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I:\General-Admin\Typist\SET\2018\M-03\"/>
    </mc:Choice>
  </mc:AlternateContent>
  <bookViews>
    <workbookView xWindow="-15" yWindow="75" windowWidth="10320" windowHeight="10485" tabRatio="690" firstSheet="25" activeTab="29"/>
  </bookViews>
  <sheets>
    <sheet name="000000" sheetId="1" state="veryHidden" r:id="rId1"/>
    <sheet name="ML-ASSET" sheetId="49" state="hidden" r:id="rId2"/>
    <sheet name="ML-LIABILITIES" sheetId="50" state="hidden" r:id="rId3"/>
    <sheet name="ML-SHAREHOLDERS" sheetId="54" state="hidden" r:id="rId4"/>
    <sheet name="ML-INCOME" sheetId="51" state="hidden" r:id="rId5"/>
    <sheet name="ML SHARE OF PROFIT" sheetId="55" state="hidden" r:id="rId6"/>
    <sheet name="Share profit 'Sub" sheetId="5" state="hidden" r:id="rId7"/>
    <sheet name="Share profit 'Sub (2)" sheetId="37" state="hidden" r:id="rId8"/>
    <sheet name="Stock Reserves checklist" sheetId="69" state="hidden" r:id="rId9"/>
    <sheet name="DIFF IN INTER CO BAL" sheetId="56" state="hidden" r:id="rId10"/>
    <sheet name="ASSET" sheetId="45" state="hidden" r:id="rId11"/>
    <sheet name="LIABILITIES" sheetId="46" state="hidden" r:id="rId12"/>
    <sheet name="INCOME" sheetId="47" state="hidden" r:id="rId13"/>
    <sheet name="SHAREHOLDER" sheetId="48" state="hidden" r:id="rId14"/>
    <sheet name="ML CON-INCOME" sheetId="66" state="hidden" r:id="rId15"/>
    <sheet name="ML CON-LIABILITIES" sheetId="65" state="hidden" r:id="rId16"/>
    <sheet name="ML CON-ASSET" sheetId="64" state="hidden" r:id="rId17"/>
    <sheet name="MP CON-INCOME" sheetId="62" state="hidden" r:id="rId18"/>
    <sheet name="MP CON-LIABILITIES" sheetId="61" state="hidden" r:id="rId19"/>
    <sheet name="MP CON-ASSET" sheetId="60" state="hidden" r:id="rId20"/>
    <sheet name="MP CON-SHAREHOLDER" sheetId="63" state="hidden" r:id="rId21"/>
    <sheet name="MEGA-Adjustment to equity '03" sheetId="6" state="hidden" r:id="rId22"/>
    <sheet name="SH LTD" sheetId="77" state="hidden" r:id="rId23"/>
    <sheet name="Cash Profit from operations" sheetId="85" state="hidden" r:id="rId24"/>
    <sheet name="BS LTD" sheetId="75" state="hidden" r:id="rId25"/>
    <sheet name="BS-PL-2-3" sheetId="89" r:id="rId26"/>
    <sheet name="PL-4" sheetId="96" r:id="rId27"/>
    <sheet name="EH 5-6" sheetId="101" r:id="rId28"/>
    <sheet name="EH 7" sheetId="105" r:id="rId29"/>
    <sheet name="CF 8-9" sheetId="106" r:id="rId30"/>
    <sheet name="CF-10-11" sheetId="104" state="hidden" r:id="rId31"/>
    <sheet name="SH E (2)" sheetId="91" state="hidden" r:id="rId32"/>
    <sheet name="Cashflow statement" sheetId="86" state="hidden" r:id="rId33"/>
    <sheet name="SH" sheetId="84" state="hidden" r:id="rId34"/>
    <sheet name="SH PTY" sheetId="78" state="hidden" r:id="rId35"/>
    <sheet name="MEGA ELIMINATION-RECO (2)" sheetId="59" state="hidden" r:id="rId36"/>
    <sheet name="Medicap-Adj equity'03" sheetId="11" state="hidden" r:id="rId37"/>
    <sheet name="year 2004" sheetId="53" state="hidden" r:id="rId38"/>
    <sheet name="year 2003" sheetId="52" state="hidden" r:id="rId39"/>
    <sheet name="Sheet1" sheetId="39" state="hidden" r:id="rId40"/>
    <sheet name="USD" sheetId="17" state="hidden" r:id="rId41"/>
    <sheet name="AUD" sheetId="19" state="hidden" r:id="rId42"/>
    <sheet name="PENDINGS" sheetId="20" state="hidden" r:id="rId43"/>
    <sheet name="Tickmarks" sheetId="44" state="hidden" r:id="rId44"/>
    <sheet name="YEMEN" sheetId="34" state="hidden" r:id="rId45"/>
    <sheet name="stock reserves-2005" sheetId="35" state="hidden" r:id="rId46"/>
    <sheet name="stock reserves-2004" sheetId="68" state="hidden" r:id="rId47"/>
  </sheets>
  <externalReferences>
    <externalReference r:id="rId48"/>
    <externalReference r:id="rId49"/>
    <externalReference r:id="rId50"/>
    <externalReference r:id="rId51"/>
  </externalReferences>
  <definedNames>
    <definedName name="AS2DocOpenMode" hidden="1">"AS2DocumentEdit"</definedName>
    <definedName name="_xlnm.Print_Area" localSheetId="24">'BS LTD'!$A$1:$F$97</definedName>
    <definedName name="_xlnm.Print_Area" localSheetId="25">'BS-PL-2-3'!$A$1:$V$84</definedName>
    <definedName name="_xlnm.Print_Area" localSheetId="29">'CF 8-9'!$A$1:$I$93</definedName>
    <definedName name="_xlnm.Print_Area" localSheetId="30">'CF-10-11'!$A$1:$Q$83</definedName>
    <definedName name="_xlnm.Print_Area" localSheetId="27">'EH 5-6'!$A$1:$V$67</definedName>
    <definedName name="_xlnm.Print_Area" localSheetId="28">'EH 7'!$A$1:$P$53</definedName>
    <definedName name="_xlnm.Print_Area" localSheetId="26">'PL-4'!$A$1:$AC$52</definedName>
    <definedName name="_xlnm.Print_Area" localSheetId="33">SH!$A$1:$S$33</definedName>
    <definedName name="_xlnm.Print_Area" localSheetId="31">'SH E (2)'!$A$1:$S$33</definedName>
    <definedName name="_xlnm.Print_Area" localSheetId="22">'SH LTD'!$A$1:$Q$32</definedName>
    <definedName name="_xlnm.Print_Area" localSheetId="34">'SH PTY'!$A$1:$Q$32</definedName>
    <definedName name="_xlnm.Print_Area" localSheetId="6">'Share profit ''Sub'!$A$2:$U$42</definedName>
    <definedName name="_xlnm.Print_Area" localSheetId="7">'Share profit ''Sub (2)'!$A$2:$U$38</definedName>
    <definedName name="_xlnm.Print_Titles" localSheetId="39">Sheet1!$1:$2</definedName>
    <definedName name="_xlnm.Print_Titles" localSheetId="44">YEMEN!$A:$D,YEMEN!$1:$5</definedName>
  </definedNames>
  <calcPr calcId="152511"/>
</workbook>
</file>

<file path=xl/calcChain.xml><?xml version="1.0" encoding="utf-8"?>
<calcChain xmlns="http://schemas.openxmlformats.org/spreadsheetml/2006/main">
  <c r="C36" i="106" l="1"/>
  <c r="G66" i="106" l="1"/>
  <c r="C66" i="106"/>
  <c r="T76" i="89" l="1"/>
  <c r="N46" i="105"/>
  <c r="AA49" i="96"/>
  <c r="R61" i="101" l="1"/>
  <c r="R60" i="101"/>
  <c r="R59" i="101"/>
  <c r="R51" i="101"/>
  <c r="R55" i="101"/>
  <c r="R24" i="101"/>
  <c r="R29" i="101"/>
  <c r="R22" i="101"/>
  <c r="R18" i="101"/>
  <c r="R14" i="101"/>
  <c r="H52" i="105" l="1"/>
  <c r="H35" i="105"/>
  <c r="G85" i="106" l="1"/>
  <c r="C85" i="106"/>
  <c r="G14" i="106" l="1"/>
  <c r="C14" i="106"/>
  <c r="G17" i="106"/>
  <c r="C17" i="106"/>
  <c r="V61" i="89" l="1"/>
  <c r="T61" i="89"/>
  <c r="R61" i="89"/>
  <c r="P61" i="89"/>
  <c r="P34" i="89" l="1"/>
  <c r="L47" i="105" l="1"/>
  <c r="L52" i="105" s="1"/>
  <c r="J47" i="105"/>
  <c r="J52" i="105" s="1"/>
  <c r="H47" i="105"/>
  <c r="F47" i="105"/>
  <c r="F52" i="105" s="1"/>
  <c r="D47" i="105"/>
  <c r="D52" i="105" s="1"/>
  <c r="N47" i="105"/>
  <c r="N52" i="105" s="1"/>
  <c r="P46" i="105"/>
  <c r="P43" i="105"/>
  <c r="H43" i="105"/>
  <c r="P38" i="105"/>
  <c r="V60" i="101"/>
  <c r="V59" i="101"/>
  <c r="V51" i="101"/>
  <c r="AA50" i="96"/>
  <c r="Q50" i="96"/>
  <c r="Q49" i="96"/>
  <c r="AA28" i="96"/>
  <c r="G13" i="106" s="1"/>
  <c r="Q28" i="96"/>
  <c r="C13" i="106" s="1"/>
  <c r="T20" i="89"/>
  <c r="P20" i="89"/>
  <c r="P47" i="105" l="1"/>
  <c r="P52" i="105" s="1"/>
  <c r="V14" i="101"/>
  <c r="I79" i="106" l="1"/>
  <c r="I66" i="106"/>
  <c r="I25" i="106"/>
  <c r="I40" i="106" s="1"/>
  <c r="I42" i="106" s="1"/>
  <c r="I82" i="106" s="1"/>
  <c r="E79" i="106"/>
  <c r="E66" i="106"/>
  <c r="E25" i="106"/>
  <c r="E40" i="106" s="1"/>
  <c r="E42" i="106" s="1"/>
  <c r="G79" i="106"/>
  <c r="C79" i="106"/>
  <c r="P33" i="105"/>
  <c r="P32" i="105"/>
  <c r="L30" i="105"/>
  <c r="J30" i="105"/>
  <c r="H30" i="105"/>
  <c r="F30" i="105"/>
  <c r="D30" i="105"/>
  <c r="P29" i="105"/>
  <c r="P30" i="105" s="1"/>
  <c r="N26" i="105"/>
  <c r="L26" i="105"/>
  <c r="J26" i="105"/>
  <c r="H26" i="105"/>
  <c r="F26" i="105"/>
  <c r="D26" i="105"/>
  <c r="P25" i="105"/>
  <c r="P26" i="105" s="1"/>
  <c r="P21" i="105"/>
  <c r="R27" i="101"/>
  <c r="R26" i="101"/>
  <c r="V26" i="101" s="1"/>
  <c r="T24" i="101"/>
  <c r="P24" i="101"/>
  <c r="J24" i="101"/>
  <c r="J29" i="101" s="1"/>
  <c r="H24" i="101"/>
  <c r="F24" i="101"/>
  <c r="D24" i="101"/>
  <c r="R23" i="101"/>
  <c r="V23" i="101" s="1"/>
  <c r="V22" i="101"/>
  <c r="T19" i="101"/>
  <c r="P19" i="101"/>
  <c r="P29" i="101" s="1"/>
  <c r="N19" i="101"/>
  <c r="N29" i="101" s="1"/>
  <c r="L19" i="101"/>
  <c r="L29" i="101" s="1"/>
  <c r="J19" i="101"/>
  <c r="H19" i="101"/>
  <c r="H29" i="101" s="1"/>
  <c r="F19" i="101"/>
  <c r="D19" i="101"/>
  <c r="R19" i="101"/>
  <c r="R64" i="101"/>
  <c r="V64" i="101" s="1"/>
  <c r="R63" i="101"/>
  <c r="V63" i="101" s="1"/>
  <c r="T61" i="101"/>
  <c r="P61" i="101"/>
  <c r="L61" i="101"/>
  <c r="J61" i="101"/>
  <c r="H61" i="101"/>
  <c r="F61" i="101"/>
  <c r="D61" i="101"/>
  <c r="N61" i="101"/>
  <c r="T56" i="101"/>
  <c r="T66" i="101" s="1"/>
  <c r="P56" i="101"/>
  <c r="N56" i="101"/>
  <c r="L56" i="101"/>
  <c r="J56" i="101"/>
  <c r="H56" i="101"/>
  <c r="F56" i="101"/>
  <c r="D56" i="101"/>
  <c r="V55" i="101"/>
  <c r="V56" i="101" s="1"/>
  <c r="R56" i="101"/>
  <c r="AC36" i="96"/>
  <c r="AC24" i="96"/>
  <c r="AC15" i="96"/>
  <c r="S36" i="96"/>
  <c r="S24" i="96"/>
  <c r="S15" i="96"/>
  <c r="O50" i="96"/>
  <c r="M50" i="96"/>
  <c r="E50" i="96"/>
  <c r="C50" i="96"/>
  <c r="O49" i="96"/>
  <c r="M49" i="96"/>
  <c r="E49" i="96"/>
  <c r="C49" i="96"/>
  <c r="M47" i="96"/>
  <c r="E47" i="96"/>
  <c r="C47" i="96"/>
  <c r="O45" i="96"/>
  <c r="O47" i="96" s="1"/>
  <c r="O42" i="96"/>
  <c r="M42" i="96"/>
  <c r="H41" i="96"/>
  <c r="H40" i="96"/>
  <c r="AA36" i="96"/>
  <c r="Q36" i="96"/>
  <c r="O36" i="96"/>
  <c r="M36" i="96"/>
  <c r="E36" i="96"/>
  <c r="C36" i="96"/>
  <c r="M28" i="96"/>
  <c r="H28" i="96"/>
  <c r="C28" i="96"/>
  <c r="AA24" i="96"/>
  <c r="V24" i="96"/>
  <c r="Q24" i="96"/>
  <c r="O24" i="96"/>
  <c r="M24" i="96"/>
  <c r="E24" i="96"/>
  <c r="C24" i="96"/>
  <c r="H20" i="96"/>
  <c r="H19" i="96"/>
  <c r="H24" i="96" s="1"/>
  <c r="AA15" i="96"/>
  <c r="V15" i="96"/>
  <c r="Q15" i="96"/>
  <c r="O15" i="96"/>
  <c r="O27" i="96" s="1"/>
  <c r="O29" i="96" s="1"/>
  <c r="M15" i="96"/>
  <c r="E15" i="96"/>
  <c r="E27" i="96" s="1"/>
  <c r="E29" i="96" s="1"/>
  <c r="E42" i="96" s="1"/>
  <c r="C15" i="96"/>
  <c r="H12" i="96"/>
  <c r="H15" i="96" s="1"/>
  <c r="V1" i="96"/>
  <c r="H1" i="96"/>
  <c r="V79" i="89"/>
  <c r="V81" i="89" s="1"/>
  <c r="V55" i="89"/>
  <c r="V34" i="89"/>
  <c r="V12" i="89"/>
  <c r="V20" i="89" s="1"/>
  <c r="V36" i="89" s="1"/>
  <c r="R80" i="89"/>
  <c r="R79" i="89"/>
  <c r="R51" i="89"/>
  <c r="R55" i="89" s="1"/>
  <c r="R63" i="89" s="1"/>
  <c r="R34" i="89"/>
  <c r="R13" i="89"/>
  <c r="R12" i="89"/>
  <c r="R81" i="89" l="1"/>
  <c r="AC27" i="96"/>
  <c r="AC29" i="96" s="1"/>
  <c r="D66" i="101"/>
  <c r="L66" i="101"/>
  <c r="J66" i="101"/>
  <c r="F29" i="101"/>
  <c r="E82" i="106"/>
  <c r="E84" i="106" s="1"/>
  <c r="E86" i="106" s="1"/>
  <c r="I84" i="106"/>
  <c r="S27" i="96"/>
  <c r="S29" i="96" s="1"/>
  <c r="M27" i="96"/>
  <c r="M29" i="96" s="1"/>
  <c r="AA27" i="96"/>
  <c r="AA29" i="96" s="1"/>
  <c r="AA37" i="96" s="1"/>
  <c r="AA47" i="96" s="1"/>
  <c r="F35" i="105"/>
  <c r="J35" i="105"/>
  <c r="D29" i="101"/>
  <c r="P66" i="101"/>
  <c r="H66" i="101"/>
  <c r="R20" i="89"/>
  <c r="R36" i="89" s="1"/>
  <c r="D35" i="105"/>
  <c r="L35" i="105"/>
  <c r="P35" i="105"/>
  <c r="N30" i="105"/>
  <c r="N35" i="105" s="1"/>
  <c r="V18" i="101"/>
  <c r="V19" i="101" s="1"/>
  <c r="F66" i="101"/>
  <c r="N66" i="101"/>
  <c r="C27" i="96"/>
  <c r="C29" i="96" s="1"/>
  <c r="C42" i="96" s="1"/>
  <c r="Q27" i="96"/>
  <c r="Q29" i="96" s="1"/>
  <c r="O37" i="96"/>
  <c r="AC42" i="96"/>
  <c r="AC40" i="96" s="1"/>
  <c r="AC37" i="96"/>
  <c r="AC47" i="96" s="1"/>
  <c r="AC45" i="96" s="1"/>
  <c r="S42" i="96"/>
  <c r="S40" i="96" s="1"/>
  <c r="S37" i="96"/>
  <c r="S47" i="96" s="1"/>
  <c r="S45" i="96" s="1"/>
  <c r="E37" i="96"/>
  <c r="M37" i="96"/>
  <c r="V63" i="89"/>
  <c r="V83" i="89" s="1"/>
  <c r="V85" i="89" s="1"/>
  <c r="R83" i="89"/>
  <c r="Q42" i="96" l="1"/>
  <c r="C11" i="106"/>
  <c r="AA42" i="96"/>
  <c r="G11" i="106"/>
  <c r="G25" i="106" s="1"/>
  <c r="G40" i="106" s="1"/>
  <c r="G42" i="106" s="1"/>
  <c r="G82" i="106" s="1"/>
  <c r="G84" i="106" s="1"/>
  <c r="G86" i="106" s="1"/>
  <c r="I86" i="106"/>
  <c r="I87" i="106" s="1"/>
  <c r="C37" i="96"/>
  <c r="V24" i="101"/>
  <c r="V29" i="101" s="1"/>
  <c r="Q37" i="96"/>
  <c r="Q47" i="96" s="1"/>
  <c r="AC50" i="96"/>
  <c r="AC49" i="96"/>
  <c r="S50" i="96"/>
  <c r="S49" i="96"/>
  <c r="R85" i="89"/>
  <c r="C25" i="106" l="1"/>
  <c r="C40" i="106" s="1"/>
  <c r="C42" i="106" s="1"/>
  <c r="C82" i="106" s="1"/>
  <c r="C84" i="106" s="1"/>
  <c r="C86" i="106" s="1"/>
  <c r="V61" i="101"/>
  <c r="V66" i="101" s="1"/>
  <c r="R66" i="101"/>
  <c r="T34" i="89" l="1"/>
  <c r="P79" i="89" l="1"/>
  <c r="T79" i="89" l="1"/>
  <c r="T36" i="89" l="1"/>
  <c r="P81" i="89"/>
  <c r="T81" i="89"/>
  <c r="P55" i="89"/>
  <c r="N85" i="104"/>
  <c r="L85" i="104"/>
  <c r="O11" i="104"/>
  <c r="O24" i="104" s="1"/>
  <c r="O36" i="104" s="1"/>
  <c r="O38" i="104" s="1"/>
  <c r="Q74" i="104"/>
  <c r="Q62" i="104"/>
  <c r="Q24" i="104"/>
  <c r="Q36" i="104" s="1"/>
  <c r="Q38" i="104" s="1"/>
  <c r="M74" i="104"/>
  <c r="M54" i="104"/>
  <c r="M52" i="104"/>
  <c r="M24" i="104"/>
  <c r="M36" i="104" s="1"/>
  <c r="M38" i="104" s="1"/>
  <c r="G55" i="104"/>
  <c r="G62" i="104" s="1"/>
  <c r="O74" i="104"/>
  <c r="K74" i="104"/>
  <c r="I74" i="104"/>
  <c r="E74" i="104"/>
  <c r="C74" i="104"/>
  <c r="G74" i="104"/>
  <c r="I62" i="104"/>
  <c r="E62" i="104"/>
  <c r="C62" i="104"/>
  <c r="O62" i="104"/>
  <c r="K62" i="104"/>
  <c r="C34" i="104"/>
  <c r="E33" i="104"/>
  <c r="C33" i="104"/>
  <c r="G32" i="104"/>
  <c r="C32" i="104"/>
  <c r="C29" i="104"/>
  <c r="G27" i="104"/>
  <c r="G26" i="104"/>
  <c r="G23" i="104"/>
  <c r="C23" i="104"/>
  <c r="E18" i="104"/>
  <c r="E24" i="104" s="1"/>
  <c r="C18" i="104"/>
  <c r="I16" i="104"/>
  <c r="I15" i="104"/>
  <c r="G11" i="104"/>
  <c r="C11" i="104"/>
  <c r="K80" i="104"/>
  <c r="K85" i="104" s="1"/>
  <c r="O80" i="104"/>
  <c r="O85" i="104" s="1"/>
  <c r="T55" i="89"/>
  <c r="O13" i="91"/>
  <c r="S13" i="91" s="1"/>
  <c r="O14" i="91"/>
  <c r="S14" i="91" s="1"/>
  <c r="O16" i="91"/>
  <c r="S16" i="91" s="1"/>
  <c r="S17" i="91"/>
  <c r="E18" i="91"/>
  <c r="E22" i="91" s="1"/>
  <c r="E29" i="91" s="1"/>
  <c r="G18" i="91"/>
  <c r="G22" i="91" s="1"/>
  <c r="I18" i="91"/>
  <c r="I22" i="91" s="1"/>
  <c r="K18" i="91"/>
  <c r="K22" i="91" s="1"/>
  <c r="M18" i="91"/>
  <c r="M22" i="91" s="1"/>
  <c r="Q18" i="91"/>
  <c r="Q22" i="91" s="1"/>
  <c r="O20" i="91"/>
  <c r="S20" i="91" s="1"/>
  <c r="S21" i="91" s="1"/>
  <c r="E21" i="91"/>
  <c r="G21" i="91"/>
  <c r="I21" i="91"/>
  <c r="K21" i="91"/>
  <c r="M21" i="91"/>
  <c r="Q21" i="91"/>
  <c r="G24" i="91"/>
  <c r="I25" i="91"/>
  <c r="O25" i="91" s="1"/>
  <c r="S25" i="91" s="1"/>
  <c r="K26" i="91"/>
  <c r="M26" i="91"/>
  <c r="O27" i="91"/>
  <c r="S27" i="91" s="1"/>
  <c r="Q28" i="91"/>
  <c r="M31" i="91"/>
  <c r="O31" i="91" s="1"/>
  <c r="O32" i="91" s="1"/>
  <c r="E32" i="91"/>
  <c r="G32" i="91"/>
  <c r="I32" i="91"/>
  <c r="K32" i="91"/>
  <c r="Q32" i="91"/>
  <c r="D57" i="75"/>
  <c r="D59" i="75"/>
  <c r="D60" i="75"/>
  <c r="D62" i="75"/>
  <c r="D56" i="75"/>
  <c r="D39" i="85" s="1"/>
  <c r="D19" i="75"/>
  <c r="B30" i="85" s="1"/>
  <c r="D12" i="75"/>
  <c r="D13" i="75"/>
  <c r="D14" i="75"/>
  <c r="D15" i="75"/>
  <c r="D20" i="75"/>
  <c r="D21" i="75"/>
  <c r="D36" i="75"/>
  <c r="D40" i="75"/>
  <c r="D41" i="75"/>
  <c r="D10" i="75"/>
  <c r="D11" i="75"/>
  <c r="D35" i="75"/>
  <c r="D39" i="75"/>
  <c r="D37" i="75"/>
  <c r="D45" i="75"/>
  <c r="D10" i="86" s="1"/>
  <c r="D46" i="75"/>
  <c r="F12" i="75"/>
  <c r="F13" i="75"/>
  <c r="F14" i="75"/>
  <c r="F15" i="75"/>
  <c r="F20" i="75"/>
  <c r="F21" i="75"/>
  <c r="F19" i="75"/>
  <c r="F10" i="75"/>
  <c r="F11" i="75"/>
  <c r="D75" i="75"/>
  <c r="D76" i="75"/>
  <c r="D77" i="75"/>
  <c r="D81" i="75"/>
  <c r="D82" i="75"/>
  <c r="D86" i="75"/>
  <c r="D87" i="75"/>
  <c r="D91" i="75"/>
  <c r="D54" i="75"/>
  <c r="D71" i="75"/>
  <c r="D31" i="75"/>
  <c r="F54" i="75"/>
  <c r="F61" i="75" s="1"/>
  <c r="F63" i="75" s="1"/>
  <c r="D36" i="85" s="1"/>
  <c r="F42" i="75"/>
  <c r="D22" i="85" s="1"/>
  <c r="B7" i="85"/>
  <c r="B11" i="85"/>
  <c r="B13" i="85"/>
  <c r="D20" i="86" s="1"/>
  <c r="D26" i="85"/>
  <c r="D22" i="86"/>
  <c r="F78" i="75"/>
  <c r="F83" i="75"/>
  <c r="O13" i="84"/>
  <c r="S13" i="84" s="1"/>
  <c r="O14" i="84"/>
  <c r="O16" i="84"/>
  <c r="S16" i="84" s="1"/>
  <c r="S17" i="84"/>
  <c r="O20" i="84"/>
  <c r="O21" i="84" s="1"/>
  <c r="G24" i="84"/>
  <c r="O24" i="84" s="1"/>
  <c r="S24" i="84" s="1"/>
  <c r="I25" i="84"/>
  <c r="O25" i="84" s="1"/>
  <c r="S25" i="84" s="1"/>
  <c r="K26" i="84"/>
  <c r="M26" i="84"/>
  <c r="O27" i="84"/>
  <c r="S27" i="84" s="1"/>
  <c r="Q28" i="84"/>
  <c r="S28" i="84" s="1"/>
  <c r="M31" i="84"/>
  <c r="O31" i="84" s="1"/>
  <c r="S31" i="84" s="1"/>
  <c r="S32" i="84" s="1"/>
  <c r="Q18" i="84"/>
  <c r="Q22" i="84" s="1"/>
  <c r="Q32" i="84"/>
  <c r="M18" i="84"/>
  <c r="M22" i="84" s="1"/>
  <c r="K18" i="84"/>
  <c r="K22" i="84" s="1"/>
  <c r="K32" i="84"/>
  <c r="I18" i="84"/>
  <c r="I22" i="84" s="1"/>
  <c r="I32" i="84"/>
  <c r="G18" i="84"/>
  <c r="G22" i="84" s="1"/>
  <c r="G32" i="84"/>
  <c r="E18" i="84"/>
  <c r="E22" i="84" s="1"/>
  <c r="E29" i="84" s="1"/>
  <c r="E32" i="84"/>
  <c r="G21" i="84"/>
  <c r="Q21" i="84"/>
  <c r="M21" i="84"/>
  <c r="K21" i="84"/>
  <c r="I21" i="84"/>
  <c r="E21" i="84"/>
  <c r="F47" i="75"/>
  <c r="E10" i="5"/>
  <c r="J10" i="5" s="1"/>
  <c r="L10" i="5" s="1"/>
  <c r="S10" i="5" s="1"/>
  <c r="S21" i="5" s="1"/>
  <c r="S24" i="5" s="1"/>
  <c r="S27" i="5" s="1"/>
  <c r="E11" i="5"/>
  <c r="J11" i="5" s="1"/>
  <c r="L11" i="5" s="1"/>
  <c r="S11" i="5" s="1"/>
  <c r="E12" i="5"/>
  <c r="J12" i="5" s="1"/>
  <c r="E13" i="5"/>
  <c r="M13" i="5" s="1"/>
  <c r="U13" i="5" s="1"/>
  <c r="AE13" i="5" s="1"/>
  <c r="E14" i="5"/>
  <c r="M14" i="5" s="1"/>
  <c r="U14" i="5" s="1"/>
  <c r="AF14" i="5" s="1"/>
  <c r="E15" i="5"/>
  <c r="M15" i="5" s="1"/>
  <c r="U15" i="5" s="1"/>
  <c r="AF15" i="5" s="1"/>
  <c r="E16" i="5"/>
  <c r="M16" i="5" s="1"/>
  <c r="U16" i="5" s="1"/>
  <c r="AF16" i="5" s="1"/>
  <c r="E17" i="5"/>
  <c r="M17" i="5" s="1"/>
  <c r="U17" i="5" s="1"/>
  <c r="AF17" i="5" s="1"/>
  <c r="E18" i="5"/>
  <c r="X18" i="5" s="1"/>
  <c r="AC18" i="5" s="1"/>
  <c r="E19" i="5"/>
  <c r="M19" i="5" s="1"/>
  <c r="U19" i="5" s="1"/>
  <c r="AF19" i="5" s="1"/>
  <c r="E20" i="5"/>
  <c r="M20" i="5" s="1"/>
  <c r="U20" i="5" s="1"/>
  <c r="AF20" i="5" s="1"/>
  <c r="F10" i="5"/>
  <c r="AB10" i="5" s="1"/>
  <c r="AB21" i="5" s="1"/>
  <c r="G10" i="5"/>
  <c r="G21" i="5" s="1"/>
  <c r="G24" i="5" s="1"/>
  <c r="G11" i="5"/>
  <c r="R11" i="5" s="1"/>
  <c r="G12" i="5"/>
  <c r="AA12" i="5" s="1"/>
  <c r="G13" i="5"/>
  <c r="R13" i="5" s="1"/>
  <c r="G15" i="5"/>
  <c r="AA15" i="5" s="1"/>
  <c r="G16" i="5"/>
  <c r="AA16" i="5" s="1"/>
  <c r="G17" i="5"/>
  <c r="R17" i="5" s="1"/>
  <c r="G18" i="5"/>
  <c r="AA18" i="5" s="1"/>
  <c r="G19" i="5"/>
  <c r="R19" i="5" s="1"/>
  <c r="G20" i="5"/>
  <c r="AA20" i="5" s="1"/>
  <c r="I10" i="5"/>
  <c r="I21" i="5" s="1"/>
  <c r="I24" i="5" s="1"/>
  <c r="I11" i="5"/>
  <c r="Y11" i="5" s="1"/>
  <c r="I12" i="5"/>
  <c r="I13" i="5"/>
  <c r="T13" i="5" s="1"/>
  <c r="I14" i="5"/>
  <c r="T14" i="5" s="1"/>
  <c r="I15" i="5"/>
  <c r="Y15" i="5" s="1"/>
  <c r="I16" i="5"/>
  <c r="Y16" i="5" s="1"/>
  <c r="I17" i="5"/>
  <c r="O17" i="5" s="1"/>
  <c r="I18" i="5"/>
  <c r="Y18" i="5" s="1"/>
  <c r="I19" i="5"/>
  <c r="Y19" i="5" s="1"/>
  <c r="I20" i="5"/>
  <c r="Y20" i="5" s="1"/>
  <c r="H11" i="5"/>
  <c r="N11" i="5" s="1"/>
  <c r="H12" i="5"/>
  <c r="Z12" i="5" s="1"/>
  <c r="H13" i="5"/>
  <c r="Z13" i="5" s="1"/>
  <c r="H14" i="5"/>
  <c r="H15" i="5"/>
  <c r="N15" i="5" s="1"/>
  <c r="H17" i="5"/>
  <c r="N17" i="5" s="1"/>
  <c r="H18" i="5"/>
  <c r="N18" i="5" s="1"/>
  <c r="H19" i="5"/>
  <c r="H20" i="5"/>
  <c r="Z20" i="5" s="1"/>
  <c r="H15" i="6"/>
  <c r="H15" i="11" s="1"/>
  <c r="H10" i="5"/>
  <c r="Z10" i="5" s="1"/>
  <c r="Z21" i="5" s="1"/>
  <c r="H16" i="5"/>
  <c r="P26" i="5"/>
  <c r="K29" i="5" s="1"/>
  <c r="K30" i="5"/>
  <c r="R14" i="5"/>
  <c r="J31" i="6"/>
  <c r="G30" i="6" s="1"/>
  <c r="G48" i="6"/>
  <c r="H49" i="6" s="1"/>
  <c r="H17" i="11"/>
  <c r="AM77" i="34" s="1"/>
  <c r="I36" i="11"/>
  <c r="H37" i="11" s="1"/>
  <c r="H51" i="11"/>
  <c r="I49" i="11"/>
  <c r="J50" i="11"/>
  <c r="G23" i="11"/>
  <c r="H24" i="11" s="1"/>
  <c r="J43" i="11"/>
  <c r="G58" i="11"/>
  <c r="H59" i="11" s="1"/>
  <c r="H69" i="11"/>
  <c r="AO36" i="34"/>
  <c r="AO42" i="34" s="1"/>
  <c r="AO37" i="34"/>
  <c r="AO38" i="34"/>
  <c r="AO40" i="34"/>
  <c r="AO41" i="34"/>
  <c r="S9" i="34"/>
  <c r="AO9" i="34" s="1"/>
  <c r="AO30" i="34" s="1"/>
  <c r="AO14" i="34"/>
  <c r="AO15" i="34"/>
  <c r="AO16" i="34"/>
  <c r="AO17" i="34"/>
  <c r="AO18" i="34"/>
  <c r="AO19" i="34"/>
  <c r="AO20" i="34"/>
  <c r="AO24" i="34"/>
  <c r="AO26" i="34"/>
  <c r="AO27" i="34"/>
  <c r="AO28" i="34"/>
  <c r="S29" i="34"/>
  <c r="AO29" i="34" s="1"/>
  <c r="S89" i="34"/>
  <c r="AP89" i="34" s="1"/>
  <c r="AO102" i="34"/>
  <c r="AO109" i="34" s="1"/>
  <c r="H64" i="11"/>
  <c r="B12" i="45"/>
  <c r="B29" i="45"/>
  <c r="B34" i="45" s="1"/>
  <c r="B24" i="45"/>
  <c r="B22" i="45"/>
  <c r="D26" i="45"/>
  <c r="D34" i="45"/>
  <c r="B20" i="45"/>
  <c r="B21" i="45"/>
  <c r="B23" i="45"/>
  <c r="B31" i="45"/>
  <c r="B19" i="45"/>
  <c r="B25" i="45"/>
  <c r="B33" i="45"/>
  <c r="B9" i="45"/>
  <c r="B26" i="45" s="1"/>
  <c r="B35" i="45" s="1"/>
  <c r="B13" i="45"/>
  <c r="B16" i="45"/>
  <c r="B14" i="45"/>
  <c r="B11" i="45"/>
  <c r="B30" i="45"/>
  <c r="D2" i="19"/>
  <c r="D3" i="19"/>
  <c r="D4" i="19"/>
  <c r="D5" i="19"/>
  <c r="D6" i="19"/>
  <c r="D7" i="19"/>
  <c r="D8" i="19"/>
  <c r="D9" i="19"/>
  <c r="D10" i="19"/>
  <c r="D11" i="19"/>
  <c r="D12" i="19"/>
  <c r="D13" i="19"/>
  <c r="D14" i="19"/>
  <c r="C6" i="56"/>
  <c r="D4" i="56"/>
  <c r="B4" i="56"/>
  <c r="C4" i="56"/>
  <c r="B6" i="56"/>
  <c r="E14" i="47"/>
  <c r="E22" i="47"/>
  <c r="C26" i="47"/>
  <c r="C8" i="47"/>
  <c r="C18" i="47"/>
  <c r="C27" i="47"/>
  <c r="C19" i="47"/>
  <c r="C17" i="47"/>
  <c r="C10" i="47"/>
  <c r="C13" i="47"/>
  <c r="C14" i="47" s="1"/>
  <c r="C21" i="47"/>
  <c r="C22" i="47" s="1"/>
  <c r="B21" i="46"/>
  <c r="B51" i="46"/>
  <c r="B49" i="46"/>
  <c r="B28" i="46"/>
  <c r="D57" i="46"/>
  <c r="D25" i="46"/>
  <c r="D31" i="46"/>
  <c r="B17" i="46"/>
  <c r="B23" i="46"/>
  <c r="B11" i="46"/>
  <c r="B10" i="46"/>
  <c r="B22" i="46"/>
  <c r="B20" i="46"/>
  <c r="B24" i="46"/>
  <c r="B30" i="46"/>
  <c r="B31" i="46" s="1"/>
  <c r="B14" i="46"/>
  <c r="B19" i="46"/>
  <c r="B25" i="46" s="1"/>
  <c r="B53" i="46"/>
  <c r="B15" i="46"/>
  <c r="B54" i="46"/>
  <c r="B16" i="46"/>
  <c r="B56" i="46"/>
  <c r="B57" i="46" s="1"/>
  <c r="B58" i="46" s="1"/>
  <c r="B22" i="64"/>
  <c r="B30" i="64" s="1"/>
  <c r="D19" i="64"/>
  <c r="D30" i="64"/>
  <c r="B17" i="64"/>
  <c r="B25" i="64"/>
  <c r="B28" i="64"/>
  <c r="B16" i="64"/>
  <c r="B15" i="64"/>
  <c r="B14" i="64"/>
  <c r="B13" i="64"/>
  <c r="B11" i="64"/>
  <c r="B27" i="64"/>
  <c r="B29" i="64"/>
  <c r="B24" i="64"/>
  <c r="B9" i="64"/>
  <c r="B12" i="64"/>
  <c r="B18" i="64"/>
  <c r="B10" i="64"/>
  <c r="B19" i="64"/>
  <c r="E12" i="66"/>
  <c r="E19" i="66"/>
  <c r="C18" i="66"/>
  <c r="B55" i="65"/>
  <c r="B52" i="65"/>
  <c r="C9" i="66"/>
  <c r="C25" i="66"/>
  <c r="C10" i="66"/>
  <c r="C17" i="66"/>
  <c r="C8" i="66"/>
  <c r="C12" i="66" s="1"/>
  <c r="C15" i="66"/>
  <c r="C19" i="66" s="1"/>
  <c r="C27" i="66"/>
  <c r="C28" i="66" s="1"/>
  <c r="C24" i="66"/>
  <c r="C16" i="66"/>
  <c r="B48" i="65"/>
  <c r="B17" i="65"/>
  <c r="D56" i="65"/>
  <c r="D62" i="65" s="1"/>
  <c r="D65" i="65" s="1"/>
  <c r="D23" i="65"/>
  <c r="D29" i="65"/>
  <c r="B15" i="65"/>
  <c r="B11" i="65"/>
  <c r="B60" i="65"/>
  <c r="B62" i="65" s="1"/>
  <c r="B16" i="65"/>
  <c r="B18" i="65"/>
  <c r="B20" i="65"/>
  <c r="B21" i="65"/>
  <c r="B26" i="65"/>
  <c r="B29" i="65" s="1"/>
  <c r="B22" i="65"/>
  <c r="B10" i="65"/>
  <c r="B23" i="65" s="1"/>
  <c r="B64" i="65"/>
  <c r="B65" i="65" s="1"/>
  <c r="B57" i="65"/>
  <c r="B19" i="65"/>
  <c r="B13" i="65"/>
  <c r="B58" i="65"/>
  <c r="B61" i="65"/>
  <c r="B9" i="55"/>
  <c r="B7" i="55"/>
  <c r="B13" i="55"/>
  <c r="B11" i="55"/>
  <c r="B5" i="55"/>
  <c r="B15" i="55" s="1"/>
  <c r="E16" i="49"/>
  <c r="E24" i="49"/>
  <c r="C16" i="49"/>
  <c r="C20" i="49"/>
  <c r="C24" i="49" s="1"/>
  <c r="E14" i="51"/>
  <c r="E22" i="51"/>
  <c r="C13" i="51"/>
  <c r="C14" i="51" s="1"/>
  <c r="C21" i="51"/>
  <c r="C22" i="51" s="1"/>
  <c r="E22" i="50"/>
  <c r="E27" i="50"/>
  <c r="E57" i="50"/>
  <c r="C14" i="50"/>
  <c r="C22" i="50" s="1"/>
  <c r="C25" i="50"/>
  <c r="C27" i="50" s="1"/>
  <c r="C55" i="50"/>
  <c r="C57" i="50" s="1"/>
  <c r="C52" i="50"/>
  <c r="C51" i="50"/>
  <c r="C56" i="50"/>
  <c r="I19" i="54"/>
  <c r="I21" i="54" s="1"/>
  <c r="R26" i="54"/>
  <c r="L19" i="54"/>
  <c r="L21" i="54" s="1"/>
  <c r="L29" i="54" s="1"/>
  <c r="R18" i="54"/>
  <c r="R24" i="54"/>
  <c r="R17" i="54"/>
  <c r="R16" i="54"/>
  <c r="R13" i="54"/>
  <c r="R12" i="54"/>
  <c r="R11" i="54"/>
  <c r="O19" i="54"/>
  <c r="O21" i="54" s="1"/>
  <c r="J29" i="54"/>
  <c r="H29" i="54"/>
  <c r="F19" i="54"/>
  <c r="F21" i="54" s="1"/>
  <c r="F29" i="54" s="1"/>
  <c r="C19" i="54"/>
  <c r="C21" i="54" s="1"/>
  <c r="C29" i="54" s="1"/>
  <c r="B27" i="60"/>
  <c r="B34" i="60" s="1"/>
  <c r="D34" i="60"/>
  <c r="D24" i="60"/>
  <c r="B12" i="60"/>
  <c r="B30" i="60"/>
  <c r="B18" i="60"/>
  <c r="B19" i="60"/>
  <c r="B20" i="60"/>
  <c r="B21" i="60"/>
  <c r="B32" i="60"/>
  <c r="B22" i="60"/>
  <c r="B31" i="60"/>
  <c r="B33" i="60"/>
  <c r="B29" i="60"/>
  <c r="B9" i="60"/>
  <c r="B24" i="60" s="1"/>
  <c r="B17" i="60"/>
  <c r="B11" i="60"/>
  <c r="B23" i="60"/>
  <c r="B15" i="60"/>
  <c r="B14" i="60"/>
  <c r="E28" i="62"/>
  <c r="E30" i="62" s="1"/>
  <c r="E20" i="62"/>
  <c r="E12" i="62"/>
  <c r="C19" i="62"/>
  <c r="C20" i="62" s="1"/>
  <c r="C9" i="62"/>
  <c r="C27" i="62"/>
  <c r="C10" i="62"/>
  <c r="C15" i="62"/>
  <c r="C17" i="62"/>
  <c r="C8" i="62"/>
  <c r="C12" i="62" s="1"/>
  <c r="C29" i="62"/>
  <c r="C30" i="62" s="1"/>
  <c r="C33" i="62" s="1"/>
  <c r="C26" i="62"/>
  <c r="C16" i="62"/>
  <c r="B50" i="61"/>
  <c r="B48" i="61"/>
  <c r="D57" i="61"/>
  <c r="D59" i="61" s="1"/>
  <c r="D27" i="61"/>
  <c r="D23" i="61"/>
  <c r="B11" i="61"/>
  <c r="B18" i="61"/>
  <c r="B19" i="61"/>
  <c r="B20" i="61"/>
  <c r="B26" i="61"/>
  <c r="B27" i="61" s="1"/>
  <c r="B22" i="61"/>
  <c r="B10" i="61"/>
  <c r="B23" i="61" s="1"/>
  <c r="B52" i="61"/>
  <c r="B58" i="61"/>
  <c r="B59" i="61" s="1"/>
  <c r="B60" i="61" s="1"/>
  <c r="B21" i="61"/>
  <c r="B17" i="61"/>
  <c r="B15" i="61"/>
  <c r="B14" i="61"/>
  <c r="B53" i="61"/>
  <c r="B55" i="61"/>
  <c r="B57" i="61" s="1"/>
  <c r="G15" i="63"/>
  <c r="N21" i="63"/>
  <c r="N20" i="63"/>
  <c r="N19" i="63"/>
  <c r="N18" i="63"/>
  <c r="N17" i="63"/>
  <c r="L15" i="63"/>
  <c r="J15" i="63"/>
  <c r="D15" i="63"/>
  <c r="B15" i="63"/>
  <c r="N13" i="63"/>
  <c r="N12" i="63"/>
  <c r="N11" i="63"/>
  <c r="N10" i="63"/>
  <c r="M13" i="77"/>
  <c r="Q13" i="77" s="1"/>
  <c r="M15" i="77"/>
  <c r="Q15" i="77" s="1"/>
  <c r="O16" i="77"/>
  <c r="O24" i="77" s="1"/>
  <c r="O31" i="77" s="1"/>
  <c r="K16" i="77"/>
  <c r="K24" i="77" s="1"/>
  <c r="K31" i="77" s="1"/>
  <c r="D16" i="77"/>
  <c r="D24" i="77" s="1"/>
  <c r="D31" i="77" s="1"/>
  <c r="F16" i="77"/>
  <c r="F24" i="77" s="1"/>
  <c r="F31" i="77" s="1"/>
  <c r="H16" i="77"/>
  <c r="H24" i="77" s="1"/>
  <c r="M26" i="77"/>
  <c r="Q26" i="77" s="1"/>
  <c r="Q27" i="77"/>
  <c r="M29" i="77"/>
  <c r="Q29" i="77" s="1"/>
  <c r="M30" i="77"/>
  <c r="Q30" i="77" s="1"/>
  <c r="Q20" i="77"/>
  <c r="M23" i="77"/>
  <c r="Q23" i="77" s="1"/>
  <c r="M22" i="77"/>
  <c r="Q22" i="77" s="1"/>
  <c r="M18" i="77"/>
  <c r="Q18" i="77" s="1"/>
  <c r="Q19" i="77"/>
  <c r="M13" i="78"/>
  <c r="Q13" i="78" s="1"/>
  <c r="M15" i="78"/>
  <c r="Q15" i="78" s="1"/>
  <c r="O16" i="78"/>
  <c r="O24" i="78" s="1"/>
  <c r="K16" i="78"/>
  <c r="K24" i="78" s="1"/>
  <c r="D16" i="78"/>
  <c r="D24" i="78" s="1"/>
  <c r="D31" i="78" s="1"/>
  <c r="F16" i="78"/>
  <c r="F24" i="78" s="1"/>
  <c r="H16" i="78"/>
  <c r="H24" i="78" s="1"/>
  <c r="Q20" i="78"/>
  <c r="M23" i="78"/>
  <c r="Q23" i="78" s="1"/>
  <c r="M22" i="78"/>
  <c r="Q22" i="78" s="1"/>
  <c r="M18" i="78"/>
  <c r="Q18" i="78" s="1"/>
  <c r="Q19" i="78"/>
  <c r="O27" i="78"/>
  <c r="Q27" i="78" s="1"/>
  <c r="O26" i="78"/>
  <c r="O29" i="78"/>
  <c r="O30" i="78"/>
  <c r="F31" i="78"/>
  <c r="H31" i="78"/>
  <c r="K30" i="78"/>
  <c r="M30" i="78" s="1"/>
  <c r="Q30" i="78" s="1"/>
  <c r="AF26" i="5"/>
  <c r="AE25" i="5"/>
  <c r="AF28" i="5"/>
  <c r="P10" i="5"/>
  <c r="E22" i="5"/>
  <c r="M22" i="5" s="1"/>
  <c r="AF21" i="5" s="1"/>
  <c r="AF23" i="5"/>
  <c r="Q18" i="5"/>
  <c r="Q17" i="5"/>
  <c r="Q16" i="5"/>
  <c r="Q15" i="5"/>
  <c r="Q14" i="5"/>
  <c r="Q13" i="5"/>
  <c r="Q12" i="5"/>
  <c r="Q11" i="5"/>
  <c r="AB11" i="5"/>
  <c r="AB12" i="5"/>
  <c r="AB13" i="5"/>
  <c r="AA14" i="5"/>
  <c r="AB14" i="5"/>
  <c r="AB15" i="5"/>
  <c r="AB16" i="5"/>
  <c r="AB17" i="5"/>
  <c r="AB18" i="5"/>
  <c r="AB19" i="5"/>
  <c r="AB20" i="5"/>
  <c r="G22" i="5"/>
  <c r="W25" i="5"/>
  <c r="S22" i="5"/>
  <c r="Q22" i="5"/>
  <c r="P37" i="5"/>
  <c r="P39" i="5" s="1"/>
  <c r="M37" i="5"/>
  <c r="N37" i="5"/>
  <c r="O37" i="5"/>
  <c r="M38" i="5"/>
  <c r="P44" i="5"/>
  <c r="N38" i="5"/>
  <c r="K37" i="5"/>
  <c r="K38" i="5"/>
  <c r="O38" i="5"/>
  <c r="Q38" i="5"/>
  <c r="Q39" i="5" s="1"/>
  <c r="R38" i="5"/>
  <c r="R39" i="5" s="1"/>
  <c r="J38" i="5"/>
  <c r="J37" i="5"/>
  <c r="L37" i="5" s="1"/>
  <c r="I39" i="5"/>
  <c r="H39" i="5"/>
  <c r="G39" i="5"/>
  <c r="F39" i="5"/>
  <c r="E39" i="5"/>
  <c r="T38" i="5"/>
  <c r="T37" i="5"/>
  <c r="AO94" i="34"/>
  <c r="AO95" i="34"/>
  <c r="AO96" i="34"/>
  <c r="AO99" i="34"/>
  <c r="AO105" i="34"/>
  <c r="AO106" i="34"/>
  <c r="AO107" i="34"/>
  <c r="AO108" i="34"/>
  <c r="AO111" i="34"/>
  <c r="AO117" i="34"/>
  <c r="E10" i="37"/>
  <c r="E23" i="37" s="1"/>
  <c r="G11" i="37"/>
  <c r="AA11" i="37" s="1"/>
  <c r="AB11" i="37"/>
  <c r="E12" i="37"/>
  <c r="M12" i="37" s="1"/>
  <c r="U12" i="37" s="1"/>
  <c r="G12" i="37"/>
  <c r="R12" i="37" s="1"/>
  <c r="AB12" i="37"/>
  <c r="E13" i="37"/>
  <c r="AB13" i="37"/>
  <c r="E14" i="37"/>
  <c r="X14" i="37" s="1"/>
  <c r="AC14" i="37" s="1"/>
  <c r="AA14" i="37"/>
  <c r="AB14" i="37"/>
  <c r="E15" i="37"/>
  <c r="J15" i="37" s="1"/>
  <c r="AB15" i="37"/>
  <c r="E16" i="37"/>
  <c r="AB16" i="37"/>
  <c r="E17" i="37"/>
  <c r="X17" i="37" s="1"/>
  <c r="AC17" i="37" s="1"/>
  <c r="AB17" i="37"/>
  <c r="G18" i="37"/>
  <c r="AB18" i="37"/>
  <c r="E19" i="37"/>
  <c r="M19" i="37" s="1"/>
  <c r="U19" i="37" s="1"/>
  <c r="Z19" i="37"/>
  <c r="G19" i="37"/>
  <c r="AA19" i="37" s="1"/>
  <c r="AB19" i="37"/>
  <c r="AB20" i="37"/>
  <c r="P10" i="37"/>
  <c r="Q11" i="37"/>
  <c r="Q12" i="37"/>
  <c r="Q13" i="37"/>
  <c r="Q14" i="37"/>
  <c r="R14" i="37"/>
  <c r="Q15" i="37"/>
  <c r="Q16" i="37"/>
  <c r="Q17" i="37"/>
  <c r="Q18" i="37"/>
  <c r="N19" i="37"/>
  <c r="E22" i="37"/>
  <c r="M22" i="37" s="1"/>
  <c r="G22" i="37"/>
  <c r="R22" i="37" s="1"/>
  <c r="Q22" i="37"/>
  <c r="P33" i="37"/>
  <c r="P35" i="37" s="1"/>
  <c r="V21" i="37"/>
  <c r="W21" i="37" s="1"/>
  <c r="W24" i="37"/>
  <c r="M33" i="37"/>
  <c r="N33" i="37"/>
  <c r="O33" i="37"/>
  <c r="M34" i="37"/>
  <c r="P40" i="37"/>
  <c r="N34" i="37"/>
  <c r="K33" i="37"/>
  <c r="K34" i="37"/>
  <c r="O34" i="37"/>
  <c r="Q34" i="37"/>
  <c r="Q35" i="37" s="1"/>
  <c r="R34" i="37"/>
  <c r="R35" i="37" s="1"/>
  <c r="J34" i="37"/>
  <c r="L34" i="37" s="1"/>
  <c r="S34" i="37" s="1"/>
  <c r="J33" i="37"/>
  <c r="I35" i="37"/>
  <c r="H35" i="37"/>
  <c r="G35" i="37"/>
  <c r="F35" i="37"/>
  <c r="E35" i="37"/>
  <c r="T34" i="37"/>
  <c r="T33" i="37"/>
  <c r="H14" i="37"/>
  <c r="N14" i="37" s="1"/>
  <c r="I14" i="37"/>
  <c r="O14" i="37" s="1"/>
  <c r="G20" i="37"/>
  <c r="R20" i="37" s="1"/>
  <c r="R23" i="37" s="1"/>
  <c r="R27" i="37" s="1"/>
  <c r="P25" i="37"/>
  <c r="P13" i="37" s="1"/>
  <c r="P23" i="37" s="1"/>
  <c r="P26" i="37" s="1"/>
  <c r="G13" i="37"/>
  <c r="R13" i="37" s="1"/>
  <c r="I13" i="37"/>
  <c r="O13" i="37" s="1"/>
  <c r="H13" i="37"/>
  <c r="Z13" i="37" s="1"/>
  <c r="E11" i="37"/>
  <c r="X11" i="37" s="1"/>
  <c r="AC11" i="37" s="1"/>
  <c r="G17" i="37"/>
  <c r="E18" i="37"/>
  <c r="X18" i="37" s="1"/>
  <c r="AC18" i="37" s="1"/>
  <c r="E20" i="37"/>
  <c r="M20" i="37" s="1"/>
  <c r="U20" i="37" s="1"/>
  <c r="U23" i="37" s="1"/>
  <c r="U26" i="37" s="1"/>
  <c r="G15" i="37"/>
  <c r="AA15" i="37" s="1"/>
  <c r="F10" i="37"/>
  <c r="F23" i="37" s="1"/>
  <c r="F26" i="37" s="1"/>
  <c r="I17" i="37"/>
  <c r="T17" i="37" s="1"/>
  <c r="H17" i="37"/>
  <c r="Z17" i="37" s="1"/>
  <c r="I15" i="37"/>
  <c r="O15" i="37" s="1"/>
  <c r="H15" i="37"/>
  <c r="H18" i="37"/>
  <c r="Z18" i="37" s="1"/>
  <c r="I18" i="37"/>
  <c r="Y18" i="37" s="1"/>
  <c r="I20" i="37"/>
  <c r="K20" i="37" s="1"/>
  <c r="H20" i="37"/>
  <c r="N20" i="37" s="1"/>
  <c r="I19" i="37"/>
  <c r="T19" i="37" s="1"/>
  <c r="I12" i="37"/>
  <c r="K12" i="37" s="1"/>
  <c r="H12" i="37"/>
  <c r="N12" i="37" s="1"/>
  <c r="H10" i="37"/>
  <c r="N10" i="37" s="1"/>
  <c r="N23" i="37" s="1"/>
  <c r="H16" i="37"/>
  <c r="Z16" i="37" s="1"/>
  <c r="I10" i="37"/>
  <c r="O10" i="37" s="1"/>
  <c r="O23" i="37" s="1"/>
  <c r="I16" i="37"/>
  <c r="K16" i="37" s="1"/>
  <c r="G16" i="37"/>
  <c r="G10" i="37"/>
  <c r="G23" i="37" s="1"/>
  <c r="H11" i="37"/>
  <c r="Z11" i="37" s="1"/>
  <c r="I11" i="37"/>
  <c r="Y11" i="37" s="1"/>
  <c r="M16" i="48"/>
  <c r="D14" i="48"/>
  <c r="D19" i="48" s="1"/>
  <c r="J14" i="48"/>
  <c r="G14" i="48"/>
  <c r="B14" i="48"/>
  <c r="B19" i="48" s="1"/>
  <c r="M13" i="48"/>
  <c r="M12" i="48"/>
  <c r="M11" i="48"/>
  <c r="M10" i="48"/>
  <c r="I108" i="39"/>
  <c r="I147" i="39" s="1"/>
  <c r="G108" i="39"/>
  <c r="G164" i="39"/>
  <c r="G168" i="39" s="1"/>
  <c r="G121" i="39"/>
  <c r="G125" i="39" s="1"/>
  <c r="I164" i="39"/>
  <c r="I168" i="39" s="1"/>
  <c r="G134" i="39"/>
  <c r="G138" i="39" s="1"/>
  <c r="G128" i="39"/>
  <c r="K128" i="39" s="1"/>
  <c r="M128" i="39" s="1"/>
  <c r="G158" i="39"/>
  <c r="G162" i="39" s="1"/>
  <c r="I158" i="39"/>
  <c r="I192" i="39"/>
  <c r="I196" i="39" s="1"/>
  <c r="N201" i="39"/>
  <c r="N205" i="39" s="1"/>
  <c r="N158" i="39"/>
  <c r="N162" i="39" s="1"/>
  <c r="G119" i="39"/>
  <c r="J143" i="39"/>
  <c r="J175" i="39" s="1"/>
  <c r="J142" i="39"/>
  <c r="J174" i="39" s="1"/>
  <c r="J141" i="39"/>
  <c r="J173" i="39" s="1"/>
  <c r="D106" i="39"/>
  <c r="I125" i="39"/>
  <c r="I119" i="39"/>
  <c r="I106" i="39"/>
  <c r="G109" i="39"/>
  <c r="G103" i="39"/>
  <c r="K103" i="39" s="1"/>
  <c r="M103" i="39" s="1"/>
  <c r="P103" i="39" s="1"/>
  <c r="H141" i="39"/>
  <c r="H173" i="39" s="1"/>
  <c r="I141" i="39"/>
  <c r="K115" i="39"/>
  <c r="K102" i="39"/>
  <c r="M102" i="39" s="1"/>
  <c r="H142" i="39"/>
  <c r="H174" i="39" s="1"/>
  <c r="I142" i="39"/>
  <c r="I174" i="39" s="1"/>
  <c r="K116" i="39"/>
  <c r="M116" i="39" s="1"/>
  <c r="P116" i="39" s="1"/>
  <c r="K129" i="39"/>
  <c r="M129" i="39" s="1"/>
  <c r="P129" i="39" s="1"/>
  <c r="K159" i="39"/>
  <c r="M159" i="39" s="1"/>
  <c r="P159" i="39" s="1"/>
  <c r="G143" i="39"/>
  <c r="G175" i="39" s="1"/>
  <c r="H143" i="39"/>
  <c r="H175" i="39" s="1"/>
  <c r="I143" i="39"/>
  <c r="I175" i="39" s="1"/>
  <c r="K104" i="39"/>
  <c r="M104" i="39" s="1"/>
  <c r="P104" i="39" s="1"/>
  <c r="K117" i="39"/>
  <c r="M117" i="39" s="1"/>
  <c r="P117" i="39" s="1"/>
  <c r="K130" i="39"/>
  <c r="K160" i="39"/>
  <c r="M160" i="39" s="1"/>
  <c r="P160" i="39" s="1"/>
  <c r="G144" i="39"/>
  <c r="G176" i="39" s="1"/>
  <c r="H144" i="39"/>
  <c r="H176" i="39" s="1"/>
  <c r="I144" i="39"/>
  <c r="I176" i="39" s="1"/>
  <c r="J144" i="39"/>
  <c r="J176" i="39" s="1"/>
  <c r="K105" i="39"/>
  <c r="M105" i="39" s="1"/>
  <c r="P105" i="39" s="1"/>
  <c r="K118" i="39"/>
  <c r="M118" i="39" s="1"/>
  <c r="P118" i="39" s="1"/>
  <c r="K131" i="39"/>
  <c r="M131" i="39" s="1"/>
  <c r="P131" i="39" s="1"/>
  <c r="K161" i="39"/>
  <c r="M161" i="39" s="1"/>
  <c r="P161" i="39" s="1"/>
  <c r="H119" i="39"/>
  <c r="H106" i="39"/>
  <c r="H132" i="39"/>
  <c r="H162" i="39"/>
  <c r="I132" i="39"/>
  <c r="J106" i="39"/>
  <c r="J119" i="39"/>
  <c r="J132" i="39"/>
  <c r="J162" i="39"/>
  <c r="G146" i="39"/>
  <c r="G178" i="39" s="1"/>
  <c r="H146" i="39"/>
  <c r="H178" i="39" s="1"/>
  <c r="I146" i="39"/>
  <c r="I178" i="39" s="1"/>
  <c r="J146" i="39"/>
  <c r="J178" i="39" s="1"/>
  <c r="K146" i="39"/>
  <c r="K178" i="39" s="1"/>
  <c r="H147" i="39"/>
  <c r="H179" i="39" s="1"/>
  <c r="J147" i="39"/>
  <c r="J179" i="39" s="1"/>
  <c r="H148" i="39"/>
  <c r="H180" i="39" s="1"/>
  <c r="I148" i="39"/>
  <c r="I180" i="39" s="1"/>
  <c r="J148" i="39"/>
  <c r="J180" i="39" s="1"/>
  <c r="K122" i="39"/>
  <c r="M122" i="39" s="1"/>
  <c r="P122" i="39" s="1"/>
  <c r="K135" i="39"/>
  <c r="M135" i="39" s="1"/>
  <c r="P135" i="39" s="1"/>
  <c r="K165" i="39"/>
  <c r="M165" i="39" s="1"/>
  <c r="P165" i="39" s="1"/>
  <c r="G149" i="39"/>
  <c r="G181" i="39" s="1"/>
  <c r="H149" i="39"/>
  <c r="H181" i="39" s="1"/>
  <c r="I149" i="39"/>
  <c r="I181" i="39" s="1"/>
  <c r="J149" i="39"/>
  <c r="J181" i="39" s="1"/>
  <c r="K110" i="39"/>
  <c r="K123" i="39"/>
  <c r="M123" i="39" s="1"/>
  <c r="P123" i="39" s="1"/>
  <c r="K136" i="39"/>
  <c r="M136" i="39" s="1"/>
  <c r="P136" i="39" s="1"/>
  <c r="K166" i="39"/>
  <c r="M166" i="39" s="1"/>
  <c r="P166" i="39" s="1"/>
  <c r="G150" i="39"/>
  <c r="G182" i="39" s="1"/>
  <c r="H150" i="39"/>
  <c r="H182" i="39" s="1"/>
  <c r="I150" i="39"/>
  <c r="I182" i="39" s="1"/>
  <c r="J150" i="39"/>
  <c r="J182" i="39" s="1"/>
  <c r="K111" i="39"/>
  <c r="K124" i="39"/>
  <c r="M124" i="39" s="1"/>
  <c r="P124" i="39" s="1"/>
  <c r="K137" i="39"/>
  <c r="K167" i="39"/>
  <c r="M167" i="39" s="1"/>
  <c r="P167" i="39" s="1"/>
  <c r="H112" i="39"/>
  <c r="H125" i="39"/>
  <c r="H138" i="39"/>
  <c r="H168" i="39"/>
  <c r="I138" i="39"/>
  <c r="J112" i="39"/>
  <c r="J125" i="39"/>
  <c r="J138" i="39"/>
  <c r="J168" i="39"/>
  <c r="D141" i="39"/>
  <c r="D173" i="39" s="1"/>
  <c r="E141" i="39"/>
  <c r="E173" i="39" s="1"/>
  <c r="F141" i="39"/>
  <c r="F173" i="39" s="1"/>
  <c r="D142" i="39"/>
  <c r="D174" i="39" s="1"/>
  <c r="E142" i="39"/>
  <c r="E174" i="39" s="1"/>
  <c r="F142" i="39"/>
  <c r="F174" i="39" s="1"/>
  <c r="D143" i="39"/>
  <c r="D175" i="39" s="1"/>
  <c r="E143" i="39"/>
  <c r="E175" i="39" s="1"/>
  <c r="F143" i="39"/>
  <c r="F175" i="39" s="1"/>
  <c r="D144" i="39"/>
  <c r="D176" i="39" s="1"/>
  <c r="E144" i="39"/>
  <c r="E176" i="39" s="1"/>
  <c r="F144" i="39"/>
  <c r="F176" i="39" s="1"/>
  <c r="D119" i="39"/>
  <c r="D132" i="39"/>
  <c r="D162" i="39"/>
  <c r="E119" i="39"/>
  <c r="E106" i="39"/>
  <c r="E132" i="39"/>
  <c r="E162" i="39"/>
  <c r="F119" i="39"/>
  <c r="F106" i="39"/>
  <c r="F132" i="39"/>
  <c r="F162" i="39"/>
  <c r="D146" i="39"/>
  <c r="D178" i="39" s="1"/>
  <c r="E146" i="39"/>
  <c r="E178" i="39" s="1"/>
  <c r="F146" i="39"/>
  <c r="F178" i="39" s="1"/>
  <c r="D147" i="39"/>
  <c r="D179" i="39" s="1"/>
  <c r="E147" i="39"/>
  <c r="E179" i="39" s="1"/>
  <c r="F147" i="39"/>
  <c r="F179" i="39" s="1"/>
  <c r="D148" i="39"/>
  <c r="D180" i="39" s="1"/>
  <c r="E148" i="39"/>
  <c r="E180" i="39" s="1"/>
  <c r="F148" i="39"/>
  <c r="F180" i="39" s="1"/>
  <c r="D149" i="39"/>
  <c r="D181" i="39" s="1"/>
  <c r="E149" i="39"/>
  <c r="E181" i="39" s="1"/>
  <c r="F149" i="39"/>
  <c r="F181" i="39" s="1"/>
  <c r="D150" i="39"/>
  <c r="D182" i="39" s="1"/>
  <c r="E150" i="39"/>
  <c r="E182" i="39" s="1"/>
  <c r="F150" i="39"/>
  <c r="F182" i="39" s="1"/>
  <c r="D112" i="39"/>
  <c r="D125" i="39"/>
  <c r="D138" i="39"/>
  <c r="D168" i="39"/>
  <c r="E112" i="39"/>
  <c r="E125" i="39"/>
  <c r="E138" i="39"/>
  <c r="E168" i="39"/>
  <c r="F112" i="39"/>
  <c r="F125" i="39"/>
  <c r="F138" i="39"/>
  <c r="F168" i="39"/>
  <c r="C142" i="39"/>
  <c r="C174" i="39" s="1"/>
  <c r="C143" i="39"/>
  <c r="C175" i="39" s="1"/>
  <c r="C144" i="39"/>
  <c r="C176" i="39" s="1"/>
  <c r="C106" i="39"/>
  <c r="C119" i="39"/>
  <c r="C132" i="39"/>
  <c r="C162" i="39"/>
  <c r="C146" i="39"/>
  <c r="C178" i="39" s="1"/>
  <c r="C147" i="39"/>
  <c r="C179" i="39" s="1"/>
  <c r="C148" i="39"/>
  <c r="C180" i="39" s="1"/>
  <c r="C149" i="39"/>
  <c r="C181" i="39" s="1"/>
  <c r="C150" i="39"/>
  <c r="C182" i="39" s="1"/>
  <c r="C112" i="39"/>
  <c r="C125" i="39"/>
  <c r="C138" i="39"/>
  <c r="C168" i="39"/>
  <c r="C141" i="39"/>
  <c r="C173" i="39" s="1"/>
  <c r="N183" i="39"/>
  <c r="O183" i="39"/>
  <c r="N173" i="39"/>
  <c r="N177" i="39" s="1"/>
  <c r="O177" i="39"/>
  <c r="N141" i="39"/>
  <c r="N145" i="39" s="1"/>
  <c r="O145" i="39"/>
  <c r="N151" i="39"/>
  <c r="O151" i="39"/>
  <c r="N138" i="39"/>
  <c r="O138" i="39"/>
  <c r="N128" i="39"/>
  <c r="N132" i="39" s="1"/>
  <c r="O132" i="39"/>
  <c r="N125" i="39"/>
  <c r="O125" i="39"/>
  <c r="N115" i="39"/>
  <c r="N119" i="39" s="1"/>
  <c r="O119" i="39"/>
  <c r="N112" i="39"/>
  <c r="O112" i="39"/>
  <c r="N102" i="39"/>
  <c r="N106" i="39" s="1"/>
  <c r="O106" i="39"/>
  <c r="K213" i="39"/>
  <c r="M213" i="39" s="1"/>
  <c r="P213" i="39" s="1"/>
  <c r="K212" i="39"/>
  <c r="M212" i="39" s="1"/>
  <c r="P212" i="39" s="1"/>
  <c r="K69" i="39"/>
  <c r="K82" i="39"/>
  <c r="M82" i="39" s="1"/>
  <c r="P82" i="39" s="1"/>
  <c r="K95" i="39"/>
  <c r="M95" i="39" s="1"/>
  <c r="P95" i="39" s="1"/>
  <c r="K193" i="39"/>
  <c r="M193" i="39" s="1"/>
  <c r="P193" i="39" s="1"/>
  <c r="N209" i="39"/>
  <c r="L209" i="39"/>
  <c r="J209" i="39"/>
  <c r="I209" i="39"/>
  <c r="H209" i="39"/>
  <c r="G209" i="39"/>
  <c r="F209" i="39"/>
  <c r="E209" i="39"/>
  <c r="D209" i="39"/>
  <c r="C209" i="39"/>
  <c r="K57" i="39"/>
  <c r="M57" i="39" s="1"/>
  <c r="K58" i="39"/>
  <c r="M58" i="39" s="1"/>
  <c r="P58" i="39" s="1"/>
  <c r="K59" i="39"/>
  <c r="M59" i="39" s="1"/>
  <c r="P59" i="39" s="1"/>
  <c r="N60" i="39"/>
  <c r="O60" i="39"/>
  <c r="K63" i="39"/>
  <c r="M63" i="39" s="1"/>
  <c r="P63" i="39" s="1"/>
  <c r="K64" i="39"/>
  <c r="K65" i="39"/>
  <c r="M65" i="39" s="1"/>
  <c r="P65" i="39" s="1"/>
  <c r="N66" i="39"/>
  <c r="O66" i="39"/>
  <c r="K68" i="39"/>
  <c r="M68" i="39" s="1"/>
  <c r="P68" i="39" s="1"/>
  <c r="K70" i="39"/>
  <c r="M70" i="39" s="1"/>
  <c r="N71" i="39"/>
  <c r="O71" i="39"/>
  <c r="K76" i="39"/>
  <c r="K77" i="39"/>
  <c r="M77" i="39" s="1"/>
  <c r="P77" i="39" s="1"/>
  <c r="K78" i="39"/>
  <c r="M78" i="39" s="1"/>
  <c r="P78" i="39" s="1"/>
  <c r="N79" i="39"/>
  <c r="O79" i="39"/>
  <c r="K81" i="39"/>
  <c r="K83" i="39"/>
  <c r="M83" i="39" s="1"/>
  <c r="N84" i="39"/>
  <c r="O84" i="39"/>
  <c r="K89" i="39"/>
  <c r="K90" i="39"/>
  <c r="M90" i="39" s="1"/>
  <c r="P90" i="39" s="1"/>
  <c r="K91" i="39"/>
  <c r="M91" i="39" s="1"/>
  <c r="N92" i="39"/>
  <c r="O89" i="39"/>
  <c r="O92" i="39" s="1"/>
  <c r="K94" i="39"/>
  <c r="M94" i="39" s="1"/>
  <c r="K96" i="39"/>
  <c r="M96" i="39" s="1"/>
  <c r="P96" i="39" s="1"/>
  <c r="N94" i="39"/>
  <c r="N97" i="39" s="1"/>
  <c r="N99" i="39" s="1"/>
  <c r="O97" i="39"/>
  <c r="O162" i="39"/>
  <c r="N168" i="39"/>
  <c r="O168" i="39"/>
  <c r="K186" i="39"/>
  <c r="M186" i="39" s="1"/>
  <c r="P186" i="39" s="1"/>
  <c r="K187" i="39"/>
  <c r="M187" i="39" s="1"/>
  <c r="P187" i="39" s="1"/>
  <c r="K188" i="39"/>
  <c r="K189" i="39"/>
  <c r="M189" i="39" s="1"/>
  <c r="P189" i="39" s="1"/>
  <c r="N190" i="39"/>
  <c r="O190" i="39"/>
  <c r="K194" i="39"/>
  <c r="M194" i="39" s="1"/>
  <c r="P194" i="39" s="1"/>
  <c r="K195" i="39"/>
  <c r="M195" i="39" s="1"/>
  <c r="P195" i="39" s="1"/>
  <c r="N196" i="39"/>
  <c r="O196" i="39"/>
  <c r="K201" i="39"/>
  <c r="M201" i="39" s="1"/>
  <c r="K202" i="39"/>
  <c r="M202" i="39" s="1"/>
  <c r="P202" i="39" s="1"/>
  <c r="K203" i="39"/>
  <c r="M203" i="39" s="1"/>
  <c r="K204" i="39"/>
  <c r="M204" i="39" s="1"/>
  <c r="P204" i="39" s="1"/>
  <c r="O205" i="39"/>
  <c r="J60" i="39"/>
  <c r="J66" i="39"/>
  <c r="J71" i="39"/>
  <c r="J79" i="39"/>
  <c r="J84" i="39"/>
  <c r="J92" i="39"/>
  <c r="J97" i="39"/>
  <c r="J190" i="39"/>
  <c r="J196" i="39"/>
  <c r="J205" i="39"/>
  <c r="I60" i="39"/>
  <c r="I66" i="39"/>
  <c r="I71" i="39"/>
  <c r="I79" i="39"/>
  <c r="I84" i="39"/>
  <c r="I92" i="39"/>
  <c r="I97" i="39"/>
  <c r="I190" i="39"/>
  <c r="I205" i="39"/>
  <c r="H60" i="39"/>
  <c r="H66" i="39"/>
  <c r="H71" i="39"/>
  <c r="H79" i="39"/>
  <c r="H84" i="39"/>
  <c r="H92" i="39"/>
  <c r="H97" i="39"/>
  <c r="H190" i="39"/>
  <c r="H196" i="39"/>
  <c r="H205" i="39"/>
  <c r="G60" i="39"/>
  <c r="G66" i="39"/>
  <c r="G71" i="39"/>
  <c r="G79" i="39"/>
  <c r="G84" i="39"/>
  <c r="G92" i="39"/>
  <c r="G97" i="39"/>
  <c r="G190" i="39"/>
  <c r="G196" i="39"/>
  <c r="G205" i="39"/>
  <c r="F60" i="39"/>
  <c r="F66" i="39"/>
  <c r="F71" i="39"/>
  <c r="F79" i="39"/>
  <c r="F84" i="39"/>
  <c r="F92" i="39"/>
  <c r="F97" i="39"/>
  <c r="F190" i="39"/>
  <c r="F196" i="39"/>
  <c r="F205" i="39"/>
  <c r="E60" i="39"/>
  <c r="E66" i="39"/>
  <c r="E71" i="39"/>
  <c r="E79" i="39"/>
  <c r="E84" i="39"/>
  <c r="E92" i="39"/>
  <c r="E97" i="39"/>
  <c r="E190" i="39"/>
  <c r="E196" i="39"/>
  <c r="E205" i="39"/>
  <c r="D60" i="39"/>
  <c r="D66" i="39"/>
  <c r="D71" i="39"/>
  <c r="D79" i="39"/>
  <c r="D84" i="39"/>
  <c r="D92" i="39"/>
  <c r="D97" i="39"/>
  <c r="D190" i="39"/>
  <c r="D196" i="39"/>
  <c r="D205" i="39"/>
  <c r="C60" i="39"/>
  <c r="C66" i="39"/>
  <c r="C71" i="39"/>
  <c r="C79" i="39"/>
  <c r="C84" i="39"/>
  <c r="C92" i="39"/>
  <c r="C97" i="39"/>
  <c r="C190" i="39"/>
  <c r="C196" i="39"/>
  <c r="C205" i="39"/>
  <c r="L198" i="39"/>
  <c r="L207" i="39" s="1"/>
  <c r="K45" i="39"/>
  <c r="M45" i="39" s="1"/>
  <c r="P45" i="39" s="1"/>
  <c r="K46" i="39"/>
  <c r="M46" i="39" s="1"/>
  <c r="K47" i="39"/>
  <c r="M47" i="39" s="1"/>
  <c r="P47" i="39" s="1"/>
  <c r="K48" i="39"/>
  <c r="M48" i="39" s="1"/>
  <c r="P48" i="39" s="1"/>
  <c r="K49" i="39"/>
  <c r="M49" i="39" s="1"/>
  <c r="P49" i="39" s="1"/>
  <c r="K50" i="39"/>
  <c r="M50" i="39" s="1"/>
  <c r="P50" i="39" s="1"/>
  <c r="K52" i="39"/>
  <c r="M52" i="39" s="1"/>
  <c r="P52" i="39" s="1"/>
  <c r="O51" i="39"/>
  <c r="O53" i="39" s="1"/>
  <c r="O54" i="39" s="1"/>
  <c r="N51" i="39"/>
  <c r="N53" i="39" s="1"/>
  <c r="N54" i="39" s="1"/>
  <c r="J51" i="39"/>
  <c r="J53" i="39" s="1"/>
  <c r="J54" i="39" s="1"/>
  <c r="I51" i="39"/>
  <c r="I53" i="39" s="1"/>
  <c r="I54" i="39" s="1"/>
  <c r="H51" i="39"/>
  <c r="H53" i="39" s="1"/>
  <c r="H54" i="39" s="1"/>
  <c r="G51" i="39"/>
  <c r="G53" i="39" s="1"/>
  <c r="G54" i="39" s="1"/>
  <c r="F51" i="39"/>
  <c r="F53" i="39" s="1"/>
  <c r="F54" i="39" s="1"/>
  <c r="E51" i="39"/>
  <c r="E53" i="39" s="1"/>
  <c r="E54" i="39" s="1"/>
  <c r="D51" i="39"/>
  <c r="D53" i="39" s="1"/>
  <c r="D54" i="39" s="1"/>
  <c r="C51" i="39"/>
  <c r="C53" i="39" s="1"/>
  <c r="C54" i="39" s="1"/>
  <c r="K39" i="39"/>
  <c r="M39" i="39" s="1"/>
  <c r="K40" i="39"/>
  <c r="M40" i="39" s="1"/>
  <c r="P40" i="39" s="1"/>
  <c r="N41" i="39"/>
  <c r="N42" i="39" s="1"/>
  <c r="O41" i="39"/>
  <c r="O42" i="39" s="1"/>
  <c r="C41" i="39"/>
  <c r="C42" i="39" s="1"/>
  <c r="D41" i="39"/>
  <c r="D42" i="39" s="1"/>
  <c r="E41" i="39"/>
  <c r="F41" i="39"/>
  <c r="F42" i="39" s="1"/>
  <c r="G41" i="39"/>
  <c r="G42" i="39" s="1"/>
  <c r="H41" i="39"/>
  <c r="H42" i="39" s="1"/>
  <c r="I41" i="39"/>
  <c r="I42" i="39" s="1"/>
  <c r="J41" i="39"/>
  <c r="J42" i="39" s="1"/>
  <c r="M38" i="39"/>
  <c r="P38" i="39" s="1"/>
  <c r="M37" i="39"/>
  <c r="P37" i="39" s="1"/>
  <c r="K36" i="39"/>
  <c r="M36" i="39" s="1"/>
  <c r="P36" i="39" s="1"/>
  <c r="K35" i="39"/>
  <c r="M35" i="39" s="1"/>
  <c r="P35" i="39" s="1"/>
  <c r="K34" i="39"/>
  <c r="M34" i="39" s="1"/>
  <c r="P34" i="39" s="1"/>
  <c r="K31" i="39"/>
  <c r="M31" i="39" s="1"/>
  <c r="P31" i="39" s="1"/>
  <c r="K30" i="39"/>
  <c r="M30" i="39" s="1"/>
  <c r="P30" i="39" s="1"/>
  <c r="K29" i="39"/>
  <c r="M29" i="39" s="1"/>
  <c r="P29" i="39" s="1"/>
  <c r="K27" i="39"/>
  <c r="M27" i="39" s="1"/>
  <c r="P27" i="39" s="1"/>
  <c r="H26" i="39"/>
  <c r="K26" i="39" s="1"/>
  <c r="M26" i="39" s="1"/>
  <c r="P26" i="39" s="1"/>
  <c r="K25" i="39"/>
  <c r="M25" i="39" s="1"/>
  <c r="P25" i="39" s="1"/>
  <c r="H23" i="39"/>
  <c r="K23" i="39" s="1"/>
  <c r="M23" i="39" s="1"/>
  <c r="P23" i="39" s="1"/>
  <c r="H22" i="39"/>
  <c r="K22" i="39" s="1"/>
  <c r="M22" i="39" s="1"/>
  <c r="P22" i="39" s="1"/>
  <c r="K21" i="39"/>
  <c r="M21" i="39" s="1"/>
  <c r="P21" i="39" s="1"/>
  <c r="H20" i="39"/>
  <c r="K20" i="39" s="1"/>
  <c r="M20" i="39" s="1"/>
  <c r="P20" i="39" s="1"/>
  <c r="K19" i="39"/>
  <c r="M19" i="39" s="1"/>
  <c r="P19" i="39" s="1"/>
  <c r="H18" i="39"/>
  <c r="K18" i="39" s="1"/>
  <c r="M18" i="39" s="1"/>
  <c r="P18" i="39" s="1"/>
  <c r="K17" i="39"/>
  <c r="M17" i="39" s="1"/>
  <c r="P17" i="39" s="1"/>
  <c r="C16" i="39"/>
  <c r="K16" i="39" s="1"/>
  <c r="M16" i="39" s="1"/>
  <c r="P16" i="39" s="1"/>
  <c r="K15" i="39"/>
  <c r="M15" i="39" s="1"/>
  <c r="P15" i="39" s="1"/>
  <c r="C13" i="39"/>
  <c r="H13" i="39"/>
  <c r="K12" i="39"/>
  <c r="M12" i="39" s="1"/>
  <c r="P12" i="39" s="1"/>
  <c r="K11" i="39"/>
  <c r="M11" i="39" s="1"/>
  <c r="P11" i="39" s="1"/>
  <c r="H10" i="39"/>
  <c r="K10" i="39" s="1"/>
  <c r="M10" i="39" s="1"/>
  <c r="P10" i="39" s="1"/>
  <c r="G9" i="39"/>
  <c r="K9" i="39" s="1"/>
  <c r="M9" i="39" s="1"/>
  <c r="P9" i="39" s="1"/>
  <c r="K8" i="39"/>
  <c r="M8" i="39" s="1"/>
  <c r="P8" i="39" s="1"/>
  <c r="K7" i="39"/>
  <c r="M7" i="39" s="1"/>
  <c r="P7" i="39" s="1"/>
  <c r="H6" i="39"/>
  <c r="K6" i="39" s="1"/>
  <c r="M6" i="39" s="1"/>
  <c r="P6" i="39" s="1"/>
  <c r="C16" i="68"/>
  <c r="E16" i="68" s="1"/>
  <c r="E10" i="68"/>
  <c r="E6" i="68"/>
  <c r="E8" i="68"/>
  <c r="E12" i="68"/>
  <c r="H6" i="52"/>
  <c r="K24" i="52" s="1"/>
  <c r="H7" i="52"/>
  <c r="H8" i="52"/>
  <c r="E9" i="52"/>
  <c r="G9" i="52"/>
  <c r="H11" i="52"/>
  <c r="E12" i="52"/>
  <c r="G12" i="52"/>
  <c r="H14" i="52"/>
  <c r="H30" i="52"/>
  <c r="I39" i="52"/>
  <c r="C41" i="52"/>
  <c r="H42" i="52"/>
  <c r="H48" i="52" s="1"/>
  <c r="F48" i="52"/>
  <c r="C63" i="52"/>
  <c r="C69" i="52" s="1"/>
  <c r="H63" i="52"/>
  <c r="H69" i="52" s="1"/>
  <c r="F69" i="52"/>
  <c r="I58" i="52"/>
  <c r="C67" i="53"/>
  <c r="G9" i="53"/>
  <c r="E9" i="53"/>
  <c r="G12" i="53"/>
  <c r="E12" i="53"/>
  <c r="H6" i="53"/>
  <c r="K24" i="53" s="1"/>
  <c r="H7" i="53"/>
  <c r="H8" i="53"/>
  <c r="H11" i="53"/>
  <c r="H14" i="53"/>
  <c r="H30" i="53"/>
  <c r="I39" i="53"/>
  <c r="C41" i="53"/>
  <c r="C42" i="53" s="1"/>
  <c r="H42" i="53"/>
  <c r="H48" i="53" s="1"/>
  <c r="F48" i="53"/>
  <c r="H69" i="53"/>
  <c r="F69" i="53"/>
  <c r="I58" i="53"/>
  <c r="C65" i="53"/>
  <c r="C60" i="53"/>
  <c r="C58" i="53"/>
  <c r="C63" i="53" s="1"/>
  <c r="C69" i="53" s="1"/>
  <c r="C70" i="53" s="1"/>
  <c r="AQ117" i="34"/>
  <c r="AQ105" i="34"/>
  <c r="AQ102" i="34"/>
  <c r="AQ99" i="34"/>
  <c r="AQ89" i="34"/>
  <c r="AQ82" i="34"/>
  <c r="AQ79" i="34"/>
  <c r="AQ75" i="34"/>
  <c r="AQ55" i="34"/>
  <c r="AQ52" i="34"/>
  <c r="AQ50" i="34"/>
  <c r="AQ36" i="34"/>
  <c r="AQ29" i="34"/>
  <c r="AQ26" i="34"/>
  <c r="AQ18" i="34"/>
  <c r="AQ16" i="34"/>
  <c r="AQ9" i="34"/>
  <c r="S55" i="34"/>
  <c r="S68" i="34" s="1"/>
  <c r="S71" i="34" s="1"/>
  <c r="AO52" i="34"/>
  <c r="AO50" i="34"/>
  <c r="AO67" i="34"/>
  <c r="AO66" i="34"/>
  <c r="AO65" i="34"/>
  <c r="AO64" i="34"/>
  <c r="AO63" i="34"/>
  <c r="AO60" i="34"/>
  <c r="AP108" i="34"/>
  <c r="AP107" i="34"/>
  <c r="AP106" i="34"/>
  <c r="AP111" i="34"/>
  <c r="AP105" i="34"/>
  <c r="AP102" i="34"/>
  <c r="AP99" i="34"/>
  <c r="AP98" i="34"/>
  <c r="AP94" i="34"/>
  <c r="AP67" i="34"/>
  <c r="AP66" i="34"/>
  <c r="AP65" i="34"/>
  <c r="AP64" i="34"/>
  <c r="AP63" i="34"/>
  <c r="AP62" i="34"/>
  <c r="AP61" i="34"/>
  <c r="AP60" i="34"/>
  <c r="AP52" i="34"/>
  <c r="AP50" i="34"/>
  <c r="AP40" i="34"/>
  <c r="AP39" i="34"/>
  <c r="AP38" i="34"/>
  <c r="AP37" i="34"/>
  <c r="AP36" i="34"/>
  <c r="AP26" i="34"/>
  <c r="AP22" i="34"/>
  <c r="AP21" i="34"/>
  <c r="AP20" i="34"/>
  <c r="AP19" i="34"/>
  <c r="AP18" i="34"/>
  <c r="AP17" i="34"/>
  <c r="AP16" i="34"/>
  <c r="AP15" i="34"/>
  <c r="AP11" i="34"/>
  <c r="AO57" i="34"/>
  <c r="AO54" i="34"/>
  <c r="AP53" i="34"/>
  <c r="Q75" i="34"/>
  <c r="Q84" i="34" s="1"/>
  <c r="AP57" i="34"/>
  <c r="AP56" i="34"/>
  <c r="AP54" i="34"/>
  <c r="AP41" i="34"/>
  <c r="AP28" i="34"/>
  <c r="AP27" i="34"/>
  <c r="AP10" i="34"/>
  <c r="AO69" i="34"/>
  <c r="AO61" i="34"/>
  <c r="R105" i="34"/>
  <c r="R109" i="34" s="1"/>
  <c r="R57" i="34"/>
  <c r="R55" i="34"/>
  <c r="AP69" i="34"/>
  <c r="K105" i="34"/>
  <c r="K109" i="34" s="1"/>
  <c r="K67" i="34"/>
  <c r="K68" i="34" s="1"/>
  <c r="K71" i="34" s="1"/>
  <c r="K29" i="34"/>
  <c r="K30" i="34" s="1"/>
  <c r="AP24" i="34"/>
  <c r="AO47" i="34"/>
  <c r="AO68" i="34" s="1"/>
  <c r="AO71" i="34" s="1"/>
  <c r="L100" i="34"/>
  <c r="L109" i="34"/>
  <c r="O105" i="34"/>
  <c r="O109" i="34" s="1"/>
  <c r="P117" i="34"/>
  <c r="P105" i="34"/>
  <c r="P109" i="34" s="1"/>
  <c r="P99" i="34"/>
  <c r="P100" i="34" s="1"/>
  <c r="P26" i="34"/>
  <c r="P30" i="34" s="1"/>
  <c r="N105" i="34"/>
  <c r="N109" i="34" s="1"/>
  <c r="N64" i="34"/>
  <c r="N68" i="34" s="1"/>
  <c r="N71" i="34" s="1"/>
  <c r="N41" i="34"/>
  <c r="N42" i="34" s="1"/>
  <c r="X19" i="34"/>
  <c r="AH19" i="34"/>
  <c r="J19" i="34"/>
  <c r="T19" i="34" s="1"/>
  <c r="J82" i="34"/>
  <c r="T82" i="34" s="1"/>
  <c r="J54" i="34"/>
  <c r="T54" i="34" s="1"/>
  <c r="Y54" i="34" s="1"/>
  <c r="AA54" i="34" s="1"/>
  <c r="AB54" i="34"/>
  <c r="AB119" i="34"/>
  <c r="AD119" i="34" s="1"/>
  <c r="AI119" i="34" s="1"/>
  <c r="AB80" i="34"/>
  <c r="AD80" i="34" s="1"/>
  <c r="AI80" i="34" s="1"/>
  <c r="AB81" i="34"/>
  <c r="AD81" i="34" s="1"/>
  <c r="AI81" i="34" s="1"/>
  <c r="AN81" i="34"/>
  <c r="J27" i="34"/>
  <c r="T27" i="34" s="1"/>
  <c r="Y27" i="34" s="1"/>
  <c r="AA27" i="34" s="1"/>
  <c r="AD27" i="34" s="1"/>
  <c r="AI27" i="34" s="1"/>
  <c r="J28" i="34"/>
  <c r="T28" i="34" s="1"/>
  <c r="Y28" i="34" s="1"/>
  <c r="AA28" i="34" s="1"/>
  <c r="AD28" i="34" s="1"/>
  <c r="AI28" i="34" s="1"/>
  <c r="T56" i="34"/>
  <c r="Y56" i="34" s="1"/>
  <c r="H66" i="34"/>
  <c r="J66" i="34"/>
  <c r="T66" i="34" s="1"/>
  <c r="Y66" i="34" s="1"/>
  <c r="AA66" i="34" s="1"/>
  <c r="E14" i="34"/>
  <c r="J14" i="34" s="1"/>
  <c r="T14" i="34" s="1"/>
  <c r="J58" i="34"/>
  <c r="T58" i="34" s="1"/>
  <c r="Y58" i="34" s="1"/>
  <c r="AA58" i="34" s="1"/>
  <c r="AB58" i="34"/>
  <c r="J59" i="34"/>
  <c r="T59" i="34" s="1"/>
  <c r="Y59" i="34" s="1"/>
  <c r="AA59" i="34" s="1"/>
  <c r="AB59" i="34"/>
  <c r="AN118" i="34"/>
  <c r="AN119" i="34"/>
  <c r="AN80" i="34"/>
  <c r="AN54" i="34"/>
  <c r="AB13" i="34"/>
  <c r="J65" i="34"/>
  <c r="T65" i="34" s="1"/>
  <c r="Y65" i="34" s="1"/>
  <c r="AA65" i="34" s="1"/>
  <c r="J60" i="34"/>
  <c r="T60" i="34" s="1"/>
  <c r="Y60" i="34" s="1"/>
  <c r="AA60" i="34" s="1"/>
  <c r="J61" i="34"/>
  <c r="T61" i="34" s="1"/>
  <c r="Y61" i="34" s="1"/>
  <c r="AA61" i="34" s="1"/>
  <c r="J55" i="34"/>
  <c r="H27" i="34"/>
  <c r="H28" i="34"/>
  <c r="H9" i="34"/>
  <c r="H10" i="34"/>
  <c r="H11" i="34"/>
  <c r="H12" i="34"/>
  <c r="H13" i="34"/>
  <c r="H15" i="34"/>
  <c r="H16" i="34"/>
  <c r="H17" i="34"/>
  <c r="H18" i="34"/>
  <c r="H19" i="34"/>
  <c r="H20" i="34"/>
  <c r="H21" i="34"/>
  <c r="H22" i="34"/>
  <c r="H23" i="34"/>
  <c r="H24" i="34"/>
  <c r="H25" i="34"/>
  <c r="H26" i="34"/>
  <c r="H29" i="34"/>
  <c r="H59" i="34"/>
  <c r="H58" i="34"/>
  <c r="H54" i="34"/>
  <c r="AC53" i="34"/>
  <c r="AC68" i="34" s="1"/>
  <c r="AC71" i="34" s="1"/>
  <c r="R100" i="34"/>
  <c r="R84" i="34"/>
  <c r="R42" i="34"/>
  <c r="R30" i="34"/>
  <c r="Q100" i="34"/>
  <c r="Q109" i="34"/>
  <c r="Q68" i="34"/>
  <c r="Q71" i="34" s="1"/>
  <c r="Q42" i="34"/>
  <c r="Q30" i="34"/>
  <c r="AC100" i="34"/>
  <c r="AC109" i="34"/>
  <c r="J9" i="34"/>
  <c r="J11" i="34"/>
  <c r="T11" i="34" s="1"/>
  <c r="Y11" i="34" s="1"/>
  <c r="AA11" i="34" s="1"/>
  <c r="J12" i="34"/>
  <c r="T12" i="34" s="1"/>
  <c r="J13" i="34"/>
  <c r="T13" i="34" s="1"/>
  <c r="Y13" i="34" s="1"/>
  <c r="AA13" i="34" s="1"/>
  <c r="J15" i="34"/>
  <c r="T15" i="34" s="1"/>
  <c r="J16" i="34"/>
  <c r="T16" i="34" s="1"/>
  <c r="Y16" i="34" s="1"/>
  <c r="AA16" i="34" s="1"/>
  <c r="J18" i="34"/>
  <c r="T18" i="34" s="1"/>
  <c r="J20" i="34"/>
  <c r="T20" i="34" s="1"/>
  <c r="Y20" i="34" s="1"/>
  <c r="AA20" i="34" s="1"/>
  <c r="J22" i="34"/>
  <c r="T22" i="34" s="1"/>
  <c r="J23" i="34"/>
  <c r="J24" i="34"/>
  <c r="T24" i="34" s="1"/>
  <c r="Y24" i="34" s="1"/>
  <c r="AA24" i="34" s="1"/>
  <c r="J26" i="34"/>
  <c r="J29" i="34"/>
  <c r="J17" i="34"/>
  <c r="T17" i="34" s="1"/>
  <c r="Y17" i="34" s="1"/>
  <c r="AA17" i="34" s="1"/>
  <c r="J10" i="34"/>
  <c r="J21" i="34"/>
  <c r="T21" i="34" s="1"/>
  <c r="Y21" i="34" s="1"/>
  <c r="AA21" i="34" s="1"/>
  <c r="J25" i="34"/>
  <c r="T25" i="34" s="1"/>
  <c r="Y25" i="34" s="1"/>
  <c r="AA25" i="34" s="1"/>
  <c r="J33" i="34"/>
  <c r="T33" i="34" s="1"/>
  <c r="J34" i="34"/>
  <c r="T34" i="34" s="1"/>
  <c r="J36" i="34"/>
  <c r="T36" i="34" s="1"/>
  <c r="Y36" i="34" s="1"/>
  <c r="AA36" i="34" s="1"/>
  <c r="J37" i="34"/>
  <c r="T37" i="34" s="1"/>
  <c r="Y37" i="34" s="1"/>
  <c r="AA37" i="34" s="1"/>
  <c r="J38" i="34"/>
  <c r="T38" i="34" s="1"/>
  <c r="Y38" i="34" s="1"/>
  <c r="AA38" i="34" s="1"/>
  <c r="J39" i="34"/>
  <c r="T39" i="34" s="1"/>
  <c r="Y39" i="34" s="1"/>
  <c r="AA39" i="34" s="1"/>
  <c r="J41" i="34"/>
  <c r="T41" i="34" s="1"/>
  <c r="Y41" i="34" s="1"/>
  <c r="AA41" i="34" s="1"/>
  <c r="L30" i="34"/>
  <c r="L42" i="34"/>
  <c r="M30" i="34"/>
  <c r="M42" i="34"/>
  <c r="N30" i="34"/>
  <c r="O30" i="34"/>
  <c r="O42" i="34"/>
  <c r="P42" i="34"/>
  <c r="S42" i="34"/>
  <c r="K42" i="34"/>
  <c r="J102" i="34"/>
  <c r="T102" i="34" s="1"/>
  <c r="AB102" i="34"/>
  <c r="J67" i="34"/>
  <c r="J117" i="34"/>
  <c r="T117" i="34" s="1"/>
  <c r="J52" i="34"/>
  <c r="T52" i="34" s="1"/>
  <c r="AB67" i="34"/>
  <c r="AN98" i="34"/>
  <c r="AB95" i="34"/>
  <c r="AB96" i="34"/>
  <c r="AB97" i="34"/>
  <c r="AB98" i="34"/>
  <c r="AA98" i="34"/>
  <c r="AN56" i="34"/>
  <c r="AB56" i="34"/>
  <c r="AD56" i="34" s="1"/>
  <c r="AI56" i="34" s="1"/>
  <c r="AN26" i="34"/>
  <c r="AN40" i="34"/>
  <c r="AN97" i="34"/>
  <c r="H97" i="34"/>
  <c r="H96" i="34"/>
  <c r="H95" i="34"/>
  <c r="H94" i="34"/>
  <c r="J96" i="34"/>
  <c r="T96" i="34" s="1"/>
  <c r="Y96" i="34" s="1"/>
  <c r="AA96" i="34" s="1"/>
  <c r="J97" i="34"/>
  <c r="T97" i="34" s="1"/>
  <c r="Y97" i="34" s="1"/>
  <c r="AA97" i="34" s="1"/>
  <c r="H70" i="34"/>
  <c r="J70" i="34"/>
  <c r="T70" i="34" s="1"/>
  <c r="Y70" i="34" s="1"/>
  <c r="AA70" i="34" s="1"/>
  <c r="J104" i="34"/>
  <c r="J94" i="34"/>
  <c r="T94" i="34" s="1"/>
  <c r="Y94" i="34" s="1"/>
  <c r="AA94" i="34" s="1"/>
  <c r="J95" i="34"/>
  <c r="T95" i="34" s="1"/>
  <c r="Y95" i="34" s="1"/>
  <c r="AA95" i="34" s="1"/>
  <c r="AN25" i="34"/>
  <c r="AM30" i="34"/>
  <c r="AM68" i="34"/>
  <c r="AM71" i="34" s="1"/>
  <c r="AN60" i="34"/>
  <c r="AN103" i="34"/>
  <c r="AN105" i="34"/>
  <c r="AN106" i="34"/>
  <c r="AN107" i="34"/>
  <c r="AN90" i="34"/>
  <c r="AN91" i="34"/>
  <c r="AN92" i="34"/>
  <c r="AN94" i="34"/>
  <c r="AN95" i="34"/>
  <c r="AN96" i="34"/>
  <c r="AB25" i="34"/>
  <c r="T40" i="34"/>
  <c r="Y40" i="34" s="1"/>
  <c r="AA40" i="34" s="1"/>
  <c r="AD40" i="34" s="1"/>
  <c r="AI40" i="34" s="1"/>
  <c r="AB66" i="34"/>
  <c r="J90" i="34"/>
  <c r="AB90" i="34"/>
  <c r="J91" i="34"/>
  <c r="T91" i="34" s="1"/>
  <c r="Y91" i="34" s="1"/>
  <c r="AA91" i="34" s="1"/>
  <c r="AB91" i="34"/>
  <c r="J92" i="34"/>
  <c r="T92" i="34" s="1"/>
  <c r="Y92" i="34" s="1"/>
  <c r="AA92" i="34" s="1"/>
  <c r="AB92" i="34"/>
  <c r="J93" i="34"/>
  <c r="T93" i="34" s="1"/>
  <c r="Y93" i="34" s="1"/>
  <c r="AA93" i="34" s="1"/>
  <c r="AB93" i="34"/>
  <c r="AB94" i="34"/>
  <c r="AA103" i="34"/>
  <c r="AB103" i="34"/>
  <c r="AH100" i="34"/>
  <c r="AG79" i="34"/>
  <c r="AG121" i="34"/>
  <c r="J105" i="34"/>
  <c r="J106" i="34"/>
  <c r="T106" i="34" s="1"/>
  <c r="Y106" i="34" s="1"/>
  <c r="AA106" i="34" s="1"/>
  <c r="J107" i="34"/>
  <c r="T107" i="34" s="1"/>
  <c r="J108" i="34"/>
  <c r="T108" i="34" s="1"/>
  <c r="Y108" i="34" s="1"/>
  <c r="AA108" i="34" s="1"/>
  <c r="J89" i="34"/>
  <c r="J99" i="34"/>
  <c r="J111" i="34"/>
  <c r="T111" i="34" s="1"/>
  <c r="Y111" i="34" s="1"/>
  <c r="AA111" i="34" s="1"/>
  <c r="T113" i="34"/>
  <c r="AB17" i="34"/>
  <c r="AB19" i="34"/>
  <c r="AF55" i="34"/>
  <c r="AH17" i="34"/>
  <c r="AB14" i="34"/>
  <c r="AB15" i="34"/>
  <c r="AB16" i="34"/>
  <c r="J51" i="34"/>
  <c r="X68" i="34"/>
  <c r="X71" i="34" s="1"/>
  <c r="W68" i="34"/>
  <c r="W71" i="34" s="1"/>
  <c r="U68" i="34"/>
  <c r="U71" i="34" s="1"/>
  <c r="V42" i="34"/>
  <c r="X100" i="34"/>
  <c r="W121" i="34"/>
  <c r="S109" i="34"/>
  <c r="G68" i="34"/>
  <c r="G71" i="34" s="1"/>
  <c r="G30" i="34"/>
  <c r="T35" i="34"/>
  <c r="AN66" i="34"/>
  <c r="AK100" i="34"/>
  <c r="AB100" i="34" s="1"/>
  <c r="AK109" i="34"/>
  <c r="AB109" i="34" s="1"/>
  <c r="AK113" i="34"/>
  <c r="AK68" i="34"/>
  <c r="AB68" i="34" s="1"/>
  <c r="AK42" i="34"/>
  <c r="AB42" i="34" s="1"/>
  <c r="AK30" i="34"/>
  <c r="E100" i="34"/>
  <c r="E109" i="34"/>
  <c r="H119" i="34"/>
  <c r="H118" i="34"/>
  <c r="H111" i="34"/>
  <c r="H108" i="34"/>
  <c r="H107" i="34"/>
  <c r="H106" i="34"/>
  <c r="H105" i="34"/>
  <c r="H103" i="34"/>
  <c r="H102" i="34"/>
  <c r="H99" i="34"/>
  <c r="H92" i="34"/>
  <c r="H91" i="34"/>
  <c r="H90" i="34"/>
  <c r="H89" i="34"/>
  <c r="H80" i="34"/>
  <c r="H78" i="34"/>
  <c r="H76" i="34"/>
  <c r="H75" i="34"/>
  <c r="H67" i="34"/>
  <c r="H65" i="34"/>
  <c r="H64" i="34"/>
  <c r="H63" i="34"/>
  <c r="H62" i="34"/>
  <c r="H61" i="34"/>
  <c r="H60" i="34"/>
  <c r="H57" i="34"/>
  <c r="H55" i="34"/>
  <c r="H53" i="34"/>
  <c r="H52" i="34"/>
  <c r="H51" i="34"/>
  <c r="H50" i="34"/>
  <c r="H49" i="34"/>
  <c r="H48" i="34"/>
  <c r="H47" i="34"/>
  <c r="H41" i="34"/>
  <c r="H39" i="34"/>
  <c r="H38" i="34"/>
  <c r="H37" i="34"/>
  <c r="H36" i="34"/>
  <c r="H33" i="34"/>
  <c r="AB122" i="34"/>
  <c r="AD122" i="34" s="1"/>
  <c r="AB118" i="34"/>
  <c r="AB117" i="34"/>
  <c r="AB116" i="34"/>
  <c r="AB115" i="34"/>
  <c r="AB111" i="34"/>
  <c r="AB108" i="34"/>
  <c r="AB107" i="34"/>
  <c r="AB105" i="34"/>
  <c r="AB101" i="34"/>
  <c r="AB99" i="34"/>
  <c r="AB89" i="34"/>
  <c r="AB76" i="34"/>
  <c r="AB75" i="34"/>
  <c r="AB70" i="34"/>
  <c r="AB69" i="34"/>
  <c r="AB65" i="34"/>
  <c r="AB64" i="34"/>
  <c r="AB63" i="34"/>
  <c r="AB62" i="34"/>
  <c r="AB61" i="34"/>
  <c r="AB55" i="34"/>
  <c r="AB51" i="34"/>
  <c r="AB49" i="34"/>
  <c r="AB48" i="34"/>
  <c r="AB47" i="34"/>
  <c r="AB41" i="34"/>
  <c r="AB39" i="34"/>
  <c r="AB38" i="34"/>
  <c r="AB37" i="34"/>
  <c r="AB36" i="34"/>
  <c r="AB34" i="34"/>
  <c r="AB29" i="34"/>
  <c r="AB24" i="34"/>
  <c r="AB23" i="34"/>
  <c r="AB22" i="34"/>
  <c r="AB21" i="34"/>
  <c r="AB20" i="34"/>
  <c r="AB18" i="34"/>
  <c r="AB12" i="34"/>
  <c r="AB11" i="34"/>
  <c r="AB10" i="34"/>
  <c r="AB33" i="34"/>
  <c r="AB9" i="34"/>
  <c r="AN89" i="34"/>
  <c r="AN99" i="34"/>
  <c r="AN102" i="34"/>
  <c r="AN108" i="34"/>
  <c r="AN111" i="34"/>
  <c r="AN75" i="34"/>
  <c r="AN47" i="34"/>
  <c r="AN48" i="34"/>
  <c r="AN49" i="34"/>
  <c r="AN51" i="34"/>
  <c r="AN55" i="34"/>
  <c r="AN61" i="34"/>
  <c r="AN62" i="34"/>
  <c r="AN63" i="34"/>
  <c r="AN64" i="34"/>
  <c r="AN65" i="34"/>
  <c r="AN67" i="34"/>
  <c r="AN69" i="34"/>
  <c r="AN70" i="34"/>
  <c r="AN36" i="34"/>
  <c r="AN37" i="34"/>
  <c r="AN38" i="34"/>
  <c r="AN39" i="34"/>
  <c r="AN41" i="34"/>
  <c r="AN33" i="34"/>
  <c r="AN10" i="34"/>
  <c r="AN11" i="34"/>
  <c r="AN12" i="34"/>
  <c r="AN14" i="34"/>
  <c r="AN15" i="34"/>
  <c r="AN16" i="34"/>
  <c r="AN18" i="34"/>
  <c r="AN20" i="34"/>
  <c r="AN21" i="34"/>
  <c r="AN22" i="34"/>
  <c r="AN23" i="34"/>
  <c r="AN24" i="34"/>
  <c r="AN29" i="34"/>
  <c r="AN9" i="34"/>
  <c r="J119" i="34"/>
  <c r="J118" i="34"/>
  <c r="J103" i="34"/>
  <c r="J80" i="34"/>
  <c r="J78" i="34"/>
  <c r="T78" i="34" s="1"/>
  <c r="J77" i="34"/>
  <c r="T77" i="34" s="1"/>
  <c r="J76" i="34"/>
  <c r="J75" i="34"/>
  <c r="J64" i="34"/>
  <c r="J63" i="34"/>
  <c r="T63" i="34" s="1"/>
  <c r="Y63" i="34" s="1"/>
  <c r="AA63" i="34" s="1"/>
  <c r="J62" i="34"/>
  <c r="T62" i="34" s="1"/>
  <c r="Y62" i="34" s="1"/>
  <c r="AA62" i="34" s="1"/>
  <c r="J57" i="34"/>
  <c r="J53" i="34"/>
  <c r="T53" i="34" s="1"/>
  <c r="J50" i="34"/>
  <c r="T50" i="34" s="1"/>
  <c r="Y50" i="34" s="1"/>
  <c r="AA50" i="34" s="1"/>
  <c r="J49" i="34"/>
  <c r="J48" i="34"/>
  <c r="T48" i="34" s="1"/>
  <c r="Y48" i="34" s="1"/>
  <c r="AA48" i="34" s="1"/>
  <c r="J47" i="34"/>
  <c r="T47" i="34" s="1"/>
  <c r="Y47" i="34" s="1"/>
  <c r="AA47" i="34" s="1"/>
  <c r="AF30" i="34"/>
  <c r="AF43" i="34" s="1"/>
  <c r="T23" i="34"/>
  <c r="Y23" i="34" s="1"/>
  <c r="AA23" i="34" s="1"/>
  <c r="AA78" i="34"/>
  <c r="T69" i="34"/>
  <c r="Y69" i="34" s="1"/>
  <c r="AA69" i="34" s="1"/>
  <c r="E68" i="34"/>
  <c r="E71" i="34" s="1"/>
  <c r="E42" i="34"/>
  <c r="AC42" i="34"/>
  <c r="O100" i="34"/>
  <c r="N100" i="34"/>
  <c r="M100" i="34"/>
  <c r="M109" i="34"/>
  <c r="K100" i="34"/>
  <c r="AC30" i="34"/>
  <c r="AC43" i="34" s="1"/>
  <c r="AH68" i="34"/>
  <c r="AH71" i="34" s="1"/>
  <c r="K84" i="34"/>
  <c r="L68" i="34"/>
  <c r="L71" i="34" s="1"/>
  <c r="M68" i="34"/>
  <c r="M71" i="34" s="1"/>
  <c r="N84" i="34"/>
  <c r="O84" i="34"/>
  <c r="P84" i="34"/>
  <c r="P68" i="34"/>
  <c r="P71" i="34" s="1"/>
  <c r="O68" i="34"/>
  <c r="O71" i="34" s="1"/>
  <c r="AN50" i="34"/>
  <c r="AB50" i="34"/>
  <c r="AN52" i="34"/>
  <c r="AB52" i="34"/>
  <c r="AN53" i="34"/>
  <c r="AB53" i="34"/>
  <c r="AN57" i="34"/>
  <c r="AB57" i="34"/>
  <c r="AB60" i="34"/>
  <c r="AN73" i="34"/>
  <c r="AB73" i="34"/>
  <c r="AB77" i="34"/>
  <c r="AN78" i="34"/>
  <c r="AB78" i="34"/>
  <c r="AB106" i="34"/>
  <c r="AB82" i="34"/>
  <c r="X35" i="34"/>
  <c r="V29" i="34"/>
  <c r="V30" i="34" s="1"/>
  <c r="V43" i="34" s="1"/>
  <c r="X83" i="34"/>
  <c r="AF82" i="34"/>
  <c r="X117" i="34"/>
  <c r="X123" i="34" s="1"/>
  <c r="X79" i="34" s="1"/>
  <c r="AF117" i="34"/>
  <c r="AF123" i="34" s="1"/>
  <c r="AF79" i="34" s="1"/>
  <c r="AF84" i="34" s="1"/>
  <c r="AH102" i="34"/>
  <c r="AH109" i="34" s="1"/>
  <c r="V83" i="34"/>
  <c r="V104" i="34"/>
  <c r="Y104" i="34" s="1"/>
  <c r="AA104" i="34" s="1"/>
  <c r="AD104" i="34" s="1"/>
  <c r="AI104" i="34" s="1"/>
  <c r="V117" i="34"/>
  <c r="V123" i="34" s="1"/>
  <c r="V79" i="34" s="1"/>
  <c r="AH82" i="34"/>
  <c r="X22" i="34"/>
  <c r="AH12" i="34"/>
  <c r="AF57" i="34"/>
  <c r="X103" i="34"/>
  <c r="AF89" i="34"/>
  <c r="AF100" i="34" s="1"/>
  <c r="AF102" i="34"/>
  <c r="AF109" i="34" s="1"/>
  <c r="V119" i="34"/>
  <c r="AH107" i="34"/>
  <c r="X102" i="34"/>
  <c r="X109" i="34" s="1"/>
  <c r="V105" i="34"/>
  <c r="X15" i="34"/>
  <c r="V52" i="34"/>
  <c r="V102" i="34"/>
  <c r="V109" i="34" s="1"/>
  <c r="X18" i="34"/>
  <c r="AH103" i="34"/>
  <c r="V89" i="34"/>
  <c r="V100" i="34" s="1"/>
  <c r="AH18" i="34"/>
  <c r="AF53" i="34"/>
  <c r="V53" i="34"/>
  <c r="X82" i="34"/>
  <c r="X14" i="34"/>
  <c r="V76" i="34"/>
  <c r="X34" i="34"/>
  <c r="X42" i="34" s="1"/>
  <c r="V75" i="34"/>
  <c r="V84" i="34" s="1"/>
  <c r="X12" i="34"/>
  <c r="X30" i="34" s="1"/>
  <c r="X43" i="34" s="1"/>
  <c r="AF51" i="34"/>
  <c r="V51" i="34"/>
  <c r="V68" i="34" s="1"/>
  <c r="V71" i="34" s="1"/>
  <c r="AH11" i="34"/>
  <c r="AH30" i="34" s="1"/>
  <c r="AH43" i="34" s="1"/>
  <c r="AH14" i="34"/>
  <c r="AF50" i="34"/>
  <c r="AF68" i="34" s="1"/>
  <c r="AF71" i="34" s="1"/>
  <c r="V113" i="34"/>
  <c r="X74" i="34"/>
  <c r="V77" i="34"/>
  <c r="V82" i="34"/>
  <c r="X73" i="34"/>
  <c r="T63" i="89" l="1"/>
  <c r="T83" i="89" s="1"/>
  <c r="AA13" i="5"/>
  <c r="O86" i="39"/>
  <c r="O11" i="5"/>
  <c r="T11" i="5"/>
  <c r="H21" i="5"/>
  <c r="H24" i="5" s="1"/>
  <c r="O15" i="5"/>
  <c r="X17" i="5"/>
  <c r="AC17" i="5" s="1"/>
  <c r="K19" i="5"/>
  <c r="Z18" i="5"/>
  <c r="Q10" i="5"/>
  <c r="Q21" i="5" s="1"/>
  <c r="Q24" i="5" s="1"/>
  <c r="K11" i="5"/>
  <c r="N13" i="5"/>
  <c r="K15" i="5"/>
  <c r="T15" i="5"/>
  <c r="J13" i="5"/>
  <c r="L13" i="5" s="1"/>
  <c r="B30" i="65"/>
  <c r="B66" i="65" s="1"/>
  <c r="T19" i="5"/>
  <c r="F21" i="5"/>
  <c r="F24" i="5" s="1"/>
  <c r="H17" i="6" s="1"/>
  <c r="H59" i="6" s="1"/>
  <c r="R18" i="5"/>
  <c r="O19" i="5"/>
  <c r="K11" i="37"/>
  <c r="N10" i="5"/>
  <c r="N21" i="5" s="1"/>
  <c r="N24" i="5" s="1"/>
  <c r="AF25" i="5" s="1"/>
  <c r="T15" i="37"/>
  <c r="X13" i="5"/>
  <c r="AC13" i="5" s="1"/>
  <c r="J17" i="5"/>
  <c r="V17" i="5" s="1"/>
  <c r="W17" i="5" s="1"/>
  <c r="J10" i="37"/>
  <c r="L10" i="37" s="1"/>
  <c r="L23" i="37" s="1"/>
  <c r="T18" i="37"/>
  <c r="K192" i="39"/>
  <c r="K196" i="39" s="1"/>
  <c r="K18" i="37"/>
  <c r="N110" i="34"/>
  <c r="N112" i="34" s="1"/>
  <c r="N114" i="34" s="1"/>
  <c r="N121" i="34" s="1"/>
  <c r="N123" i="34" s="1"/>
  <c r="P128" i="39"/>
  <c r="Y20" i="37"/>
  <c r="Y15" i="37"/>
  <c r="J14" i="37"/>
  <c r="L14" i="37" s="1"/>
  <c r="G132" i="39"/>
  <c r="AA12" i="37"/>
  <c r="X10" i="37"/>
  <c r="AC10" i="37" s="1"/>
  <c r="AC21" i="37" s="1"/>
  <c r="O39" i="5"/>
  <c r="G141" i="39"/>
  <c r="G173" i="39" s="1"/>
  <c r="AH110" i="34"/>
  <c r="AH112" i="34" s="1"/>
  <c r="AH114" i="34" s="1"/>
  <c r="AH121" i="34" s="1"/>
  <c r="AH123" i="34" s="1"/>
  <c r="AH79" i="34" s="1"/>
  <c r="AH84" i="34" s="1"/>
  <c r="AH85" i="34" s="1"/>
  <c r="AH86" i="34" s="1"/>
  <c r="M14" i="37"/>
  <c r="U14" i="37" s="1"/>
  <c r="M10" i="37"/>
  <c r="M23" i="37" s="1"/>
  <c r="M26" i="37" s="1"/>
  <c r="T14" i="37"/>
  <c r="N18" i="37"/>
  <c r="AA10" i="5"/>
  <c r="AA21" i="5" s="1"/>
  <c r="D35" i="60"/>
  <c r="I27" i="54"/>
  <c r="R27" i="54" s="1"/>
  <c r="R29" i="54" s="1"/>
  <c r="C22" i="66"/>
  <c r="C26" i="66" s="1"/>
  <c r="K39" i="5"/>
  <c r="N39" i="5"/>
  <c r="O26" i="84"/>
  <c r="S26" i="84" s="1"/>
  <c r="Y14" i="5"/>
  <c r="X14" i="5"/>
  <c r="AC14" i="5" s="1"/>
  <c r="O73" i="39"/>
  <c r="R26" i="37"/>
  <c r="J16" i="5"/>
  <c r="L16" i="5" s="1"/>
  <c r="S16" i="5" s="1"/>
  <c r="K134" i="39"/>
  <c r="M134" i="39" s="1"/>
  <c r="P134" i="39" s="1"/>
  <c r="J19" i="37"/>
  <c r="L19" i="37" s="1"/>
  <c r="K10" i="37"/>
  <c r="K23" i="37" s="1"/>
  <c r="M110" i="34"/>
  <c r="M112" i="34" s="1"/>
  <c r="M114" i="34" s="1"/>
  <c r="M121" i="34" s="1"/>
  <c r="M123" i="34" s="1"/>
  <c r="M79" i="34" s="1"/>
  <c r="M84" i="34" s="1"/>
  <c r="M85" i="34" s="1"/>
  <c r="C25" i="51"/>
  <c r="C28" i="51" s="1"/>
  <c r="O28" i="54" s="1"/>
  <c r="M17" i="37"/>
  <c r="U17" i="37" s="1"/>
  <c r="O21" i="91"/>
  <c r="J14" i="5"/>
  <c r="L14" i="5" s="1"/>
  <c r="K71" i="39"/>
  <c r="AA19" i="5"/>
  <c r="M18" i="5"/>
  <c r="U18" i="5" s="1"/>
  <c r="AF18" i="5" s="1"/>
  <c r="AD97" i="34"/>
  <c r="AI97" i="34" s="1"/>
  <c r="J73" i="39"/>
  <c r="C145" i="39"/>
  <c r="C177" i="39" s="1"/>
  <c r="C28" i="50"/>
  <c r="C58" i="50" s="1"/>
  <c r="X10" i="5"/>
  <c r="X21" i="5" s="1"/>
  <c r="J18" i="5"/>
  <c r="L18" i="5" s="1"/>
  <c r="S18" i="5" s="1"/>
  <c r="O18" i="91"/>
  <c r="O22" i="91" s="1"/>
  <c r="N13" i="37"/>
  <c r="Y12" i="37"/>
  <c r="X12" i="37"/>
  <c r="AC12" i="37" s="1"/>
  <c r="O198" i="39"/>
  <c r="X12" i="5"/>
  <c r="AC12" i="5" s="1"/>
  <c r="K18" i="5"/>
  <c r="X19" i="37"/>
  <c r="AC19" i="37" s="1"/>
  <c r="X20" i="37"/>
  <c r="AC20" i="37" s="1"/>
  <c r="X20" i="5"/>
  <c r="AC20" i="5" s="1"/>
  <c r="G117" i="34"/>
  <c r="H117" i="34" s="1"/>
  <c r="N11" i="37"/>
  <c r="J20" i="37"/>
  <c r="L20" i="37" s="1"/>
  <c r="O18" i="37"/>
  <c r="O12" i="37"/>
  <c r="Y10" i="37"/>
  <c r="Y21" i="37" s="1"/>
  <c r="N17" i="37"/>
  <c r="E110" i="34"/>
  <c r="E112" i="34" s="1"/>
  <c r="E114" i="34" s="1"/>
  <c r="E121" i="34" s="1"/>
  <c r="J121" i="34" s="1"/>
  <c r="J123" i="34" s="1"/>
  <c r="R68" i="34"/>
  <c r="R71" i="34" s="1"/>
  <c r="R85" i="34" s="1"/>
  <c r="J35" i="37"/>
  <c r="J17" i="37"/>
  <c r="L17" i="37" s="1"/>
  <c r="K10" i="5"/>
  <c r="K21" i="5" s="1"/>
  <c r="K24" i="5" s="1"/>
  <c r="AA17" i="5"/>
  <c r="O10" i="5"/>
  <c r="O21" i="5" s="1"/>
  <c r="O24" i="5" s="1"/>
  <c r="T12" i="37"/>
  <c r="AA20" i="37"/>
  <c r="I23" i="37"/>
  <c r="T10" i="37"/>
  <c r="T21" i="37" s="1"/>
  <c r="M16" i="78"/>
  <c r="Q16" i="78" s="1"/>
  <c r="S100" i="34"/>
  <c r="S110" i="34" s="1"/>
  <c r="S112" i="34" s="1"/>
  <c r="S114" i="34" s="1"/>
  <c r="S121" i="34" s="1"/>
  <c r="S123" i="34" s="1"/>
  <c r="S79" i="34" s="1"/>
  <c r="S84" i="34" s="1"/>
  <c r="S85" i="34" s="1"/>
  <c r="T89" i="34"/>
  <c r="Y89" i="34" s="1"/>
  <c r="R20" i="5"/>
  <c r="Y17" i="5"/>
  <c r="M11" i="5"/>
  <c r="U11" i="5" s="1"/>
  <c r="AF11" i="5" s="1"/>
  <c r="I36" i="6"/>
  <c r="H37" i="6" s="1"/>
  <c r="I112" i="39"/>
  <c r="I151" i="39" s="1"/>
  <c r="I183" i="39" s="1"/>
  <c r="Y13" i="5"/>
  <c r="M32" i="91"/>
  <c r="N20" i="5"/>
  <c r="C27" i="49"/>
  <c r="K20" i="5"/>
  <c r="Y14" i="34"/>
  <c r="AA14" i="34" s="1"/>
  <c r="AD14" i="34" s="1"/>
  <c r="AI14" i="34" s="1"/>
  <c r="T99" i="34"/>
  <c r="Y99" i="34" s="1"/>
  <c r="AA99" i="34" s="1"/>
  <c r="AD99" i="34" s="1"/>
  <c r="AI99" i="34" s="1"/>
  <c r="U33" i="37"/>
  <c r="M39" i="5"/>
  <c r="O35" i="37"/>
  <c r="N15" i="63"/>
  <c r="B31" i="64"/>
  <c r="H75" i="11"/>
  <c r="H80" i="11" s="1"/>
  <c r="I179" i="39"/>
  <c r="N16" i="37"/>
  <c r="Y10" i="5"/>
  <c r="Y21" i="5" s="1"/>
  <c r="Z17" i="5"/>
  <c r="X16" i="5"/>
  <c r="AC16" i="5" s="1"/>
  <c r="T18" i="5"/>
  <c r="N12" i="5"/>
  <c r="J20" i="5"/>
  <c r="L20" i="5" s="1"/>
  <c r="M192" i="39"/>
  <c r="P192" i="39" s="1"/>
  <c r="T26" i="34"/>
  <c r="Y26" i="34" s="1"/>
  <c r="AA26" i="34" s="1"/>
  <c r="AD26" i="34" s="1"/>
  <c r="AI26" i="34" s="1"/>
  <c r="H12" i="52"/>
  <c r="C26" i="52" s="1"/>
  <c r="E44" i="52" s="1"/>
  <c r="G44" i="52" s="1"/>
  <c r="J44" i="52" s="1"/>
  <c r="C151" i="39"/>
  <c r="C183" i="39" s="1"/>
  <c r="E151" i="39"/>
  <c r="E183" i="39" s="1"/>
  <c r="I173" i="39"/>
  <c r="H26" i="78"/>
  <c r="M26" i="78" s="1"/>
  <c r="Q26" i="78" s="1"/>
  <c r="D32" i="46"/>
  <c r="D58" i="46" s="1"/>
  <c r="E25" i="47"/>
  <c r="E28" i="47" s="1"/>
  <c r="E31" i="47" s="1"/>
  <c r="G48" i="11"/>
  <c r="M62" i="104"/>
  <c r="M76" i="104" s="1"/>
  <c r="M80" i="104" s="1"/>
  <c r="M85" i="104" s="1"/>
  <c r="AK110" i="34"/>
  <c r="AK112" i="34" s="1"/>
  <c r="AB112" i="34" s="1"/>
  <c r="M12" i="5"/>
  <c r="U12" i="5" s="1"/>
  <c r="AE12" i="5" s="1"/>
  <c r="R12" i="5"/>
  <c r="O14" i="5"/>
  <c r="S20" i="84"/>
  <c r="S21" i="84" s="1"/>
  <c r="Y117" i="34"/>
  <c r="Y123" i="34" s="1"/>
  <c r="Y79" i="34" s="1"/>
  <c r="AA79" i="34" s="1"/>
  <c r="K13" i="37"/>
  <c r="T13" i="37"/>
  <c r="K14" i="37"/>
  <c r="T10" i="5"/>
  <c r="T21" i="5" s="1"/>
  <c r="T24" i="5" s="1"/>
  <c r="T27" i="5" s="1"/>
  <c r="K14" i="5"/>
  <c r="Y19" i="37"/>
  <c r="O18" i="5"/>
  <c r="K31" i="78"/>
  <c r="AD48" i="34"/>
  <c r="AI48" i="34" s="1"/>
  <c r="N153" i="39"/>
  <c r="K35" i="37"/>
  <c r="C25" i="49"/>
  <c r="B32" i="46"/>
  <c r="F85" i="75"/>
  <c r="F89" i="75" s="1"/>
  <c r="F93" i="75" s="1"/>
  <c r="F95" i="75" s="1"/>
  <c r="Y14" i="37"/>
  <c r="J18" i="37"/>
  <c r="M18" i="37"/>
  <c r="U18" i="37" s="1"/>
  <c r="Y13" i="37"/>
  <c r="J12" i="37"/>
  <c r="L12" i="37" s="1"/>
  <c r="S12" i="37" s="1"/>
  <c r="H9" i="53"/>
  <c r="C24" i="53" s="1"/>
  <c r="E42" i="53" s="1"/>
  <c r="G42" i="53" s="1"/>
  <c r="J42" i="53" s="1"/>
  <c r="H9" i="52"/>
  <c r="C24" i="52" s="1"/>
  <c r="J24" i="52" s="1"/>
  <c r="F49" i="75"/>
  <c r="F65" i="75" s="1"/>
  <c r="N198" i="39"/>
  <c r="E170" i="39"/>
  <c r="I145" i="39"/>
  <c r="R19" i="54"/>
  <c r="R21" i="54" s="1"/>
  <c r="E12" i="19"/>
  <c r="K29" i="91"/>
  <c r="K33" i="91" s="1"/>
  <c r="O85" i="34"/>
  <c r="Y34" i="34"/>
  <c r="AA34" i="34" s="1"/>
  <c r="AD34" i="34" s="1"/>
  <c r="AI34" i="34" s="1"/>
  <c r="J30" i="34"/>
  <c r="AD66" i="34"/>
  <c r="AI66" i="34" s="1"/>
  <c r="C198" i="39"/>
  <c r="F73" i="39"/>
  <c r="D145" i="39"/>
  <c r="D177" i="39" s="1"/>
  <c r="M31" i="78"/>
  <c r="B56" i="65"/>
  <c r="C32" i="66" s="1"/>
  <c r="C31" i="66" s="1"/>
  <c r="E13" i="19"/>
  <c r="D35" i="45"/>
  <c r="E8" i="19"/>
  <c r="Z11" i="5"/>
  <c r="J39" i="5"/>
  <c r="K17" i="5"/>
  <c r="X11" i="5"/>
  <c r="AC11" i="5" s="1"/>
  <c r="O32" i="84"/>
  <c r="F24" i="37"/>
  <c r="J21" i="5"/>
  <c r="V21" i="5" s="1"/>
  <c r="L22" i="5"/>
  <c r="T20" i="37"/>
  <c r="T23" i="37" s="1"/>
  <c r="R15" i="37"/>
  <c r="AO89" i="34"/>
  <c r="AO100" i="34" s="1"/>
  <c r="AO110" i="34" s="1"/>
  <c r="AO112" i="34" s="1"/>
  <c r="AO114" i="34" s="1"/>
  <c r="I22" i="5" s="1"/>
  <c r="T22" i="5" s="1"/>
  <c r="E4" i="19"/>
  <c r="J15" i="5"/>
  <c r="L15" i="5" s="1"/>
  <c r="S15" i="5" s="1"/>
  <c r="AB10" i="37"/>
  <c r="AB21" i="37" s="1"/>
  <c r="Z12" i="37"/>
  <c r="T16" i="5"/>
  <c r="AA11" i="5"/>
  <c r="R19" i="37"/>
  <c r="T11" i="37"/>
  <c r="J19" i="5"/>
  <c r="L19" i="5" s="1"/>
  <c r="S19" i="5" s="1"/>
  <c r="X15" i="5"/>
  <c r="AC15" i="5" s="1"/>
  <c r="P13" i="5"/>
  <c r="P21" i="5" s="1"/>
  <c r="E30" i="34"/>
  <c r="E43" i="34" s="1"/>
  <c r="O13" i="5"/>
  <c r="T9" i="34"/>
  <c r="Y9" i="34" s="1"/>
  <c r="G85" i="11"/>
  <c r="Z15" i="5"/>
  <c r="R16" i="5"/>
  <c r="H23" i="37"/>
  <c r="K13" i="5"/>
  <c r="S31" i="91"/>
  <c r="S32" i="91" s="1"/>
  <c r="M16" i="77"/>
  <c r="Q16" i="77" s="1"/>
  <c r="O20" i="37"/>
  <c r="AM117" i="34"/>
  <c r="T17" i="5"/>
  <c r="Q10" i="37"/>
  <c r="Q23" i="37" s="1"/>
  <c r="Q26" i="37" s="1"/>
  <c r="S18" i="91"/>
  <c r="S22" i="91" s="1"/>
  <c r="R15" i="5"/>
  <c r="R10" i="5"/>
  <c r="R21" i="5" s="1"/>
  <c r="R11" i="37"/>
  <c r="E21" i="5"/>
  <c r="E24" i="5" s="1"/>
  <c r="M10" i="5"/>
  <c r="M21" i="5" s="1"/>
  <c r="M24" i="5" s="1"/>
  <c r="H14" i="34"/>
  <c r="H30" i="34" s="1"/>
  <c r="M32" i="84"/>
  <c r="AD93" i="34"/>
  <c r="AI93" i="34" s="1"/>
  <c r="P201" i="39"/>
  <c r="Q43" i="34"/>
  <c r="C170" i="39"/>
  <c r="F145" i="39"/>
  <c r="F177" i="39" s="1"/>
  <c r="AD103" i="34"/>
  <c r="AD37" i="34"/>
  <c r="AI37" i="34" s="1"/>
  <c r="P43" i="34"/>
  <c r="P44" i="34" s="1"/>
  <c r="N170" i="39"/>
  <c r="Y102" i="34"/>
  <c r="Y109" i="34" s="1"/>
  <c r="K60" i="39"/>
  <c r="K97" i="39"/>
  <c r="G142" i="39"/>
  <c r="G174" i="39" s="1"/>
  <c r="AD69" i="34"/>
  <c r="AI69" i="34" s="1"/>
  <c r="K51" i="39"/>
  <c r="K53" i="39" s="1"/>
  <c r="K54" i="39" s="1"/>
  <c r="AK71" i="34"/>
  <c r="AB71" i="34" s="1"/>
  <c r="G106" i="39"/>
  <c r="O110" i="34"/>
  <c r="O112" i="34" s="1"/>
  <c r="O114" i="34" s="1"/>
  <c r="O121" i="34" s="1"/>
  <c r="O123" i="34" s="1"/>
  <c r="AD13" i="34"/>
  <c r="AI13" i="34" s="1"/>
  <c r="AP9" i="34"/>
  <c r="T105" i="34"/>
  <c r="Y105" i="34" s="1"/>
  <c r="AA105" i="34" s="1"/>
  <c r="AD105" i="34" s="1"/>
  <c r="AI105" i="34" s="1"/>
  <c r="K205" i="39"/>
  <c r="O153" i="39"/>
  <c r="J151" i="39"/>
  <c r="J183" i="39" s="1"/>
  <c r="H170" i="39"/>
  <c r="P110" i="34"/>
  <c r="P112" i="34" s="1"/>
  <c r="P114" i="34" s="1"/>
  <c r="P121" i="34" s="1"/>
  <c r="P123" i="34" s="1"/>
  <c r="L110" i="34"/>
  <c r="L112" i="34" s="1"/>
  <c r="L114" i="34" s="1"/>
  <c r="L121" i="34" s="1"/>
  <c r="L123" i="34" s="1"/>
  <c r="L79" i="34" s="1"/>
  <c r="L84" i="34" s="1"/>
  <c r="L85" i="34" s="1"/>
  <c r="I29" i="84"/>
  <c r="I33" i="84" s="1"/>
  <c r="Q76" i="104"/>
  <c r="Q80" i="104" s="1"/>
  <c r="Q85" i="104" s="1"/>
  <c r="Y12" i="34"/>
  <c r="AA12" i="34" s="1"/>
  <c r="AD12" i="34" s="1"/>
  <c r="AI12" i="34" s="1"/>
  <c r="C86" i="39"/>
  <c r="D99" i="39"/>
  <c r="E86" i="39"/>
  <c r="F99" i="39"/>
  <c r="H99" i="39"/>
  <c r="Y18" i="34"/>
  <c r="AA18" i="34" s="1"/>
  <c r="AD18" i="34" s="1"/>
  <c r="AI18" i="34" s="1"/>
  <c r="B28" i="61"/>
  <c r="AD23" i="34"/>
  <c r="AI23" i="34" s="1"/>
  <c r="AD24" i="34"/>
  <c r="AI24" i="34" s="1"/>
  <c r="Q110" i="34"/>
  <c r="Q112" i="34" s="1"/>
  <c r="Q114" i="34" s="1"/>
  <c r="Q121" i="34" s="1"/>
  <c r="Q123" i="34" s="1"/>
  <c r="E73" i="39"/>
  <c r="F86" i="39"/>
  <c r="I73" i="39"/>
  <c r="D31" i="64"/>
  <c r="E4" i="56"/>
  <c r="F151" i="39"/>
  <c r="F183" i="39" s="1"/>
  <c r="D151" i="39"/>
  <c r="D183" i="39" s="1"/>
  <c r="H151" i="39"/>
  <c r="H183" i="39" s="1"/>
  <c r="K141" i="39"/>
  <c r="M141" i="39" s="1"/>
  <c r="D28" i="61"/>
  <c r="D60" i="61" s="1"/>
  <c r="B35" i="60"/>
  <c r="AD111" i="34"/>
  <c r="AI111" i="34" s="1"/>
  <c r="AD16" i="34"/>
  <c r="AI16" i="34" s="1"/>
  <c r="AC110" i="34"/>
  <c r="AC112" i="34" s="1"/>
  <c r="AC114" i="34" s="1"/>
  <c r="AC121" i="34" s="1"/>
  <c r="AC123" i="34" s="1"/>
  <c r="AC79" i="34" s="1"/>
  <c r="AC84" i="34" s="1"/>
  <c r="AC85" i="34" s="1"/>
  <c r="AC86" i="34" s="1"/>
  <c r="N43" i="34"/>
  <c r="E13" i="68"/>
  <c r="E33" i="84"/>
  <c r="K13" i="39"/>
  <c r="M13" i="39" s="1"/>
  <c r="P13" i="39" s="1"/>
  <c r="O170" i="39"/>
  <c r="Y33" i="34"/>
  <c r="AA33" i="34" s="1"/>
  <c r="T42" i="34"/>
  <c r="AB30" i="34"/>
  <c r="AK43" i="34"/>
  <c r="AB43" i="34" s="1"/>
  <c r="T55" i="34"/>
  <c r="Y55" i="34" s="1"/>
  <c r="AA55" i="34" s="1"/>
  <c r="AD55" i="34" s="1"/>
  <c r="AI55" i="34" s="1"/>
  <c r="M188" i="39"/>
  <c r="P188" i="39" s="1"/>
  <c r="K190" i="39"/>
  <c r="E3" i="19"/>
  <c r="E11" i="19"/>
  <c r="E14" i="19"/>
  <c r="AO55" i="34"/>
  <c r="AP55" i="34"/>
  <c r="G148" i="39"/>
  <c r="G180" i="39" s="1"/>
  <c r="K109" i="39"/>
  <c r="M109" i="39" s="1"/>
  <c r="P109" i="39" s="1"/>
  <c r="G112" i="39"/>
  <c r="G151" i="39" s="1"/>
  <c r="AA16" i="37"/>
  <c r="R16" i="37"/>
  <c r="N15" i="37"/>
  <c r="Z15" i="37"/>
  <c r="AA17" i="37"/>
  <c r="R17" i="37"/>
  <c r="M24" i="78"/>
  <c r="Q24" i="78" s="1"/>
  <c r="F29" i="78"/>
  <c r="M29" i="78" s="1"/>
  <c r="Q29" i="78" s="1"/>
  <c r="Z14" i="37"/>
  <c r="Z20" i="37"/>
  <c r="Z10" i="37"/>
  <c r="Z21" i="37" s="1"/>
  <c r="M89" i="39"/>
  <c r="P89" i="39" s="1"/>
  <c r="K92" i="39"/>
  <c r="M81" i="39"/>
  <c r="P81" i="39" s="1"/>
  <c r="K84" i="39"/>
  <c r="K143" i="39"/>
  <c r="U38" i="5"/>
  <c r="S14" i="84"/>
  <c r="S18" i="84" s="1"/>
  <c r="O18" i="84"/>
  <c r="O22" i="84" s="1"/>
  <c r="O24" i="91"/>
  <c r="S24" i="91" s="1"/>
  <c r="G29" i="91"/>
  <c r="G33" i="91" s="1"/>
  <c r="M110" i="39"/>
  <c r="P110" i="39" s="1"/>
  <c r="K149" i="39"/>
  <c r="K119" i="39"/>
  <c r="R18" i="37"/>
  <c r="AA18" i="37"/>
  <c r="X16" i="37"/>
  <c r="AC16" i="37" s="1"/>
  <c r="M16" i="37"/>
  <c r="U16" i="37" s="1"/>
  <c r="J16" i="37"/>
  <c r="L16" i="37" s="1"/>
  <c r="S16" i="37" s="1"/>
  <c r="K144" i="39"/>
  <c r="K142" i="39"/>
  <c r="M115" i="39"/>
  <c r="AA13" i="37"/>
  <c r="K121" i="39"/>
  <c r="X110" i="34"/>
  <c r="X112" i="34" s="1"/>
  <c r="X114" i="34" s="1"/>
  <c r="X121" i="34" s="1"/>
  <c r="T57" i="34"/>
  <c r="Y57" i="34" s="1"/>
  <c r="AA57" i="34" s="1"/>
  <c r="AD57" i="34" s="1"/>
  <c r="AI57" i="34" s="1"/>
  <c r="AB113" i="34"/>
  <c r="AN113" i="34"/>
  <c r="M76" i="39"/>
  <c r="P76" i="39" s="1"/>
  <c r="K79" i="39"/>
  <c r="M69" i="39"/>
  <c r="M71" i="39" s="1"/>
  <c r="P71" i="39" s="1"/>
  <c r="K209" i="39"/>
  <c r="I162" i="39"/>
  <c r="I170" i="39" s="1"/>
  <c r="K158" i="39"/>
  <c r="Z16" i="5"/>
  <c r="N16" i="5"/>
  <c r="Z19" i="5"/>
  <c r="N19" i="5"/>
  <c r="N14" i="5"/>
  <c r="Z14" i="5"/>
  <c r="O20" i="5"/>
  <c r="T20" i="5"/>
  <c r="K16" i="5"/>
  <c r="O16" i="5"/>
  <c r="O12" i="5"/>
  <c r="Y12" i="5"/>
  <c r="K12" i="5"/>
  <c r="T12" i="5"/>
  <c r="K164" i="39"/>
  <c r="K15" i="37"/>
  <c r="P102" i="39"/>
  <c r="O11" i="37"/>
  <c r="AD63" i="34"/>
  <c r="AI63" i="34" s="1"/>
  <c r="AD65" i="34"/>
  <c r="AI65" i="34" s="1"/>
  <c r="AD92" i="34"/>
  <c r="AI92" i="34" s="1"/>
  <c r="T67" i="34"/>
  <c r="Y67" i="34" s="1"/>
  <c r="AA67" i="34" s="1"/>
  <c r="AD67" i="34" s="1"/>
  <c r="AI67" i="34" s="1"/>
  <c r="H12" i="53"/>
  <c r="C26" i="53" s="1"/>
  <c r="J26" i="53" s="1"/>
  <c r="G29" i="84"/>
  <c r="G33" i="84" s="1"/>
  <c r="AD47" i="34"/>
  <c r="AI47" i="34" s="1"/>
  <c r="R110" i="34"/>
  <c r="R112" i="34" s="1"/>
  <c r="R114" i="34" s="1"/>
  <c r="R121" i="34" s="1"/>
  <c r="R123" i="34" s="1"/>
  <c r="Y19" i="34"/>
  <c r="AA19" i="34" s="1"/>
  <c r="AD19" i="34" s="1"/>
  <c r="AI19" i="34" s="1"/>
  <c r="I198" i="39"/>
  <c r="M205" i="39"/>
  <c r="P205" i="39" s="1"/>
  <c r="C24" i="62"/>
  <c r="C28" i="62" s="1"/>
  <c r="M29" i="84"/>
  <c r="Q29" i="91"/>
  <c r="Q33" i="91" s="1"/>
  <c r="D30" i="65"/>
  <c r="D66" i="65" s="1"/>
  <c r="C25" i="47"/>
  <c r="C28" i="47" s="1"/>
  <c r="C31" i="47" s="1"/>
  <c r="D198" i="39"/>
  <c r="D86" i="39"/>
  <c r="E99" i="39"/>
  <c r="H86" i="39"/>
  <c r="I86" i="39"/>
  <c r="AO43" i="34"/>
  <c r="AD96" i="34"/>
  <c r="AI96" i="34" s="1"/>
  <c r="AD70" i="34"/>
  <c r="AI70" i="34" s="1"/>
  <c r="AD58" i="34"/>
  <c r="AI58" i="34" s="1"/>
  <c r="D73" i="39"/>
  <c r="E198" i="39"/>
  <c r="I29" i="91"/>
  <c r="I33" i="91" s="1"/>
  <c r="V85" i="34"/>
  <c r="V86" i="34" s="1"/>
  <c r="AF85" i="34"/>
  <c r="AF86" i="34" s="1"/>
  <c r="AD91" i="34"/>
  <c r="AI91" i="34" s="1"/>
  <c r="AD98" i="34"/>
  <c r="AI98" i="34" s="1"/>
  <c r="M97" i="39"/>
  <c r="P97" i="39" s="1"/>
  <c r="P94" i="39"/>
  <c r="H31" i="77"/>
  <c r="M31" i="77" s="1"/>
  <c r="M24" i="77"/>
  <c r="Q24" i="77" s="1"/>
  <c r="Q31" i="77" s="1"/>
  <c r="P70" i="39"/>
  <c r="AN77" i="34"/>
  <c r="AN84" i="34" s="1"/>
  <c r="AM84" i="34"/>
  <c r="AM85" i="34" s="1"/>
  <c r="C48" i="53"/>
  <c r="E24" i="37"/>
  <c r="E26" i="37"/>
  <c r="Y77" i="34"/>
  <c r="AA77" i="34" s="1"/>
  <c r="AD77" i="34" s="1"/>
  <c r="AI77" i="34" s="1"/>
  <c r="AD20" i="34"/>
  <c r="AI20" i="34" s="1"/>
  <c r="AD11" i="34"/>
  <c r="AI11" i="34" s="1"/>
  <c r="S28" i="91"/>
  <c r="M29" i="91"/>
  <c r="G24" i="104"/>
  <c r="G38" i="104" s="1"/>
  <c r="G76" i="104" s="1"/>
  <c r="G80" i="104" s="1"/>
  <c r="L21" i="5"/>
  <c r="L24" i="5" s="1"/>
  <c r="AD60" i="34"/>
  <c r="AI60" i="34" s="1"/>
  <c r="AD59" i="34"/>
  <c r="AI59" i="34" s="1"/>
  <c r="AD54" i="34"/>
  <c r="AI54" i="34" s="1"/>
  <c r="H73" i="39"/>
  <c r="N73" i="39"/>
  <c r="E145" i="39"/>
  <c r="E28" i="50"/>
  <c r="E58" i="50" s="1"/>
  <c r="E25" i="51"/>
  <c r="E28" i="51" s="1"/>
  <c r="E30" i="51" s="1"/>
  <c r="E25" i="49"/>
  <c r="AD50" i="34"/>
  <c r="AI50" i="34" s="1"/>
  <c r="AD108" i="34"/>
  <c r="AI108" i="34" s="1"/>
  <c r="AD25" i="34"/>
  <c r="AI25" i="34" s="1"/>
  <c r="AD17" i="34"/>
  <c r="AI17" i="34" s="1"/>
  <c r="R43" i="34"/>
  <c r="R44" i="34" s="1"/>
  <c r="N35" i="37"/>
  <c r="I24" i="104"/>
  <c r="I38" i="104" s="1"/>
  <c r="I76" i="104" s="1"/>
  <c r="I80" i="104" s="1"/>
  <c r="Y53" i="34"/>
  <c r="AA53" i="34" s="1"/>
  <c r="AD53" i="34" s="1"/>
  <c r="AI53" i="34" s="1"/>
  <c r="AD36" i="34"/>
  <c r="AI36" i="34" s="1"/>
  <c r="F198" i="39"/>
  <c r="G99" i="39"/>
  <c r="G73" i="39"/>
  <c r="I99" i="39"/>
  <c r="J198" i="39"/>
  <c r="T39" i="5"/>
  <c r="V110" i="34"/>
  <c r="V112" i="34" s="1"/>
  <c r="V114" i="34" s="1"/>
  <c r="V121" i="34" s="1"/>
  <c r="Y107" i="34"/>
  <c r="AA107" i="34" s="1"/>
  <c r="AD107" i="34" s="1"/>
  <c r="AI107" i="34" s="1"/>
  <c r="AF110" i="34"/>
  <c r="AF112" i="34" s="1"/>
  <c r="AF114" i="34" s="1"/>
  <c r="AF121" i="34" s="1"/>
  <c r="N85" i="34"/>
  <c r="AD78" i="34"/>
  <c r="AI78" i="34" s="1"/>
  <c r="H68" i="34"/>
  <c r="H71" i="34" s="1"/>
  <c r="Y113" i="34"/>
  <c r="AA113" i="34" s="1"/>
  <c r="AD113" i="34" s="1"/>
  <c r="AI113" i="34" s="1"/>
  <c r="AD106" i="34"/>
  <c r="AI106" i="34" s="1"/>
  <c r="AD94" i="34"/>
  <c r="AI94" i="34" s="1"/>
  <c r="Y52" i="34"/>
  <c r="AA52" i="34" s="1"/>
  <c r="AD52" i="34" s="1"/>
  <c r="AI52" i="34" s="1"/>
  <c r="O43" i="34"/>
  <c r="M43" i="34"/>
  <c r="M44" i="34" s="1"/>
  <c r="AD39" i="34"/>
  <c r="AI39" i="34" s="1"/>
  <c r="Q85" i="34"/>
  <c r="P85" i="34"/>
  <c r="K85" i="34"/>
  <c r="AD95" i="34"/>
  <c r="AI95" i="34" s="1"/>
  <c r="L43" i="34"/>
  <c r="L44" i="34" s="1"/>
  <c r="AD62" i="34"/>
  <c r="AI62" i="34" s="1"/>
  <c r="AD41" i="34"/>
  <c r="AI41" i="34" s="1"/>
  <c r="Y15" i="34"/>
  <c r="AA15" i="34" s="1"/>
  <c r="AD15" i="34" s="1"/>
  <c r="AI15" i="34" s="1"/>
  <c r="K43" i="34"/>
  <c r="K44" i="34" s="1"/>
  <c r="O99" i="39"/>
  <c r="O31" i="78"/>
  <c r="B32" i="85"/>
  <c r="J99" i="39"/>
  <c r="J170" i="39"/>
  <c r="T35" i="37"/>
  <c r="K29" i="84"/>
  <c r="K33" i="84" s="1"/>
  <c r="C24" i="104"/>
  <c r="C38" i="104" s="1"/>
  <c r="C76" i="104" s="1"/>
  <c r="C80" i="104" s="1"/>
  <c r="G86" i="39"/>
  <c r="F170" i="39"/>
  <c r="E33" i="91"/>
  <c r="C99" i="39"/>
  <c r="C73" i="39"/>
  <c r="J86" i="39"/>
  <c r="J145" i="39"/>
  <c r="K106" i="39"/>
  <c r="E22" i="66"/>
  <c r="E26" i="66" s="1"/>
  <c r="E28" i="66" s="1"/>
  <c r="E31" i="66" s="1"/>
  <c r="D28" i="86"/>
  <c r="F16" i="75"/>
  <c r="D20" i="85" s="1"/>
  <c r="D24" i="85" s="1"/>
  <c r="D28" i="85"/>
  <c r="D22" i="75"/>
  <c r="P63" i="89"/>
  <c r="P83" i="89" s="1"/>
  <c r="T85" i="89"/>
  <c r="P36" i="89"/>
  <c r="G24" i="37"/>
  <c r="G26" i="37"/>
  <c r="T29" i="34"/>
  <c r="Y29" i="34" s="1"/>
  <c r="AA29" i="34" s="1"/>
  <c r="AD29" i="34" s="1"/>
  <c r="AI29" i="34" s="1"/>
  <c r="Y22" i="34"/>
  <c r="AA22" i="34" s="1"/>
  <c r="AD22" i="34" s="1"/>
  <c r="AI22" i="34" s="1"/>
  <c r="P91" i="39"/>
  <c r="L12" i="5"/>
  <c r="S12" i="5" s="1"/>
  <c r="P83" i="39"/>
  <c r="T75" i="34"/>
  <c r="T51" i="34"/>
  <c r="Y51" i="34" s="1"/>
  <c r="J68" i="34"/>
  <c r="J71" i="34" s="1"/>
  <c r="T90" i="34"/>
  <c r="J100" i="34"/>
  <c r="L15" i="37"/>
  <c r="S15" i="37" s="1"/>
  <c r="M106" i="39"/>
  <c r="P106" i="39" s="1"/>
  <c r="T64" i="34"/>
  <c r="Y64" i="34" s="1"/>
  <c r="AA64" i="34" s="1"/>
  <c r="AD64" i="34" s="1"/>
  <c r="AI64" i="34" s="1"/>
  <c r="Y82" i="34"/>
  <c r="AA82" i="34" s="1"/>
  <c r="AD82" i="34" s="1"/>
  <c r="AI82" i="34" s="1"/>
  <c r="E67" i="53"/>
  <c r="G67" i="53" s="1"/>
  <c r="C42" i="52"/>
  <c r="M41" i="39"/>
  <c r="P39" i="39"/>
  <c r="P46" i="39"/>
  <c r="P51" i="39" s="1"/>
  <c r="P53" i="39" s="1"/>
  <c r="P54" i="39" s="1"/>
  <c r="M51" i="39"/>
  <c r="M53" i="39" s="1"/>
  <c r="M54" i="39" s="1"/>
  <c r="M137" i="39"/>
  <c r="H145" i="39"/>
  <c r="M130" i="39"/>
  <c r="K132" i="39"/>
  <c r="G147" i="39"/>
  <c r="G179" i="39" s="1"/>
  <c r="K108" i="39"/>
  <c r="M14" i="48"/>
  <c r="R10" i="37"/>
  <c r="R21" i="37" s="1"/>
  <c r="AA10" i="37"/>
  <c r="AA21" i="37" s="1"/>
  <c r="K19" i="37"/>
  <c r="O19" i="37"/>
  <c r="K17" i="37"/>
  <c r="O17" i="37"/>
  <c r="Y17" i="37"/>
  <c r="M15" i="37"/>
  <c r="U15" i="37" s="1"/>
  <c r="X15" i="37"/>
  <c r="AC15" i="37" s="1"/>
  <c r="L38" i="5"/>
  <c r="L39" i="5" s="1"/>
  <c r="AD38" i="34"/>
  <c r="AI38" i="34" s="1"/>
  <c r="AD61" i="34"/>
  <c r="AI61" i="34" s="1"/>
  <c r="E42" i="39"/>
  <c r="K42" i="39" s="1"/>
  <c r="K41" i="39"/>
  <c r="M64" i="39"/>
  <c r="K66" i="39"/>
  <c r="P57" i="39"/>
  <c r="M60" i="39"/>
  <c r="M111" i="39"/>
  <c r="P111" i="39" s="1"/>
  <c r="K150" i="39"/>
  <c r="T16" i="37"/>
  <c r="O16" i="37"/>
  <c r="Y16" i="37"/>
  <c r="M11" i="37"/>
  <c r="U11" i="37" s="1"/>
  <c r="J11" i="37"/>
  <c r="X13" i="37"/>
  <c r="AC13" i="37" s="1"/>
  <c r="J13" i="37"/>
  <c r="M13" i="37"/>
  <c r="U13" i="37" s="1"/>
  <c r="B60" i="46"/>
  <c r="G17" i="48"/>
  <c r="M17" i="48" s="1"/>
  <c r="E6" i="56"/>
  <c r="E9" i="19"/>
  <c r="E5" i="19"/>
  <c r="E7" i="19"/>
  <c r="E10" i="19"/>
  <c r="E6" i="19"/>
  <c r="S37" i="5"/>
  <c r="J42" i="34"/>
  <c r="X84" i="34"/>
  <c r="X85" i="34" s="1"/>
  <c r="X86" i="34" s="1"/>
  <c r="Y73" i="34"/>
  <c r="AN30" i="34"/>
  <c r="AN68" i="34"/>
  <c r="AN71" i="34" s="1"/>
  <c r="J109" i="34"/>
  <c r="AD21" i="34"/>
  <c r="AI21" i="34" s="1"/>
  <c r="AP29" i="34"/>
  <c r="S30" i="34"/>
  <c r="S43" i="34" s="1"/>
  <c r="S44" i="34" s="1"/>
  <c r="X19" i="5"/>
  <c r="AC19" i="5" s="1"/>
  <c r="D170" i="39"/>
  <c r="Q29" i="84"/>
  <c r="Q33" i="84" s="1"/>
  <c r="K110" i="34"/>
  <c r="K112" i="34" s="1"/>
  <c r="K114" i="34" s="1"/>
  <c r="K121" i="34" s="1"/>
  <c r="K123" i="34" s="1"/>
  <c r="L33" i="37"/>
  <c r="L35" i="37" s="1"/>
  <c r="H198" i="39"/>
  <c r="N86" i="39"/>
  <c r="G170" i="39"/>
  <c r="U37" i="5"/>
  <c r="G198" i="39"/>
  <c r="U34" i="37"/>
  <c r="M35" i="37"/>
  <c r="O26" i="91"/>
  <c r="E38" i="104"/>
  <c r="E76" i="104" s="1"/>
  <c r="E80" i="104" s="1"/>
  <c r="D78" i="75"/>
  <c r="F22" i="75"/>
  <c r="D16" i="75"/>
  <c r="D83" i="75"/>
  <c r="B28" i="85"/>
  <c r="D61" i="75"/>
  <c r="D63" i="75" s="1"/>
  <c r="F36" i="85" s="1"/>
  <c r="D47" i="75"/>
  <c r="B26" i="85"/>
  <c r="D8" i="86" s="1"/>
  <c r="D30" i="85"/>
  <c r="D32" i="85" s="1"/>
  <c r="D42" i="75"/>
  <c r="P85" i="89" l="1"/>
  <c r="AF27" i="5"/>
  <c r="J23" i="37"/>
  <c r="V23" i="37" s="1"/>
  <c r="W23" i="37" s="1"/>
  <c r="G77" i="34"/>
  <c r="G84" i="34" s="1"/>
  <c r="G85" i="34" s="1"/>
  <c r="L17" i="5"/>
  <c r="S17" i="5" s="1"/>
  <c r="S13" i="5"/>
  <c r="S14" i="37"/>
  <c r="K73" i="39"/>
  <c r="X21" i="37"/>
  <c r="K198" i="39"/>
  <c r="G145" i="39"/>
  <c r="G177" i="39" s="1"/>
  <c r="I29" i="54"/>
  <c r="U10" i="37"/>
  <c r="U21" i="37" s="1"/>
  <c r="D24" i="75"/>
  <c r="O29" i="84"/>
  <c r="C30" i="51"/>
  <c r="E42" i="52"/>
  <c r="E48" i="52" s="1"/>
  <c r="E123" i="34"/>
  <c r="E79" i="34" s="1"/>
  <c r="E84" i="34" s="1"/>
  <c r="E85" i="34" s="1"/>
  <c r="AC10" i="5"/>
  <c r="AC21" i="5" s="1"/>
  <c r="E65" i="52"/>
  <c r="G65" i="52" s="1"/>
  <c r="J65" i="52" s="1"/>
  <c r="K138" i="39"/>
  <c r="S14" i="5"/>
  <c r="D3" i="85"/>
  <c r="S20" i="37"/>
  <c r="S23" i="37" s="1"/>
  <c r="V17" i="37"/>
  <c r="W17" i="37" s="1"/>
  <c r="S17" i="37"/>
  <c r="V18" i="5"/>
  <c r="W18" i="5" s="1"/>
  <c r="S19" i="37"/>
  <c r="N86" i="34"/>
  <c r="K86" i="39"/>
  <c r="AB110" i="34"/>
  <c r="N207" i="39"/>
  <c r="N208" i="39" s="1"/>
  <c r="AO121" i="34"/>
  <c r="AO123" i="34" s="1"/>
  <c r="AO79" i="34" s="1"/>
  <c r="AO84" i="34" s="1"/>
  <c r="AO85" i="34" s="1"/>
  <c r="AO86" i="34" s="1"/>
  <c r="E63" i="52"/>
  <c r="K27" i="5"/>
  <c r="K31" i="5" s="1"/>
  <c r="J43" i="34"/>
  <c r="J44" i="34" s="1"/>
  <c r="M33" i="91"/>
  <c r="J26" i="52"/>
  <c r="J30" i="52" s="1"/>
  <c r="K26" i="52"/>
  <c r="K30" i="52" s="1"/>
  <c r="L24" i="52"/>
  <c r="O33" i="84"/>
  <c r="Q31" i="78"/>
  <c r="Y100" i="34"/>
  <c r="Y110" i="34" s="1"/>
  <c r="Y112" i="34" s="1"/>
  <c r="Y114" i="34" s="1"/>
  <c r="Y121" i="34" s="1"/>
  <c r="AA89" i="34"/>
  <c r="AD89" i="34" s="1"/>
  <c r="K148" i="39"/>
  <c r="K180" i="39" s="1"/>
  <c r="M180" i="39" s="1"/>
  <c r="P180" i="39" s="1"/>
  <c r="M33" i="84"/>
  <c r="U35" i="37"/>
  <c r="Q86" i="34"/>
  <c r="C153" i="39"/>
  <c r="AF24" i="5"/>
  <c r="U39" i="5"/>
  <c r="D18" i="86"/>
  <c r="M196" i="39"/>
  <c r="P196" i="39" s="1"/>
  <c r="I153" i="39"/>
  <c r="S20" i="5"/>
  <c r="AA117" i="34"/>
  <c r="AA123" i="34" s="1"/>
  <c r="AI68" i="34"/>
  <c r="AI71" i="34" s="1"/>
  <c r="K22" i="5"/>
  <c r="E63" i="53"/>
  <c r="E69" i="53" s="1"/>
  <c r="E44" i="53"/>
  <c r="E48" i="53" s="1"/>
  <c r="M92" i="39"/>
  <c r="P92" i="39" s="1"/>
  <c r="P99" i="39" s="1"/>
  <c r="I22" i="37"/>
  <c r="K22" i="37" s="1"/>
  <c r="Y42" i="34"/>
  <c r="J24" i="53"/>
  <c r="L24" i="53" s="1"/>
  <c r="M190" i="39"/>
  <c r="P190" i="39" s="1"/>
  <c r="AA102" i="34"/>
  <c r="F153" i="39"/>
  <c r="E207" i="39"/>
  <c r="E208" i="39" s="1"/>
  <c r="L86" i="34"/>
  <c r="K28" i="5"/>
  <c r="I13" i="6" s="1"/>
  <c r="G104" i="34" s="1"/>
  <c r="R86" i="34"/>
  <c r="J24" i="5"/>
  <c r="V24" i="5" s="1"/>
  <c r="K145" i="39"/>
  <c r="D153" i="39"/>
  <c r="S22" i="84"/>
  <c r="S29" i="84" s="1"/>
  <c r="S33" i="84" s="1"/>
  <c r="P86" i="34"/>
  <c r="J18" i="48"/>
  <c r="J19" i="48" s="1"/>
  <c r="V18" i="37"/>
  <c r="W18" i="37" s="1"/>
  <c r="L18" i="37"/>
  <c r="S18" i="37" s="1"/>
  <c r="E86" i="34"/>
  <c r="G153" i="39"/>
  <c r="G183" i="39"/>
  <c r="J14" i="6"/>
  <c r="AN117" i="34"/>
  <c r="AN123" i="34" s="1"/>
  <c r="AN79" i="34" s="1"/>
  <c r="AM123" i="34"/>
  <c r="AM79" i="34" s="1"/>
  <c r="AN85" i="34"/>
  <c r="T30" i="34"/>
  <c r="T43" i="34" s="1"/>
  <c r="I177" i="39"/>
  <c r="U10" i="5"/>
  <c r="U21" i="5" s="1"/>
  <c r="U24" i="5" s="1"/>
  <c r="U27" i="5" s="1"/>
  <c r="K86" i="34"/>
  <c r="T109" i="34"/>
  <c r="I207" i="39"/>
  <c r="I208" i="39" s="1"/>
  <c r="M79" i="39"/>
  <c r="P79" i="39" s="1"/>
  <c r="AE23" i="5"/>
  <c r="P24" i="5"/>
  <c r="H207" i="39"/>
  <c r="H208" i="39" s="1"/>
  <c r="T68" i="34"/>
  <c r="T71" i="34" s="1"/>
  <c r="F207" i="39"/>
  <c r="F208" i="39" s="1"/>
  <c r="O207" i="39"/>
  <c r="O208" i="39" s="1"/>
  <c r="AE28" i="5"/>
  <c r="R24" i="5"/>
  <c r="G16" i="6" s="1"/>
  <c r="W21" i="5"/>
  <c r="AE24" i="5"/>
  <c r="M164" i="39"/>
  <c r="K168" i="39"/>
  <c r="P115" i="39"/>
  <c r="M119" i="39"/>
  <c r="P119" i="39" s="1"/>
  <c r="M121" i="39"/>
  <c r="K125" i="39"/>
  <c r="M142" i="39"/>
  <c r="P142" i="39" s="1"/>
  <c r="K174" i="39"/>
  <c r="M174" i="39" s="1"/>
  <c r="P174" i="39" s="1"/>
  <c r="AK114" i="34"/>
  <c r="AB114" i="34" s="1"/>
  <c r="E65" i="53"/>
  <c r="K26" i="53"/>
  <c r="K30" i="53" s="1"/>
  <c r="P69" i="39"/>
  <c r="P209" i="39" s="1"/>
  <c r="M209" i="39"/>
  <c r="K176" i="39"/>
  <c r="M176" i="39" s="1"/>
  <c r="P176" i="39" s="1"/>
  <c r="M144" i="39"/>
  <c r="P144" i="39" s="1"/>
  <c r="M143" i="39"/>
  <c r="P143" i="39" s="1"/>
  <c r="K175" i="39"/>
  <c r="M175" i="39" s="1"/>
  <c r="P175" i="39" s="1"/>
  <c r="D207" i="39"/>
  <c r="D208" i="39" s="1"/>
  <c r="M86" i="34"/>
  <c r="M84" i="39"/>
  <c r="P84" i="39" s="1"/>
  <c r="K162" i="39"/>
  <c r="M158" i="39"/>
  <c r="K181" i="39"/>
  <c r="M181" i="39" s="1"/>
  <c r="P181" i="39" s="1"/>
  <c r="M149" i="39"/>
  <c r="P149" i="39" s="1"/>
  <c r="K173" i="39"/>
  <c r="M173" i="39" s="1"/>
  <c r="C207" i="39"/>
  <c r="C208" i="39" s="1"/>
  <c r="E177" i="39"/>
  <c r="E153" i="39"/>
  <c r="J207" i="39"/>
  <c r="J208" i="39" s="1"/>
  <c r="G207" i="39"/>
  <c r="G208" i="39" s="1"/>
  <c r="J110" i="34"/>
  <c r="J112" i="34" s="1"/>
  <c r="J114" i="34" s="1"/>
  <c r="J177" i="39"/>
  <c r="J153" i="39"/>
  <c r="O44" i="34"/>
  <c r="O86" i="34"/>
  <c r="M19" i="48"/>
  <c r="S33" i="37"/>
  <c r="S35" i="37" s="1"/>
  <c r="O29" i="54"/>
  <c r="R28" i="54"/>
  <c r="B20" i="85"/>
  <c r="D26" i="86"/>
  <c r="F24" i="75"/>
  <c r="K11" i="104"/>
  <c r="K24" i="104" s="1"/>
  <c r="K36" i="104" s="1"/>
  <c r="K38" i="104" s="1"/>
  <c r="D85" i="75"/>
  <c r="D89" i="75" s="1"/>
  <c r="D93" i="75" s="1"/>
  <c r="S26" i="91"/>
  <c r="S29" i="91" s="1"/>
  <c r="S33" i="91" s="1"/>
  <c r="O29" i="91"/>
  <c r="O33" i="91" s="1"/>
  <c r="P130" i="39"/>
  <c r="M132" i="39"/>
  <c r="P132" i="39" s="1"/>
  <c r="P41" i="39"/>
  <c r="P42" i="39" s="1"/>
  <c r="M42" i="39"/>
  <c r="AD33" i="34"/>
  <c r="AA42" i="34"/>
  <c r="S86" i="34"/>
  <c r="Y84" i="34"/>
  <c r="AA73" i="34"/>
  <c r="P141" i="39"/>
  <c r="L13" i="37"/>
  <c r="S13" i="37" s="1"/>
  <c r="P64" i="39"/>
  <c r="M66" i="39"/>
  <c r="S38" i="5"/>
  <c r="S39" i="5" s="1"/>
  <c r="K112" i="39"/>
  <c r="K147" i="39"/>
  <c r="M108" i="39"/>
  <c r="H177" i="39"/>
  <c r="H153" i="39"/>
  <c r="C48" i="52"/>
  <c r="Y90" i="34"/>
  <c r="AA90" i="34" s="1"/>
  <c r="AD90" i="34" s="1"/>
  <c r="AI90" i="34" s="1"/>
  <c r="T100" i="34"/>
  <c r="Y75" i="34"/>
  <c r="AA75" i="34" s="1"/>
  <c r="AD75" i="34" s="1"/>
  <c r="AI75" i="34" s="1"/>
  <c r="H64" i="6"/>
  <c r="K182" i="39"/>
  <c r="M182" i="39" s="1"/>
  <c r="P182" i="39" s="1"/>
  <c r="M150" i="39"/>
  <c r="P150" i="39" s="1"/>
  <c r="P60" i="39"/>
  <c r="S10" i="37"/>
  <c r="S21" i="37" s="1"/>
  <c r="L11" i="37"/>
  <c r="S11" i="37" s="1"/>
  <c r="G19" i="48"/>
  <c r="P137" i="39"/>
  <c r="M138" i="39"/>
  <c r="P138" i="39" s="1"/>
  <c r="J67" i="53"/>
  <c r="AA9" i="34"/>
  <c r="Y30" i="34"/>
  <c r="AA51" i="34"/>
  <c r="Y68" i="34"/>
  <c r="Y71" i="34" s="1"/>
  <c r="D49" i="75"/>
  <c r="D65" i="75" s="1"/>
  <c r="B22" i="85"/>
  <c r="E69" i="52" l="1"/>
  <c r="H77" i="34"/>
  <c r="H84" i="34" s="1"/>
  <c r="H85" i="34" s="1"/>
  <c r="M148" i="39"/>
  <c r="P148" i="39" s="1"/>
  <c r="M198" i="39"/>
  <c r="H22" i="37"/>
  <c r="H26" i="37" s="1"/>
  <c r="H22" i="5"/>
  <c r="J22" i="5" s="1"/>
  <c r="V22" i="5" s="1"/>
  <c r="W22" i="5" s="1"/>
  <c r="G42" i="52"/>
  <c r="G48" i="52" s="1"/>
  <c r="Y43" i="34"/>
  <c r="M18" i="48"/>
  <c r="I24" i="37"/>
  <c r="J79" i="34"/>
  <c r="T79" i="34" s="1"/>
  <c r="T84" i="34" s="1"/>
  <c r="T85" i="34" s="1"/>
  <c r="T86" i="34" s="1"/>
  <c r="G44" i="53"/>
  <c r="G48" i="53" s="1"/>
  <c r="AD117" i="34"/>
  <c r="AD123" i="34" s="1"/>
  <c r="AD79" i="34" s="1"/>
  <c r="J30" i="53"/>
  <c r="T110" i="34"/>
  <c r="T112" i="34" s="1"/>
  <c r="T114" i="34" s="1"/>
  <c r="T121" i="34" s="1"/>
  <c r="T123" i="34" s="1"/>
  <c r="P86" i="39"/>
  <c r="G63" i="52"/>
  <c r="G69" i="52" s="1"/>
  <c r="L26" i="52"/>
  <c r="L30" i="52" s="1"/>
  <c r="I59" i="6"/>
  <c r="I64" i="6" s="1"/>
  <c r="K151" i="39"/>
  <c r="K153" i="39" s="1"/>
  <c r="AA100" i="34"/>
  <c r="P198" i="39"/>
  <c r="I13" i="11"/>
  <c r="AM104" i="34" s="1"/>
  <c r="T22" i="37"/>
  <c r="T26" i="37" s="1"/>
  <c r="G12" i="6"/>
  <c r="G67" i="6" s="1"/>
  <c r="I26" i="37"/>
  <c r="J12" i="6"/>
  <c r="J59" i="6" s="1"/>
  <c r="J64" i="6" s="1"/>
  <c r="O22" i="37"/>
  <c r="O26" i="37" s="1"/>
  <c r="K177" i="39"/>
  <c r="W24" i="5"/>
  <c r="J63" i="53"/>
  <c r="J69" i="53" s="1"/>
  <c r="G63" i="53"/>
  <c r="G69" i="53" s="1"/>
  <c r="AD102" i="34"/>
  <c r="AA109" i="34"/>
  <c r="AE10" i="5"/>
  <c r="B24" i="85"/>
  <c r="D24" i="86" s="1"/>
  <c r="G93" i="34"/>
  <c r="J14" i="11"/>
  <c r="Y85" i="34"/>
  <c r="B3" i="85"/>
  <c r="B15" i="85" s="1"/>
  <c r="D6" i="86" s="1"/>
  <c r="D12" i="86" s="1"/>
  <c r="AK121" i="34"/>
  <c r="AK123" i="34" s="1"/>
  <c r="G82" i="34"/>
  <c r="H82" i="34" s="1"/>
  <c r="G16" i="11"/>
  <c r="AM82" i="34" s="1"/>
  <c r="AN82" i="34" s="1"/>
  <c r="M145" i="39"/>
  <c r="P145" i="39" s="1"/>
  <c r="G65" i="53"/>
  <c r="J65" i="53"/>
  <c r="P173" i="39"/>
  <c r="M177" i="39"/>
  <c r="P177" i="39" s="1"/>
  <c r="L26" i="53"/>
  <c r="L30" i="53" s="1"/>
  <c r="M125" i="39"/>
  <c r="P125" i="39" s="1"/>
  <c r="P121" i="39"/>
  <c r="K170" i="39"/>
  <c r="K207" i="39" s="1"/>
  <c r="P158" i="39"/>
  <c r="M162" i="39"/>
  <c r="P164" i="39"/>
  <c r="M168" i="39"/>
  <c r="P168" i="39" s="1"/>
  <c r="AD100" i="34"/>
  <c r="AI89" i="34"/>
  <c r="AI100" i="34" s="1"/>
  <c r="D38" i="85"/>
  <c r="D42" i="85" s="1"/>
  <c r="K24" i="37"/>
  <c r="K26" i="37"/>
  <c r="K179" i="39"/>
  <c r="M179" i="39" s="1"/>
  <c r="M147" i="39"/>
  <c r="AI33" i="34"/>
  <c r="AI42" i="34" s="1"/>
  <c r="AD42" i="34"/>
  <c r="AA84" i="34"/>
  <c r="AD73" i="34"/>
  <c r="AD9" i="34"/>
  <c r="AA30" i="34"/>
  <c r="AA43" i="34" s="1"/>
  <c r="AA68" i="34"/>
  <c r="AA71" i="34" s="1"/>
  <c r="AD51" i="34"/>
  <c r="G109" i="34"/>
  <c r="H104" i="34"/>
  <c r="H109" i="34" s="1"/>
  <c r="P108" i="39"/>
  <c r="M112" i="39"/>
  <c r="P112" i="39" s="1"/>
  <c r="P66" i="39"/>
  <c r="P73" i="39" s="1"/>
  <c r="M73" i="39"/>
  <c r="D95" i="75"/>
  <c r="D16" i="86"/>
  <c r="Y86" i="34" l="1"/>
  <c r="J42" i="52"/>
  <c r="J48" i="52" s="1"/>
  <c r="J22" i="37"/>
  <c r="J24" i="37" s="1"/>
  <c r="H24" i="37"/>
  <c r="N22" i="37"/>
  <c r="N26" i="37" s="1"/>
  <c r="J44" i="53"/>
  <c r="J48" i="53" s="1"/>
  <c r="I75" i="11"/>
  <c r="I80" i="11" s="1"/>
  <c r="AI117" i="34"/>
  <c r="AI123" i="34" s="1"/>
  <c r="AI79" i="34" s="1"/>
  <c r="J63" i="52"/>
  <c r="J69" i="52" s="1"/>
  <c r="AB121" i="34"/>
  <c r="J84" i="34"/>
  <c r="J85" i="34" s="1"/>
  <c r="J86" i="34" s="1"/>
  <c r="J61" i="6"/>
  <c r="K183" i="39"/>
  <c r="AA110" i="34"/>
  <c r="AA112" i="34" s="1"/>
  <c r="AA114" i="34" s="1"/>
  <c r="AA121" i="34" s="1"/>
  <c r="AD121" i="34" s="1"/>
  <c r="D30" i="86"/>
  <c r="D32" i="86" s="1"/>
  <c r="G59" i="6"/>
  <c r="G64" i="6" s="1"/>
  <c r="AA85" i="34"/>
  <c r="AA86" i="34" s="1"/>
  <c r="G34" i="34"/>
  <c r="H34" i="34" s="1"/>
  <c r="H42" i="34" s="1"/>
  <c r="H43" i="34" s="1"/>
  <c r="H86" i="34" s="1"/>
  <c r="AD109" i="34"/>
  <c r="AD110" i="34" s="1"/>
  <c r="AD112" i="34" s="1"/>
  <c r="AD114" i="34" s="1"/>
  <c r="AI102" i="34"/>
  <c r="AI109" i="34" s="1"/>
  <c r="AI110" i="34" s="1"/>
  <c r="AI112" i="34" s="1"/>
  <c r="AI114" i="34" s="1"/>
  <c r="AI121" i="34" s="1"/>
  <c r="G12" i="11"/>
  <c r="AM34" i="34" s="1"/>
  <c r="J75" i="11"/>
  <c r="J80" i="11" s="1"/>
  <c r="AM93" i="34"/>
  <c r="G100" i="34"/>
  <c r="G110" i="34" s="1"/>
  <c r="G112" i="34" s="1"/>
  <c r="G114" i="34" s="1"/>
  <c r="G121" i="34" s="1"/>
  <c r="H93" i="34"/>
  <c r="H100" i="34" s="1"/>
  <c r="H110" i="34" s="1"/>
  <c r="H112" i="34" s="1"/>
  <c r="H114" i="34" s="1"/>
  <c r="P162" i="39"/>
  <c r="P170" i="39" s="1"/>
  <c r="P207" i="39" s="1"/>
  <c r="P208" i="39" s="1"/>
  <c r="M170" i="39"/>
  <c r="M207" i="39" s="1"/>
  <c r="AK79" i="34"/>
  <c r="AB123" i="34"/>
  <c r="M151" i="39"/>
  <c r="P147" i="39"/>
  <c r="AI51" i="34"/>
  <c r="AD68" i="34"/>
  <c r="AD71" i="34" s="1"/>
  <c r="M183" i="39"/>
  <c r="P183" i="39" s="1"/>
  <c r="P179" i="39"/>
  <c r="AI73" i="34"/>
  <c r="AI84" i="34" s="1"/>
  <c r="AI85" i="34" s="1"/>
  <c r="AD84" i="34"/>
  <c r="AM109" i="34"/>
  <c r="AN104" i="34"/>
  <c r="AN109" i="34" s="1"/>
  <c r="AI9" i="34"/>
  <c r="AI30" i="34" s="1"/>
  <c r="AI43" i="34" s="1"/>
  <c r="AD30" i="34"/>
  <c r="AD43" i="34" s="1"/>
  <c r="J26" i="37" l="1"/>
  <c r="L22" i="37"/>
  <c r="L26" i="37" s="1"/>
  <c r="V22" i="37"/>
  <c r="W22" i="37" s="1"/>
  <c r="G83" i="11"/>
  <c r="G61" i="6"/>
  <c r="G75" i="11"/>
  <c r="G80" i="11" s="1"/>
  <c r="G42" i="34"/>
  <c r="G43" i="34" s="1"/>
  <c r="G86" i="34" s="1"/>
  <c r="H121" i="34"/>
  <c r="H123" i="34" s="1"/>
  <c r="G123" i="34"/>
  <c r="G79" i="34" s="1"/>
  <c r="H79" i="34" s="1"/>
  <c r="I77" i="11"/>
  <c r="H77" i="11" s="1"/>
  <c r="AM100" i="34"/>
  <c r="AM110" i="34" s="1"/>
  <c r="AM112" i="34" s="1"/>
  <c r="AM114" i="34" s="1"/>
  <c r="AM121" i="34" s="1"/>
  <c r="AN93" i="34"/>
  <c r="AN100" i="34" s="1"/>
  <c r="AN110" i="34" s="1"/>
  <c r="AN112" i="34" s="1"/>
  <c r="AN114" i="34" s="1"/>
  <c r="AN121" i="34" s="1"/>
  <c r="AD85" i="34"/>
  <c r="AD86" i="34" s="1"/>
  <c r="AI86" i="34"/>
  <c r="AB79" i="34"/>
  <c r="AK84" i="34"/>
  <c r="AN34" i="34"/>
  <c r="AN42" i="34" s="1"/>
  <c r="AN43" i="34" s="1"/>
  <c r="AN86" i="34" s="1"/>
  <c r="AM42" i="34"/>
  <c r="AM43" i="34" s="1"/>
  <c r="AM86" i="34" s="1"/>
  <c r="P151" i="39"/>
  <c r="P153" i="39" s="1"/>
  <c r="M153" i="39"/>
  <c r="S22" i="37" l="1"/>
  <c r="S26" i="37" s="1"/>
  <c r="AB84" i="34"/>
  <c r="AK85" i="34"/>
  <c r="AB85" i="34" l="1"/>
  <c r="AK86" i="34"/>
  <c r="AB86" i="34" s="1"/>
</calcChain>
</file>

<file path=xl/sharedStrings.xml><?xml version="1.0" encoding="utf-8"?>
<sst xmlns="http://schemas.openxmlformats.org/spreadsheetml/2006/main" count="2817" uniqueCount="1278">
  <si>
    <t>Statement of cash flows</t>
  </si>
  <si>
    <t>Cash flows from operating activities</t>
  </si>
  <si>
    <t>Adjustments for</t>
  </si>
  <si>
    <t>Changes in operating assets and liabilities</t>
  </si>
  <si>
    <t>Employee benefit obligations</t>
  </si>
  <si>
    <t>Income taxes paid</t>
  </si>
  <si>
    <t>Net cash from (used in) operating activities</t>
  </si>
  <si>
    <t>Cash flows from investing activities</t>
  </si>
  <si>
    <t>Interest received</t>
  </si>
  <si>
    <t>Purchase of intangible assets</t>
  </si>
  <si>
    <t>Cash flows from financing activities</t>
  </si>
  <si>
    <t xml:space="preserve">Cash and cash equivalents at 1 January </t>
  </si>
  <si>
    <t>Cash and cash equivalents at 31 December</t>
  </si>
  <si>
    <t xml:space="preserve">     Advance to representative office</t>
  </si>
  <si>
    <t xml:space="preserve">     Tax subsidy from export sales</t>
  </si>
  <si>
    <t xml:space="preserve">     Refundable input tax</t>
  </si>
  <si>
    <t xml:space="preserve">     Other current assets</t>
  </si>
  <si>
    <t>TOTAL CURRENT ASSETS</t>
  </si>
  <si>
    <t># 5</t>
  </si>
  <si>
    <t>PROPERTY, PLANT AND EQUIPMENT - net</t>
  </si>
  <si>
    <t>OTHER ASSETS</t>
  </si>
  <si>
    <t>TOTAL ASSETS</t>
  </si>
  <si>
    <t>CURRENT LIABILITIES</t>
  </si>
  <si>
    <t xml:space="preserve">     Bank overdraft and loans</t>
  </si>
  <si>
    <t xml:space="preserve">     Trust receipt</t>
  </si>
  <si>
    <t xml:space="preserve">     Accounts payable - others</t>
  </si>
  <si>
    <t xml:space="preserve">     Current portion of L/T loans</t>
  </si>
  <si>
    <t xml:space="preserve">     Current portion of A/P hire purchase</t>
  </si>
  <si>
    <t xml:space="preserve">     Corporate incoome tax payable</t>
  </si>
  <si>
    <t xml:space="preserve">     Accrued expenses</t>
  </si>
  <si>
    <t xml:space="preserve">     Other current liabilities</t>
  </si>
  <si>
    <t>#4</t>
  </si>
  <si>
    <t>TOTAL CURRENT LIABILITIES</t>
  </si>
  <si>
    <t>Long term loans - net of current portion</t>
  </si>
  <si>
    <t>Hirepurchase - net of current portion</t>
  </si>
  <si>
    <t>TOTAL LIABILITIES</t>
  </si>
  <si>
    <t>SHAREHOLDERS' EQUITY</t>
  </si>
  <si>
    <t xml:space="preserve">     MI</t>
  </si>
  <si>
    <t>#3</t>
  </si>
  <si>
    <t>#6</t>
  </si>
  <si>
    <t xml:space="preserve">     Share capital</t>
  </si>
  <si>
    <t>#5</t>
  </si>
  <si>
    <t xml:space="preserve">     Surplus on revaluation of fixed  assets</t>
  </si>
  <si>
    <t xml:space="preserve">     Retained earnings (loss)</t>
  </si>
  <si>
    <t xml:space="preserve">     Translation adjustment</t>
  </si>
  <si>
    <t>TOTAL SHAREHOLDERS' EQUITY</t>
  </si>
  <si>
    <t>TOTAL LIABILITIES AND SHAREHOLDERS' EQUITY</t>
  </si>
  <si>
    <t>EARNINGS</t>
  </si>
  <si>
    <r>
      <t xml:space="preserve">     </t>
    </r>
    <r>
      <rPr>
        <u/>
        <sz val="16"/>
        <rFont val="AngsanaUPC"/>
        <family val="1"/>
        <charset val="222"/>
      </rPr>
      <t>REVENUES</t>
    </r>
  </si>
  <si>
    <t xml:space="preserve">        Sales</t>
  </si>
  <si>
    <t xml:space="preserve">        Amortisation of deferred gain from the adoption</t>
  </si>
  <si>
    <t xml:space="preserve">          of  managed float system</t>
  </si>
  <si>
    <t xml:space="preserve">        Share of profit from investment in subsidiaries</t>
  </si>
  <si>
    <t xml:space="preserve">        Other income</t>
  </si>
  <si>
    <t xml:space="preserve">     TOTAL REVENUES</t>
  </si>
  <si>
    <r>
      <t xml:space="preserve">     </t>
    </r>
    <r>
      <rPr>
        <u/>
        <sz val="16"/>
        <rFont val="AngsanaUPC"/>
        <family val="1"/>
        <charset val="222"/>
      </rPr>
      <t>EXPENSES</t>
    </r>
  </si>
  <si>
    <t xml:space="preserve">        Cost of sales</t>
  </si>
  <si>
    <t>Softgel</t>
  </si>
  <si>
    <t>Hardgel</t>
  </si>
  <si>
    <t>Stock reserve</t>
  </si>
  <si>
    <t>Classification</t>
  </si>
  <si>
    <t>Ethical</t>
  </si>
  <si>
    <t>#1,2</t>
  </si>
  <si>
    <t>#2,4</t>
  </si>
  <si>
    <t>EQ#2</t>
  </si>
  <si>
    <t>Cost method</t>
  </si>
  <si>
    <t>EQ#3</t>
  </si>
  <si>
    <t>EQ#4</t>
  </si>
  <si>
    <t>Cost of sales</t>
  </si>
  <si>
    <t>of Medicap (In Year 2000)</t>
  </si>
  <si>
    <t>Adjust equity</t>
  </si>
  <si>
    <t>MEGA -Equity</t>
  </si>
  <si>
    <t xml:space="preserve">        Director remuneration</t>
  </si>
  <si>
    <t xml:space="preserve">     Deferred gain from the adoption of managed float system</t>
  </si>
  <si>
    <t>MEGA EQUITY</t>
  </si>
  <si>
    <t>MEGA CONSOLIDATE</t>
  </si>
  <si>
    <t>CONSO</t>
  </si>
  <si>
    <t>MEDICAP CONSOLIDATE</t>
  </si>
  <si>
    <t>Adjust to equity method</t>
  </si>
  <si>
    <t>Equity method</t>
  </si>
  <si>
    <t>EQ#5</t>
  </si>
  <si>
    <t>Investment in subsidiaries</t>
  </si>
  <si>
    <t>EQ#6</t>
  </si>
  <si>
    <t>of MEGA product and NHF</t>
  </si>
  <si>
    <t>MEGA PRODUCT LIMITED</t>
  </si>
  <si>
    <t>(Except Mega , NHF)</t>
  </si>
  <si>
    <t>#1,2,3</t>
  </si>
  <si>
    <t>MEGA Product</t>
  </si>
  <si>
    <t>EQ#1,2,5</t>
  </si>
  <si>
    <t>EQ#1,3,4,5,6</t>
  </si>
  <si>
    <t>#1,2,7</t>
  </si>
  <si>
    <t>#1,4,5</t>
  </si>
  <si>
    <t>5,6,8</t>
  </si>
  <si>
    <t>#6,8</t>
  </si>
  <si>
    <t>EQ#8</t>
  </si>
  <si>
    <t>To adjust for correction of profit equal to consolidation</t>
  </si>
  <si>
    <t>Mega Mauritius</t>
  </si>
  <si>
    <t>Cambodia</t>
  </si>
  <si>
    <t>Diff to Mauritius</t>
  </si>
  <si>
    <t xml:space="preserve">Inventory effect </t>
  </si>
  <si>
    <t xml:space="preserve">Myanmar </t>
  </si>
  <si>
    <t xml:space="preserve">Diff Translation </t>
  </si>
  <si>
    <t xml:space="preserve"> include in Myanmar</t>
  </si>
  <si>
    <t>Diff to Mega</t>
  </si>
  <si>
    <t>Effect of inventory</t>
  </si>
  <si>
    <t>Other income</t>
  </si>
  <si>
    <t>Current investments</t>
  </si>
  <si>
    <t>Current portion of long-term loans from financial institutions</t>
  </si>
  <si>
    <t>Total equity attributable to Company's shareholders</t>
  </si>
  <si>
    <t>Revenue from sale of goods and rendering of services</t>
  </si>
  <si>
    <t>Interest income</t>
  </si>
  <si>
    <t>Cost of sales of goods and rendering of services</t>
  </si>
  <si>
    <t xml:space="preserve">Profit after tax </t>
  </si>
  <si>
    <t>Net profit</t>
  </si>
  <si>
    <t>Reserve</t>
  </si>
  <si>
    <t>Total equity</t>
  </si>
  <si>
    <t>attributable to</t>
  </si>
  <si>
    <t>Surplus</t>
  </si>
  <si>
    <t>changes</t>
  </si>
  <si>
    <t>Amortisation of revaluation surplus</t>
  </si>
  <si>
    <t>Balance at 31 December 2006</t>
  </si>
  <si>
    <t xml:space="preserve">Legal </t>
  </si>
  <si>
    <t>Appropriated for legal reserve</t>
  </si>
  <si>
    <t>Dividends</t>
  </si>
  <si>
    <t>(Australia stocks to be keyed in)</t>
  </si>
  <si>
    <t>(To decide on the year 2004 entry which has not been passed)</t>
  </si>
  <si>
    <t>Long-term loans</t>
  </si>
  <si>
    <t>Long-term liabilities under financing lease agreement-net</t>
  </si>
  <si>
    <t>6,705,619 ordinary shares of Baht 10 each</t>
  </si>
  <si>
    <t>Issued and paid-up share capital</t>
  </si>
  <si>
    <t>6,705,619 ordinary shares of Baht 10 each, fully paid</t>
  </si>
  <si>
    <t xml:space="preserve">Mega Lifesciences Limited </t>
  </si>
  <si>
    <t>and its Subsidiaires</t>
  </si>
  <si>
    <t>Balance sheets</t>
  </si>
  <si>
    <t>(in Baht)</t>
  </si>
  <si>
    <t>Current assets</t>
  </si>
  <si>
    <t>7</t>
  </si>
  <si>
    <t>8</t>
  </si>
  <si>
    <t>6</t>
  </si>
  <si>
    <t>10</t>
  </si>
  <si>
    <t>11</t>
  </si>
  <si>
    <t>Total current assets</t>
  </si>
  <si>
    <t>Non-current assets</t>
  </si>
  <si>
    <t>12</t>
  </si>
  <si>
    <t>13</t>
  </si>
  <si>
    <t>Total non-current assets</t>
  </si>
  <si>
    <t>Total assets</t>
  </si>
  <si>
    <t>Liabilities and shareholders' equity</t>
  </si>
  <si>
    <t>Current liabilities</t>
  </si>
  <si>
    <t>Bank overdrafts and short-term loans</t>
  </si>
  <si>
    <t xml:space="preserve">   from financial institutions</t>
  </si>
  <si>
    <t xml:space="preserve">Trade accounts payable </t>
  </si>
  <si>
    <t>Income tax payable</t>
  </si>
  <si>
    <t>Total current liabilities</t>
  </si>
  <si>
    <t>Non-current liabilities</t>
  </si>
  <si>
    <t>Total non-current liabilities</t>
  </si>
  <si>
    <t>Total liabilities</t>
  </si>
  <si>
    <t>Shareholders' equity</t>
  </si>
  <si>
    <t xml:space="preserve">Share capital </t>
  </si>
  <si>
    <t>Authorized share capital</t>
  </si>
  <si>
    <t xml:space="preserve"> </t>
  </si>
  <si>
    <t>Total shareholders' equity</t>
  </si>
  <si>
    <t>Total liabilities and shareholders' equity</t>
  </si>
  <si>
    <t>Statements of income</t>
  </si>
  <si>
    <t>For the years ended 31 December 2006 and 2005</t>
  </si>
  <si>
    <t>Revenues</t>
  </si>
  <si>
    <t>Expenses</t>
  </si>
  <si>
    <t>Profit before interest and income tax expenses</t>
  </si>
  <si>
    <t>Interest expense</t>
  </si>
  <si>
    <t>Income tax expense</t>
  </si>
  <si>
    <t>Net loss</t>
  </si>
  <si>
    <t>5</t>
  </si>
  <si>
    <t xml:space="preserve">Mega Lifesciences Pty Limited </t>
  </si>
  <si>
    <t>(formerly Mega Products Limited)</t>
  </si>
  <si>
    <t>Current portion of liabilites under lease agreements (Note 12)</t>
  </si>
  <si>
    <t>Interest payable</t>
  </si>
  <si>
    <t>Long-term loans-net of current portion (Note 11)</t>
  </si>
  <si>
    <t xml:space="preserve">Liabilities under lease agreements-net of current portion </t>
  </si>
  <si>
    <t>(Note 12)</t>
  </si>
  <si>
    <t xml:space="preserve">(2002: 6,100,000 ordinary shares of Baht 10 each) </t>
  </si>
  <si>
    <t>(Note 13)</t>
  </si>
  <si>
    <t>5,605,619 ordinary shares of Baht 10 each, fully paid</t>
  </si>
  <si>
    <t xml:space="preserve">(2002: 5,000,000 ordinary shares of </t>
  </si>
  <si>
    <t xml:space="preserve">Baht 10 each, fully paid) </t>
  </si>
  <si>
    <t>1,100,000 ordinary shares of Baht 10 each, fully paid</t>
  </si>
  <si>
    <t xml:space="preserve">(2002: 1,100,000 ordinary shares of </t>
  </si>
  <si>
    <t>Baht 10 each, 75% paid-up)</t>
  </si>
  <si>
    <t>Valuation surplus on subsidiary' s assets</t>
  </si>
  <si>
    <t>Appropriated-statutory reserve (Note 14)</t>
  </si>
  <si>
    <t>Equity attributable to Company's shareholders</t>
  </si>
  <si>
    <t>Minority interest - equity attributable to minority</t>
  </si>
  <si>
    <t>India</t>
  </si>
  <si>
    <t>Malaysia</t>
  </si>
  <si>
    <t>YEMEN</t>
  </si>
  <si>
    <t>YER</t>
  </si>
  <si>
    <t>Adjustment of Stock reserves in closing stocks as on 31.12.2004.</t>
  </si>
  <si>
    <t>Location</t>
  </si>
  <si>
    <t>Company</t>
  </si>
  <si>
    <t>Amount (FC)</t>
  </si>
  <si>
    <t>Conv Rate</t>
  </si>
  <si>
    <t>Amount (Thb)</t>
  </si>
  <si>
    <t>Thailand</t>
  </si>
  <si>
    <t>Australia</t>
  </si>
  <si>
    <t>Medicap Limited and Subsidiaries</t>
  </si>
  <si>
    <t>Mega Products Ltd, Thailand</t>
  </si>
  <si>
    <t>Mega Products Australia Ltd</t>
  </si>
  <si>
    <t>Mega Products Ltd, Cambodia</t>
  </si>
  <si>
    <t>Mega healthcare Nigeria Ltd</t>
  </si>
  <si>
    <t>MEDICAP LIMITED CONSOLIDATION</t>
  </si>
  <si>
    <t>MEGA PRODUCTS LIMITED CONSOLIDATION</t>
  </si>
  <si>
    <t>Medicap Ltd</t>
  </si>
  <si>
    <t>Mega Yemen</t>
  </si>
  <si>
    <t>COMPANY</t>
  </si>
  <si>
    <t>Currency</t>
  </si>
  <si>
    <t>FOR THE YEAR ENDED 31 DECEMBER 2004</t>
  </si>
  <si>
    <t>SUMMARY ADJUSTMENTS 2004( from cost method to equity method)</t>
  </si>
  <si>
    <t>MEGA  PRODUCTS  LIMITED  AND   ITS  SUBSIDIARY  COMPANIES</t>
  </si>
  <si>
    <t>CONSOLIDATED  BALANCE  SHEETS</t>
  </si>
  <si>
    <t>Parent company (Notes 4 and 5)</t>
  </si>
  <si>
    <t>Associated (Notes 4 and 5)</t>
  </si>
  <si>
    <t>Related parties (Notes 4 and 5)</t>
  </si>
  <si>
    <t>General - net (Note 5)</t>
  </si>
  <si>
    <t xml:space="preserve">    (Note 4)</t>
  </si>
  <si>
    <t>Inventories - net  (Note 6)</t>
  </si>
  <si>
    <t>Advances and loans to directors and employees</t>
  </si>
  <si>
    <t>Pledged deposits at financial institutions (Note 7)</t>
  </si>
  <si>
    <t>Investments accounted for under equity method (Note 8)</t>
  </si>
  <si>
    <t>Plant and equipment - net (Note 9)</t>
  </si>
  <si>
    <t>Other intangible assets</t>
  </si>
  <si>
    <t>Other non-current assets</t>
  </si>
  <si>
    <t>MEGA  PRODUCTS  LIMITED  AND  ITS  SUBSIDIARY  COMPANIES</t>
  </si>
  <si>
    <t xml:space="preserve">   (Note 10)</t>
  </si>
  <si>
    <t>Trust receipts (Note 10)</t>
  </si>
  <si>
    <t>Accounts payable - factoring companies  (Note 5)</t>
  </si>
  <si>
    <t>Parent company  (Note 4)</t>
  </si>
  <si>
    <t>Bulk</t>
  </si>
  <si>
    <t xml:space="preserve">    Import duty refundable from export</t>
  </si>
  <si>
    <t xml:space="preserve">     Advances received from customer</t>
  </si>
  <si>
    <t xml:space="preserve">        Gain from exchange rate</t>
  </si>
  <si>
    <t xml:space="preserve">         Interest Income</t>
  </si>
  <si>
    <t xml:space="preserve">          Distribution commission income</t>
  </si>
  <si>
    <t>INTAGIBLES ASSETS</t>
  </si>
  <si>
    <t>Yemen</t>
  </si>
  <si>
    <t>Effect</t>
  </si>
  <si>
    <t xml:space="preserve">Translation adjustment </t>
  </si>
  <si>
    <t xml:space="preserve">                 Associate</t>
  </si>
  <si>
    <t xml:space="preserve">     A/R and advance to related co.</t>
  </si>
  <si>
    <t>#13</t>
  </si>
  <si>
    <t>Share of loss on investment</t>
  </si>
  <si>
    <t>Share of profit on investment</t>
  </si>
  <si>
    <t>To adjust profit on inventories B/F</t>
  </si>
  <si>
    <t>C/F</t>
  </si>
  <si>
    <t>B/F</t>
  </si>
  <si>
    <t>#14</t>
  </si>
  <si>
    <t>#15</t>
  </si>
  <si>
    <t>#11,13</t>
  </si>
  <si>
    <t>Investment</t>
  </si>
  <si>
    <t xml:space="preserve">        Share of  loss investment in subsidiaries</t>
  </si>
  <si>
    <t>#1,3,4,5</t>
  </si>
  <si>
    <t xml:space="preserve">    Prepayment</t>
  </si>
  <si>
    <t xml:space="preserve">         Marketing service fee</t>
  </si>
  <si>
    <t>RE</t>
  </si>
  <si>
    <t>EQ#1,2,5,6</t>
  </si>
  <si>
    <t>#2,3,4</t>
  </si>
  <si>
    <t>#1,2,3,4</t>
  </si>
  <si>
    <t>#3,4</t>
  </si>
  <si>
    <t>Gain on exchange rate</t>
  </si>
  <si>
    <t xml:space="preserve">              factoring company</t>
  </si>
  <si>
    <t xml:space="preserve">         Import duty refundable from export</t>
  </si>
  <si>
    <t>(Goods in Transit needed)</t>
  </si>
  <si>
    <t>Myanmar</t>
  </si>
  <si>
    <t>Nigeria</t>
  </si>
  <si>
    <t>SUMMARY ADJUSTMENTS 2003( from cost method to equity method)</t>
  </si>
  <si>
    <t>FOR THE YEAR ENDED 31 DECEMBER 2003</t>
  </si>
  <si>
    <t>NIGERIA</t>
  </si>
  <si>
    <t>INDONESIA</t>
  </si>
  <si>
    <t>Statements of changes in shareholders' equity</t>
  </si>
  <si>
    <t>Issued and</t>
  </si>
  <si>
    <t>reserve on</t>
  </si>
  <si>
    <t xml:space="preserve">equity of </t>
  </si>
  <si>
    <t>fully paid-up</t>
  </si>
  <si>
    <t>subsidiary's</t>
  </si>
  <si>
    <t>translation</t>
  </si>
  <si>
    <t>retained</t>
  </si>
  <si>
    <t>the Company's</t>
  </si>
  <si>
    <t>shareholders'</t>
  </si>
  <si>
    <t xml:space="preserve">Note </t>
  </si>
  <si>
    <t>reserve</t>
  </si>
  <si>
    <t>earnings</t>
  </si>
  <si>
    <t>shareholders</t>
  </si>
  <si>
    <t>equity</t>
  </si>
  <si>
    <t>Balance at 1 January 2004</t>
  </si>
  <si>
    <t>As previously reported</t>
  </si>
  <si>
    <t>Adjustment due to impairment loss of goodwill</t>
  </si>
  <si>
    <t xml:space="preserve">   of a foreign subsidiary</t>
  </si>
  <si>
    <t>5.2</t>
  </si>
  <si>
    <t>As restated</t>
  </si>
  <si>
    <t>Translation differences relating to</t>
  </si>
  <si>
    <t xml:space="preserve">  financial statements of foreign subsidiaries</t>
  </si>
  <si>
    <t>Capital of minority in subsidiaries</t>
  </si>
  <si>
    <t>Adjustment of minority interest</t>
  </si>
  <si>
    <t>Amortisation of revaluation reserve</t>
  </si>
  <si>
    <t xml:space="preserve">   on subsidiaries' assets</t>
  </si>
  <si>
    <t>Net loss as restated</t>
  </si>
  <si>
    <t>Balance at 31 December 2004, as restated</t>
  </si>
  <si>
    <t>3</t>
  </si>
  <si>
    <t>Balance at 31 December 2005</t>
  </si>
  <si>
    <t>Balance at 1 January 2005</t>
  </si>
  <si>
    <t>Net Profit/ (Loss) as restated</t>
  </si>
  <si>
    <t>Net Profit / (Loss)</t>
  </si>
  <si>
    <t>We recaculated Thai currency which translated by using 'Average Buying BOT rate' of December 2004 for Assets and Revenue, 'Average Selling BOT' of December 2004 for  Liabilities and Expenses.w/o/e. see sheet 'Exchage rate - 2004'.</t>
  </si>
  <si>
    <t>MEGA  PRODUCTS  LIMITED</t>
  </si>
  <si>
    <t>BALANCE  SHEETS</t>
  </si>
  <si>
    <t>BAHT</t>
  </si>
  <si>
    <t>2004</t>
  </si>
  <si>
    <t>2003</t>
  </si>
  <si>
    <t>CURRENT  ASSETS</t>
  </si>
  <si>
    <t>Cash and deposits at financial institutions</t>
  </si>
  <si>
    <t xml:space="preserve">Trade accounts receivable  </t>
  </si>
  <si>
    <t>Subsidiaries (Notes 3 and 4)</t>
  </si>
  <si>
    <t>Associated (Notes 3 and 4)</t>
  </si>
  <si>
    <t>Related parties (Notes 3 and 4)</t>
  </si>
  <si>
    <t>-</t>
  </si>
  <si>
    <t>General - net (Note 4)</t>
  </si>
  <si>
    <t xml:space="preserve">Amounts due from and advances to related parties </t>
  </si>
  <si>
    <t xml:space="preserve">    (Note 3)</t>
  </si>
  <si>
    <t xml:space="preserve">Short-term loans to and interest receivable </t>
  </si>
  <si>
    <t xml:space="preserve">   from related party (Note 3)</t>
  </si>
  <si>
    <t>Inventories - net  (Note 5)</t>
  </si>
  <si>
    <t>Advances to representative office</t>
  </si>
  <si>
    <t>Advances and loans to employees</t>
  </si>
  <si>
    <t>Receivable from export subsides</t>
  </si>
  <si>
    <t>Value added  tax refundable</t>
  </si>
  <si>
    <t>Prepaid expenses</t>
  </si>
  <si>
    <t>Other current assets</t>
  </si>
  <si>
    <t>Total Current Assets</t>
  </si>
  <si>
    <t>NON-CURRENT  ASSETS</t>
  </si>
  <si>
    <t>Pledged deposits at financial institutions (Note 6)</t>
  </si>
  <si>
    <t>Investments accounted for under equity method (Note 7)</t>
  </si>
  <si>
    <t>Equipment - net (Note 8)</t>
  </si>
  <si>
    <t>Deferred market development - net</t>
  </si>
  <si>
    <t>Deposits</t>
  </si>
  <si>
    <t>Total Non-Current Assets</t>
  </si>
  <si>
    <t>TOTAL  ASSETS</t>
  </si>
  <si>
    <t>Notes to the financial statements form an integral part of these statements</t>
  </si>
  <si>
    <t>LIABILITIES  AND  SHAREHOLDERS’  EQUITY</t>
  </si>
  <si>
    <t>CURRENT  LIABILITIES</t>
  </si>
  <si>
    <t>Overdrafts and short-term loans from financial institutions</t>
  </si>
  <si>
    <t xml:space="preserve">   (Note 9)</t>
  </si>
  <si>
    <t>Trust receipts (Note 9)</t>
  </si>
  <si>
    <t>Accounts payable - factoring companies  (Note 4)</t>
  </si>
  <si>
    <t xml:space="preserve">Trade accounts payable  </t>
  </si>
  <si>
    <t>Parent company  (Note 3)</t>
  </si>
  <si>
    <t>Subsidiaries  (Note 3)</t>
  </si>
  <si>
    <t>General</t>
  </si>
  <si>
    <t>Short-term loans from and interest payable to related party</t>
  </si>
  <si>
    <t>Advances from representative office</t>
  </si>
  <si>
    <t>Current portion of liabilities under lease agreements</t>
  </si>
  <si>
    <t>Corporate income tax payable</t>
  </si>
  <si>
    <t>Accrued expenses</t>
  </si>
  <si>
    <t>Other current liabilities</t>
  </si>
  <si>
    <t>Total Current Liabilities</t>
  </si>
  <si>
    <t>Non-currnet liabilities</t>
  </si>
  <si>
    <t xml:space="preserve">Liabilities under lease agreement - net of current portion </t>
  </si>
  <si>
    <t xml:space="preserve">Liabilty from investments accounted for under </t>
  </si>
  <si>
    <t xml:space="preserve">              Good in transit</t>
  </si>
  <si>
    <t xml:space="preserve">              Work in process</t>
  </si>
  <si>
    <t xml:space="preserve">              Raw material</t>
  </si>
  <si>
    <t xml:space="preserve">              Packing material</t>
  </si>
  <si>
    <t xml:space="preserve">              Sparepart &amp; factory supplies</t>
  </si>
  <si>
    <t xml:space="preserve">              Total </t>
  </si>
  <si>
    <t xml:space="preserve">              Less : provision</t>
  </si>
  <si>
    <t>Fixed asset</t>
  </si>
  <si>
    <t xml:space="preserve">     ที่ดิน</t>
  </si>
  <si>
    <t xml:space="preserve">               Cost  - B/F</t>
  </si>
  <si>
    <t xml:space="preserve">                       - Addition</t>
  </si>
  <si>
    <t xml:space="preserve">                        - Disposal</t>
  </si>
  <si>
    <t xml:space="preserve">                        - C/F</t>
  </si>
  <si>
    <t xml:space="preserve">     สิ่งปรับปรุงที่ดิน</t>
  </si>
  <si>
    <t xml:space="preserve">               Accum depreciation  - B/F</t>
  </si>
  <si>
    <t xml:space="preserve">               Net book value </t>
  </si>
  <si>
    <t xml:space="preserve">     อาคารและสิ่งปรับปรุงอาคาร</t>
  </si>
  <si>
    <t xml:space="preserve">     เครื่องจักรและอุปกรณ์</t>
  </si>
  <si>
    <t>(รวมอุปกร์คอมพิวเตอร์)</t>
  </si>
  <si>
    <t>Furniture and fixture</t>
  </si>
  <si>
    <t xml:space="preserve">                       - Translation adjustment</t>
  </si>
  <si>
    <t>Diff 111,653</t>
  </si>
  <si>
    <t>Office equipment</t>
  </si>
  <si>
    <t>Computer</t>
  </si>
  <si>
    <t>เครื่องตกแต่งและอุปกรณ์สำนักงาน</t>
  </si>
  <si>
    <t>5 year</t>
  </si>
  <si>
    <t>3 year</t>
  </si>
  <si>
    <t>10 year</t>
  </si>
  <si>
    <t>Diff 117,518</t>
  </si>
  <si>
    <t>Diff 88,147</t>
  </si>
  <si>
    <t xml:space="preserve">     ยานพาหนะ</t>
  </si>
  <si>
    <t>Diff 23,502</t>
  </si>
  <si>
    <t xml:space="preserve">      งานระหว่างก่อสร้าง</t>
  </si>
  <si>
    <t>Total fixed assets</t>
  </si>
  <si>
    <t>Total depreciation</t>
  </si>
  <si>
    <t>(บันทึกเป็น Deferred)</t>
  </si>
  <si>
    <t>Employee expenses</t>
  </si>
  <si>
    <t xml:space="preserve">         No.of employee</t>
  </si>
  <si>
    <t xml:space="preserve">          Expenses  ( '000 Baht)</t>
  </si>
  <si>
    <t>Bank guarantee</t>
  </si>
  <si>
    <t xml:space="preserve">      </t>
  </si>
  <si>
    <t>Commitment (million baht)</t>
  </si>
  <si>
    <t xml:space="preserve">   -   ค้ำประกันวงเงินสินเชื่อที่เกี่ยวข้องกับ</t>
  </si>
  <si>
    <t xml:space="preserve">       ลูกหนี้การค้าขายลดของบริษัทย่อยแห่งหนึ่ง</t>
  </si>
  <si>
    <t xml:space="preserve">   -  ค้ำประกันหนี้สินให้บริษัทย่อยกับธนาคารแห่งหนึ่ง</t>
  </si>
  <si>
    <t xml:space="preserve">   -   ค้ำประกันให้บริษัทย่อยในการเป็นตัวแทนจำหน่าย</t>
  </si>
  <si>
    <t xml:space="preserve">       สินค้าให้กับ บ.แจนเซน-ซิแลค จำกัด,บ.เนสเล่ฟู้ด</t>
  </si>
  <si>
    <t xml:space="preserve">        บ.เนสเล่ เทรดดิ้ง ในพม่า ในหนี้สินทั้งหมด</t>
  </si>
  <si>
    <t xml:space="preserve">     -   ภาระผูกพันตามสัญญาเช่าระยะยาว :ล้านบาท(ค่าเช่า)</t>
  </si>
  <si>
    <t xml:space="preserve">      -   ให้การสนับสนุนทางการเงินแก่บริษัทย่อยแห่งหนึ่ง</t>
  </si>
  <si>
    <t xml:space="preserve">          ในต่างประเทศ  </t>
  </si>
  <si>
    <t>ความเสี่ยงด้านอัตราแลกเปลี่ยน  (ล้าน)</t>
  </si>
  <si>
    <t xml:space="preserve">   -  สินทรัพย์ที่เป็นเงินตราต่างประเทศ</t>
  </si>
  <si>
    <t xml:space="preserve">                 Inter co.</t>
  </si>
  <si>
    <t>2.9 USD</t>
  </si>
  <si>
    <t xml:space="preserve">                 A/R trade</t>
  </si>
  <si>
    <t>8.04 USD</t>
  </si>
  <si>
    <t>10.94 USD</t>
  </si>
  <si>
    <t>0.03 USD</t>
  </si>
  <si>
    <t xml:space="preserve">   -   หนี้สินทีเป็นเงินตราต่างประเทศ</t>
  </si>
  <si>
    <t>3.85  USD</t>
  </si>
  <si>
    <t xml:space="preserve">                 A/P trade</t>
  </si>
  <si>
    <t xml:space="preserve"> 4.21 USD</t>
  </si>
  <si>
    <t>8.06 USD</t>
  </si>
  <si>
    <t>0.13 EURO</t>
  </si>
  <si>
    <t>Fixed asset policy of MEGA Australia</t>
  </si>
  <si>
    <t xml:space="preserve">      Office equipment       2.5% prime cost</t>
  </si>
  <si>
    <r>
      <t xml:space="preserve">FOR  THE  YEARS  ENDED  DECEMBER  </t>
    </r>
    <r>
      <rPr>
        <b/>
        <sz val="18"/>
        <rFont val="Angsana New"/>
        <family val="1"/>
      </rPr>
      <t xml:space="preserve">31,  2004 </t>
    </r>
    <r>
      <rPr>
        <b/>
        <sz val="16"/>
        <rFont val="Angsana New"/>
        <family val="1"/>
      </rPr>
      <t xml:space="preserve"> AND</t>
    </r>
    <r>
      <rPr>
        <b/>
        <sz val="18"/>
        <rFont val="Angsana New"/>
        <family val="1"/>
      </rPr>
      <t xml:space="preserve">  2003</t>
    </r>
  </si>
  <si>
    <t>SUBSIDIARY</t>
  </si>
  <si>
    <t>SHARE OF PROFIT</t>
  </si>
  <si>
    <t>Mega Products Ltd &amp; Subs</t>
  </si>
  <si>
    <t>Mega We Care Ltd</t>
  </si>
  <si>
    <t>Stock Adjustments</t>
  </si>
  <si>
    <t>TOTAL AS PER P &amp; L</t>
  </si>
  <si>
    <t>MEDICAP LIMITED- YEAR 2004</t>
  </si>
  <si>
    <t>Amounts due to and advances from related parties</t>
  </si>
  <si>
    <t>WEIGHTED AVERAGE NUMBER OF SHARES</t>
  </si>
  <si>
    <t>NIGERIA BOOKS</t>
  </si>
  <si>
    <t>THAILAND BOOKS</t>
  </si>
  <si>
    <t>NATURE OF BALANCE</t>
  </si>
  <si>
    <t>CURRENT ACCOUNT BALANCE</t>
  </si>
  <si>
    <t>TRADE ACCOUNT BALANCE</t>
  </si>
  <si>
    <t>DIFF</t>
  </si>
  <si>
    <t>STOCK IN TRANSIT</t>
  </si>
  <si>
    <t>BALANCE</t>
  </si>
  <si>
    <t>AR-SUB</t>
  </si>
  <si>
    <t>AR REL</t>
  </si>
  <si>
    <t>CA RECBLE</t>
  </si>
  <si>
    <t>TRADE PAYABLE</t>
  </si>
  <si>
    <t>CA PAYABLE</t>
  </si>
  <si>
    <t>LOAN TO REL</t>
  </si>
  <si>
    <t>Mega Nigeria</t>
  </si>
  <si>
    <t>Mega Australia</t>
  </si>
  <si>
    <t>NHF LTD</t>
  </si>
  <si>
    <t>Mega Malaysia</t>
  </si>
  <si>
    <t>Mega Indonesia</t>
  </si>
  <si>
    <t>AP PARENT</t>
  </si>
  <si>
    <t>ADJ ITEMS</t>
  </si>
  <si>
    <t>MEGA MALAYSIA ADJUSTED TO CURRENT ASSETS</t>
  </si>
  <si>
    <t>MEGA NIGERIA..STOCK IN TRANSIT</t>
  </si>
  <si>
    <t>MEGA THAI PAYABLE</t>
  </si>
  <si>
    <t>TRADE</t>
  </si>
  <si>
    <t>CURRENT ACCOUNT</t>
  </si>
  <si>
    <t>LOAN ACCOUNT</t>
  </si>
  <si>
    <t>SUBSIDIARIES</t>
  </si>
  <si>
    <t>E-sense Ltd (to Mega Thailand)</t>
  </si>
  <si>
    <t>Mega Malaysia (to Mega Thailand)</t>
  </si>
  <si>
    <t>Mega Indonesia (to mega Thailand)</t>
  </si>
  <si>
    <t>Mega Mauritius (to Mega Indonesia)</t>
  </si>
  <si>
    <t>Mega Mauritius (to Mega Cambodia)</t>
  </si>
  <si>
    <t>Mega Cambodia (to Mega Thailand)</t>
  </si>
  <si>
    <t>Mega Nigeria (to Mega Thailand)</t>
  </si>
  <si>
    <t>Mega Australia (To Mega Thailand)</t>
  </si>
  <si>
    <t>PAYABLES</t>
  </si>
  <si>
    <t>RECEIVABLES</t>
  </si>
  <si>
    <t>ADJUSTMENTS</t>
  </si>
  <si>
    <t>MAURITIUS BALANCE IN FOR CURRENCY</t>
  </si>
  <si>
    <t>CONV -THAI BOOKS</t>
  </si>
  <si>
    <t>BALANCE AS PER MEGA MAURITIUS</t>
  </si>
  <si>
    <t>MYANMAR OTHER PAYABLES ACCOUNT</t>
  </si>
  <si>
    <t>CONV THAI BOOKS</t>
  </si>
  <si>
    <t xml:space="preserve">    equity method (Note 7)</t>
  </si>
  <si>
    <t>Total Non-Current Liabilities</t>
  </si>
  <si>
    <t>TOTAL  LIABILITIES</t>
  </si>
  <si>
    <t>SHAREHOLDERS’  EQUITY</t>
  </si>
  <si>
    <t xml:space="preserve">SHARE  CAPITAL </t>
  </si>
  <si>
    <t>Registered share capital</t>
  </si>
  <si>
    <t>4,000,000 ordinary shares of Baht 10 each</t>
  </si>
  <si>
    <t>Issued and paid-up</t>
  </si>
  <si>
    <t>4,000,000 ordinary shares of Baht 10 each,</t>
  </si>
  <si>
    <t>VALUATION  SURPLUS ON  SUBSIDIARY’S  ASSETS</t>
  </si>
  <si>
    <t>TRANSLATION  ADJUSTMENT</t>
  </si>
  <si>
    <t xml:space="preserve">RETAINED  EARNINGS </t>
  </si>
  <si>
    <t>Unappropriated</t>
  </si>
  <si>
    <t>TOTAL  SHAREHOLDERS’  EQUITY</t>
  </si>
  <si>
    <t>TOTAL  LIABILITIES  AND  SHAREHOLDERS’  EQUITY</t>
  </si>
  <si>
    <t>STATEMENTS  OF  INCOME</t>
  </si>
  <si>
    <t>REVENUES</t>
  </si>
  <si>
    <t>Sales (Note 3)</t>
  </si>
  <si>
    <t>Marketing service fee (Note 3)</t>
  </si>
  <si>
    <t>Exchange gains</t>
  </si>
  <si>
    <t xml:space="preserve">Share of profit from investments accounted </t>
  </si>
  <si>
    <t xml:space="preserve">   for under equity method</t>
  </si>
  <si>
    <t xml:space="preserve">Total Revenues </t>
  </si>
  <si>
    <t>EXPENSES</t>
  </si>
  <si>
    <t>Cost of sales (Note 3)</t>
  </si>
  <si>
    <t xml:space="preserve">Selling and administrative expenses </t>
  </si>
  <si>
    <t>Exchange losses</t>
  </si>
  <si>
    <t xml:space="preserve">Share of loss form investments accounted </t>
  </si>
  <si>
    <t>Total Expenses</t>
  </si>
  <si>
    <t>EARNINGS  BEFORE  INTEREST  EXPENSES  AND  INCOME  TAX</t>
  </si>
  <si>
    <t>INTEREST  EXPENSES</t>
  </si>
  <si>
    <t>NET  EARNINGS  (LOSS)  FOR  THE  YEAR</t>
  </si>
  <si>
    <t xml:space="preserve">BASIC  EARNINGS  PER  SHARE  </t>
  </si>
  <si>
    <t>Net earnings (loss)</t>
  </si>
  <si>
    <t>STATEMENTS  OF  CHANGES  IN  SHAREHOLDERS'  EQUITY</t>
  </si>
  <si>
    <t xml:space="preserve">Issued and </t>
  </si>
  <si>
    <t>Valuations surplus</t>
  </si>
  <si>
    <t>Retained earnings</t>
  </si>
  <si>
    <t xml:space="preserve">paid-up </t>
  </si>
  <si>
    <t>on subsidiary’s</t>
  </si>
  <si>
    <t>adjustment</t>
  </si>
  <si>
    <t xml:space="preserve">Unappropriated </t>
  </si>
  <si>
    <t>shareholder's</t>
  </si>
  <si>
    <t>share capital</t>
  </si>
  <si>
    <t>assets</t>
  </si>
  <si>
    <t>Balance - beginning of the year 2003</t>
  </si>
  <si>
    <t>Items not yet recognised in earnings statement</t>
  </si>
  <si>
    <t>Balance - end of the year 2003</t>
  </si>
  <si>
    <t>Net earnings for the year 2004</t>
  </si>
  <si>
    <t>Balance - end of the year 2004</t>
  </si>
  <si>
    <r>
      <t xml:space="preserve">AS  AT  DECEMBER  </t>
    </r>
    <r>
      <rPr>
        <b/>
        <sz val="18"/>
        <rFont val="Angsana New"/>
        <family val="1"/>
      </rPr>
      <t xml:space="preserve">31,  </t>
    </r>
  </si>
  <si>
    <r>
      <t xml:space="preserve">BALANCE  SHEETS </t>
    </r>
    <r>
      <rPr>
        <sz val="16"/>
        <rFont val="Angsana New"/>
        <family val="1"/>
      </rPr>
      <t xml:space="preserve"> (CONTINUED)</t>
    </r>
  </si>
  <si>
    <r>
      <t>LIABILITIES  AND  SHAREHOLDERS’  EQUITY</t>
    </r>
    <r>
      <rPr>
        <sz val="16"/>
        <rFont val="Angsana New"/>
        <family val="1"/>
      </rPr>
      <t xml:space="preserve">  (CONTINUED)</t>
    </r>
  </si>
  <si>
    <r>
      <t xml:space="preserve">FOR  THE  YEAR  ENDED  DEDEMBER  </t>
    </r>
    <r>
      <rPr>
        <b/>
        <sz val="18"/>
        <color indexed="8"/>
        <rFont val="Angsana New"/>
        <family val="1"/>
      </rPr>
      <t>31</t>
    </r>
    <r>
      <rPr>
        <b/>
        <sz val="16"/>
        <color indexed="8"/>
        <rFont val="Angsana New"/>
        <family val="1"/>
      </rPr>
      <t>,</t>
    </r>
  </si>
  <si>
    <r>
      <t xml:space="preserve">CORPORATE  INCOME  TAX  </t>
    </r>
    <r>
      <rPr>
        <sz val="18"/>
        <rFont val="Angsana New"/>
        <family val="1"/>
      </rPr>
      <t>(Note 10)</t>
    </r>
  </si>
  <si>
    <r>
      <t xml:space="preserve">FOR  THE  YEARS  ENDED  DECEMBER  </t>
    </r>
    <r>
      <rPr>
        <b/>
        <sz val="18"/>
        <rFont val="Angsana New"/>
        <family val="1"/>
      </rPr>
      <t>31,  2004</t>
    </r>
    <r>
      <rPr>
        <b/>
        <sz val="16"/>
        <rFont val="Angsana New"/>
        <family val="1"/>
      </rPr>
      <t xml:space="preserve">  AND  </t>
    </r>
    <r>
      <rPr>
        <b/>
        <sz val="18"/>
        <rFont val="Angsana New"/>
        <family val="1"/>
      </rPr>
      <t>2003</t>
    </r>
  </si>
  <si>
    <t>Net profit for the year 2003</t>
  </si>
  <si>
    <t>MEDICAP  LIMITED</t>
  </si>
  <si>
    <t>Advances to directors and employees</t>
  </si>
  <si>
    <t>Receivable from export subsidies</t>
  </si>
  <si>
    <t>Trade accounts payable</t>
  </si>
  <si>
    <t xml:space="preserve">                         expenses paid on behalf of MEGA Myanmar</t>
  </si>
  <si>
    <t xml:space="preserve">                          salaries recharged to MEGA Myanmar</t>
  </si>
  <si>
    <t xml:space="preserve">                           ขายสินค้า</t>
  </si>
  <si>
    <t xml:space="preserve">                        Loan advanced to MEGA Yemen</t>
  </si>
  <si>
    <t xml:space="preserve">                         ขายสินค้า</t>
  </si>
  <si>
    <t xml:space="preserve">               ขายสินค้า</t>
  </si>
  <si>
    <t xml:space="preserve">                ซื้อสินค้า</t>
  </si>
  <si>
    <t xml:space="preserve">                  ขายสินค้า</t>
  </si>
  <si>
    <t xml:space="preserve">               ค่าใช้จ่ายส่งเสริมตราผลิตภัณฑ์</t>
  </si>
  <si>
    <t>Account receivable</t>
  </si>
  <si>
    <t xml:space="preserve">              Account receivable</t>
  </si>
  <si>
    <t xml:space="preserve">              Less : Provision</t>
  </si>
  <si>
    <t xml:space="preserve">              Account receivable-net</t>
  </si>
  <si>
    <t xml:space="preserve">              Finished goods</t>
  </si>
  <si>
    <t>Assets</t>
  </si>
  <si>
    <t xml:space="preserve">      Office equipment       7.5%-30% diminishing value</t>
  </si>
  <si>
    <t xml:space="preserve">     Computer hardware   37.5%  diminishing value</t>
  </si>
  <si>
    <t xml:space="preserve">     Computer software  40% prime cost</t>
  </si>
  <si>
    <t xml:space="preserve">      Fixtures &amp;n fitting       18.75%  diminishing value</t>
  </si>
  <si>
    <r>
      <t xml:space="preserve">       </t>
    </r>
    <r>
      <rPr>
        <i/>
        <u/>
        <sz val="14"/>
        <rFont val="AngsanaUPC"/>
        <family val="1"/>
        <charset val="222"/>
      </rPr>
      <t>Subsidiaries- MEGA Meritious</t>
    </r>
  </si>
  <si>
    <r>
      <t xml:space="preserve">       </t>
    </r>
    <r>
      <rPr>
        <i/>
        <u/>
        <sz val="14"/>
        <rFont val="AngsanaUPC"/>
        <family val="1"/>
        <charset val="222"/>
      </rPr>
      <t>Subsidiaries- Mayfield</t>
    </r>
  </si>
  <si>
    <r>
      <t xml:space="preserve">       </t>
    </r>
    <r>
      <rPr>
        <i/>
        <u/>
        <sz val="14"/>
        <rFont val="AngsanaUPC"/>
        <family val="1"/>
        <charset val="222"/>
      </rPr>
      <t>Subsidiaries- MEGA Indonesia</t>
    </r>
  </si>
  <si>
    <r>
      <t xml:space="preserve">       </t>
    </r>
    <r>
      <rPr>
        <i/>
        <u/>
        <sz val="14"/>
        <rFont val="AngsanaUPC"/>
        <family val="1"/>
        <charset val="222"/>
      </rPr>
      <t>Subsidiaries- MEGA Myanmar</t>
    </r>
  </si>
  <si>
    <r>
      <t xml:space="preserve">       </t>
    </r>
    <r>
      <rPr>
        <i/>
        <u/>
        <sz val="14"/>
        <rFont val="AngsanaUPC"/>
        <family val="1"/>
        <charset val="222"/>
      </rPr>
      <t>Subsidiaries- MEGA Yemen</t>
    </r>
  </si>
  <si>
    <r>
      <t xml:space="preserve">       </t>
    </r>
    <r>
      <rPr>
        <i/>
        <u/>
        <sz val="14"/>
        <rFont val="AngsanaUPC"/>
        <family val="1"/>
        <charset val="222"/>
      </rPr>
      <t>Subsidiaries- MEGA Cambodia</t>
    </r>
  </si>
  <si>
    <r>
      <t xml:space="preserve">       </t>
    </r>
    <r>
      <rPr>
        <i/>
        <u/>
        <sz val="14"/>
        <rFont val="AngsanaUPC"/>
        <family val="1"/>
        <charset val="222"/>
      </rPr>
      <t>Subsidiaries</t>
    </r>
  </si>
  <si>
    <r>
      <t xml:space="preserve">       </t>
    </r>
    <r>
      <rPr>
        <u/>
        <sz val="14"/>
        <rFont val="AngsanaUPC"/>
        <family val="1"/>
        <charset val="222"/>
      </rPr>
      <t>Related-NHF</t>
    </r>
  </si>
  <si>
    <r>
      <t xml:space="preserve">       </t>
    </r>
    <r>
      <rPr>
        <u/>
        <sz val="14"/>
        <rFont val="AngsanaUPC"/>
        <family val="1"/>
        <charset val="222"/>
      </rPr>
      <t>Related</t>
    </r>
  </si>
  <si>
    <t xml:space="preserve"> include in Cambodia</t>
  </si>
  <si>
    <t>Share</t>
  </si>
  <si>
    <t>Payable to and advances from subsidiaries</t>
  </si>
  <si>
    <t>Payable to and advances from related parties</t>
  </si>
  <si>
    <t>Tickmark:</t>
  </si>
  <si>
    <t>A</t>
  </si>
  <si>
    <t>Agreed with F/S of Subsidiary in year 2003.</t>
  </si>
  <si>
    <r>
      <t>Less</t>
    </r>
    <r>
      <rPr>
        <sz val="9"/>
        <rFont val="Arial"/>
        <family val="2"/>
      </rPr>
      <t xml:space="preserve">  Effect of profit of inventory </t>
    </r>
  </si>
  <si>
    <r>
      <t xml:space="preserve"> Add  </t>
    </r>
    <r>
      <rPr>
        <sz val="9"/>
        <rFont val="Arial"/>
        <family val="2"/>
      </rPr>
      <t>Effect of profit of inventory 2002</t>
    </r>
  </si>
  <si>
    <r>
      <t>Less</t>
    </r>
    <r>
      <rPr>
        <sz val="9"/>
        <rFont val="Arial"/>
        <family val="2"/>
      </rPr>
      <t xml:space="preserve"> Effect of profit of inventroy 2003</t>
    </r>
  </si>
  <si>
    <t>Adjustment in</t>
  </si>
  <si>
    <t>for year 2003</t>
  </si>
  <si>
    <t>Retained Earnings BF</t>
  </si>
  <si>
    <t>EQ#9</t>
  </si>
  <si>
    <t>For Minority</t>
  </si>
  <si>
    <t>retained earnings</t>
  </si>
  <si>
    <t>Trade accounts receivable</t>
  </si>
  <si>
    <t>Value-added-tax refundable</t>
  </si>
  <si>
    <t>Pledged deposits with financial institutions</t>
  </si>
  <si>
    <t>Investments accounted for under equity method</t>
  </si>
  <si>
    <t>Property, plant and equipment - net</t>
  </si>
  <si>
    <t>Intangible assets</t>
  </si>
  <si>
    <t>Trademark-net</t>
  </si>
  <si>
    <r>
      <t xml:space="preserve">BALANCE  SHEETS  </t>
    </r>
    <r>
      <rPr>
        <sz val="16"/>
        <rFont val="Angsana New"/>
        <family val="1"/>
      </rPr>
      <t>(CONTINUED)</t>
    </r>
  </si>
  <si>
    <t>Trust receipts</t>
  </si>
  <si>
    <t>Advances received from customers</t>
  </si>
  <si>
    <t>NON-CURRENT  LIABILITIES</t>
  </si>
  <si>
    <t>SHARE  CAPITAL</t>
  </si>
  <si>
    <t>Registered</t>
  </si>
  <si>
    <t>Export subsidies</t>
  </si>
  <si>
    <t>Total revenues</t>
  </si>
  <si>
    <t>Selling and administrative expenses</t>
  </si>
  <si>
    <t>Total expenses</t>
  </si>
  <si>
    <t>BASIC  EARNINGS  PER  SHARE</t>
  </si>
  <si>
    <r>
      <t>AS  AT  DECEMBER</t>
    </r>
    <r>
      <rPr>
        <b/>
        <sz val="18"/>
        <rFont val="Angsana New"/>
        <family val="1"/>
      </rPr>
      <t xml:space="preserve">  31,</t>
    </r>
  </si>
  <si>
    <r>
      <t xml:space="preserve">LIABILITIES  AND  SHAREHOLDERS’  EQUITY  </t>
    </r>
    <r>
      <rPr>
        <sz val="16"/>
        <rFont val="Angsana New"/>
        <family val="1"/>
      </rPr>
      <t>(CONTINUED)</t>
    </r>
  </si>
  <si>
    <t>(Shares)</t>
  </si>
  <si>
    <t>Ordinary</t>
  </si>
  <si>
    <t>Purchasing Dated</t>
  </si>
  <si>
    <t>% of</t>
  </si>
  <si>
    <t>Par Value</t>
  </si>
  <si>
    <t>Shares Enter</t>
  </si>
  <si>
    <t>s</t>
  </si>
  <si>
    <t>Holding</t>
  </si>
  <si>
    <t>PY</t>
  </si>
  <si>
    <t xml:space="preserve">1. Mega Product </t>
  </si>
  <si>
    <t>22/10/39(1996)</t>
  </si>
  <si>
    <t>27/10/40(1997)</t>
  </si>
  <si>
    <t>1/10/42(1999)</t>
  </si>
  <si>
    <t>2. NHF</t>
  </si>
  <si>
    <t>30/9/37(1994)</t>
  </si>
  <si>
    <t>3. Mega We Care</t>
  </si>
  <si>
    <t>26/6/46(2003)</t>
  </si>
  <si>
    <t>Testing:</t>
  </si>
  <si>
    <t>NP: Net</t>
  </si>
  <si>
    <t>Plus</t>
  </si>
  <si>
    <t xml:space="preserve">Recognition profit </t>
  </si>
  <si>
    <t>Dividen as</t>
  </si>
  <si>
    <t>Earning from</t>
  </si>
  <si>
    <t xml:space="preserve">Ref from </t>
  </si>
  <si>
    <t>Period</t>
  </si>
  <si>
    <t>Profit/(loss)</t>
  </si>
  <si>
    <t>P/Y Adjusted</t>
  </si>
  <si>
    <t>Dividend</t>
  </si>
  <si>
    <t>(Loss) as % holding</t>
  </si>
  <si>
    <t>% holding</t>
  </si>
  <si>
    <t>equity method</t>
  </si>
  <si>
    <t>After take equity</t>
  </si>
  <si>
    <t>of the period</t>
  </si>
  <si>
    <t>holding</t>
  </si>
  <si>
    <t>by the auditor</t>
  </si>
  <si>
    <t>(Y)</t>
  </si>
  <si>
    <t>C</t>
  </si>
  <si>
    <t>1. Mega Product</t>
  </si>
  <si>
    <t>Cross check our calculation as follow:</t>
  </si>
  <si>
    <t>Per client</t>
  </si>
  <si>
    <t>Per F/S 2003</t>
  </si>
  <si>
    <t>Shareholder's</t>
  </si>
  <si>
    <t>Book Value</t>
  </si>
  <si>
    <t xml:space="preserve">Accumulated </t>
  </si>
  <si>
    <t xml:space="preserve"> Equity per client F/S</t>
  </si>
  <si>
    <t xml:space="preserve"> on</t>
  </si>
  <si>
    <t>Balance (at Cost)</t>
  </si>
  <si>
    <t>earning from</t>
  </si>
  <si>
    <t>holding proportion</t>
  </si>
  <si>
    <t>Equity Method</t>
  </si>
  <si>
    <t>of the year</t>
  </si>
  <si>
    <t>as at Dec 31, 03</t>
  </si>
  <si>
    <t>@ 31/12/2003</t>
  </si>
  <si>
    <t>@31/12/03</t>
  </si>
  <si>
    <t>as of Dec 31'03</t>
  </si>
  <si>
    <t>(X)</t>
  </si>
  <si>
    <t xml:space="preserve">A </t>
  </si>
  <si>
    <t>Per Audit DTT</t>
  </si>
  <si>
    <t>Tickmarks</t>
  </si>
  <si>
    <t>{a}</t>
  </si>
  <si>
    <t>{b}</t>
  </si>
  <si>
    <t>{c}</t>
  </si>
  <si>
    <t>{d}</t>
  </si>
  <si>
    <t>{e}</t>
  </si>
  <si>
    <t>{f}</t>
  </si>
  <si>
    <t>{g}</t>
  </si>
  <si>
    <t>{h}</t>
  </si>
  <si>
    <t>{i}</t>
  </si>
  <si>
    <t>{j}</t>
  </si>
  <si>
    <t>{k}</t>
  </si>
  <si>
    <t>{l}</t>
  </si>
  <si>
    <t>{m}</t>
  </si>
  <si>
    <t>{n}</t>
  </si>
  <si>
    <t>{o}</t>
  </si>
  <si>
    <t>{p}</t>
  </si>
  <si>
    <t>{q}</t>
  </si>
  <si>
    <t>{r}</t>
  </si>
  <si>
    <t>{s}</t>
  </si>
  <si>
    <t>{t}</t>
  </si>
  <si>
    <t>{u}</t>
  </si>
  <si>
    <t>{v}</t>
  </si>
  <si>
    <t>{w}</t>
  </si>
  <si>
    <t>{x}</t>
  </si>
  <si>
    <t>{y}</t>
  </si>
  <si>
    <t>{z}</t>
  </si>
  <si>
    <t>Agreed to 'Audited Financial Statement of each subsidiary companies' which were presented local currency.w/o/e.</t>
  </si>
  <si>
    <t>These are 'Average BOT rate each month' for translation Financial statement of subsidiary company.w/o/e.</t>
  </si>
  <si>
    <t>t/m</t>
  </si>
  <si>
    <t>Diff</t>
  </si>
  <si>
    <t xml:space="preserve">        Selling and administrative expenses</t>
  </si>
  <si>
    <t xml:space="preserve">        Loss from exchange rate</t>
  </si>
  <si>
    <t xml:space="preserve">        Interest expenses</t>
  </si>
  <si>
    <t xml:space="preserve">     TOTAL EXPENSES</t>
  </si>
  <si>
    <t xml:space="preserve">     NET EARNINGS (LOSS) BEFORE TAX</t>
  </si>
  <si>
    <t xml:space="preserve">     CORPORATE INCOME TAX</t>
  </si>
  <si>
    <t xml:space="preserve">     Minority interest</t>
  </si>
  <si>
    <t xml:space="preserve">     NET EARNINGS (LOSS) FOR THE YEAR</t>
  </si>
  <si>
    <t>RETAINED EARNINGS</t>
  </si>
  <si>
    <t xml:space="preserve">     BALANCE - beginning of year (deficit)</t>
  </si>
  <si>
    <t xml:space="preserve">     NET EARNINGS FOR THE YEAR</t>
  </si>
  <si>
    <t xml:space="preserve">     BALANCE - end of year, unappropriated</t>
  </si>
  <si>
    <t>Minority interest</t>
  </si>
  <si>
    <t xml:space="preserve">Dr. </t>
  </si>
  <si>
    <t>R/E-B/F</t>
  </si>
  <si>
    <t xml:space="preserve">To eliminate R/E- B/F to equally with consolidate working paper </t>
  </si>
  <si>
    <t>Share capital</t>
  </si>
  <si>
    <t>CLIENT………MEGA…………..</t>
  </si>
  <si>
    <t>SUBJECT…….SHARE EQUITY OF SUBSIDIARIES CO.</t>
  </si>
  <si>
    <t>('000)</t>
  </si>
  <si>
    <t>(1)</t>
  </si>
  <si>
    <t>NO</t>
  </si>
  <si>
    <t>NAME</t>
  </si>
  <si>
    <t>Ref</t>
  </si>
  <si>
    <t xml:space="preserve">% OF </t>
  </si>
  <si>
    <t xml:space="preserve"> Capital paid up</t>
  </si>
  <si>
    <t>Surplus on revaluation</t>
  </si>
  <si>
    <t>Translation</t>
  </si>
  <si>
    <t xml:space="preserve">Total Equity </t>
  </si>
  <si>
    <t>SHARE HOLDER</t>
  </si>
  <si>
    <t>of fixed assets</t>
  </si>
  <si>
    <t>Adjustment</t>
  </si>
  <si>
    <t>(ตาม % holding)</t>
  </si>
  <si>
    <t>MEGA Myanmar</t>
  </si>
  <si>
    <t>Mega Cambodia</t>
  </si>
  <si>
    <t>E-sense</t>
  </si>
  <si>
    <t>Mayfiled</t>
  </si>
  <si>
    <t>EQ#1</t>
  </si>
  <si>
    <t>Investment - subsidiaries</t>
  </si>
  <si>
    <t>Cumulative effect (R/E-B/F)</t>
  </si>
  <si>
    <t>Adjustment for investment in subsidiaries from cost -&gt; equity method</t>
  </si>
  <si>
    <t>Revaluation surplus (1,851,312*90%)</t>
  </si>
  <si>
    <t>Equity</t>
  </si>
  <si>
    <t>As at 31st December, 2001</t>
  </si>
  <si>
    <t>R/E -B/F</t>
  </si>
  <si>
    <t>Net income/(loss)</t>
  </si>
  <si>
    <t>VIETNAM</t>
  </si>
  <si>
    <t>MEGA VIETNAM</t>
  </si>
  <si>
    <t xml:space="preserve">MEGA Australia </t>
  </si>
  <si>
    <t>MI</t>
  </si>
  <si>
    <t>#7</t>
  </si>
  <si>
    <t>R/E - B/F</t>
  </si>
  <si>
    <t>MI - profit</t>
  </si>
  <si>
    <t xml:space="preserve">Net income </t>
  </si>
  <si>
    <t>Equity ตาม % holding</t>
  </si>
  <si>
    <t>Revaluation</t>
  </si>
  <si>
    <t>surplus</t>
  </si>
  <si>
    <t>NON-CURRENT ASSETS</t>
  </si>
  <si>
    <t>DEFERRED MARKETING EXPENSES</t>
  </si>
  <si>
    <t>DEPOSIT</t>
  </si>
  <si>
    <t xml:space="preserve">     Trade receivable</t>
  </si>
  <si>
    <t xml:space="preserve">                 Subsidiaries</t>
  </si>
  <si>
    <t xml:space="preserve">                 Related co</t>
  </si>
  <si>
    <t xml:space="preserve">                 Parent co.</t>
  </si>
  <si>
    <t xml:space="preserve">                 Other -net</t>
  </si>
  <si>
    <t>INVESTMENTS IN SUBSIDIARIES</t>
  </si>
  <si>
    <t>TOTAL NON - CURRENT ASSETS</t>
  </si>
  <si>
    <r>
      <t xml:space="preserve">       </t>
    </r>
    <r>
      <rPr>
        <u/>
        <sz val="16"/>
        <rFont val="AngsanaUPC"/>
        <family val="1"/>
        <charset val="222"/>
      </rPr>
      <t>LIABILITIES AND SHAREHOLDERS' EQUITY</t>
    </r>
  </si>
  <si>
    <t xml:space="preserve">     Account payable</t>
  </si>
  <si>
    <t xml:space="preserve">              Medicap</t>
  </si>
  <si>
    <t xml:space="preserve">              Related company</t>
  </si>
  <si>
    <t xml:space="preserve">              Others</t>
  </si>
  <si>
    <t xml:space="preserve">              Subsidiaries</t>
  </si>
  <si>
    <t xml:space="preserve">     A/P &amp; advance from related co.</t>
  </si>
  <si>
    <t>Medicap</t>
  </si>
  <si>
    <t xml:space="preserve">              Parent ( MEGA Products)</t>
  </si>
  <si>
    <t>#3,1</t>
  </si>
  <si>
    <t xml:space="preserve">     Accrued interest expenses</t>
  </si>
  <si>
    <t xml:space="preserve">     Loan and advance to employee</t>
  </si>
  <si>
    <t>OTHER ASSETS-TRADE MARK</t>
  </si>
  <si>
    <t>NHF</t>
  </si>
  <si>
    <t>Final</t>
  </si>
  <si>
    <t xml:space="preserve">     Prepaid import cost</t>
  </si>
  <si>
    <t>#8</t>
  </si>
  <si>
    <t>shareholders of subsidiaries</t>
  </si>
  <si>
    <t>CONSOLIDATED  STATEMENT  OF  INCOME</t>
  </si>
  <si>
    <t>Sales (Note 5)</t>
  </si>
  <si>
    <t>exchange losses</t>
  </si>
  <si>
    <t>Share of loss from investments under equity method</t>
  </si>
  <si>
    <t xml:space="preserve">EARNINGS  BEFORE  EXPENSES  FOR  NEW  MARKETS,   </t>
  </si>
  <si>
    <t>INTEREST  EXPENSES  AND  CORPORATE  INCOME  TAX</t>
  </si>
  <si>
    <t>EXPENSES  FOR  NEW  MARKETS</t>
  </si>
  <si>
    <t xml:space="preserve">INTEREST  EXPENSES </t>
  </si>
  <si>
    <t>EARNINGS BEFORE  MINORITY  INTEREST</t>
  </si>
  <si>
    <t>NET  EARNINGS  FOR THE  YEAR</t>
  </si>
  <si>
    <t>Net earnings</t>
  </si>
  <si>
    <t>Weighted average number of ordinary shares</t>
  </si>
  <si>
    <r>
      <t xml:space="preserve">CONSOLIDATED  BALANCE  SHEET  </t>
    </r>
    <r>
      <rPr>
        <sz val="16"/>
        <rFont val="Angsana New"/>
        <family val="1"/>
      </rPr>
      <t>(CONTINUED)</t>
    </r>
  </si>
  <si>
    <r>
      <t xml:space="preserve">FOR  THE  YEAR  ENDED  DECEMBER </t>
    </r>
    <r>
      <rPr>
        <b/>
        <sz val="18"/>
        <rFont val="Angsana New"/>
        <family val="1"/>
      </rPr>
      <t xml:space="preserve"> 31, </t>
    </r>
  </si>
  <si>
    <r>
      <t xml:space="preserve">CORPORATE  INCOME  TAX </t>
    </r>
    <r>
      <rPr>
        <sz val="18"/>
        <rFont val="Angsana New"/>
        <family val="1"/>
      </rPr>
      <t xml:space="preserve"> (Note 17)</t>
    </r>
  </si>
  <si>
    <t xml:space="preserve">MEDICAP </t>
  </si>
  <si>
    <t>BALANCE SHEET</t>
  </si>
  <si>
    <t xml:space="preserve">PROFIT &amp; LOSS </t>
  </si>
  <si>
    <t>DR.</t>
  </si>
  <si>
    <t>CR.</t>
  </si>
  <si>
    <t xml:space="preserve">Dr.   </t>
  </si>
  <si>
    <t>Cr.</t>
  </si>
  <si>
    <t>Dr.</t>
  </si>
  <si>
    <t>Translation adjustment</t>
  </si>
  <si>
    <t>MEGA PRODUCTS AND ITS SUBSIDIARY COMPANIES</t>
  </si>
  <si>
    <t>MEGA</t>
  </si>
  <si>
    <t>MEDICAP</t>
  </si>
  <si>
    <t>MAYFIELD</t>
  </si>
  <si>
    <t>E-SENSE</t>
  </si>
  <si>
    <t>CAMBODIA</t>
  </si>
  <si>
    <t>MAURITIUS</t>
  </si>
  <si>
    <t>MYANMAR</t>
  </si>
  <si>
    <t>AUSTRALIA</t>
  </si>
  <si>
    <t>TOTAL</t>
  </si>
  <si>
    <t>ELIMINATED ENTRIES</t>
  </si>
  <si>
    <t>Conso</t>
  </si>
  <si>
    <t>100%</t>
  </si>
  <si>
    <t>90%</t>
  </si>
  <si>
    <t>ASSETS</t>
  </si>
  <si>
    <t>CURRENT ASSETS</t>
  </si>
  <si>
    <t xml:space="preserve">     Cash on hand and at banks</t>
  </si>
  <si>
    <t>#1</t>
  </si>
  <si>
    <t>#2</t>
  </si>
  <si>
    <t>#1,3</t>
  </si>
  <si>
    <t xml:space="preserve">     Inventories</t>
  </si>
  <si>
    <t>#12</t>
  </si>
  <si>
    <t>Adjustment for investments in subsidiaries from cost -&gt; equity method</t>
  </si>
  <si>
    <t>Total Profit</t>
  </si>
  <si>
    <t>REF</t>
  </si>
  <si>
    <t xml:space="preserve">     Pledged deposits at financial institutions</t>
  </si>
  <si>
    <t xml:space="preserve">    Loan to related party</t>
  </si>
  <si>
    <t>Inventory</t>
  </si>
  <si>
    <t>Current portion of long-term loans</t>
  </si>
  <si>
    <t xml:space="preserve">Current portion of long-term liabilities under financing </t>
  </si>
  <si>
    <t>lease agreements</t>
  </si>
  <si>
    <t>Accrued interest expense</t>
  </si>
  <si>
    <t>Adjustment of Stock reserves in closing stocks as on 31.12.2005.</t>
  </si>
  <si>
    <t>Mega Lifesciences Limited and Subsidiaries.</t>
  </si>
  <si>
    <t>Mega Lifesciences Limited consolidation.</t>
  </si>
  <si>
    <t>Mega Lifesciences PTY Limited consolidation.</t>
  </si>
  <si>
    <t>Stock reserves Checklist</t>
  </si>
  <si>
    <t>Details</t>
  </si>
  <si>
    <t>Details of stocks purchased from PTY</t>
  </si>
  <si>
    <t>Details of stocks purchased from Factory (Medicap)</t>
  </si>
  <si>
    <t>Margins made for sales at PTY and Factory</t>
  </si>
  <si>
    <t>Amount</t>
  </si>
  <si>
    <t>Inventories</t>
  </si>
  <si>
    <t>EQ#7</t>
  </si>
  <si>
    <t>#9</t>
  </si>
  <si>
    <t>R/E</t>
  </si>
  <si>
    <t>#10</t>
  </si>
  <si>
    <t>#11</t>
  </si>
  <si>
    <t>To eliminate profit from inventories B/F</t>
  </si>
  <si>
    <t>To eliminate profit from inventories C/F</t>
  </si>
  <si>
    <t>Investments - subsidiaries</t>
  </si>
  <si>
    <t>To adjust profit on inventories C/F</t>
  </si>
  <si>
    <t>Investments</t>
  </si>
  <si>
    <t>Share of profit</t>
  </si>
  <si>
    <t>EQ#1,3,4</t>
  </si>
  <si>
    <t>To correct R/E - B/F</t>
  </si>
  <si>
    <t>To correct translation adjustment equals to consolidation</t>
  </si>
  <si>
    <t xml:space="preserve">Liabilities under lease agreement - net of currnet portion </t>
  </si>
  <si>
    <t xml:space="preserve">SHARE  CAPITAL  </t>
  </si>
  <si>
    <t xml:space="preserve">Registered </t>
  </si>
  <si>
    <t xml:space="preserve">Issued and paid-up </t>
  </si>
  <si>
    <t xml:space="preserve">EQUITY  ATTRIBUTABLE  TO  COMPANY’S  SHAREHOLDERS </t>
  </si>
  <si>
    <t xml:space="preserve">MINORITY  INTEREST - EQUITY  ATTRIBUTABLE TO </t>
  </si>
  <si>
    <t xml:space="preserve">    MINORITY  SHAREHOLDERS  OF  SUBSIDIARIES</t>
  </si>
  <si>
    <t>CONSOLIDATED  STATEMENTS  OF  INCOME</t>
  </si>
  <si>
    <t>Sales (Note 4)</t>
  </si>
  <si>
    <t>Distribution commission income</t>
  </si>
  <si>
    <t>Cost of sales (Note 4)</t>
  </si>
  <si>
    <t xml:space="preserve">Share of loss from investments </t>
  </si>
  <si>
    <t xml:space="preserve">   under equity method</t>
  </si>
  <si>
    <t xml:space="preserve">EARNINGS  BEFORE  EXPENSES  FOR  NEW  MARKETS, </t>
  </si>
  <si>
    <t xml:space="preserve">   INTEREST  EXPENSES  AND  INCOME  TAX</t>
  </si>
  <si>
    <t xml:space="preserve"> EXPENSES  FOR  NEW  MARKETS</t>
  </si>
  <si>
    <t>EARNINGS  (LOSS)  BEFORE  MINORITY  INTEREST</t>
  </si>
  <si>
    <t>MINORITY  INTEREST</t>
  </si>
  <si>
    <t>NET  EARNINGS  (LOSS) FOR  THE  YEAR</t>
  </si>
  <si>
    <t>CONSOLIDATED  STATEMENTS  OF  CHANGES  IN  SHAREHOLDERS'  EQUITY</t>
  </si>
  <si>
    <t>Valuation surplus</t>
  </si>
  <si>
    <t>Minority</t>
  </si>
  <si>
    <t>interest</t>
  </si>
  <si>
    <t>Net loss for the year 2003</t>
  </si>
  <si>
    <t>Net earnings for the year  2004</t>
  </si>
  <si>
    <r>
      <t>CONSOLIDATED  BALANCE  SHEETS</t>
    </r>
    <r>
      <rPr>
        <sz val="16"/>
        <rFont val="Angsana New"/>
        <family val="1"/>
      </rPr>
      <t xml:space="preserve"> (CONTINUED)</t>
    </r>
  </si>
  <si>
    <r>
      <t>CORPORATE  INCOME  TAX   (</t>
    </r>
    <r>
      <rPr>
        <sz val="18"/>
        <rFont val="Angsana New"/>
        <family val="1"/>
      </rPr>
      <t>Note 11)</t>
    </r>
  </si>
  <si>
    <r>
      <t xml:space="preserve">FOR  THE  YEAR  ENDED  DEDEMBER  </t>
    </r>
    <r>
      <rPr>
        <b/>
        <sz val="18"/>
        <rFont val="Angsana New"/>
        <family val="1"/>
      </rPr>
      <t xml:space="preserve">31,  2004 </t>
    </r>
    <r>
      <rPr>
        <b/>
        <sz val="16"/>
        <rFont val="Angsana New"/>
        <family val="1"/>
      </rPr>
      <t xml:space="preserve"> AND </t>
    </r>
    <r>
      <rPr>
        <b/>
        <sz val="18"/>
        <rFont val="Angsana New"/>
        <family val="1"/>
      </rPr>
      <t xml:space="preserve"> 2003</t>
    </r>
  </si>
  <si>
    <t>MEDICAP  LIMITED  AND  ITS  SUBSIDIARY  COMPANIES</t>
  </si>
  <si>
    <t>CONSOLIDATED  BALANCE  SHEET</t>
  </si>
  <si>
    <t>Cash and deposits at fiancial institutions</t>
  </si>
  <si>
    <t>Trade accounts receivables -net (Note 4)</t>
  </si>
  <si>
    <t>Amounts due from related party (Note 5)</t>
  </si>
  <si>
    <t>Inventories -net (Note 6)</t>
  </si>
  <si>
    <t>Value added tax refundable</t>
  </si>
  <si>
    <t>Pledged deposits at financial  institutions (Note 7)</t>
  </si>
  <si>
    <t>Investment accounted for under equity method (Note 8)</t>
  </si>
  <si>
    <t>Property, plant and equipment-net (Note 9)</t>
  </si>
  <si>
    <t>Other non-conrrent assets</t>
  </si>
  <si>
    <t>(Note 10)</t>
  </si>
  <si>
    <t>Accounts payable-factoring companies (Note 4)</t>
  </si>
  <si>
    <t>Amounts due to and advances from related party (Note 5)</t>
  </si>
  <si>
    <t>Advance from representative offices</t>
  </si>
  <si>
    <t>Current portion of long-term loans (Note 11)</t>
  </si>
  <si>
    <t>Amounts due to and advances to related party</t>
  </si>
  <si>
    <t>Natural Health Foods Ltd</t>
  </si>
  <si>
    <t>E-sense Ltd</t>
  </si>
  <si>
    <t>MI Share capital</t>
  </si>
  <si>
    <t>MI Profit</t>
  </si>
  <si>
    <t>MI RE</t>
  </si>
  <si>
    <t>MI trans adj</t>
  </si>
  <si>
    <t>Assets revalue</t>
  </si>
  <si>
    <t>Total MI Equity</t>
  </si>
  <si>
    <t>Share of Profit from Subsidiaries</t>
  </si>
  <si>
    <t>Share of Loss from Subsidiaries</t>
  </si>
  <si>
    <t>Inventory Effect</t>
  </si>
  <si>
    <t>Yemen Adjustment</t>
  </si>
  <si>
    <t>Country</t>
  </si>
  <si>
    <t>Total</t>
  </si>
  <si>
    <t>Mega Myanmar</t>
  </si>
  <si>
    <t>MEGA Conso</t>
  </si>
  <si>
    <t>Medicap conso</t>
  </si>
  <si>
    <t>Note</t>
  </si>
  <si>
    <t>Eliminate</t>
  </si>
  <si>
    <t>Inter co. transaction (ล้านบาท)</t>
  </si>
  <si>
    <t xml:space="preserve">        Parent - MEGA</t>
  </si>
  <si>
    <t xml:space="preserve">                ขายสินค้า</t>
  </si>
  <si>
    <t xml:space="preserve">                ขายลิขสิทธิ์ซอฟ์ทแวร์                 </t>
  </si>
  <si>
    <t xml:space="preserve">               ค่าเช่าจ่าย</t>
  </si>
  <si>
    <t xml:space="preserve">               ซื้อสินค้า</t>
  </si>
  <si>
    <t xml:space="preserve">                overseas market expenses</t>
  </si>
  <si>
    <t xml:space="preserve">                ค่าธรรมเนียมการจัดการจ่าย</t>
  </si>
  <si>
    <t xml:space="preserve">        Parent - Medicap</t>
  </si>
  <si>
    <t xml:space="preserve">                 ขายสินค้า</t>
  </si>
  <si>
    <t xml:space="preserve">                        Professional fees paid to Mayfield</t>
  </si>
  <si>
    <t xml:space="preserve">                        overseas market expenses</t>
  </si>
  <si>
    <t>VALUATION  SURPLUS  ON  SUBSIDIARY'S  ASSETS</t>
  </si>
  <si>
    <t>CURRENCY  TRANSLATION  DIFFERENCES</t>
  </si>
  <si>
    <t>RETAINED  EARNINGS</t>
  </si>
  <si>
    <t>Appropriated</t>
  </si>
  <si>
    <t>Legal reserve</t>
  </si>
  <si>
    <r>
      <t xml:space="preserve">FOR  THE  YEARS  ENDED  DECEMBER </t>
    </r>
    <r>
      <rPr>
        <b/>
        <sz val="18"/>
        <rFont val="Angsana New"/>
        <family val="1"/>
      </rPr>
      <t xml:space="preserve"> 31, </t>
    </r>
  </si>
  <si>
    <t xml:space="preserve">Sales </t>
  </si>
  <si>
    <t>Share of income from investments in subsidiaries and associated</t>
  </si>
  <si>
    <t>accounted for using the equity method</t>
  </si>
  <si>
    <t>Loss on exchange rate</t>
  </si>
  <si>
    <t>Share of loss from investments in subsidiaries and associated</t>
  </si>
  <si>
    <t xml:space="preserve">INCOME  BEFORE  INTEREST  AND  </t>
  </si>
  <si>
    <t>INCOME  TAX  EXPENSES</t>
  </si>
  <si>
    <t>INTEREST  EXPENSE</t>
  </si>
  <si>
    <t>INCOME  TAX   EXPENSE</t>
  </si>
  <si>
    <t>NET  INCOME</t>
  </si>
  <si>
    <t xml:space="preserve">WEIGHTED  AVERAGE  NUMBER  OF  </t>
  </si>
  <si>
    <t>ORDINARY  SHARES</t>
  </si>
  <si>
    <t>SHARES</t>
  </si>
  <si>
    <t>STATEMENTS  OF  CHANGES  IN  SHAREHOLDERS’  EQUITY</t>
  </si>
  <si>
    <t>Valuation</t>
  </si>
  <si>
    <t>paid-up</t>
  </si>
  <si>
    <t xml:space="preserve">translation </t>
  </si>
  <si>
    <t>on subsidiary's</t>
  </si>
  <si>
    <t>differences</t>
  </si>
  <si>
    <t xml:space="preserve">Legal reserve </t>
  </si>
  <si>
    <t>Beginning balance, January 1, 2003</t>
  </si>
  <si>
    <t>Additional shares subscriptions</t>
  </si>
  <si>
    <t>Increase in share capital</t>
  </si>
  <si>
    <t>Appropriation during the year</t>
  </si>
  <si>
    <t>Legal reserve (Note 13)</t>
  </si>
  <si>
    <t>Dividend payment  (Note 14)</t>
  </si>
  <si>
    <t>Decrease during the year</t>
  </si>
  <si>
    <t>Net income</t>
  </si>
  <si>
    <t>Ending balance, December 31, 2003</t>
  </si>
  <si>
    <t>Beginning balance, January 1, 2004</t>
  </si>
  <si>
    <t xml:space="preserve">Amortization of valuation surplus </t>
  </si>
  <si>
    <t xml:space="preserve">   on subsidiary's assets</t>
  </si>
  <si>
    <t>Increase during the year</t>
  </si>
  <si>
    <t>Ending balance, December 31, 2004</t>
  </si>
  <si>
    <t xml:space="preserve">     Translation adjustment from paid up</t>
  </si>
  <si>
    <t>Indonesia</t>
  </si>
  <si>
    <t xml:space="preserve">             Associate</t>
  </si>
  <si>
    <t xml:space="preserve">    Pre-operating exp</t>
  </si>
  <si>
    <t xml:space="preserve">     Other receivable</t>
  </si>
  <si>
    <t xml:space="preserve">    Advance from representative office</t>
  </si>
  <si>
    <t xml:space="preserve">    Accounts payable -factoring company</t>
  </si>
  <si>
    <t xml:space="preserve">     Appropriated - statutory reserved</t>
  </si>
  <si>
    <t xml:space="preserve">     Divedend Paid</t>
  </si>
  <si>
    <t xml:space="preserve">    Transfer to legal reserve</t>
  </si>
  <si>
    <t xml:space="preserve">of Medicap </t>
  </si>
  <si>
    <t>To adjust for correction of translation adjustment equal to consolidation</t>
  </si>
  <si>
    <t>PERIOD….31.12.04</t>
  </si>
  <si>
    <t>USD</t>
  </si>
  <si>
    <t xml:space="preserve">Buying </t>
  </si>
  <si>
    <t>Selling</t>
  </si>
  <si>
    <t>Average</t>
  </si>
  <si>
    <t>AvgRates</t>
  </si>
  <si>
    <t>EURO</t>
  </si>
  <si>
    <t>AUD</t>
  </si>
  <si>
    <t>Upate the exchange rates for VND</t>
  </si>
  <si>
    <t>Upate the exchange rates for GBP</t>
  </si>
  <si>
    <t>THB</t>
  </si>
  <si>
    <t xml:space="preserve">     Prior year adjustment</t>
  </si>
  <si>
    <t>GBP</t>
  </si>
  <si>
    <t>VND'000</t>
  </si>
  <si>
    <t>IDR</t>
  </si>
  <si>
    <t>and its Subsidiaries</t>
  </si>
  <si>
    <t>4</t>
  </si>
  <si>
    <t>Property, plant and equipment</t>
  </si>
  <si>
    <t>16</t>
  </si>
  <si>
    <t>20</t>
  </si>
  <si>
    <t>Long-term loans from financial institutions</t>
  </si>
  <si>
    <t>Reserves</t>
  </si>
  <si>
    <t>Translation loss relating to foreign operations</t>
  </si>
  <si>
    <t>Additional minority interest in subsidiaries</t>
  </si>
  <si>
    <t>Currency translation changes</t>
  </si>
  <si>
    <t>Translation gain relating to foreign operations</t>
  </si>
  <si>
    <t>As at 31 December 2007 and 2006</t>
  </si>
  <si>
    <t>For the years ended 31 December 2007 and 2006</t>
  </si>
  <si>
    <t>Balance at 1 January 2006</t>
  </si>
  <si>
    <t>Changes in shareholders’ equity for 2007</t>
  </si>
  <si>
    <t>Balance at 31 December 2007</t>
  </si>
  <si>
    <t>Changes in shareholders’ equity for 2006</t>
  </si>
  <si>
    <t>Accounts receivable from related parties</t>
  </si>
  <si>
    <t>Current portion of hire-purchase contract</t>
  </si>
  <si>
    <t xml:space="preserve">   and financial lease liabilities</t>
  </si>
  <si>
    <t>Liability under hire-purchase contract and financial lease liabilities</t>
  </si>
  <si>
    <t>Revaluation reserve</t>
  </si>
  <si>
    <t>Appropriated to legal reserve</t>
  </si>
  <si>
    <t>Earnings per share - basic</t>
  </si>
  <si>
    <t>Appropriated to</t>
  </si>
  <si>
    <t>Net Income/ (Expense) recognised directly in</t>
  </si>
  <si>
    <t>shareholders' equity</t>
  </si>
  <si>
    <t>Total recognised income and expense</t>
  </si>
  <si>
    <t>9</t>
  </si>
  <si>
    <t>15</t>
  </si>
  <si>
    <t>17, 18</t>
  </si>
  <si>
    <t>19</t>
  </si>
  <si>
    <t>Mega Lifesciences Limited and Subsidiaries</t>
  </si>
  <si>
    <t>Cashflow statement for the quarter ended 31st March, 2008</t>
  </si>
  <si>
    <t>INFLOWS</t>
  </si>
  <si>
    <t>OUTFLOWS</t>
  </si>
  <si>
    <t>TOTAL INFLOWS</t>
  </si>
  <si>
    <t>TOTAL OUTFLOWS</t>
  </si>
  <si>
    <t>Short term funding from banks</t>
  </si>
  <si>
    <t>Dividend Payment</t>
  </si>
  <si>
    <t>Capital Expenditure</t>
  </si>
  <si>
    <t>AMOUNT</t>
  </si>
  <si>
    <t>Tax Payments</t>
  </si>
  <si>
    <t>Interest Payments</t>
  </si>
  <si>
    <t>Long term loan funding</t>
  </si>
  <si>
    <t>Working Capital increase</t>
  </si>
  <si>
    <t>Profit as per the Income Statement</t>
  </si>
  <si>
    <t xml:space="preserve">Add: </t>
  </si>
  <si>
    <t>a) Depreciation</t>
  </si>
  <si>
    <t>b) Interest</t>
  </si>
  <si>
    <t>c) Unrealised Forex Loss</t>
  </si>
  <si>
    <t>d) Income tax provision</t>
  </si>
  <si>
    <t>Profit from operations</t>
  </si>
  <si>
    <t>Working capital</t>
  </si>
  <si>
    <t>Current Assets (Net of Cash and deposits)</t>
  </si>
  <si>
    <t>Increase in Cash &amp; equivalents' balances</t>
  </si>
  <si>
    <t>Net (profit)/ Loss of minority interest</t>
  </si>
  <si>
    <t>Current Liabilities (Net of borrowings)</t>
  </si>
  <si>
    <t>Adjusted working capital</t>
  </si>
  <si>
    <t>Banks loans/ short term funding</t>
  </si>
  <si>
    <t>Cash and Deposits</t>
  </si>
  <si>
    <t>Fixed Assets</t>
  </si>
  <si>
    <t>Currency conversion losses</t>
  </si>
  <si>
    <t>Adjusted Fixed assets</t>
  </si>
  <si>
    <t>Funds from operations</t>
  </si>
  <si>
    <t>Shareholders' Equity reconciliation</t>
  </si>
  <si>
    <t>Shareholders' equity (Net of Share capital) - Opening Balance</t>
  </si>
  <si>
    <t xml:space="preserve"> Less: Translation losses</t>
  </si>
  <si>
    <t>Add: Profit / (Loss) as per income statement</t>
  </si>
  <si>
    <t>Less: Dividend Paid during the period</t>
  </si>
  <si>
    <t>H1 2008</t>
  </si>
  <si>
    <t>As at 30th June 2008 and 31 December 2007</t>
  </si>
  <si>
    <t>For the years ended 31 December 2008 and 2007</t>
  </si>
  <si>
    <t>Balance at 1 January 2007</t>
  </si>
  <si>
    <t>Balance at 31 December 2008</t>
  </si>
  <si>
    <t>Changes in shareholders’ equity for 2008</t>
  </si>
  <si>
    <t xml:space="preserve">     Authorised share capital</t>
  </si>
  <si>
    <t xml:space="preserve">     Issued and paid-up share capital</t>
  </si>
  <si>
    <t xml:space="preserve">     Appropriated</t>
  </si>
  <si>
    <t xml:space="preserve">         Legal reserve</t>
  </si>
  <si>
    <t xml:space="preserve">     Unappropriated </t>
  </si>
  <si>
    <t>Total liabilities and equity</t>
  </si>
  <si>
    <t>Profit for the year</t>
  </si>
  <si>
    <t>Advances to suppliers and distributors</t>
  </si>
  <si>
    <t>Liabilities and equity</t>
  </si>
  <si>
    <t>Other non-current liabilities</t>
  </si>
  <si>
    <t>Cash and cash equivalents</t>
  </si>
  <si>
    <t>Selling expenses</t>
  </si>
  <si>
    <t>Administrative expenses</t>
  </si>
  <si>
    <t>Finance costs</t>
  </si>
  <si>
    <t>Investment income</t>
  </si>
  <si>
    <t>Legal</t>
  </si>
  <si>
    <t>Profit attributable to:</t>
  </si>
  <si>
    <t>Non-controlling interests</t>
  </si>
  <si>
    <t>interests</t>
  </si>
  <si>
    <t xml:space="preserve">Non-controlling </t>
  </si>
  <si>
    <t>Consolidated</t>
  </si>
  <si>
    <t>Separate</t>
  </si>
  <si>
    <t>financial statements</t>
  </si>
  <si>
    <t>31 December</t>
  </si>
  <si>
    <t>For the year ended</t>
  </si>
  <si>
    <t>Other components of equity</t>
  </si>
  <si>
    <t>Consolidated financial statements</t>
  </si>
  <si>
    <t>Statement of financial position</t>
  </si>
  <si>
    <t>(in thousand Baht)</t>
  </si>
  <si>
    <t>Transactions  with owners, recorded directly in equity</t>
  </si>
  <si>
    <t>Profit</t>
  </si>
  <si>
    <t>Separate financial statements</t>
  </si>
  <si>
    <t>Employee benefit obligations paid</t>
  </si>
  <si>
    <t>Purchase of property, plant and equipment</t>
  </si>
  <si>
    <t>Finance lease payments</t>
  </si>
  <si>
    <t xml:space="preserve">Effect of exchange rate changes on balances </t>
  </si>
  <si>
    <t xml:space="preserve">   held in foreign currency</t>
  </si>
  <si>
    <t>Other receivables</t>
  </si>
  <si>
    <t>Other payables</t>
  </si>
  <si>
    <t xml:space="preserve">Equity attributable to owners </t>
  </si>
  <si>
    <t>Investments in subsidiaries</t>
  </si>
  <si>
    <t>Share capital:</t>
  </si>
  <si>
    <t xml:space="preserve">Revenue from sales of goods and </t>
  </si>
  <si>
    <t xml:space="preserve">Cost of sales of goods and </t>
  </si>
  <si>
    <t>Other comprehensive income</t>
  </si>
  <si>
    <t>Allowance for doubtful accounts</t>
  </si>
  <si>
    <t>Restricted deposits at financial institutions</t>
  </si>
  <si>
    <t>Dividend received</t>
  </si>
  <si>
    <t>Proceeds from borrowings</t>
  </si>
  <si>
    <t>Repayment of borrowings</t>
  </si>
  <si>
    <t>Profit before income tax expense</t>
  </si>
  <si>
    <t>Unrealised (gain) loss on exchange rate</t>
  </si>
  <si>
    <t>Dividends paid</t>
  </si>
  <si>
    <t>Mega Lifesciences Public Company Limited and its Subsidiaries</t>
  </si>
  <si>
    <t>Proceeds from issue of ordinary shares</t>
  </si>
  <si>
    <t>Transaction costs from issue of shares</t>
  </si>
  <si>
    <t>Non-cash transactions</t>
  </si>
  <si>
    <t>Deferred tax assets</t>
  </si>
  <si>
    <t xml:space="preserve">   and equipment</t>
  </si>
  <si>
    <t>Share premium</t>
  </si>
  <si>
    <t>Allowance (reversal) for decline in value of inventories</t>
  </si>
  <si>
    <t>Finance costs paid</t>
  </si>
  <si>
    <t>Check diff</t>
  </si>
  <si>
    <t>Net increase (decrease) in cash and cash equivalents</t>
  </si>
  <si>
    <t>Prepayment for land</t>
  </si>
  <si>
    <t>loans from financial institutions</t>
  </si>
  <si>
    <t>Transfer to corporate social responsibility reserve</t>
  </si>
  <si>
    <t>Warrants</t>
  </si>
  <si>
    <t xml:space="preserve">         Corporate social responsibility reserve</t>
  </si>
  <si>
    <t>Net foreign exchange loss</t>
  </si>
  <si>
    <t>19, 29</t>
  </si>
  <si>
    <t>Depreciation and amortisation</t>
  </si>
  <si>
    <t>Cash generated from (used in) operating activities</t>
  </si>
  <si>
    <t>Net cash from (used in) financing activities</t>
  </si>
  <si>
    <t>Sale of property, plant and equipment</t>
  </si>
  <si>
    <t xml:space="preserve">Decrease in bank overdrafts and short-term  </t>
  </si>
  <si>
    <t xml:space="preserve">Gain on disposal of property, plant </t>
  </si>
  <si>
    <t>Purchase of current investments</t>
  </si>
  <si>
    <t>Purchase of long-term investments</t>
  </si>
  <si>
    <t>Employee stock option</t>
  </si>
  <si>
    <t>Investment in subsidiary</t>
  </si>
  <si>
    <t>Short-term loan to related parties</t>
  </si>
  <si>
    <t>Repayment of short-term loan to related parties</t>
  </si>
  <si>
    <t>Net cash used in investing activities</t>
  </si>
  <si>
    <t>Corporate social</t>
  </si>
  <si>
    <t>responsibility</t>
  </si>
  <si>
    <t>Acquisition of assets by means of finance lease</t>
  </si>
  <si>
    <t>Net cash used in financing activities</t>
  </si>
  <si>
    <t>Goodwill</t>
  </si>
  <si>
    <t>Prepaid rent for leased land</t>
  </si>
  <si>
    <t>Net cash from operating activities</t>
  </si>
  <si>
    <t>Restricted deposits at financial institution</t>
  </si>
  <si>
    <t xml:space="preserve">Capitalisation of rental expense during construction </t>
  </si>
  <si>
    <t>Balance at 1 January 2017</t>
  </si>
  <si>
    <t>Investment properties</t>
  </si>
  <si>
    <t>Total comprehensive income attributable to:</t>
  </si>
  <si>
    <t>Investments in associates</t>
  </si>
  <si>
    <t>Non-current assets classified as held for sale</t>
  </si>
  <si>
    <t xml:space="preserve">Non-current provisions for employee benefits </t>
  </si>
  <si>
    <t>Share premium:</t>
  </si>
  <si>
    <t xml:space="preserve">     Share premium on ordinary shares</t>
  </si>
  <si>
    <t>Short-term loans to related parties</t>
  </si>
  <si>
    <t>31 March</t>
  </si>
  <si>
    <t>Three-month period ended
31 March</t>
  </si>
  <si>
    <t>Net foreign exchange gain</t>
  </si>
  <si>
    <t xml:space="preserve">Profit for the period </t>
  </si>
  <si>
    <t>Item that will not be reclassified to profit or loss</t>
  </si>
  <si>
    <t>Defined benefit plan actuarial losses</t>
  </si>
  <si>
    <t>Total comprehensive income for the period</t>
  </si>
  <si>
    <t>Profit for the period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</si>
  <si>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</si>
  <si>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r>
      <t xml:space="preserve">Diluted earnings per share </t>
    </r>
    <r>
      <rPr>
        <b/>
        <i/>
        <sz val="11"/>
        <rFont val="Times New Roman"/>
        <family val="1"/>
      </rPr>
      <t>(in Baht)</t>
    </r>
  </si>
  <si>
    <t>Statement of changes in equity (Unaudited)</t>
  </si>
  <si>
    <t xml:space="preserve">Share </t>
  </si>
  <si>
    <t>owners</t>
  </si>
  <si>
    <t>premium</t>
  </si>
  <si>
    <t>Share-based payment transactions</t>
  </si>
  <si>
    <t>Comprehensive income for the period</t>
  </si>
  <si>
    <t>Utilisation of corporate social responsibility reserve</t>
  </si>
  <si>
    <t>Three-month period ended 31 March 2017</t>
  </si>
  <si>
    <t>Balance at 31 March 2017</t>
  </si>
  <si>
    <t>Three-month period ended 31 March 2018</t>
  </si>
  <si>
    <t>Balance at 1 January 2018</t>
  </si>
  <si>
    <t>Balance at 31 March 2018</t>
  </si>
  <si>
    <t xml:space="preserve"> equity</t>
  </si>
  <si>
    <t xml:space="preserve">    Contributions by and distributions to owners of the Company</t>
  </si>
  <si>
    <t>Statement of cash flows (Unaudited)</t>
  </si>
  <si>
    <t>Three-month period ended</t>
  </si>
  <si>
    <t>Net cash generated from operating</t>
  </si>
  <si>
    <t>Proceed from sale of equipment</t>
  </si>
  <si>
    <t>Net cash from (used in) investing activities</t>
  </si>
  <si>
    <t>Finance cost paid</t>
  </si>
  <si>
    <t>Increase in short-term loans to related parties</t>
  </si>
  <si>
    <t>Receipt of short-term loan to related party</t>
  </si>
  <si>
    <t>Effect of exchange rate changes on cash and cash equivalent</t>
  </si>
  <si>
    <t>(Unaudited)</t>
  </si>
  <si>
    <t>Investments in joint ventures</t>
  </si>
  <si>
    <t xml:space="preserve">    from financial institutions</t>
  </si>
  <si>
    <t>Current portion of finance lease liabilities</t>
  </si>
  <si>
    <t>Revenue</t>
  </si>
  <si>
    <t>Total revenue</t>
  </si>
  <si>
    <t>Tax expense</t>
  </si>
  <si>
    <t>Translating</t>
  </si>
  <si>
    <t>Taxes paid</t>
  </si>
  <si>
    <t>Acquisition of property, plant and equipment</t>
  </si>
  <si>
    <t>Acquisition of intangible assets</t>
  </si>
  <si>
    <t>Cash and cash equivalents at ending of period</t>
  </si>
  <si>
    <t>of equity</t>
  </si>
  <si>
    <t xml:space="preserve">    Contributions by and distributions to owners </t>
  </si>
  <si>
    <t xml:space="preserve">Cash and cash equivalents at beginning of period </t>
  </si>
  <si>
    <t>rendering of services</t>
  </si>
  <si>
    <t>Item that will be reclassified subsequently to profit or loss</t>
  </si>
  <si>
    <t>Other comprehensive expense for the period, net of tax</t>
  </si>
  <si>
    <t xml:space="preserve"> of equity</t>
  </si>
  <si>
    <t xml:space="preserve">    Total contributions by and distributions to owners </t>
  </si>
  <si>
    <t xml:space="preserve"> short-term loans from financial institutions</t>
  </si>
  <si>
    <t xml:space="preserve">     before effect of exchange rates</t>
  </si>
  <si>
    <t xml:space="preserve">      of qualifying asset   </t>
  </si>
  <si>
    <t>Statement of comprehensive income (Unaudited)</t>
  </si>
  <si>
    <t xml:space="preserve">    Owners of the parent</t>
  </si>
  <si>
    <t xml:space="preserve">    Non-controlling interests</t>
  </si>
  <si>
    <t xml:space="preserve"> Owners of the parent</t>
  </si>
  <si>
    <t xml:space="preserve"> Non-controlling interests</t>
  </si>
  <si>
    <t>Deferred tax liabilities</t>
  </si>
  <si>
    <t>(Reversal of) losses on inventories devaluation</t>
  </si>
  <si>
    <t>Bad and doubtfule debts expenses</t>
  </si>
  <si>
    <t>Provisions for employee benefits</t>
  </si>
  <si>
    <t xml:space="preserve">Proceed from sale of non-current assets </t>
  </si>
  <si>
    <t xml:space="preserve"> classified as held for sale</t>
  </si>
  <si>
    <t xml:space="preserve">     of the parent</t>
  </si>
  <si>
    <t xml:space="preserve">Adjustments to reconcile profit to cash receipts </t>
  </si>
  <si>
    <t>3, 4</t>
  </si>
  <si>
    <t>3, 9</t>
  </si>
  <si>
    <t>3, 11</t>
  </si>
  <si>
    <t>Exchange differences on translating financial statements</t>
  </si>
  <si>
    <t>financial</t>
  </si>
  <si>
    <t>statements</t>
  </si>
  <si>
    <t xml:space="preserve">components </t>
  </si>
  <si>
    <t xml:space="preserve">Other </t>
  </si>
  <si>
    <t>components</t>
  </si>
  <si>
    <t xml:space="preserve">    Total contribution by and distribution to owners</t>
  </si>
  <si>
    <t>Dividends paid to owners of the Company</t>
  </si>
  <si>
    <t xml:space="preserve">Repayment of bank overdrafts and </t>
  </si>
  <si>
    <t xml:space="preserve">Payment by a lessee for reduction of </t>
  </si>
  <si>
    <t xml:space="preserve"> the outstanding liability relating to a finance lease</t>
  </si>
  <si>
    <t>Share of loss of associate and joint venture</t>
  </si>
  <si>
    <t xml:space="preserve">    Distributions to owners </t>
  </si>
  <si>
    <t xml:space="preserve">    Total distribution to owners</t>
  </si>
  <si>
    <t xml:space="preserve">    Distributions to owners</t>
  </si>
  <si>
    <t xml:space="preserve">    Total distribution to owners </t>
  </si>
  <si>
    <t xml:space="preserve">    Total distributions to owners </t>
  </si>
  <si>
    <t>Gain on sale of  non-current assets classified as held for sale</t>
  </si>
  <si>
    <t>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</si>
</sst>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5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.000"/>
    <numFmt numFmtId="167" formatCode="#,##0.0000"/>
    <numFmt numFmtId="168" formatCode="_(* #,##0.0_);_(* \(#,##0.0\);_(* &quot;-&quot;??_);_(@_)"/>
    <numFmt numFmtId="169" formatCode="0.0%"/>
    <numFmt numFmtId="170" formatCode="dd\-mmm\-yy_)"/>
    <numFmt numFmtId="171" formatCode="0.00_)"/>
    <numFmt numFmtId="172" formatCode="#,##0.00\ &quot;F&quot;;\-#,##0.00\ &quot;F&quot;"/>
    <numFmt numFmtId="173" formatCode="0.0"/>
    <numFmt numFmtId="174" formatCode="_(* #,##0.000_);_(* \(#,##0.000\);_(* &quot;-&quot;???_);_(@_)"/>
    <numFmt numFmtId="175" formatCode="0_);\(0\)"/>
    <numFmt numFmtId="176" formatCode="_-* #,##0_-;\-* #,##0_-;_-* &quot;-&quot;??_-;_-@_-"/>
    <numFmt numFmtId="177" formatCode="\-"/>
    <numFmt numFmtId="178" formatCode="_(* #,##0.00000_);_(* \(#,##0.00000\);_(* &quot;-&quot;?????_);_(@_)"/>
    <numFmt numFmtId="179" formatCode="0%_);\(0%\)"/>
    <numFmt numFmtId="180" formatCode="_ * #,##0.00_ ;_ * \-#,##0.00_ ;_ * &quot;-&quot;??_ ;_ @_ "/>
    <numFmt numFmtId="181" formatCode="_ * #,##0.0000_ ;_ * \-#,##0.0000_ ;_ * &quot;-&quot;??_ ;_ @_ "/>
    <numFmt numFmtId="182" formatCode="_(* #,##0.0000_);_(* \(#,##0.0000\);_(* &quot;-&quot;????_);_(@_)"/>
    <numFmt numFmtId="183" formatCode="#,##0.00\ ;\(#,##0.00\)"/>
    <numFmt numFmtId="184" formatCode="#,##0\ ;\(#,##0\)"/>
    <numFmt numFmtId="185" formatCode="_(* #,##0.00_);_(* \(#,##0.00\);_(* &quot;-&quot;_);_(@_)"/>
    <numFmt numFmtId="186" formatCode="#,##0;\(#,##0\)"/>
  </numFmts>
  <fonts count="128">
    <font>
      <sz val="10"/>
      <name val="ApFont"/>
    </font>
    <font>
      <b/>
      <sz val="10"/>
      <name val="ApFont"/>
    </font>
    <font>
      <b/>
      <i/>
      <sz val="10"/>
      <name val="ApFont"/>
    </font>
    <font>
      <sz val="10"/>
      <name val="ApFont"/>
    </font>
    <font>
      <sz val="16"/>
      <name val="AngsanaUPC"/>
      <family val="1"/>
    </font>
    <font>
      <sz val="10"/>
      <name val="AngsanaUPC"/>
      <family val="1"/>
    </font>
    <font>
      <sz val="14"/>
      <name val="AngsanaUPC"/>
      <family val="1"/>
    </font>
    <font>
      <sz val="14"/>
      <name val="CordiaUPC"/>
      <family val="2"/>
    </font>
    <font>
      <sz val="16"/>
      <name val="AngsanaUPC"/>
      <family val="1"/>
    </font>
    <font>
      <sz val="8"/>
      <name val="AngsanaUPC"/>
      <family val="1"/>
      <charset val="222"/>
    </font>
    <font>
      <sz val="14"/>
      <name val="AngsanaUPC"/>
      <family val="1"/>
      <charset val="222"/>
    </font>
    <font>
      <sz val="10"/>
      <name val="AngsanaUPC"/>
      <family val="1"/>
    </font>
    <font>
      <sz val="16"/>
      <name val="AngsanaUPC"/>
      <family val="1"/>
      <charset val="222"/>
    </font>
    <font>
      <u/>
      <sz val="16"/>
      <name val="AngsanaUPC"/>
      <family val="1"/>
      <charset val="222"/>
    </font>
    <font>
      <b/>
      <sz val="16"/>
      <name val="AngsanaUPC"/>
      <family val="1"/>
    </font>
    <font>
      <b/>
      <sz val="16"/>
      <name val="ApFont"/>
    </font>
    <font>
      <b/>
      <sz val="18"/>
      <name val="AngsanaUPC"/>
      <family val="1"/>
      <charset val="222"/>
    </font>
    <font>
      <b/>
      <sz val="12"/>
      <name val="Times New Roman"/>
      <family val="1"/>
      <charset val="222"/>
    </font>
    <font>
      <sz val="10"/>
      <name val="Times New Roman"/>
      <family val="1"/>
      <charset val="222"/>
    </font>
    <font>
      <b/>
      <sz val="10"/>
      <name val="Times New Roman"/>
      <family val="1"/>
      <charset val="222"/>
    </font>
    <font>
      <u/>
      <sz val="10"/>
      <name val="Times New Roman"/>
      <family val="1"/>
      <charset val="222"/>
    </font>
    <font>
      <sz val="10"/>
      <name val="Times New Roman"/>
      <family val="1"/>
    </font>
    <font>
      <b/>
      <sz val="14"/>
      <color indexed="10"/>
      <name val="CordiaUPC"/>
      <family val="2"/>
      <charset val="222"/>
    </font>
    <font>
      <b/>
      <sz val="14"/>
      <color indexed="8"/>
      <name val="ApFont"/>
      <family val="2"/>
      <charset val="222"/>
    </font>
    <font>
      <b/>
      <sz val="14"/>
      <name val="CordiaUPC"/>
      <family val="2"/>
      <charset val="222"/>
    </font>
    <font>
      <sz val="14"/>
      <name val="CordiaUPC"/>
      <family val="2"/>
      <charset val="222"/>
    </font>
    <font>
      <sz val="14"/>
      <color indexed="10"/>
      <name val="CordiaUPC"/>
      <family val="2"/>
      <charset val="222"/>
    </font>
    <font>
      <sz val="14"/>
      <color indexed="8"/>
      <name val="ApFont"/>
      <family val="2"/>
      <charset val="222"/>
    </font>
    <font>
      <sz val="12"/>
      <color indexed="8"/>
      <name val="CordiaUPC"/>
      <family val="2"/>
      <charset val="222"/>
    </font>
    <font>
      <sz val="14"/>
      <color indexed="8"/>
      <name val="CordiaUPC"/>
      <family val="2"/>
      <charset val="222"/>
    </font>
    <font>
      <sz val="14"/>
      <color indexed="8"/>
      <name val="CordiaUPC"/>
      <family val="2"/>
    </font>
    <font>
      <b/>
      <sz val="14"/>
      <name val="CordiaUPC"/>
      <family val="2"/>
    </font>
    <font>
      <b/>
      <i/>
      <sz val="14"/>
      <name val="CordiaUPC"/>
      <family val="2"/>
    </font>
    <font>
      <sz val="14"/>
      <color indexed="0"/>
      <name val="AngsanaUPC"/>
      <family val="1"/>
    </font>
    <font>
      <u/>
      <sz val="10"/>
      <name val="Times New Roman"/>
      <family val="1"/>
    </font>
    <font>
      <b/>
      <sz val="18"/>
      <name val="ApFont"/>
    </font>
    <font>
      <b/>
      <sz val="16"/>
      <name val="Apfond"/>
    </font>
    <font>
      <sz val="14"/>
      <name val="CordiaUPC"/>
      <family val="2"/>
    </font>
    <font>
      <sz val="10"/>
      <name val="ApFont"/>
    </font>
    <font>
      <b/>
      <u/>
      <sz val="16"/>
      <name val="Times New Roman"/>
      <family val="1"/>
    </font>
    <font>
      <b/>
      <u/>
      <sz val="14"/>
      <name val="CordiaUPC"/>
      <family val="2"/>
      <charset val="222"/>
    </font>
    <font>
      <sz val="10"/>
      <name val="CordiaUPC"/>
      <family val="2"/>
      <charset val="222"/>
    </font>
    <font>
      <sz val="12"/>
      <name val="Tms Rmn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4"/>
      <name val="Cordia New"/>
      <family val="2"/>
    </font>
    <font>
      <b/>
      <sz val="18"/>
      <name val="Angsana New"/>
      <family val="1"/>
    </font>
    <font>
      <sz val="16"/>
      <name val="Angsana New"/>
      <family val="1"/>
    </font>
    <font>
      <b/>
      <sz val="16"/>
      <name val="Angsana New"/>
      <family val="1"/>
    </font>
    <font>
      <sz val="14"/>
      <name val="EYlogo"/>
      <charset val="2"/>
    </font>
    <font>
      <b/>
      <sz val="16"/>
      <name val="AngsanaUPC"/>
      <family val="1"/>
      <charset val="222"/>
    </font>
    <font>
      <b/>
      <sz val="16"/>
      <name val="AngsanaUPC"/>
      <family val="1"/>
    </font>
    <font>
      <b/>
      <sz val="10"/>
      <name val="Arial"/>
      <family val="2"/>
    </font>
    <font>
      <sz val="12"/>
      <color indexed="8"/>
      <name val="Arial"/>
      <family val="2"/>
    </font>
    <font>
      <u/>
      <sz val="18"/>
      <name val="AngsanaUPC"/>
      <family val="1"/>
      <charset val="222"/>
    </font>
    <font>
      <i/>
      <sz val="14"/>
      <name val="AngsanaUPC"/>
      <family val="1"/>
      <charset val="222"/>
    </font>
    <font>
      <i/>
      <u/>
      <sz val="14"/>
      <name val="AngsanaUPC"/>
      <family val="1"/>
      <charset val="222"/>
    </font>
    <font>
      <u/>
      <sz val="14"/>
      <name val="AngsanaUPC"/>
      <family val="1"/>
      <charset val="222"/>
    </font>
    <font>
      <b/>
      <i/>
      <sz val="14"/>
      <name val="AngsanaUPC"/>
      <family val="1"/>
      <charset val="222"/>
    </font>
    <font>
      <u val="singleAccounting"/>
      <sz val="14"/>
      <name val="AngsanaUPC"/>
      <family val="1"/>
      <charset val="222"/>
    </font>
    <font>
      <sz val="10"/>
      <name val="Arial"/>
      <family val="2"/>
    </font>
    <font>
      <b/>
      <sz val="10"/>
      <name val="Arial"/>
      <family val="2"/>
    </font>
    <font>
      <b/>
      <sz val="16"/>
      <color indexed="10"/>
      <name val="AngsanaUPC"/>
      <family val="1"/>
      <charset val="222"/>
    </font>
    <font>
      <sz val="16"/>
      <name val="AngsanaUPC"/>
      <family val="1"/>
    </font>
    <font>
      <sz val="12"/>
      <name val="Times New Roman"/>
      <family val="1"/>
      <charset val="222"/>
    </font>
    <font>
      <sz val="18"/>
      <name val="Angsana New"/>
      <family val="1"/>
    </font>
    <font>
      <sz val="11"/>
      <name val="Angsana New"/>
      <family val="1"/>
    </font>
    <font>
      <b/>
      <sz val="16"/>
      <color indexed="8"/>
      <name val="Angsana New"/>
      <family val="1"/>
    </font>
    <font>
      <b/>
      <sz val="18"/>
      <color indexed="8"/>
      <name val="Angsana New"/>
      <family val="1"/>
    </font>
    <font>
      <sz val="11"/>
      <name val="Times New Roman"/>
      <family val="1"/>
    </font>
    <font>
      <sz val="16"/>
      <color indexed="8"/>
      <name val="Angsana New"/>
      <family val="1"/>
    </font>
    <font>
      <sz val="18"/>
      <color indexed="8"/>
      <name val="Angsana New"/>
      <family val="1"/>
    </font>
    <font>
      <sz val="18"/>
      <name val="Times New Roman"/>
      <family val="1"/>
    </font>
    <font>
      <sz val="18"/>
      <name val="AngsanaUPC"/>
      <family val="1"/>
    </font>
    <font>
      <sz val="14"/>
      <name val="Cordia New"/>
      <family val="2"/>
    </font>
    <font>
      <b/>
      <sz val="10"/>
      <color indexed="10"/>
      <name val="Arial"/>
      <family val="2"/>
    </font>
    <font>
      <sz val="10"/>
      <name val="Times New Roman"/>
      <family val="1"/>
    </font>
    <font>
      <sz val="9"/>
      <color indexed="10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9"/>
      <color indexed="10"/>
      <name val="Arial"/>
      <family val="2"/>
    </font>
    <font>
      <sz val="9"/>
      <name val="Arial"/>
      <family val="2"/>
    </font>
    <font>
      <sz val="10"/>
      <color indexed="17"/>
      <name val="Arial"/>
      <family val="2"/>
    </font>
    <font>
      <b/>
      <sz val="9"/>
      <color indexed="17"/>
      <name val="Arial"/>
      <family val="2"/>
    </font>
    <font>
      <sz val="9"/>
      <color indexed="17"/>
      <name val="Arial"/>
      <family val="2"/>
    </font>
    <font>
      <b/>
      <sz val="9"/>
      <color indexed="12"/>
      <name val="Arial"/>
      <family val="2"/>
    </font>
    <font>
      <sz val="10"/>
      <color indexed="8"/>
      <name val="Arial"/>
      <family val="2"/>
    </font>
    <font>
      <u/>
      <sz val="9"/>
      <name val="Arial"/>
      <family val="2"/>
    </font>
    <font>
      <b/>
      <sz val="10"/>
      <color indexed="8"/>
      <name val="ARIAL"/>
      <family val="2"/>
    </font>
    <font>
      <b/>
      <sz val="10"/>
      <color indexed="17"/>
      <name val="Arial"/>
      <family val="2"/>
    </font>
    <font>
      <sz val="12"/>
      <name val="Angsana New"/>
      <family val="1"/>
    </font>
    <font>
      <b/>
      <sz val="12"/>
      <name val="Angsana New"/>
      <family val="1"/>
    </font>
    <font>
      <b/>
      <sz val="14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sz val="8"/>
      <name val="Arial"/>
      <family val="2"/>
    </font>
    <font>
      <sz val="8"/>
      <name val="ApFont"/>
    </font>
    <font>
      <sz val="12"/>
      <name val="Times New Roman"/>
      <family val="1"/>
    </font>
    <font>
      <sz val="16"/>
      <name val="Times New Roman"/>
      <family val="1"/>
    </font>
    <font>
      <b/>
      <sz val="11"/>
      <color indexed="9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sz val="14"/>
      <color indexed="12"/>
      <name val="Times New Roman"/>
      <family val="1"/>
    </font>
    <font>
      <sz val="11"/>
      <color indexed="12"/>
      <name val="Times New Roman"/>
      <family val="1"/>
    </font>
    <font>
      <sz val="15"/>
      <name val="Angsana New"/>
      <family val="1"/>
    </font>
    <font>
      <b/>
      <sz val="15"/>
      <name val="Times New Roman"/>
      <family val="1"/>
    </font>
    <font>
      <i/>
      <sz val="15"/>
      <name val="Times New Roman"/>
      <family val="1"/>
    </font>
    <font>
      <sz val="15"/>
      <name val="Times New Roman"/>
      <family val="1"/>
    </font>
    <font>
      <sz val="15"/>
      <color indexed="12"/>
      <name val="Times New Roman"/>
      <family val="1"/>
    </font>
    <font>
      <b/>
      <sz val="13"/>
      <name val="Times New Roman"/>
      <family val="1"/>
    </font>
    <font>
      <i/>
      <sz val="13"/>
      <name val="Times New Roman"/>
      <family val="1"/>
    </font>
    <font>
      <sz val="13"/>
      <name val="Times New Roman"/>
      <family val="1"/>
    </font>
    <font>
      <sz val="13"/>
      <color indexed="12"/>
      <name val="Times New Roman"/>
      <family val="1"/>
    </font>
    <font>
      <i/>
      <sz val="12"/>
      <name val="Times New Roman"/>
      <family val="1"/>
    </font>
    <font>
      <sz val="12"/>
      <color indexed="12"/>
      <name val="Times New Roman"/>
      <family val="1"/>
    </font>
    <font>
      <b/>
      <i/>
      <sz val="12"/>
      <name val="Times New Roman"/>
      <family val="1"/>
    </font>
    <font>
      <b/>
      <sz val="11"/>
      <color indexed="12"/>
      <name val="Times New Roman"/>
      <family val="1"/>
    </font>
    <font>
      <sz val="11"/>
      <color theme="0"/>
      <name val="Times New Roman"/>
      <family val="1"/>
    </font>
    <font>
      <b/>
      <sz val="12"/>
      <color theme="1"/>
      <name val="Times New Roman"/>
      <family val="1"/>
    </font>
    <font>
      <sz val="11"/>
      <color rgb="FFFF0000"/>
      <name val="Times New Roman"/>
      <family val="1"/>
    </font>
  </fonts>
  <fills count="1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FF00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5">
    <xf numFmtId="0" fontId="0" fillId="0" borderId="0"/>
    <xf numFmtId="4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172" fontId="6" fillId="0" borderId="0"/>
    <xf numFmtId="164" fontId="7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6" fillId="0" borderId="0" applyFont="0" applyFill="0" applyBorder="0" applyAlignment="0" applyProtection="0"/>
    <xf numFmtId="164" fontId="76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65" fillId="0" borderId="0" applyFont="0" applyFill="0" applyBorder="0" applyAlignment="0" applyProtection="0"/>
    <xf numFmtId="180" fontId="78" fillId="0" borderId="0" applyFont="0" applyFill="0" applyBorder="0" applyAlignment="0" applyProtection="0"/>
    <xf numFmtId="1" fontId="52" fillId="0" borderId="0" applyFill="0" applyBorder="0" applyProtection="0">
      <alignment horizontal="center"/>
    </xf>
    <xf numFmtId="1" fontId="52" fillId="0" borderId="0" applyFill="0" applyBorder="0" applyProtection="0">
      <alignment horizontal="center"/>
    </xf>
    <xf numFmtId="170" fontId="6" fillId="0" borderId="0"/>
    <xf numFmtId="169" fontId="6" fillId="0" borderId="0"/>
    <xf numFmtId="0" fontId="42" fillId="0" borderId="0" applyNumberFormat="0" applyFill="0" applyBorder="0" applyAlignment="0" applyProtection="0"/>
    <xf numFmtId="38" fontId="43" fillId="2" borderId="0" applyNumberFormat="0" applyBorder="0" applyAlignment="0" applyProtection="0"/>
    <xf numFmtId="14" fontId="54" fillId="3" borderId="1">
      <alignment horizontal="center" vertical="center" wrapText="1"/>
    </xf>
    <xf numFmtId="10" fontId="43" fillId="4" borderId="2" applyNumberFormat="0" applyBorder="0" applyAlignment="0" applyProtection="0"/>
    <xf numFmtId="37" fontId="44" fillId="0" borderId="0"/>
    <xf numFmtId="171" fontId="45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71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37" fontId="66" fillId="0" borderId="0"/>
    <xf numFmtId="0" fontId="46" fillId="0" borderId="0"/>
    <xf numFmtId="0" fontId="76" fillId="0" borderId="0"/>
    <xf numFmtId="0" fontId="37" fillId="0" borderId="0"/>
    <xf numFmtId="0" fontId="47" fillId="0" borderId="0"/>
    <xf numFmtId="0" fontId="71" fillId="0" borderId="0"/>
    <xf numFmtId="0" fontId="76" fillId="0" borderId="0"/>
    <xf numFmtId="37" fontId="65" fillId="0" borderId="0"/>
    <xf numFmtId="37" fontId="65" fillId="0" borderId="0"/>
    <xf numFmtId="0" fontId="18" fillId="0" borderId="0"/>
    <xf numFmtId="0" fontId="18" fillId="0" borderId="0"/>
    <xf numFmtId="0" fontId="62" fillId="0" borderId="0"/>
    <xf numFmtId="0" fontId="47" fillId="0" borderId="0"/>
    <xf numFmtId="0" fontId="62" fillId="0" borderId="0"/>
    <xf numFmtId="9" fontId="3" fillId="0" borderId="0" applyFont="0" applyFill="0" applyBorder="0" applyAlignment="0" applyProtection="0"/>
    <xf numFmtId="179" fontId="46" fillId="0" borderId="0" applyFont="0" applyFill="0" applyBorder="0" applyAlignment="0" applyProtection="0"/>
    <xf numFmtId="10" fontId="46" fillId="0" borderId="0" applyFont="0" applyFill="0" applyBorder="0" applyAlignment="0" applyProtection="0"/>
    <xf numFmtId="1" fontId="46" fillId="0" borderId="3" applyNumberFormat="0" applyFill="0" applyAlignment="0" applyProtection="0">
      <alignment horizontal="center" vertical="center"/>
    </xf>
    <xf numFmtId="0" fontId="77" fillId="0" borderId="0" applyFill="0" applyBorder="0" applyProtection="0">
      <alignment horizontal="left" vertical="top"/>
    </xf>
    <xf numFmtId="0" fontId="112" fillId="0" borderId="0"/>
  </cellStyleXfs>
  <cellXfs count="1472">
    <xf numFmtId="0" fontId="0" fillId="0" borderId="0" xfId="0"/>
    <xf numFmtId="38" fontId="22" fillId="0" borderId="0" xfId="0" applyNumberFormat="1" applyFont="1" applyAlignment="1">
      <alignment horizontal="center"/>
    </xf>
    <xf numFmtId="0" fontId="23" fillId="0" borderId="0" xfId="1" applyNumberFormat="1" applyFont="1" applyAlignment="1">
      <alignment horizontal="center"/>
    </xf>
    <xf numFmtId="165" fontId="7" fillId="0" borderId="0" xfId="1" applyNumberFormat="1" applyFont="1" applyAlignment="1"/>
    <xf numFmtId="165" fontId="24" fillId="0" borderId="0" xfId="1" applyNumberFormat="1" applyFont="1" applyAlignment="1"/>
    <xf numFmtId="0" fontId="24" fillId="0" borderId="0" xfId="0" applyFont="1" applyAlignment="1">
      <alignment horizontal="left"/>
    </xf>
    <xf numFmtId="0" fontId="25" fillId="0" borderId="0" xfId="0" applyFont="1"/>
    <xf numFmtId="0" fontId="25" fillId="0" borderId="0" xfId="0" applyFont="1" applyAlignment="1">
      <alignment horizontal="left"/>
    </xf>
    <xf numFmtId="38" fontId="26" fillId="0" borderId="0" xfId="0" applyNumberFormat="1" applyFont="1" applyAlignment="1">
      <alignment horizontal="center"/>
    </xf>
    <xf numFmtId="0" fontId="27" fillId="0" borderId="0" xfId="1" applyNumberFormat="1" applyFont="1" applyAlignment="1">
      <alignment horizontal="center"/>
    </xf>
    <xf numFmtId="165" fontId="7" fillId="0" borderId="0" xfId="1" quotePrefix="1" applyNumberFormat="1" applyFont="1" applyAlignment="1">
      <alignment horizontal="center"/>
    </xf>
    <xf numFmtId="165" fontId="25" fillId="0" borderId="0" xfId="1" quotePrefix="1" applyNumberFormat="1" applyFont="1" applyAlignment="1">
      <alignment horizontal="center"/>
    </xf>
    <xf numFmtId="165" fontId="25" fillId="0" borderId="0" xfId="1" applyNumberFormat="1" applyFont="1" applyAlignment="1"/>
    <xf numFmtId="0" fontId="7" fillId="0" borderId="4" xfId="0" quotePrefix="1" applyFont="1" applyBorder="1" applyAlignment="1">
      <alignment horizontal="center"/>
    </xf>
    <xf numFmtId="0" fontId="7" fillId="0" borderId="4" xfId="0" applyFont="1" applyBorder="1" applyAlignment="1">
      <alignment horizontal="left"/>
    </xf>
    <xf numFmtId="38" fontId="26" fillId="0" borderId="5" xfId="0" quotePrefix="1" applyNumberFormat="1" applyFont="1" applyBorder="1" applyAlignment="1">
      <alignment horizontal="center"/>
    </xf>
    <xf numFmtId="0" fontId="27" fillId="0" borderId="5" xfId="1" applyNumberFormat="1" applyFont="1" applyBorder="1" applyAlignment="1">
      <alignment horizontal="center"/>
    </xf>
    <xf numFmtId="165" fontId="7" fillId="0" borderId="5" xfId="1" quotePrefix="1" applyNumberFormat="1" applyFont="1" applyBorder="1" applyAlignment="1"/>
    <xf numFmtId="165" fontId="25" fillId="0" borderId="5" xfId="1" quotePrefix="1" applyNumberFormat="1" applyFont="1" applyBorder="1" applyAlignment="1"/>
    <xf numFmtId="0" fontId="7" fillId="0" borderId="4" xfId="0" quotePrefix="1" applyFont="1" applyFill="1" applyBorder="1" applyAlignment="1">
      <alignment horizontal="center"/>
    </xf>
    <xf numFmtId="38" fontId="26" fillId="0" borderId="5" xfId="0" quotePrefix="1" applyNumberFormat="1" applyFont="1" applyFill="1" applyBorder="1" applyAlignment="1">
      <alignment horizontal="center"/>
    </xf>
    <xf numFmtId="165" fontId="7" fillId="0" borderId="5" xfId="1" quotePrefix="1" applyNumberFormat="1" applyFont="1" applyFill="1" applyBorder="1" applyAlignment="1"/>
    <xf numFmtId="165" fontId="25" fillId="0" borderId="5" xfId="1" quotePrefix="1" applyNumberFormat="1" applyFont="1" applyFill="1" applyBorder="1" applyAlignment="1"/>
    <xf numFmtId="165" fontId="25" fillId="0" borderId="5" xfId="1" applyNumberFormat="1" applyFont="1" applyFill="1" applyBorder="1" applyAlignment="1"/>
    <xf numFmtId="0" fontId="0" fillId="0" borderId="0" xfId="0" applyFill="1"/>
    <xf numFmtId="0" fontId="7" fillId="0" borderId="4" xfId="0" applyFont="1" applyFill="1" applyBorder="1" applyAlignment="1">
      <alignment horizontal="left"/>
    </xf>
    <xf numFmtId="0" fontId="30" fillId="0" borderId="4" xfId="1" applyNumberFormat="1" applyFont="1" applyFill="1" applyBorder="1" applyAlignment="1">
      <alignment horizontal="center"/>
    </xf>
    <xf numFmtId="0" fontId="7" fillId="0" borderId="4" xfId="0" applyFont="1" applyBorder="1" applyAlignment="1"/>
    <xf numFmtId="0" fontId="27" fillId="0" borderId="5" xfId="1" quotePrefix="1" applyNumberFormat="1" applyFont="1" applyBorder="1" applyAlignment="1">
      <alignment horizontal="center"/>
    </xf>
    <xf numFmtId="165" fontId="25" fillId="0" borderId="6" xfId="1" quotePrefix="1" applyNumberFormat="1" applyFont="1" applyBorder="1" applyAlignment="1"/>
    <xf numFmtId="165" fontId="25" fillId="0" borderId="5" xfId="1" applyNumberFormat="1" applyFont="1" applyBorder="1" applyAlignment="1"/>
    <xf numFmtId="0" fontId="25" fillId="0" borderId="7" xfId="0" applyFont="1" applyBorder="1"/>
    <xf numFmtId="0" fontId="7" fillId="0" borderId="7" xfId="0" applyFont="1" applyBorder="1" applyAlignment="1">
      <alignment horizontal="left"/>
    </xf>
    <xf numFmtId="0" fontId="26" fillId="0" borderId="7" xfId="0" applyFont="1" applyBorder="1" applyAlignment="1">
      <alignment horizontal="center"/>
    </xf>
    <xf numFmtId="0" fontId="27" fillId="0" borderId="8" xfId="1" applyNumberFormat="1" applyFont="1" applyBorder="1" applyAlignment="1">
      <alignment horizontal="center"/>
    </xf>
    <xf numFmtId="165" fontId="7" fillId="0" borderId="7" xfId="1" applyNumberFormat="1" applyFont="1" applyBorder="1" applyAlignment="1"/>
    <xf numFmtId="165" fontId="25" fillId="0" borderId="7" xfId="1" applyNumberFormat="1" applyFont="1" applyBorder="1" applyAlignment="1"/>
    <xf numFmtId="0" fontId="25" fillId="0" borderId="0" xfId="0" applyFont="1" applyBorder="1"/>
    <xf numFmtId="0" fontId="31" fillId="0" borderId="0" xfId="0" applyFont="1" applyBorder="1" applyAlignment="1">
      <alignment horizontal="center"/>
    </xf>
    <xf numFmtId="0" fontId="26" fillId="0" borderId="0" xfId="0" applyFont="1" applyBorder="1" applyAlignment="1">
      <alignment horizontal="center"/>
    </xf>
    <xf numFmtId="0" fontId="27" fillId="0" borderId="0" xfId="1" applyNumberFormat="1" applyFont="1" applyBorder="1" applyAlignment="1">
      <alignment horizontal="center"/>
    </xf>
    <xf numFmtId="165" fontId="7" fillId="0" borderId="0" xfId="1" applyNumberFormat="1" applyFont="1" applyBorder="1" applyAlignment="1"/>
    <xf numFmtId="165" fontId="25" fillId="0" borderId="0" xfId="1" applyNumberFormat="1" applyFont="1" applyBorder="1" applyAlignment="1"/>
    <xf numFmtId="0" fontId="7" fillId="0" borderId="0" xfId="0" applyFont="1" applyBorder="1" applyAlignment="1">
      <alignment horizontal="left"/>
    </xf>
    <xf numFmtId="0" fontId="32" fillId="0" borderId="0" xfId="0" applyFont="1" applyBorder="1" applyAlignment="1">
      <alignment horizontal="center"/>
    </xf>
    <xf numFmtId="0" fontId="7" fillId="0" borderId="0" xfId="0" applyFont="1" applyBorder="1"/>
    <xf numFmtId="0" fontId="27" fillId="0" borderId="0" xfId="0" applyNumberFormat="1" applyFont="1" applyBorder="1" applyAlignment="1">
      <alignment horizontal="center"/>
    </xf>
    <xf numFmtId="0" fontId="0" fillId="0" borderId="0" xfId="0" applyBorder="1"/>
    <xf numFmtId="0" fontId="33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left"/>
    </xf>
    <xf numFmtId="0" fontId="33" fillId="0" borderId="0" xfId="1" applyNumberFormat="1" applyFont="1" applyBorder="1" applyAlignment="1">
      <alignment horizontal="center"/>
    </xf>
    <xf numFmtId="0" fontId="0" fillId="0" borderId="0" xfId="0" applyAlignment="1">
      <alignment horizontal="left"/>
    </xf>
    <xf numFmtId="0" fontId="26" fillId="0" borderId="0" xfId="0" applyFont="1" applyAlignment="1">
      <alignment horizontal="center"/>
    </xf>
    <xf numFmtId="0" fontId="33" fillId="0" borderId="0" xfId="1" applyNumberFormat="1" applyFont="1" applyAlignment="1">
      <alignment horizontal="center"/>
    </xf>
    <xf numFmtId="0" fontId="25" fillId="2" borderId="9" xfId="0" applyFont="1" applyFill="1" applyBorder="1"/>
    <xf numFmtId="0" fontId="25" fillId="2" borderId="9" xfId="0" applyFont="1" applyFill="1" applyBorder="1" applyAlignment="1">
      <alignment horizontal="center"/>
    </xf>
    <xf numFmtId="38" fontId="26" fillId="2" borderId="10" xfId="0" applyNumberFormat="1" applyFont="1" applyFill="1" applyBorder="1" applyAlignment="1">
      <alignment horizontal="center"/>
    </xf>
    <xf numFmtId="4" fontId="28" fillId="2" borderId="9" xfId="1" quotePrefix="1" applyFont="1" applyFill="1" applyBorder="1" applyAlignment="1">
      <alignment horizontal="center"/>
    </xf>
    <xf numFmtId="165" fontId="28" fillId="2" borderId="10" xfId="1" applyNumberFormat="1" applyFont="1" applyFill="1" applyBorder="1" applyAlignment="1">
      <alignment horizontal="center"/>
    </xf>
    <xf numFmtId="165" fontId="28" fillId="2" borderId="10" xfId="1" applyNumberFormat="1" applyFont="1" applyFill="1" applyBorder="1" applyAlignment="1">
      <alignment horizontal="centerContinuous"/>
    </xf>
    <xf numFmtId="165" fontId="28" fillId="2" borderId="9" xfId="1" applyNumberFormat="1" applyFont="1" applyFill="1" applyBorder="1" applyAlignment="1">
      <alignment horizontal="centerContinuous"/>
    </xf>
    <xf numFmtId="165" fontId="28" fillId="2" borderId="9" xfId="1" quotePrefix="1" applyNumberFormat="1" applyFont="1" applyFill="1" applyBorder="1" applyAlignment="1">
      <alignment horizontal="center"/>
    </xf>
    <xf numFmtId="165" fontId="25" fillId="2" borderId="10" xfId="1" applyNumberFormat="1" applyFont="1" applyFill="1" applyBorder="1" applyAlignment="1">
      <alignment horizontal="center"/>
    </xf>
    <xf numFmtId="0" fontId="25" fillId="2" borderId="3" xfId="0" applyFont="1" applyFill="1" applyBorder="1" applyAlignment="1">
      <alignment horizontal="center"/>
    </xf>
    <xf numFmtId="38" fontId="29" fillId="2" borderId="11" xfId="0" applyNumberFormat="1" applyFont="1" applyFill="1" applyBorder="1" applyAlignment="1">
      <alignment horizontal="center"/>
    </xf>
    <xf numFmtId="0" fontId="28" fillId="2" borderId="11" xfId="1" applyNumberFormat="1" applyFont="1" applyFill="1" applyBorder="1" applyAlignment="1">
      <alignment horizontal="center"/>
    </xf>
    <xf numFmtId="165" fontId="28" fillId="2" borderId="11" xfId="1" applyNumberFormat="1" applyFont="1" applyFill="1" applyBorder="1" applyAlignment="1">
      <alignment horizontal="center"/>
    </xf>
    <xf numFmtId="165" fontId="28" fillId="2" borderId="3" xfId="1" applyNumberFormat="1" applyFont="1" applyFill="1" applyBorder="1" applyAlignment="1">
      <alignment horizontal="centerContinuous"/>
    </xf>
    <xf numFmtId="0" fontId="25" fillId="2" borderId="7" xfId="0" applyFont="1" applyFill="1" applyBorder="1"/>
    <xf numFmtId="0" fontId="25" fillId="2" borderId="7" xfId="0" applyFont="1" applyFill="1" applyBorder="1" applyAlignment="1">
      <alignment horizontal="center"/>
    </xf>
    <xf numFmtId="38" fontId="26" fillId="2" borderId="8" xfId="0" applyNumberFormat="1" applyFont="1" applyFill="1" applyBorder="1" applyAlignment="1">
      <alignment horizontal="center"/>
    </xf>
    <xf numFmtId="0" fontId="28" fillId="2" borderId="8" xfId="1" applyNumberFormat="1" applyFont="1" applyFill="1" applyBorder="1" applyAlignment="1">
      <alignment horizontal="center"/>
    </xf>
    <xf numFmtId="165" fontId="28" fillId="2" borderId="8" xfId="1" applyNumberFormat="1" applyFont="1" applyFill="1" applyBorder="1" applyAlignment="1">
      <alignment horizontal="center"/>
    </xf>
    <xf numFmtId="165" fontId="28" fillId="2" borderId="7" xfId="1" applyNumberFormat="1" applyFont="1" applyFill="1" applyBorder="1" applyAlignment="1">
      <alignment horizontal="center"/>
    </xf>
    <xf numFmtId="165" fontId="25" fillId="2" borderId="8" xfId="1" applyNumberFormat="1" applyFont="1" applyFill="1" applyBorder="1" applyAlignment="1">
      <alignment horizontal="center"/>
    </xf>
    <xf numFmtId="1" fontId="30" fillId="0" borderId="5" xfId="1" applyNumberFormat="1" applyFont="1" applyFill="1" applyBorder="1" applyAlignment="1">
      <alignment horizontal="center"/>
    </xf>
    <xf numFmtId="165" fontId="7" fillId="0" borderId="11" xfId="1" quotePrefix="1" applyNumberFormat="1" applyFont="1" applyFill="1" applyBorder="1" applyAlignment="1"/>
    <xf numFmtId="165" fontId="25" fillId="0" borderId="11" xfId="1" quotePrefix="1" applyNumberFormat="1" applyFont="1" applyFill="1" applyBorder="1" applyAlignment="1"/>
    <xf numFmtId="0" fontId="18" fillId="0" borderId="0" xfId="0" applyFont="1" applyFill="1"/>
    <xf numFmtId="43" fontId="18" fillId="0" borderId="0" xfId="1" applyNumberFormat="1" applyFont="1" applyFill="1"/>
    <xf numFmtId="0" fontId="7" fillId="5" borderId="4" xfId="0" quotePrefix="1" applyFont="1" applyFill="1" applyBorder="1" applyAlignment="1">
      <alignment horizontal="center"/>
    </xf>
    <xf numFmtId="38" fontId="26" fillId="5" borderId="5" xfId="0" quotePrefix="1" applyNumberFormat="1" applyFont="1" applyFill="1" applyBorder="1" applyAlignment="1">
      <alignment horizontal="center"/>
    </xf>
    <xf numFmtId="1" fontId="30" fillId="5" borderId="4" xfId="1" applyNumberFormat="1" applyFont="1" applyFill="1" applyBorder="1" applyAlignment="1">
      <alignment horizontal="center"/>
    </xf>
    <xf numFmtId="165" fontId="7" fillId="5" borderId="5" xfId="1" quotePrefix="1" applyNumberFormat="1" applyFont="1" applyFill="1" applyBorder="1" applyAlignment="1"/>
    <xf numFmtId="165" fontId="25" fillId="5" borderId="5" xfId="1" quotePrefix="1" applyNumberFormat="1" applyFont="1" applyFill="1" applyBorder="1" applyAlignment="1"/>
    <xf numFmtId="165" fontId="25" fillId="5" borderId="5" xfId="1" applyNumberFormat="1" applyFont="1" applyFill="1" applyBorder="1" applyAlignment="1"/>
    <xf numFmtId="0" fontId="0" fillId="5" borderId="0" xfId="0" applyFill="1"/>
    <xf numFmtId="0" fontId="30" fillId="5" borderId="5" xfId="1" applyNumberFormat="1" applyFont="1" applyFill="1" applyBorder="1" applyAlignment="1">
      <alignment horizontal="center"/>
    </xf>
    <xf numFmtId="0" fontId="30" fillId="0" borderId="5" xfId="1" applyNumberFormat="1" applyFont="1" applyFill="1" applyBorder="1" applyAlignment="1">
      <alignment horizontal="center"/>
    </xf>
    <xf numFmtId="166" fontId="30" fillId="0" borderId="4" xfId="1" applyNumberFormat="1" applyFont="1" applyFill="1" applyBorder="1" applyAlignment="1">
      <alignment horizontal="center"/>
    </xf>
    <xf numFmtId="0" fontId="18" fillId="0" borderId="0" xfId="0" applyFont="1" applyFill="1" applyBorder="1"/>
    <xf numFmtId="43" fontId="18" fillId="0" borderId="0" xfId="1" applyNumberFormat="1" applyFont="1" applyFill="1" applyBorder="1"/>
    <xf numFmtId="4" fontId="18" fillId="0" borderId="0" xfId="1" applyFont="1" applyFill="1" applyBorder="1"/>
    <xf numFmtId="4" fontId="18" fillId="0" borderId="0" xfId="1" applyFont="1" applyFill="1"/>
    <xf numFmtId="165" fontId="28" fillId="2" borderId="3" xfId="1" applyNumberFormat="1" applyFont="1" applyFill="1" applyBorder="1" applyAlignment="1">
      <alignment horizontal="center"/>
    </xf>
    <xf numFmtId="0" fontId="18" fillId="0" borderId="0" xfId="0" applyFont="1" applyFill="1" applyAlignment="1">
      <alignment horizontal="right"/>
    </xf>
    <xf numFmtId="37" fontId="4" fillId="0" borderId="0" xfId="0" applyNumberFormat="1" applyFont="1" applyFill="1"/>
    <xf numFmtId="37" fontId="4" fillId="0" borderId="0" xfId="0" applyNumberFormat="1" applyFont="1" applyFill="1" applyAlignment="1">
      <alignment horizontal="center"/>
    </xf>
    <xf numFmtId="37" fontId="4" fillId="0" borderId="0" xfId="0" applyNumberFormat="1" applyFont="1" applyFill="1" applyBorder="1"/>
    <xf numFmtId="37" fontId="4" fillId="0" borderId="12" xfId="0" applyNumberFormat="1" applyFont="1" applyFill="1" applyBorder="1"/>
    <xf numFmtId="37" fontId="4" fillId="0" borderId="11" xfId="0" applyNumberFormat="1" applyFont="1" applyFill="1" applyBorder="1" applyAlignment="1">
      <alignment horizontal="center"/>
    </xf>
    <xf numFmtId="0" fontId="0" fillId="0" borderId="0" xfId="0" applyFill="1" applyBorder="1"/>
    <xf numFmtId="37" fontId="15" fillId="0" borderId="0" xfId="0" applyNumberFormat="1" applyFont="1" applyFill="1" applyAlignment="1">
      <alignment horizontal="centerContinuous"/>
    </xf>
    <xf numFmtId="37" fontId="5" fillId="0" borderId="0" xfId="0" applyNumberFormat="1" applyFont="1" applyFill="1"/>
    <xf numFmtId="37" fontId="4" fillId="0" borderId="0" xfId="0" applyNumberFormat="1" applyFont="1" applyFill="1" applyBorder="1" applyAlignment="1">
      <alignment horizontal="center"/>
    </xf>
    <xf numFmtId="9" fontId="11" fillId="0" borderId="9" xfId="49" quotePrefix="1" applyFont="1" applyFill="1" applyBorder="1" applyAlignment="1">
      <alignment horizontal="center"/>
    </xf>
    <xf numFmtId="37" fontId="4" fillId="0" borderId="11" xfId="0" applyNumberFormat="1" applyFont="1" applyFill="1" applyBorder="1"/>
    <xf numFmtId="37" fontId="4" fillId="0" borderId="3" xfId="0" applyNumberFormat="1" applyFont="1" applyFill="1" applyBorder="1"/>
    <xf numFmtId="0" fontId="37" fillId="0" borderId="0" xfId="0" applyFont="1"/>
    <xf numFmtId="0" fontId="38" fillId="0" borderId="0" xfId="0" applyFont="1" applyFill="1"/>
    <xf numFmtId="0" fontId="38" fillId="0" borderId="0" xfId="0" applyFont="1"/>
    <xf numFmtId="37" fontId="4" fillId="0" borderId="7" xfId="0" applyNumberFormat="1" applyFont="1" applyFill="1" applyBorder="1"/>
    <xf numFmtId="37" fontId="4" fillId="0" borderId="9" xfId="0" applyNumberFormat="1" applyFont="1" applyFill="1" applyBorder="1" applyAlignment="1">
      <alignment horizontal="center"/>
    </xf>
    <xf numFmtId="37" fontId="4" fillId="0" borderId="7" xfId="0" applyNumberFormat="1" applyFont="1" applyFill="1" applyBorder="1" applyAlignment="1">
      <alignment horizontal="center"/>
    </xf>
    <xf numFmtId="37" fontId="4" fillId="0" borderId="2" xfId="0" applyNumberFormat="1" applyFont="1" applyFill="1" applyBorder="1"/>
    <xf numFmtId="0" fontId="40" fillId="0" borderId="0" xfId="0" applyFont="1" applyBorder="1"/>
    <xf numFmtId="165" fontId="7" fillId="0" borderId="11" xfId="1" quotePrefix="1" applyNumberFormat="1" applyFont="1" applyBorder="1" applyAlignment="1"/>
    <xf numFmtId="165" fontId="25" fillId="0" borderId="11" xfId="1" applyNumberFormat="1" applyFont="1" applyBorder="1" applyAlignment="1"/>
    <xf numFmtId="165" fontId="25" fillId="5" borderId="11" xfId="1" applyNumberFormat="1" applyFont="1" applyFill="1" applyBorder="1" applyAlignment="1"/>
    <xf numFmtId="165" fontId="25" fillId="0" borderId="13" xfId="1" quotePrefix="1" applyNumberFormat="1" applyFont="1" applyBorder="1" applyAlignment="1"/>
    <xf numFmtId="40" fontId="18" fillId="0" borderId="0" xfId="1" applyNumberFormat="1" applyFont="1" applyFill="1" applyBorder="1"/>
    <xf numFmtId="0" fontId="20" fillId="0" borderId="0" xfId="0" applyFont="1" applyFill="1" applyBorder="1"/>
    <xf numFmtId="0" fontId="34" fillId="0" borderId="0" xfId="0" applyFont="1" applyFill="1" applyBorder="1"/>
    <xf numFmtId="0" fontId="18" fillId="0" borderId="14" xfId="0" applyFont="1" applyFill="1" applyBorder="1"/>
    <xf numFmtId="0" fontId="25" fillId="0" borderId="0" xfId="0" applyFont="1" applyFill="1"/>
    <xf numFmtId="43" fontId="18" fillId="0" borderId="14" xfId="1" applyNumberFormat="1" applyFont="1" applyFill="1" applyBorder="1"/>
    <xf numFmtId="0" fontId="41" fillId="0" borderId="0" xfId="0" applyFont="1" applyFill="1"/>
    <xf numFmtId="165" fontId="25" fillId="0" borderId="3" xfId="0" applyNumberFormat="1" applyFont="1" applyFill="1" applyBorder="1"/>
    <xf numFmtId="0" fontId="29" fillId="0" borderId="5" xfId="1" quotePrefix="1" applyNumberFormat="1" applyFont="1" applyBorder="1" applyAlignment="1">
      <alignment horizontal="center"/>
    </xf>
    <xf numFmtId="0" fontId="41" fillId="0" borderId="9" xfId="0" applyFont="1" applyFill="1" applyBorder="1"/>
    <xf numFmtId="0" fontId="0" fillId="0" borderId="9" xfId="0" applyFill="1" applyBorder="1"/>
    <xf numFmtId="165" fontId="28" fillId="2" borderId="10" xfId="1" quotePrefix="1" applyNumberFormat="1" applyFont="1" applyFill="1" applyBorder="1" applyAlignment="1">
      <alignment horizontal="center"/>
    </xf>
    <xf numFmtId="0" fontId="7" fillId="0" borderId="4" xfId="0" applyFont="1" applyFill="1" applyBorder="1" applyAlignment="1"/>
    <xf numFmtId="4" fontId="0" fillId="0" borderId="0" xfId="1" applyFont="1" applyFill="1"/>
    <xf numFmtId="165" fontId="25" fillId="5" borderId="13" xfId="1" applyNumberFormat="1" applyFont="1" applyFill="1" applyBorder="1" applyAlignment="1"/>
    <xf numFmtId="165" fontId="25" fillId="5" borderId="6" xfId="1" applyNumberFormat="1" applyFont="1" applyFill="1" applyBorder="1" applyAlignment="1"/>
    <xf numFmtId="0" fontId="20" fillId="0" borderId="3" xfId="0" applyFont="1" applyFill="1" applyBorder="1" applyAlignment="1">
      <alignment horizontal="center"/>
    </xf>
    <xf numFmtId="4" fontId="18" fillId="0" borderId="3" xfId="1" applyFont="1" applyFill="1" applyBorder="1"/>
    <xf numFmtId="4" fontId="20" fillId="0" borderId="3" xfId="1" applyFont="1" applyFill="1" applyBorder="1" applyAlignment="1">
      <alignment horizontal="center"/>
    </xf>
    <xf numFmtId="43" fontId="18" fillId="0" borderId="3" xfId="1" applyNumberFormat="1" applyFont="1" applyFill="1" applyBorder="1"/>
    <xf numFmtId="40" fontId="18" fillId="0" borderId="3" xfId="1" applyNumberFormat="1" applyFont="1" applyFill="1" applyBorder="1"/>
    <xf numFmtId="165" fontId="25" fillId="0" borderId="7" xfId="1" applyNumberFormat="1" applyFont="1" applyFill="1" applyBorder="1" applyAlignment="1"/>
    <xf numFmtId="165" fontId="25" fillId="2" borderId="0" xfId="1" applyNumberFormat="1" applyFont="1" applyFill="1" applyBorder="1" applyAlignment="1">
      <alignment horizontal="center"/>
    </xf>
    <xf numFmtId="165" fontId="28" fillId="2" borderId="0" xfId="1" applyNumberFormat="1" applyFont="1" applyFill="1" applyBorder="1" applyAlignment="1">
      <alignment horizontal="centerContinuous"/>
    </xf>
    <xf numFmtId="165" fontId="25" fillId="0" borderId="0" xfId="0" applyNumberFormat="1" applyFont="1" applyFill="1" applyBorder="1"/>
    <xf numFmtId="165" fontId="0" fillId="0" borderId="0" xfId="0" applyNumberFormat="1" applyFill="1"/>
    <xf numFmtId="40" fontId="18" fillId="0" borderId="0" xfId="1" applyNumberFormat="1" applyFont="1" applyFill="1"/>
    <xf numFmtId="4" fontId="17" fillId="0" borderId="0" xfId="1" applyFont="1" applyFill="1" applyAlignment="1">
      <alignment horizontal="centerContinuous"/>
    </xf>
    <xf numFmtId="0" fontId="17" fillId="0" borderId="0" xfId="0" applyFont="1" applyFill="1"/>
    <xf numFmtId="0" fontId="20" fillId="0" borderId="0" xfId="0" applyFont="1" applyFill="1"/>
    <xf numFmtId="40" fontId="17" fillId="0" borderId="0" xfId="1" applyNumberFormat="1" applyFont="1" applyFill="1" applyAlignment="1">
      <alignment horizontal="centerContinuous"/>
    </xf>
    <xf numFmtId="0" fontId="39" fillId="0" borderId="0" xfId="0" applyFont="1" applyFill="1"/>
    <xf numFmtId="0" fontId="18" fillId="0" borderId="15" xfId="0" applyFont="1" applyFill="1" applyBorder="1"/>
    <xf numFmtId="0" fontId="18" fillId="0" borderId="16" xfId="0" applyFont="1" applyFill="1" applyBorder="1"/>
    <xf numFmtId="0" fontId="18" fillId="0" borderId="10" xfId="0" applyFont="1" applyFill="1" applyBorder="1"/>
    <xf numFmtId="0" fontId="18" fillId="0" borderId="12" xfId="0" applyFont="1" applyFill="1" applyBorder="1"/>
    <xf numFmtId="0" fontId="18" fillId="0" borderId="11" xfId="0" applyFont="1" applyFill="1" applyBorder="1"/>
    <xf numFmtId="43" fontId="19" fillId="0" borderId="7" xfId="1" applyNumberFormat="1" applyFont="1" applyFill="1" applyBorder="1" applyAlignment="1">
      <alignment horizontal="centerContinuous"/>
    </xf>
    <xf numFmtId="4" fontId="19" fillId="0" borderId="7" xfId="1" applyFont="1" applyFill="1" applyBorder="1" applyAlignment="1">
      <alignment horizontal="centerContinuous"/>
    </xf>
    <xf numFmtId="43" fontId="20" fillId="0" borderId="3" xfId="1" applyNumberFormat="1" applyFont="1" applyFill="1" applyBorder="1" applyAlignment="1">
      <alignment horizontal="center"/>
    </xf>
    <xf numFmtId="0" fontId="18" fillId="0" borderId="17" xfId="0" applyFont="1" applyFill="1" applyBorder="1"/>
    <xf numFmtId="0" fontId="18" fillId="0" borderId="8" xfId="0" applyFont="1" applyFill="1" applyBorder="1"/>
    <xf numFmtId="0" fontId="20" fillId="0" borderId="7" xfId="0" applyFont="1" applyFill="1" applyBorder="1" applyAlignment="1">
      <alignment horizontal="center"/>
    </xf>
    <xf numFmtId="40" fontId="20" fillId="0" borderId="3" xfId="0" applyNumberFormat="1" applyFont="1" applyFill="1" applyBorder="1" applyAlignment="1">
      <alignment horizontal="center"/>
    </xf>
    <xf numFmtId="40" fontId="20" fillId="0" borderId="3" xfId="1" applyNumberFormat="1" applyFont="1" applyFill="1" applyBorder="1" applyAlignment="1">
      <alignment horizontal="center"/>
    </xf>
    <xf numFmtId="40" fontId="18" fillId="0" borderId="3" xfId="0" applyNumberFormat="1" applyFont="1" applyFill="1" applyBorder="1"/>
    <xf numFmtId="40" fontId="21" fillId="0" borderId="3" xfId="1" applyNumberFormat="1" applyFont="1" applyFill="1" applyBorder="1" applyAlignment="1">
      <alignment horizontal="center"/>
    </xf>
    <xf numFmtId="40" fontId="20" fillId="0" borderId="7" xfId="0" applyNumberFormat="1" applyFont="1" applyFill="1" applyBorder="1" applyAlignment="1">
      <alignment horizontal="center"/>
    </xf>
    <xf numFmtId="43" fontId="18" fillId="0" borderId="7" xfId="1" applyNumberFormat="1" applyFont="1" applyFill="1" applyBorder="1"/>
    <xf numFmtId="43" fontId="18" fillId="0" borderId="18" xfId="1" applyNumberFormat="1" applyFont="1" applyFill="1" applyBorder="1"/>
    <xf numFmtId="37" fontId="16" fillId="0" borderId="0" xfId="0" applyNumberFormat="1" applyFont="1" applyFill="1" applyAlignment="1">
      <alignment horizontal="centerContinuous"/>
    </xf>
    <xf numFmtId="37" fontId="14" fillId="0" borderId="0" xfId="0" applyNumberFormat="1" applyFont="1" applyFill="1" applyAlignment="1">
      <alignment horizontal="centerContinuous"/>
    </xf>
    <xf numFmtId="37" fontId="14" fillId="0" borderId="0" xfId="0" applyNumberFormat="1" applyFont="1" applyFill="1" applyBorder="1" applyAlignment="1">
      <alignment horizontal="centerContinuous"/>
    </xf>
    <xf numFmtId="37" fontId="4" fillId="0" borderId="15" xfId="0" applyNumberFormat="1" applyFont="1" applyFill="1" applyBorder="1"/>
    <xf numFmtId="37" fontId="4" fillId="0" borderId="16" xfId="0" applyNumberFormat="1" applyFont="1" applyFill="1" applyBorder="1"/>
    <xf numFmtId="37" fontId="4" fillId="0" borderId="16" xfId="0" applyNumberFormat="1" applyFont="1" applyFill="1" applyBorder="1" applyAlignment="1">
      <alignment horizontal="center"/>
    </xf>
    <xf numFmtId="37" fontId="5" fillId="0" borderId="10" xfId="0" applyNumberFormat="1" applyFont="1" applyFill="1" applyBorder="1"/>
    <xf numFmtId="37" fontId="4" fillId="0" borderId="19" xfId="0" applyNumberFormat="1" applyFont="1" applyFill="1" applyBorder="1"/>
    <xf numFmtId="37" fontId="4" fillId="0" borderId="10" xfId="0" applyNumberFormat="1" applyFont="1" applyFill="1" applyBorder="1" applyAlignment="1">
      <alignment horizontal="center"/>
    </xf>
    <xf numFmtId="37" fontId="4" fillId="0" borderId="17" xfId="0" applyNumberFormat="1" applyFont="1" applyFill="1" applyBorder="1"/>
    <xf numFmtId="37" fontId="4" fillId="0" borderId="14" xfId="0" applyNumberFormat="1" applyFont="1" applyFill="1" applyBorder="1"/>
    <xf numFmtId="37" fontId="4" fillId="0" borderId="8" xfId="0" applyNumberFormat="1" applyFont="1" applyFill="1" applyBorder="1"/>
    <xf numFmtId="37" fontId="4" fillId="0" borderId="8" xfId="0" applyNumberFormat="1" applyFont="1" applyFill="1" applyBorder="1" applyAlignment="1">
      <alignment horizontal="center"/>
    </xf>
    <xf numFmtId="37" fontId="13" fillId="0" borderId="12" xfId="0" applyNumberFormat="1" applyFont="1" applyFill="1" applyBorder="1"/>
    <xf numFmtId="37" fontId="12" fillId="0" borderId="12" xfId="0" applyNumberFormat="1" applyFont="1" applyFill="1" applyBorder="1"/>
    <xf numFmtId="37" fontId="12" fillId="0" borderId="15" xfId="0" applyNumberFormat="1" applyFont="1" applyFill="1" applyBorder="1"/>
    <xf numFmtId="37" fontId="4" fillId="0" borderId="10" xfId="0" applyNumberFormat="1" applyFont="1" applyFill="1" applyBorder="1"/>
    <xf numFmtId="37" fontId="4" fillId="0" borderId="13" xfId="0" applyNumberFormat="1" applyFont="1" applyFill="1" applyBorder="1"/>
    <xf numFmtId="0" fontId="20" fillId="0" borderId="14" xfId="0" applyFont="1" applyFill="1" applyBorder="1"/>
    <xf numFmtId="165" fontId="25" fillId="0" borderId="0" xfId="0" applyNumberFormat="1" applyFont="1" applyFill="1"/>
    <xf numFmtId="0" fontId="51" fillId="0" borderId="0" xfId="0" applyFont="1" applyAlignment="1">
      <alignment horizontal="left"/>
    </xf>
    <xf numFmtId="40" fontId="18" fillId="0" borderId="10" xfId="1" applyNumberFormat="1" applyFont="1" applyFill="1" applyBorder="1"/>
    <xf numFmtId="0" fontId="20" fillId="0" borderId="12" xfId="0" applyFont="1" applyFill="1" applyBorder="1"/>
    <xf numFmtId="0" fontId="18" fillId="0" borderId="0" xfId="0" applyFont="1" applyFill="1" applyBorder="1" applyAlignment="1">
      <alignment horizontal="right"/>
    </xf>
    <xf numFmtId="0" fontId="34" fillId="0" borderId="12" xfId="0" applyFont="1" applyFill="1" applyBorder="1"/>
    <xf numFmtId="40" fontId="18" fillId="0" borderId="7" xfId="1" applyNumberFormat="1" applyFont="1" applyFill="1" applyBorder="1"/>
    <xf numFmtId="40" fontId="18" fillId="0" borderId="7" xfId="0" applyNumberFormat="1" applyFont="1" applyFill="1" applyBorder="1"/>
    <xf numFmtId="40" fontId="18" fillId="0" borderId="18" xfId="1" applyNumberFormat="1" applyFont="1" applyFill="1" applyBorder="1"/>
    <xf numFmtId="40" fontId="18" fillId="0" borderId="20" xfId="1" applyNumberFormat="1" applyFont="1" applyFill="1" applyBorder="1"/>
    <xf numFmtId="43" fontId="18" fillId="0" borderId="11" xfId="1" applyNumberFormat="1" applyFont="1" applyFill="1" applyBorder="1"/>
    <xf numFmtId="43" fontId="18" fillId="0" borderId="8" xfId="1" applyNumberFormat="1" applyFont="1" applyFill="1" applyBorder="1"/>
    <xf numFmtId="0" fontId="20" fillId="0" borderId="11" xfId="0" applyFont="1" applyFill="1" applyBorder="1"/>
    <xf numFmtId="40" fontId="20" fillId="0" borderId="7" xfId="1" applyNumberFormat="1" applyFont="1" applyFill="1" applyBorder="1" applyAlignment="1">
      <alignment horizontal="center"/>
    </xf>
    <xf numFmtId="40" fontId="18" fillId="0" borderId="15" xfId="1" applyNumberFormat="1" applyFont="1" applyFill="1" applyBorder="1"/>
    <xf numFmtId="40" fontId="19" fillId="0" borderId="12" xfId="1" applyNumberFormat="1" applyFont="1" applyFill="1" applyBorder="1" applyAlignment="1">
      <alignment horizontal="centerContinuous"/>
    </xf>
    <xf numFmtId="40" fontId="19" fillId="0" borderId="11" xfId="1" applyNumberFormat="1" applyFont="1" applyFill="1" applyBorder="1" applyAlignment="1">
      <alignment horizontal="centerContinuous"/>
    </xf>
    <xf numFmtId="40" fontId="20" fillId="0" borderId="17" xfId="1" applyNumberFormat="1" applyFont="1" applyFill="1" applyBorder="1" applyAlignment="1">
      <alignment horizontal="center"/>
    </xf>
    <xf numFmtId="40" fontId="20" fillId="0" borderId="8" xfId="1" applyNumberFormat="1" applyFont="1" applyFill="1" applyBorder="1" applyAlignment="1">
      <alignment horizontal="center"/>
    </xf>
    <xf numFmtId="0" fontId="39" fillId="0" borderId="17" xfId="0" applyFont="1" applyFill="1" applyBorder="1"/>
    <xf numFmtId="0" fontId="20" fillId="0" borderId="8" xfId="0" applyFont="1" applyFill="1" applyBorder="1"/>
    <xf numFmtId="0" fontId="7" fillId="0" borderId="7" xfId="0" quotePrefix="1" applyFont="1" applyBorder="1" applyAlignment="1">
      <alignment horizontal="center"/>
    </xf>
    <xf numFmtId="0" fontId="7" fillId="0" borderId="7" xfId="0" applyFont="1" applyBorder="1" applyAlignment="1"/>
    <xf numFmtId="38" fontId="26" fillId="0" borderId="8" xfId="0" quotePrefix="1" applyNumberFormat="1" applyFont="1" applyBorder="1" applyAlignment="1">
      <alignment horizontal="center"/>
    </xf>
    <xf numFmtId="0" fontId="27" fillId="0" borderId="8" xfId="1" quotePrefix="1" applyNumberFormat="1" applyFont="1" applyBorder="1" applyAlignment="1">
      <alignment horizontal="center"/>
    </xf>
    <xf numFmtId="165" fontId="7" fillId="0" borderId="8" xfId="1" quotePrefix="1" applyNumberFormat="1" applyFont="1" applyBorder="1" applyAlignment="1"/>
    <xf numFmtId="165" fontId="25" fillId="0" borderId="8" xfId="1" applyNumberFormat="1" applyFont="1" applyBorder="1" applyAlignment="1"/>
    <xf numFmtId="165" fontId="25" fillId="0" borderId="8" xfId="1" quotePrefix="1" applyNumberFormat="1" applyFont="1" applyBorder="1" applyAlignment="1"/>
    <xf numFmtId="165" fontId="25" fillId="0" borderId="8" xfId="1" quotePrefix="1" applyNumberFormat="1" applyFont="1" applyBorder="1" applyAlignment="1">
      <alignment horizontal="center"/>
    </xf>
    <xf numFmtId="165" fontId="25" fillId="2" borderId="9" xfId="1" applyNumberFormat="1" applyFont="1" applyFill="1" applyBorder="1" applyAlignment="1">
      <alignment horizontal="center"/>
    </xf>
    <xf numFmtId="165" fontId="28" fillId="2" borderId="11" xfId="1" applyNumberFormat="1" applyFont="1" applyFill="1" applyBorder="1" applyAlignment="1">
      <alignment horizontal="centerContinuous"/>
    </xf>
    <xf numFmtId="165" fontId="25" fillId="2" borderId="7" xfId="1" applyNumberFormat="1" applyFont="1" applyFill="1" applyBorder="1" applyAlignment="1">
      <alignment horizontal="center"/>
    </xf>
    <xf numFmtId="165" fontId="25" fillId="2" borderId="11" xfId="1" applyNumberFormat="1" applyFont="1" applyFill="1" applyBorder="1" applyAlignment="1">
      <alignment horizontal="center"/>
    </xf>
    <xf numFmtId="0" fontId="41" fillId="0" borderId="11" xfId="0" applyFont="1" applyFill="1" applyBorder="1"/>
    <xf numFmtId="165" fontId="25" fillId="0" borderId="11" xfId="0" applyNumberFormat="1" applyFont="1" applyFill="1" applyBorder="1"/>
    <xf numFmtId="165" fontId="25" fillId="0" borderId="11" xfId="1" quotePrefix="1" applyNumberFormat="1" applyFont="1" applyBorder="1" applyAlignment="1"/>
    <xf numFmtId="37" fontId="25" fillId="0" borderId="12" xfId="0" applyNumberFormat="1" applyFont="1" applyFill="1" applyBorder="1"/>
    <xf numFmtId="37" fontId="25" fillId="0" borderId="11" xfId="0" applyNumberFormat="1" applyFont="1" applyFill="1" applyBorder="1"/>
    <xf numFmtId="0" fontId="41" fillId="0" borderId="17" xfId="0" applyFont="1" applyFill="1" applyBorder="1"/>
    <xf numFmtId="0" fontId="41" fillId="0" borderId="8" xfId="0" applyFont="1" applyFill="1" applyBorder="1"/>
    <xf numFmtId="173" fontId="30" fillId="0" borderId="5" xfId="1" applyNumberFormat="1" applyFont="1" applyFill="1" applyBorder="1" applyAlignment="1">
      <alignment horizontal="center"/>
    </xf>
    <xf numFmtId="0" fontId="18" fillId="0" borderId="3" xfId="0" applyFont="1" applyFill="1" applyBorder="1"/>
    <xf numFmtId="40" fontId="21" fillId="0" borderId="3" xfId="1" applyNumberFormat="1" applyFont="1" applyFill="1" applyBorder="1" applyAlignment="1"/>
    <xf numFmtId="4" fontId="21" fillId="0" borderId="3" xfId="1" applyFont="1" applyFill="1" applyBorder="1" applyAlignment="1">
      <alignment horizontal="center"/>
    </xf>
    <xf numFmtId="4" fontId="21" fillId="0" borderId="3" xfId="1" applyFont="1" applyFill="1" applyBorder="1" applyAlignment="1"/>
    <xf numFmtId="37" fontId="1" fillId="0" borderId="0" xfId="0" applyNumberFormat="1" applyFont="1" applyFill="1" applyAlignment="1">
      <alignment horizontal="center"/>
    </xf>
    <xf numFmtId="37" fontId="3" fillId="0" borderId="0" xfId="0" applyNumberFormat="1" applyFont="1" applyFill="1" applyAlignment="1">
      <alignment horizontal="centerContinuous"/>
    </xf>
    <xf numFmtId="37" fontId="8" fillId="0" borderId="0" xfId="0" applyNumberFormat="1" applyFont="1" applyFill="1" applyAlignment="1">
      <alignment horizontal="centerContinuous"/>
    </xf>
    <xf numFmtId="37" fontId="4" fillId="0" borderId="0" xfId="0" applyNumberFormat="1" applyFont="1" applyFill="1" applyAlignment="1">
      <alignment horizontal="centerContinuous"/>
    </xf>
    <xf numFmtId="37" fontId="4" fillId="0" borderId="0" xfId="0" applyNumberFormat="1" applyFont="1" applyFill="1" applyAlignment="1">
      <alignment horizontal="left"/>
    </xf>
    <xf numFmtId="37" fontId="4" fillId="0" borderId="0" xfId="0" applyNumberFormat="1" applyFont="1" applyFill="1" applyBorder="1" applyAlignment="1">
      <alignment horizontal="centerContinuous"/>
    </xf>
    <xf numFmtId="37" fontId="35" fillId="0" borderId="0" xfId="0" applyNumberFormat="1" applyFont="1" applyFill="1" applyAlignment="1">
      <alignment horizontal="centerContinuous"/>
    </xf>
    <xf numFmtId="37" fontId="12" fillId="0" borderId="15" xfId="0" applyNumberFormat="1" applyFont="1" applyFill="1" applyBorder="1" applyAlignment="1">
      <alignment horizontal="center"/>
    </xf>
    <xf numFmtId="37" fontId="52" fillId="0" borderId="9" xfId="0" applyNumberFormat="1" applyFont="1" applyFill="1" applyBorder="1" applyAlignment="1">
      <alignment horizontal="center"/>
    </xf>
    <xf numFmtId="37" fontId="12" fillId="0" borderId="9" xfId="0" applyNumberFormat="1" applyFont="1" applyFill="1" applyBorder="1" applyAlignment="1">
      <alignment horizontal="center"/>
    </xf>
    <xf numFmtId="37" fontId="12" fillId="0" borderId="10" xfId="0" applyNumberFormat="1" applyFont="1" applyFill="1" applyBorder="1" applyAlignment="1">
      <alignment horizontal="center"/>
    </xf>
    <xf numFmtId="37" fontId="8" fillId="0" borderId="9" xfId="0" applyNumberFormat="1" applyFont="1" applyFill="1" applyBorder="1" applyAlignment="1">
      <alignment horizontal="center"/>
    </xf>
    <xf numFmtId="37" fontId="4" fillId="0" borderId="21" xfId="0" applyNumberFormat="1" applyFont="1" applyFill="1" applyBorder="1" applyAlignment="1">
      <alignment horizontal="center"/>
    </xf>
    <xf numFmtId="37" fontId="10" fillId="0" borderId="19" xfId="0" applyNumberFormat="1" applyFont="1" applyFill="1" applyBorder="1" applyAlignment="1">
      <alignment horizontal="centerContinuous"/>
    </xf>
    <xf numFmtId="37" fontId="10" fillId="0" borderId="22" xfId="0" applyNumberFormat="1" applyFont="1" applyFill="1" applyBorder="1" applyAlignment="1">
      <alignment horizontal="centerContinuous"/>
    </xf>
    <xf numFmtId="37" fontId="10" fillId="0" borderId="9" xfId="0" applyNumberFormat="1" applyFont="1" applyFill="1" applyBorder="1" applyAlignment="1">
      <alignment horizontal="center"/>
    </xf>
    <xf numFmtId="37" fontId="8" fillId="0" borderId="15" xfId="0" applyNumberFormat="1" applyFont="1" applyFill="1" applyBorder="1" applyAlignment="1">
      <alignment horizontal="center"/>
    </xf>
    <xf numFmtId="37" fontId="4" fillId="0" borderId="17" xfId="0" applyNumberFormat="1" applyFont="1" applyFill="1" applyBorder="1" applyAlignment="1">
      <alignment horizontal="center"/>
    </xf>
    <xf numFmtId="37" fontId="14" fillId="0" borderId="7" xfId="0" applyNumberFormat="1" applyFont="1" applyFill="1" applyBorder="1" applyAlignment="1">
      <alignment horizontal="center"/>
    </xf>
    <xf numFmtId="37" fontId="4" fillId="0" borderId="14" xfId="0" applyNumberFormat="1" applyFont="1" applyFill="1" applyBorder="1" applyAlignment="1">
      <alignment horizontal="center"/>
    </xf>
    <xf numFmtId="37" fontId="4" fillId="0" borderId="19" xfId="0" applyNumberFormat="1" applyFont="1" applyFill="1" applyBorder="1" applyAlignment="1">
      <alignment horizontal="center"/>
    </xf>
    <xf numFmtId="37" fontId="10" fillId="0" borderId="7" xfId="0" applyNumberFormat="1" applyFont="1" applyFill="1" applyBorder="1" applyAlignment="1">
      <alignment horizontal="center"/>
    </xf>
    <xf numFmtId="37" fontId="4" fillId="0" borderId="2" xfId="0" applyNumberFormat="1" applyFont="1" applyFill="1" applyBorder="1" applyAlignment="1">
      <alignment horizontal="center"/>
    </xf>
    <xf numFmtId="37" fontId="4" fillId="0" borderId="12" xfId="0" applyNumberFormat="1" applyFont="1" applyFill="1" applyBorder="1" applyAlignment="1">
      <alignment horizontal="right"/>
    </xf>
    <xf numFmtId="37" fontId="14" fillId="0" borderId="3" xfId="0" applyNumberFormat="1" applyFont="1" applyFill="1" applyBorder="1" applyAlignment="1">
      <alignment horizontal="center"/>
    </xf>
    <xf numFmtId="37" fontId="4" fillId="0" borderId="11" xfId="0" applyNumberFormat="1" applyFont="1" applyFill="1" applyBorder="1" applyAlignment="1">
      <alignment horizontal="right"/>
    </xf>
    <xf numFmtId="37" fontId="8" fillId="0" borderId="3" xfId="0" applyNumberFormat="1" applyFont="1" applyFill="1" applyBorder="1"/>
    <xf numFmtId="37" fontId="4" fillId="0" borderId="12" xfId="0" applyNumberFormat="1" applyFont="1" applyFill="1" applyBorder="1" applyAlignment="1">
      <alignment horizontal="center"/>
    </xf>
    <xf numFmtId="37" fontId="8" fillId="0" borderId="12" xfId="0" applyNumberFormat="1" applyFont="1" applyFill="1" applyBorder="1"/>
    <xf numFmtId="37" fontId="8" fillId="0" borderId="3" xfId="0" applyNumberFormat="1" applyFont="1" applyFill="1" applyBorder="1" applyAlignment="1">
      <alignment horizontal="right"/>
    </xf>
    <xf numFmtId="37" fontId="8" fillId="0" borderId="12" xfId="0" applyNumberFormat="1" applyFont="1" applyFill="1" applyBorder="1" applyAlignment="1">
      <alignment horizontal="right"/>
    </xf>
    <xf numFmtId="37" fontId="8" fillId="0" borderId="3" xfId="0" applyNumberFormat="1" applyFont="1" applyFill="1" applyBorder="1" applyAlignment="1">
      <alignment horizontal="center"/>
    </xf>
    <xf numFmtId="37" fontId="8" fillId="0" borderId="3" xfId="0" applyNumberFormat="1" applyFont="1" applyFill="1" applyBorder="1" applyAlignment="1"/>
    <xf numFmtId="37" fontId="4" fillId="0" borderId="17" xfId="0" applyNumberFormat="1" applyFont="1" applyFill="1" applyBorder="1" applyAlignment="1">
      <alignment horizontal="right"/>
    </xf>
    <xf numFmtId="37" fontId="8" fillId="0" borderId="7" xfId="0" applyNumberFormat="1" applyFont="1" applyFill="1" applyBorder="1" applyAlignment="1">
      <alignment horizontal="right"/>
    </xf>
    <xf numFmtId="37" fontId="4" fillId="0" borderId="21" xfId="0" applyNumberFormat="1" applyFont="1" applyFill="1" applyBorder="1"/>
    <xf numFmtId="37" fontId="4" fillId="0" borderId="22" xfId="0" applyNumberFormat="1" applyFont="1" applyFill="1" applyBorder="1"/>
    <xf numFmtId="37" fontId="4" fillId="0" borderId="3" xfId="0" applyNumberFormat="1" applyFont="1" applyFill="1" applyBorder="1" applyAlignment="1">
      <alignment horizontal="right"/>
    </xf>
    <xf numFmtId="37" fontId="8" fillId="0" borderId="12" xfId="0" applyNumberFormat="1" applyFont="1" applyFill="1" applyBorder="1" applyAlignment="1"/>
    <xf numFmtId="37" fontId="4" fillId="0" borderId="21" xfId="0" applyNumberFormat="1" applyFont="1" applyFill="1" applyBorder="1" applyAlignment="1">
      <alignment horizontal="right"/>
    </xf>
    <xf numFmtId="37" fontId="4" fillId="0" borderId="2" xfId="0" applyNumberFormat="1" applyFont="1" applyFill="1" applyBorder="1" applyAlignment="1">
      <alignment horizontal="right"/>
    </xf>
    <xf numFmtId="37" fontId="4" fillId="0" borderId="22" xfId="0" applyNumberFormat="1" applyFont="1" applyFill="1" applyBorder="1" applyAlignment="1">
      <alignment horizontal="right"/>
    </xf>
    <xf numFmtId="37" fontId="8" fillId="0" borderId="2" xfId="0" applyNumberFormat="1" applyFont="1" applyFill="1" applyBorder="1" applyAlignment="1">
      <alignment horizontal="right"/>
    </xf>
    <xf numFmtId="37" fontId="4" fillId="0" borderId="20" xfId="0" applyNumberFormat="1" applyFont="1" applyFill="1" applyBorder="1"/>
    <xf numFmtId="37" fontId="4" fillId="0" borderId="18" xfId="0" applyNumberFormat="1" applyFont="1" applyFill="1" applyBorder="1"/>
    <xf numFmtId="37" fontId="4" fillId="0" borderId="23" xfId="0" applyNumberFormat="1" applyFont="1" applyFill="1" applyBorder="1"/>
    <xf numFmtId="37" fontId="4" fillId="0" borderId="24" xfId="0" applyNumberFormat="1" applyFont="1" applyFill="1" applyBorder="1"/>
    <xf numFmtId="37" fontId="5" fillId="0" borderId="3" xfId="0" applyNumberFormat="1" applyFont="1" applyFill="1" applyBorder="1"/>
    <xf numFmtId="37" fontId="4" fillId="0" borderId="11" xfId="0" quotePrefix="1" applyNumberFormat="1" applyFont="1" applyFill="1" applyBorder="1"/>
    <xf numFmtId="37" fontId="8" fillId="0" borderId="7" xfId="0" applyNumberFormat="1" applyFont="1" applyFill="1" applyBorder="1"/>
    <xf numFmtId="37" fontId="10" fillId="0" borderId="7" xfId="1" applyNumberFormat="1" applyFont="1" applyFill="1" applyBorder="1" applyAlignment="1">
      <alignment vertical="center"/>
    </xf>
    <xf numFmtId="37" fontId="4" fillId="0" borderId="8" xfId="0" applyNumberFormat="1" applyFont="1" applyFill="1" applyBorder="1" applyAlignment="1">
      <alignment horizontal="right"/>
    </xf>
    <xf numFmtId="37" fontId="4" fillId="0" borderId="7" xfId="0" applyNumberFormat="1" applyFont="1" applyFill="1" applyBorder="1" applyAlignment="1">
      <alignment horizontal="right"/>
    </xf>
    <xf numFmtId="37" fontId="4" fillId="0" borderId="14" xfId="0" applyNumberFormat="1" applyFont="1" applyFill="1" applyBorder="1" applyAlignment="1">
      <alignment horizontal="right"/>
    </xf>
    <xf numFmtId="37" fontId="4" fillId="0" borderId="0" xfId="0" applyNumberFormat="1" applyFont="1" applyFill="1" applyBorder="1" applyAlignment="1">
      <alignment horizontal="right"/>
    </xf>
    <xf numFmtId="37" fontId="4" fillId="0" borderId="25" xfId="0" applyNumberFormat="1" applyFont="1" applyFill="1" applyBorder="1"/>
    <xf numFmtId="37" fontId="4" fillId="0" borderId="6" xfId="0" applyNumberFormat="1" applyFont="1" applyFill="1" applyBorder="1"/>
    <xf numFmtId="37" fontId="4" fillId="0" borderId="26" xfId="0" applyNumberFormat="1" applyFont="1" applyFill="1" applyBorder="1"/>
    <xf numFmtId="37" fontId="53" fillId="0" borderId="3" xfId="0" applyNumberFormat="1" applyFont="1" applyFill="1" applyBorder="1" applyAlignment="1">
      <alignment horizontal="center"/>
    </xf>
    <xf numFmtId="37" fontId="1" fillId="0" borderId="3" xfId="0" applyNumberFormat="1" applyFont="1" applyFill="1" applyBorder="1" applyAlignment="1">
      <alignment horizontal="center"/>
    </xf>
    <xf numFmtId="37" fontId="3" fillId="0" borderId="3" xfId="0" applyNumberFormat="1" applyFont="1" applyFill="1" applyBorder="1"/>
    <xf numFmtId="37" fontId="3" fillId="0" borderId="8" xfId="0" applyNumberFormat="1" applyFont="1" applyFill="1" applyBorder="1"/>
    <xf numFmtId="37" fontId="3" fillId="0" borderId="0" xfId="0" applyNumberFormat="1" applyFont="1" applyFill="1"/>
    <xf numFmtId="37" fontId="3" fillId="0" borderId="17" xfId="0" applyNumberFormat="1" applyFont="1" applyFill="1" applyBorder="1"/>
    <xf numFmtId="37" fontId="3" fillId="0" borderId="7" xfId="0" applyNumberFormat="1" applyFont="1" applyFill="1" applyBorder="1"/>
    <xf numFmtId="37" fontId="9" fillId="0" borderId="3" xfId="0" applyNumberFormat="1" applyFont="1" applyFill="1" applyBorder="1"/>
    <xf numFmtId="37" fontId="8" fillId="0" borderId="17" xfId="0" applyNumberFormat="1" applyFont="1" applyFill="1" applyBorder="1"/>
    <xf numFmtId="37" fontId="4" fillId="0" borderId="0" xfId="0" applyNumberFormat="1" applyFont="1" applyFill="1" applyAlignment="1">
      <alignment horizontal="right"/>
    </xf>
    <xf numFmtId="37" fontId="14" fillId="0" borderId="0" xfId="0" applyNumberFormat="1" applyFont="1" applyFill="1" applyAlignment="1">
      <alignment horizontal="center"/>
    </xf>
    <xf numFmtId="37" fontId="8" fillId="0" borderId="0" xfId="0" applyNumberFormat="1" applyFont="1" applyFill="1"/>
    <xf numFmtId="9" fontId="4" fillId="0" borderId="15" xfId="49" applyFont="1" applyFill="1" applyBorder="1" applyAlignment="1">
      <alignment horizontal="center"/>
    </xf>
    <xf numFmtId="9" fontId="4" fillId="0" borderId="16" xfId="49" applyFont="1" applyFill="1" applyBorder="1" applyAlignment="1">
      <alignment horizontal="center"/>
    </xf>
    <xf numFmtId="9" fontId="4" fillId="0" borderId="10" xfId="49" applyFont="1" applyFill="1" applyBorder="1" applyAlignment="1">
      <alignment horizontal="center"/>
    </xf>
    <xf numFmtId="9" fontId="14" fillId="0" borderId="9" xfId="49" applyFont="1" applyFill="1" applyBorder="1" applyAlignment="1">
      <alignment horizontal="center"/>
    </xf>
    <xf numFmtId="9" fontId="4" fillId="0" borderId="0" xfId="49" applyFont="1" applyFill="1" applyAlignment="1">
      <alignment horizontal="center"/>
    </xf>
    <xf numFmtId="9" fontId="4" fillId="0" borderId="9" xfId="49" quotePrefix="1" applyFont="1" applyFill="1" applyBorder="1" applyAlignment="1">
      <alignment horizontal="center"/>
    </xf>
    <xf numFmtId="9" fontId="4" fillId="0" borderId="9" xfId="49" applyFont="1" applyFill="1" applyBorder="1" applyAlignment="1">
      <alignment horizontal="center"/>
    </xf>
    <xf numFmtId="9" fontId="4" fillId="0" borderId="0" xfId="49" applyFont="1" applyFill="1" applyBorder="1" applyAlignment="1">
      <alignment horizontal="center"/>
    </xf>
    <xf numFmtId="9" fontId="11" fillId="0" borderId="15" xfId="49" quotePrefix="1" applyFont="1" applyFill="1" applyBorder="1" applyAlignment="1">
      <alignment horizontal="center"/>
    </xf>
    <xf numFmtId="37" fontId="8" fillId="0" borderId="17" xfId="0" applyNumberFormat="1" applyFont="1" applyFill="1" applyBorder="1" applyAlignment="1">
      <alignment horizontal="right"/>
    </xf>
    <xf numFmtId="4" fontId="21" fillId="0" borderId="7" xfId="1" applyFont="1" applyFill="1" applyBorder="1" applyAlignment="1">
      <alignment horizontal="center"/>
    </xf>
    <xf numFmtId="0" fontId="54" fillId="0" borderId="0" xfId="36" applyFont="1" applyAlignment="1">
      <alignment horizontal="center"/>
    </xf>
    <xf numFmtId="167" fontId="46" fillId="0" borderId="0" xfId="36" applyNumberFormat="1"/>
    <xf numFmtId="0" fontId="46" fillId="0" borderId="0" xfId="36"/>
    <xf numFmtId="17" fontId="46" fillId="0" borderId="0" xfId="36" applyNumberFormat="1"/>
    <xf numFmtId="0" fontId="54" fillId="0" borderId="0" xfId="0" applyFont="1" applyAlignment="1">
      <alignment horizontal="center"/>
    </xf>
    <xf numFmtId="167" fontId="0" fillId="0" borderId="0" xfId="0" applyNumberFormat="1"/>
    <xf numFmtId="17" fontId="0" fillId="0" borderId="0" xfId="0" applyNumberFormat="1"/>
    <xf numFmtId="37" fontId="3" fillId="0" borderId="0" xfId="0" applyNumberFormat="1" applyFont="1" applyFill="1" applyBorder="1"/>
    <xf numFmtId="37" fontId="3" fillId="0" borderId="12" xfId="0" applyNumberFormat="1" applyFont="1" applyFill="1" applyBorder="1" applyAlignment="1">
      <alignment horizontal="center"/>
    </xf>
    <xf numFmtId="37" fontId="3" fillId="0" borderId="12" xfId="0" applyNumberFormat="1" applyFont="1" applyFill="1" applyBorder="1"/>
    <xf numFmtId="37" fontId="3" fillId="0" borderId="11" xfId="0" applyNumberFormat="1" applyFont="1" applyFill="1" applyBorder="1"/>
    <xf numFmtId="3" fontId="8" fillId="0" borderId="3" xfId="1" applyNumberFormat="1" applyFont="1" applyFill="1" applyBorder="1"/>
    <xf numFmtId="10" fontId="4" fillId="0" borderId="9" xfId="49" quotePrefix="1" applyNumberFormat="1" applyFont="1" applyFill="1" applyBorder="1" applyAlignment="1">
      <alignment horizontal="center"/>
    </xf>
    <xf numFmtId="3" fontId="4" fillId="0" borderId="0" xfId="1" applyNumberFormat="1" applyFont="1" applyFill="1"/>
    <xf numFmtId="3" fontId="25" fillId="0" borderId="3" xfId="1" applyNumberFormat="1" applyFont="1" applyFill="1" applyBorder="1"/>
    <xf numFmtId="3" fontId="25" fillId="0" borderId="27" xfId="1" applyNumberFormat="1" applyFont="1" applyFill="1" applyBorder="1"/>
    <xf numFmtId="3" fontId="25" fillId="0" borderId="28" xfId="1" applyNumberFormat="1" applyFont="1" applyFill="1" applyBorder="1"/>
    <xf numFmtId="3" fontId="25" fillId="0" borderId="7" xfId="1" applyNumberFormat="1" applyFont="1" applyFill="1" applyBorder="1"/>
    <xf numFmtId="3" fontId="25" fillId="0" borderId="29" xfId="1" applyNumberFormat="1" applyFont="1" applyFill="1" applyBorder="1"/>
    <xf numFmtId="3" fontId="25" fillId="5" borderId="6" xfId="1" applyNumberFormat="1" applyFont="1" applyFill="1" applyBorder="1" applyAlignment="1"/>
    <xf numFmtId="3" fontId="0" fillId="0" borderId="0" xfId="0" applyNumberFormat="1"/>
    <xf numFmtId="0" fontId="1" fillId="0" borderId="0" xfId="0" applyFont="1"/>
    <xf numFmtId="4" fontId="3" fillId="0" borderId="0" xfId="1" applyFill="1"/>
    <xf numFmtId="165" fontId="55" fillId="2" borderId="0" xfId="1" applyNumberFormat="1" applyFont="1" applyFill="1" applyBorder="1" applyAlignment="1">
      <alignment horizontal="centerContinuous"/>
    </xf>
    <xf numFmtId="3" fontId="0" fillId="0" borderId="0" xfId="1" applyNumberFormat="1" applyFont="1" applyFill="1"/>
    <xf numFmtId="3" fontId="0" fillId="0" borderId="0" xfId="0" applyNumberFormat="1" applyFill="1"/>
    <xf numFmtId="0" fontId="3" fillId="0" borderId="0" xfId="0" applyFont="1" applyFill="1"/>
    <xf numFmtId="0" fontId="3" fillId="0" borderId="0" xfId="0" applyFont="1"/>
    <xf numFmtId="3" fontId="3" fillId="0" borderId="0" xfId="1" applyNumberFormat="1" applyFill="1"/>
    <xf numFmtId="40" fontId="18" fillId="0" borderId="0" xfId="0" applyNumberFormat="1" applyFont="1" applyFill="1"/>
    <xf numFmtId="40" fontId="18" fillId="6" borderId="3" xfId="1" applyNumberFormat="1" applyFont="1" applyFill="1" applyBorder="1"/>
    <xf numFmtId="40" fontId="21" fillId="6" borderId="3" xfId="1" applyNumberFormat="1" applyFont="1" applyFill="1" applyBorder="1" applyAlignment="1"/>
    <xf numFmtId="4" fontId="18" fillId="7" borderId="3" xfId="1" applyFont="1" applyFill="1" applyBorder="1"/>
    <xf numFmtId="40" fontId="18" fillId="7" borderId="3" xfId="1" applyNumberFormat="1" applyFont="1" applyFill="1" applyBorder="1"/>
    <xf numFmtId="43" fontId="18" fillId="7" borderId="3" xfId="1" applyNumberFormat="1" applyFont="1" applyFill="1" applyBorder="1"/>
    <xf numFmtId="4" fontId="21" fillId="7" borderId="3" xfId="1" applyFont="1" applyFill="1" applyBorder="1" applyAlignment="1"/>
    <xf numFmtId="40" fontId="18" fillId="0" borderId="0" xfId="0" applyNumberFormat="1" applyFont="1" applyFill="1" applyBorder="1"/>
    <xf numFmtId="3" fontId="0" fillId="0" borderId="0" xfId="1" applyNumberFormat="1" applyFont="1" applyBorder="1"/>
    <xf numFmtId="3" fontId="0" fillId="0" borderId="11" xfId="1" applyNumberFormat="1" applyFont="1" applyBorder="1"/>
    <xf numFmtId="0" fontId="0" fillId="0" borderId="12" xfId="0" applyBorder="1"/>
    <xf numFmtId="0" fontId="0" fillId="0" borderId="11" xfId="0" applyBorder="1"/>
    <xf numFmtId="165" fontId="10" fillId="0" borderId="9" xfId="39" applyNumberFormat="1" applyFont="1" applyFill="1" applyBorder="1" applyAlignment="1">
      <alignment horizontal="center"/>
    </xf>
    <xf numFmtId="165" fontId="10" fillId="0" borderId="9" xfId="5" applyNumberFormat="1" applyFont="1" applyFill="1" applyBorder="1" applyAlignment="1">
      <alignment horizontal="center"/>
    </xf>
    <xf numFmtId="165" fontId="10" fillId="0" borderId="0" xfId="39" applyNumberFormat="1" applyFont="1" applyFill="1" applyAlignment="1">
      <alignment horizontal="center"/>
    </xf>
    <xf numFmtId="165" fontId="10" fillId="0" borderId="7" xfId="39" applyNumberFormat="1" applyFont="1" applyFill="1" applyBorder="1" applyAlignment="1">
      <alignment horizontal="center"/>
    </xf>
    <xf numFmtId="165" fontId="10" fillId="0" borderId="7" xfId="5" applyNumberFormat="1" applyFont="1" applyFill="1" applyBorder="1" applyAlignment="1">
      <alignment horizontal="center"/>
    </xf>
    <xf numFmtId="165" fontId="10" fillId="0" borderId="2" xfId="39" applyNumberFormat="1" applyFont="1" applyFill="1" applyBorder="1" applyAlignment="1">
      <alignment horizontal="center"/>
    </xf>
    <xf numFmtId="165" fontId="10" fillId="0" borderId="9" xfId="39" applyNumberFormat="1" applyFont="1" applyFill="1" applyBorder="1" applyAlignment="1"/>
    <xf numFmtId="165" fontId="10" fillId="0" borderId="9" xfId="39" applyNumberFormat="1" applyFont="1" applyFill="1" applyBorder="1"/>
    <xf numFmtId="165" fontId="10" fillId="0" borderId="9" xfId="5" applyNumberFormat="1" applyFont="1" applyFill="1" applyBorder="1"/>
    <xf numFmtId="165" fontId="10" fillId="0" borderId="3" xfId="39" applyNumberFormat="1" applyFont="1" applyFill="1" applyBorder="1"/>
    <xf numFmtId="165" fontId="10" fillId="0" borderId="0" xfId="39" applyNumberFormat="1" applyFont="1" applyFill="1"/>
    <xf numFmtId="165" fontId="10" fillId="0" borderId="3" xfId="39" applyNumberFormat="1" applyFont="1" applyFill="1" applyBorder="1" applyAlignment="1"/>
    <xf numFmtId="165" fontId="56" fillId="0" borderId="3" xfId="39" applyNumberFormat="1" applyFont="1" applyFill="1" applyBorder="1"/>
    <xf numFmtId="165" fontId="10" fillId="0" borderId="3" xfId="5" applyNumberFormat="1" applyFont="1" applyFill="1" applyBorder="1"/>
    <xf numFmtId="165" fontId="10" fillId="0" borderId="0" xfId="5" applyNumberFormat="1" applyFont="1" applyFill="1"/>
    <xf numFmtId="43" fontId="10" fillId="0" borderId="3" xfId="5" applyNumberFormat="1" applyFont="1" applyFill="1" applyBorder="1" applyAlignment="1"/>
    <xf numFmtId="43" fontId="57" fillId="0" borderId="3" xfId="5" applyNumberFormat="1" applyFont="1" applyFill="1" applyBorder="1"/>
    <xf numFmtId="43" fontId="10" fillId="0" borderId="3" xfId="5" applyNumberFormat="1" applyFont="1" applyFill="1" applyBorder="1"/>
    <xf numFmtId="165" fontId="10" fillId="6" borderId="3" xfId="5" applyNumberFormat="1" applyFont="1" applyFill="1" applyBorder="1"/>
    <xf numFmtId="43" fontId="10" fillId="0" borderId="0" xfId="5" applyNumberFormat="1" applyFont="1" applyFill="1"/>
    <xf numFmtId="165" fontId="10" fillId="0" borderId="3" xfId="5" applyNumberFormat="1" applyFont="1" applyFill="1" applyBorder="1" applyAlignment="1"/>
    <xf numFmtId="165" fontId="59" fillId="0" borderId="3" xfId="39" applyNumberFormat="1" applyFont="1" applyFill="1" applyBorder="1"/>
    <xf numFmtId="165" fontId="10" fillId="0" borderId="2" xfId="5" applyNumberFormat="1" applyFont="1" applyFill="1" applyBorder="1"/>
    <xf numFmtId="165" fontId="10" fillId="0" borderId="2" xfId="39" applyNumberFormat="1" applyFont="1" applyFill="1" applyBorder="1"/>
    <xf numFmtId="165" fontId="10" fillId="0" borderId="7" xfId="5" applyNumberFormat="1" applyFont="1" applyFill="1" applyBorder="1"/>
    <xf numFmtId="165" fontId="10" fillId="0" borderId="7" xfId="39" applyNumberFormat="1" applyFont="1" applyFill="1" applyBorder="1"/>
    <xf numFmtId="165" fontId="10" fillId="0" borderId="13" xfId="5" applyNumberFormat="1" applyFont="1" applyFill="1" applyBorder="1"/>
    <xf numFmtId="165" fontId="60" fillId="0" borderId="3" xfId="39" applyNumberFormat="1" applyFont="1" applyFill="1" applyBorder="1"/>
    <xf numFmtId="165" fontId="10" fillId="0" borderId="13" xfId="39" applyNumberFormat="1" applyFont="1" applyFill="1" applyBorder="1"/>
    <xf numFmtId="9" fontId="10" fillId="0" borderId="3" xfId="49" applyFont="1" applyFill="1" applyBorder="1" applyAlignment="1">
      <alignment horizontal="center"/>
    </xf>
    <xf numFmtId="165" fontId="10" fillId="8" borderId="3" xfId="5" applyNumberFormat="1" applyFont="1" applyFill="1" applyBorder="1"/>
    <xf numFmtId="165" fontId="10" fillId="9" borderId="3" xfId="39" applyNumberFormat="1" applyFont="1" applyFill="1" applyBorder="1" applyAlignment="1"/>
    <xf numFmtId="165" fontId="60" fillId="9" borderId="3" xfId="39" applyNumberFormat="1" applyFont="1" applyFill="1" applyBorder="1"/>
    <xf numFmtId="165" fontId="10" fillId="9" borderId="3" xfId="5" applyNumberFormat="1" applyFont="1" applyFill="1" applyBorder="1"/>
    <xf numFmtId="165" fontId="10" fillId="9" borderId="3" xfId="39" applyNumberFormat="1" applyFont="1" applyFill="1" applyBorder="1"/>
    <xf numFmtId="165" fontId="10" fillId="9" borderId="0" xfId="39" applyNumberFormat="1" applyFont="1" applyFill="1"/>
    <xf numFmtId="165" fontId="10" fillId="9" borderId="13" xfId="5" applyNumberFormat="1" applyFont="1" applyFill="1" applyBorder="1"/>
    <xf numFmtId="165" fontId="10" fillId="9" borderId="13" xfId="39" applyNumberFormat="1" applyFont="1" applyFill="1" applyBorder="1"/>
    <xf numFmtId="9" fontId="10" fillId="9" borderId="3" xfId="49" applyFont="1" applyFill="1" applyBorder="1" applyAlignment="1">
      <alignment horizontal="center"/>
    </xf>
    <xf numFmtId="165" fontId="10" fillId="9" borderId="3" xfId="5" applyNumberFormat="1" applyFont="1" applyFill="1" applyBorder="1" applyAlignment="1">
      <alignment horizontal="center"/>
    </xf>
    <xf numFmtId="165" fontId="10" fillId="0" borderId="3" xfId="5" applyNumberFormat="1" applyFont="1" applyFill="1" applyBorder="1" applyAlignment="1">
      <alignment horizontal="center"/>
    </xf>
    <xf numFmtId="165" fontId="10" fillId="2" borderId="3" xfId="39" applyNumberFormat="1" applyFont="1" applyFill="1" applyBorder="1" applyAlignment="1"/>
    <xf numFmtId="165" fontId="60" fillId="2" borderId="3" xfId="39" applyNumberFormat="1" applyFont="1" applyFill="1" applyBorder="1"/>
    <xf numFmtId="165" fontId="10" fillId="2" borderId="3" xfId="5" applyNumberFormat="1" applyFont="1" applyFill="1" applyBorder="1"/>
    <xf numFmtId="165" fontId="10" fillId="2" borderId="3" xfId="39" applyNumberFormat="1" applyFont="1" applyFill="1" applyBorder="1"/>
    <xf numFmtId="165" fontId="10" fillId="2" borderId="0" xfId="39" applyNumberFormat="1" applyFont="1" applyFill="1"/>
    <xf numFmtId="165" fontId="10" fillId="2" borderId="13" xfId="5" applyNumberFormat="1" applyFont="1" applyFill="1" applyBorder="1"/>
    <xf numFmtId="165" fontId="10" fillId="2" borderId="13" xfId="39" applyNumberFormat="1" applyFont="1" applyFill="1" applyBorder="1"/>
    <xf numFmtId="165" fontId="10" fillId="0" borderId="18" xfId="5" applyNumberFormat="1" applyFont="1" applyFill="1" applyBorder="1"/>
    <xf numFmtId="168" fontId="10" fillId="0" borderId="3" xfId="5" applyNumberFormat="1" applyFont="1" applyFill="1" applyBorder="1"/>
    <xf numFmtId="43" fontId="10" fillId="0" borderId="3" xfId="39" applyNumberFormat="1" applyFont="1" applyFill="1" applyBorder="1" applyAlignment="1"/>
    <xf numFmtId="43" fontId="10" fillId="0" borderId="3" xfId="39" applyNumberFormat="1" applyFont="1" applyFill="1" applyBorder="1"/>
    <xf numFmtId="43" fontId="10" fillId="0" borderId="0" xfId="39" applyNumberFormat="1" applyFont="1" applyFill="1"/>
    <xf numFmtId="43" fontId="10" fillId="0" borderId="2" xfId="5" applyNumberFormat="1" applyFont="1" applyFill="1" applyBorder="1"/>
    <xf numFmtId="165" fontId="10" fillId="0" borderId="7" xfId="39" applyNumberFormat="1" applyFont="1" applyFill="1" applyBorder="1" applyAlignment="1"/>
    <xf numFmtId="165" fontId="10" fillId="0" borderId="0" xfId="39" applyNumberFormat="1" applyFont="1" applyFill="1" applyAlignment="1"/>
    <xf numFmtId="165" fontId="61" fillId="0" borderId="0" xfId="39" applyNumberFormat="1" applyFont="1" applyFill="1"/>
    <xf numFmtId="43" fontId="7" fillId="5" borderId="5" xfId="1" quotePrefix="1" applyNumberFormat="1" applyFont="1" applyFill="1" applyBorder="1" applyAlignment="1"/>
    <xf numFmtId="43" fontId="25" fillId="5" borderId="5" xfId="1" quotePrefix="1" applyNumberFormat="1" applyFont="1" applyFill="1" applyBorder="1" applyAlignment="1"/>
    <xf numFmtId="43" fontId="25" fillId="5" borderId="5" xfId="1" applyNumberFormat="1" applyFont="1" applyFill="1" applyBorder="1" applyAlignment="1"/>
    <xf numFmtId="43" fontId="7" fillId="0" borderId="5" xfId="1" quotePrefix="1" applyNumberFormat="1" applyFont="1" applyFill="1" applyBorder="1" applyAlignment="1"/>
    <xf numFmtId="43" fontId="25" fillId="0" borderId="5" xfId="1" quotePrefix="1" applyNumberFormat="1" applyFont="1" applyFill="1" applyBorder="1" applyAlignment="1"/>
    <xf numFmtId="43" fontId="25" fillId="0" borderId="5" xfId="1" applyNumberFormat="1" applyFont="1" applyFill="1" applyBorder="1" applyAlignment="1"/>
    <xf numFmtId="43" fontId="7" fillId="0" borderId="11" xfId="1" quotePrefix="1" applyNumberFormat="1" applyFont="1" applyFill="1" applyBorder="1" applyAlignment="1"/>
    <xf numFmtId="43" fontId="25" fillId="0" borderId="11" xfId="1" quotePrefix="1" applyNumberFormat="1" applyFont="1" applyFill="1" applyBorder="1" applyAlignment="1"/>
    <xf numFmtId="43" fontId="25" fillId="5" borderId="11" xfId="1" applyNumberFormat="1" applyFont="1" applyFill="1" applyBorder="1" applyAlignment="1"/>
    <xf numFmtId="43" fontId="25" fillId="0" borderId="6" xfId="1" quotePrefix="1" applyNumberFormat="1" applyFont="1" applyBorder="1" applyAlignment="1"/>
    <xf numFmtId="43" fontId="7" fillId="0" borderId="5" xfId="1" quotePrefix="1" applyNumberFormat="1" applyFont="1" applyBorder="1" applyAlignment="1"/>
    <xf numFmtId="43" fontId="25" fillId="0" borderId="5" xfId="1" applyNumberFormat="1" applyFont="1" applyBorder="1" applyAlignment="1"/>
    <xf numFmtId="43" fontId="7" fillId="0" borderId="7" xfId="1" applyNumberFormat="1" applyFont="1" applyBorder="1" applyAlignment="1"/>
    <xf numFmtId="43" fontId="25" fillId="0" borderId="7" xfId="1" applyNumberFormat="1" applyFont="1" applyBorder="1" applyAlignment="1"/>
    <xf numFmtId="43" fontId="25" fillId="0" borderId="7" xfId="1" applyNumberFormat="1" applyFont="1" applyFill="1" applyBorder="1" applyAlignment="1"/>
    <xf numFmtId="43" fontId="25" fillId="0" borderId="3" xfId="1" applyNumberFormat="1" applyFont="1" applyFill="1" applyBorder="1"/>
    <xf numFmtId="43" fontId="25" fillId="0" borderId="27" xfId="1" applyNumberFormat="1" applyFont="1" applyFill="1" applyBorder="1"/>
    <xf numFmtId="43" fontId="25" fillId="0" borderId="28" xfId="1" applyNumberFormat="1" applyFont="1" applyFill="1" applyBorder="1"/>
    <xf numFmtId="43" fontId="25" fillId="0" borderId="29" xfId="1" applyNumberFormat="1" applyFont="1" applyFill="1" applyBorder="1"/>
    <xf numFmtId="43" fontId="25" fillId="5" borderId="6" xfId="1" applyNumberFormat="1" applyFont="1" applyFill="1" applyBorder="1" applyAlignment="1"/>
    <xf numFmtId="43" fontId="25" fillId="0" borderId="7" xfId="1" applyNumberFormat="1" applyFont="1" applyFill="1" applyBorder="1"/>
    <xf numFmtId="43" fontId="0" fillId="0" borderId="0" xfId="0" applyNumberFormat="1"/>
    <xf numFmtId="43" fontId="0" fillId="6" borderId="0" xfId="0" applyNumberFormat="1" applyFill="1"/>
    <xf numFmtId="43" fontId="0" fillId="10" borderId="0" xfId="0" applyNumberFormat="1" applyFill="1"/>
    <xf numFmtId="43" fontId="25" fillId="6" borderId="5" xfId="1" applyNumberFormat="1" applyFont="1" applyFill="1" applyBorder="1" applyAlignment="1"/>
    <xf numFmtId="0" fontId="63" fillId="0" borderId="0" xfId="48" applyFont="1" applyAlignment="1">
      <alignment horizontal="centerContinuous" vertical="top"/>
    </xf>
    <xf numFmtId="0" fontId="62" fillId="0" borderId="0" xfId="48" applyAlignment="1">
      <alignment horizontal="centerContinuous"/>
    </xf>
    <xf numFmtId="0" fontId="62" fillId="0" borderId="0" xfId="48"/>
    <xf numFmtId="0" fontId="63" fillId="0" borderId="0" xfId="48" applyFont="1" applyAlignment="1">
      <alignment horizontal="center" vertical="top"/>
    </xf>
    <xf numFmtId="37" fontId="4" fillId="0" borderId="3" xfId="0" applyNumberFormat="1" applyFont="1" applyFill="1" applyBorder="1" applyAlignment="1">
      <alignment horizontal="center"/>
    </xf>
    <xf numFmtId="37" fontId="64" fillId="0" borderId="3" xfId="0" applyNumberFormat="1" applyFont="1" applyFill="1" applyBorder="1" applyAlignment="1">
      <alignment horizontal="center"/>
    </xf>
    <xf numFmtId="37" fontId="50" fillId="0" borderId="0" xfId="43" applyFont="1" applyAlignment="1">
      <alignment horizontal="center" vertical="center"/>
    </xf>
    <xf numFmtId="37" fontId="49" fillId="0" borderId="0" xfId="43" applyFont="1" applyAlignment="1">
      <alignment vertical="center"/>
    </xf>
    <xf numFmtId="37" fontId="49" fillId="0" borderId="0" xfId="43" applyFont="1" applyBorder="1" applyAlignment="1">
      <alignment vertical="center"/>
    </xf>
    <xf numFmtId="37" fontId="49" fillId="0" borderId="0" xfId="43" applyFont="1" applyFill="1" applyBorder="1" applyAlignment="1">
      <alignment vertical="center"/>
    </xf>
    <xf numFmtId="37" fontId="67" fillId="0" borderId="0" xfId="43" applyFont="1" applyBorder="1" applyAlignment="1">
      <alignment vertical="center"/>
    </xf>
    <xf numFmtId="49" fontId="48" fillId="0" borderId="0" xfId="43" applyNumberFormat="1" applyFont="1" applyFill="1" applyBorder="1" applyAlignment="1">
      <alignment horizontal="center" vertical="center"/>
    </xf>
    <xf numFmtId="37" fontId="48" fillId="0" borderId="0" xfId="43" applyFont="1" applyBorder="1" applyAlignment="1">
      <alignment horizontal="center" vertical="center"/>
    </xf>
    <xf numFmtId="37" fontId="67" fillId="0" borderId="0" xfId="43" applyFont="1" applyFill="1" applyAlignment="1">
      <alignment vertical="center"/>
    </xf>
    <xf numFmtId="37" fontId="67" fillId="0" borderId="0" xfId="43" applyFont="1" applyAlignment="1">
      <alignment horizontal="left" indent="2"/>
    </xf>
    <xf numFmtId="37" fontId="67" fillId="0" borderId="0" xfId="43" applyNumberFormat="1" applyFont="1" applyFill="1" applyAlignment="1">
      <alignment vertical="center"/>
    </xf>
    <xf numFmtId="37" fontId="67" fillId="0" borderId="0" xfId="43" applyFont="1" applyAlignment="1">
      <alignment horizontal="left" indent="4"/>
    </xf>
    <xf numFmtId="37" fontId="67" fillId="0" borderId="0" xfId="43" applyFont="1" applyFill="1" applyAlignment="1">
      <alignment horizontal="center" vertical="center"/>
    </xf>
    <xf numFmtId="37" fontId="67" fillId="0" borderId="0" xfId="43" applyFont="1" applyAlignment="1">
      <alignment horizontal="left" vertical="center" indent="5"/>
    </xf>
    <xf numFmtId="37" fontId="67" fillId="0" borderId="19" xfId="43" applyNumberFormat="1" applyFont="1" applyFill="1" applyBorder="1" applyAlignment="1">
      <alignment vertical="center"/>
    </xf>
    <xf numFmtId="37" fontId="67" fillId="0" borderId="0" xfId="43" applyNumberFormat="1" applyFont="1" applyFill="1" applyBorder="1" applyAlignment="1">
      <alignment vertical="center"/>
    </xf>
    <xf numFmtId="37" fontId="67" fillId="0" borderId="14" xfId="43" applyFont="1" applyFill="1" applyBorder="1" applyAlignment="1">
      <alignment vertical="center"/>
    </xf>
    <xf numFmtId="37" fontId="50" fillId="0" borderId="0" xfId="43" applyFont="1" applyAlignment="1">
      <alignment vertical="center"/>
    </xf>
    <xf numFmtId="37" fontId="67" fillId="0" borderId="26" xfId="43" applyNumberFormat="1" applyFont="1" applyFill="1" applyBorder="1" applyAlignment="1">
      <alignment vertical="center"/>
    </xf>
    <xf numFmtId="37" fontId="49" fillId="0" borderId="0" xfId="43" applyFont="1" applyAlignment="1">
      <alignment horizontal="center" vertical="center"/>
    </xf>
    <xf numFmtId="37" fontId="49" fillId="0" borderId="0" xfId="43" applyNumberFormat="1" applyFont="1" applyFill="1" applyAlignment="1">
      <alignment vertical="center"/>
    </xf>
    <xf numFmtId="37" fontId="49" fillId="0" borderId="0" xfId="43" applyNumberFormat="1" applyFont="1" applyFill="1" applyBorder="1" applyAlignment="1">
      <alignment vertical="center"/>
    </xf>
    <xf numFmtId="37" fontId="67" fillId="0" borderId="0" xfId="43" applyFont="1" applyAlignment="1">
      <alignment horizontal="left" vertical="center"/>
    </xf>
    <xf numFmtId="37" fontId="49" fillId="0" borderId="0" xfId="43" applyFont="1" applyFill="1" applyAlignment="1">
      <alignment vertical="center"/>
    </xf>
    <xf numFmtId="3" fontId="49" fillId="0" borderId="0" xfId="43" applyNumberFormat="1" applyFont="1" applyFill="1" applyBorder="1" applyAlignment="1">
      <alignment vertical="center"/>
    </xf>
    <xf numFmtId="3" fontId="67" fillId="0" borderId="0" xfId="43" applyNumberFormat="1" applyFont="1" applyFill="1" applyBorder="1" applyAlignment="1">
      <alignment vertical="center"/>
    </xf>
    <xf numFmtId="37" fontId="68" fillId="0" borderId="0" xfId="43" applyFont="1" applyAlignment="1">
      <alignment vertical="center"/>
    </xf>
    <xf numFmtId="3" fontId="67" fillId="0" borderId="0" xfId="43" applyNumberFormat="1" applyFont="1" applyFill="1" applyAlignment="1">
      <alignment vertical="center"/>
    </xf>
    <xf numFmtId="37" fontId="67" fillId="0" borderId="0" xfId="43" applyFont="1" applyAlignment="1">
      <alignment horizontal="left" indent="5"/>
    </xf>
    <xf numFmtId="37" fontId="67" fillId="0" borderId="0" xfId="43" applyFont="1" applyAlignment="1">
      <alignment vertical="center"/>
    </xf>
    <xf numFmtId="37" fontId="49" fillId="0" borderId="0" xfId="43" applyFont="1" applyAlignment="1">
      <alignment horizontal="left" vertical="center"/>
    </xf>
    <xf numFmtId="37" fontId="67" fillId="0" borderId="16" xfId="43" applyNumberFormat="1" applyFont="1" applyFill="1" applyBorder="1" applyAlignment="1">
      <alignment vertical="center"/>
    </xf>
    <xf numFmtId="37" fontId="49" fillId="0" borderId="0" xfId="43" applyFont="1" applyAlignment="1">
      <alignment horizontal="left" vertical="center" indent="2"/>
    </xf>
    <xf numFmtId="37" fontId="67" fillId="0" borderId="0" xfId="43" applyFont="1" applyAlignment="1">
      <alignment horizontal="left" vertical="center" indent="2"/>
    </xf>
    <xf numFmtId="37" fontId="67" fillId="0" borderId="0" xfId="43" applyFont="1" applyAlignment="1">
      <alignment horizontal="left" vertical="center" indent="4"/>
    </xf>
    <xf numFmtId="37" fontId="67" fillId="0" borderId="24" xfId="43" applyNumberFormat="1" applyFont="1" applyFill="1" applyBorder="1" applyAlignment="1">
      <alignment vertical="center"/>
    </xf>
    <xf numFmtId="3" fontId="49" fillId="0" borderId="0" xfId="43" applyNumberFormat="1" applyFont="1" applyFill="1" applyAlignment="1">
      <alignment vertical="center"/>
    </xf>
    <xf numFmtId="37" fontId="65" fillId="0" borderId="0" xfId="43" applyAlignment="1">
      <alignment vertical="center"/>
    </xf>
    <xf numFmtId="37" fontId="50" fillId="0" borderId="0" xfId="43" applyFont="1" applyBorder="1" applyAlignment="1">
      <alignment horizontal="right" vertical="center"/>
    </xf>
    <xf numFmtId="37" fontId="71" fillId="0" borderId="0" xfId="43" applyFont="1" applyAlignment="1">
      <alignment vertical="center"/>
    </xf>
    <xf numFmtId="175" fontId="70" fillId="0" borderId="0" xfId="43" applyNumberFormat="1" applyFont="1" applyAlignment="1">
      <alignment horizontal="center" vertical="center"/>
    </xf>
    <xf numFmtId="37" fontId="72" fillId="0" borderId="0" xfId="43" applyFont="1" applyAlignment="1">
      <alignment vertical="center"/>
    </xf>
    <xf numFmtId="37" fontId="73" fillId="0" borderId="0" xfId="43" applyFont="1" applyAlignment="1">
      <alignment vertical="center"/>
    </xf>
    <xf numFmtId="37" fontId="67" fillId="0" borderId="0" xfId="43" applyFont="1" applyFill="1" applyAlignment="1">
      <alignment horizontal="left" vertical="center" indent="2"/>
    </xf>
    <xf numFmtId="37" fontId="67" fillId="0" borderId="0" xfId="9" applyNumberFormat="1" applyFont="1" applyAlignment="1">
      <alignment vertical="center"/>
    </xf>
    <xf numFmtId="37" fontId="67" fillId="0" borderId="0" xfId="9" applyNumberFormat="1" applyFont="1" applyAlignment="1">
      <alignment horizontal="center" vertical="center"/>
    </xf>
    <xf numFmtId="37" fontId="73" fillId="0" borderId="0" xfId="43" applyFont="1" applyAlignment="1">
      <alignment horizontal="left" vertical="center" indent="4"/>
    </xf>
    <xf numFmtId="37" fontId="73" fillId="0" borderId="19" xfId="43" applyNumberFormat="1" applyFont="1" applyBorder="1" applyAlignment="1">
      <alignment vertical="center"/>
    </xf>
    <xf numFmtId="37" fontId="73" fillId="0" borderId="0" xfId="43" applyNumberFormat="1" applyFont="1" applyBorder="1" applyAlignment="1">
      <alignment vertical="center"/>
    </xf>
    <xf numFmtId="37" fontId="74" fillId="0" borderId="0" xfId="43" applyNumberFormat="1" applyFont="1" applyAlignment="1">
      <alignment vertical="center"/>
    </xf>
    <xf numFmtId="37" fontId="67" fillId="0" borderId="0" xfId="9" applyNumberFormat="1" applyFont="1" applyBorder="1" applyAlignment="1">
      <alignment vertical="center"/>
    </xf>
    <xf numFmtId="37" fontId="73" fillId="0" borderId="16" xfId="43" applyNumberFormat="1" applyFont="1" applyBorder="1" applyAlignment="1">
      <alignment vertical="center"/>
    </xf>
    <xf numFmtId="37" fontId="49" fillId="0" borderId="0" xfId="43" applyFont="1" applyAlignment="1">
      <alignment horizontal="left" indent="4"/>
    </xf>
    <xf numFmtId="37" fontId="65" fillId="0" borderId="0" xfId="43"/>
    <xf numFmtId="37" fontId="49" fillId="0" borderId="0" xfId="43" applyFont="1"/>
    <xf numFmtId="37" fontId="73" fillId="0" borderId="14" xfId="43" applyNumberFormat="1" applyFont="1" applyBorder="1" applyAlignment="1">
      <alignment vertical="center"/>
    </xf>
    <xf numFmtId="37" fontId="69" fillId="0" borderId="0" xfId="43" applyFont="1" applyAlignment="1">
      <alignment vertical="center"/>
    </xf>
    <xf numFmtId="37" fontId="70" fillId="0" borderId="0" xfId="43" applyFont="1" applyAlignment="1">
      <alignment vertical="center"/>
    </xf>
    <xf numFmtId="37" fontId="73" fillId="0" borderId="24" xfId="43" applyNumberFormat="1" applyFont="1" applyBorder="1" applyAlignment="1">
      <alignment vertical="center"/>
    </xf>
    <xf numFmtId="39" fontId="73" fillId="0" borderId="0" xfId="43" applyNumberFormat="1" applyFont="1" applyAlignment="1">
      <alignment vertical="center"/>
    </xf>
    <xf numFmtId="37" fontId="69" fillId="0" borderId="0" xfId="43" applyFont="1" applyAlignment="1">
      <alignment horizontal="left" vertical="center"/>
    </xf>
    <xf numFmtId="37" fontId="65" fillId="0" borderId="0" xfId="43" applyAlignment="1">
      <alignment horizontal="left" vertical="center"/>
    </xf>
    <xf numFmtId="37" fontId="75" fillId="0" borderId="0" xfId="43" applyFont="1" applyAlignment="1">
      <alignment vertical="center"/>
    </xf>
    <xf numFmtId="37" fontId="69" fillId="0" borderId="0" xfId="43" applyFont="1" applyAlignment="1">
      <alignment horizontal="left" vertical="center" indent="1"/>
    </xf>
    <xf numFmtId="37" fontId="73" fillId="0" borderId="0" xfId="43" applyNumberFormat="1" applyFont="1" applyAlignment="1">
      <alignment vertical="center"/>
    </xf>
    <xf numFmtId="37" fontId="73" fillId="0" borderId="0" xfId="43" applyFont="1" applyAlignment="1">
      <alignment horizontal="left" vertical="center"/>
    </xf>
    <xf numFmtId="37" fontId="50" fillId="0" borderId="0" xfId="43" applyFont="1" applyFill="1" applyBorder="1" applyAlignment="1">
      <alignment horizontal="right" vertical="center"/>
    </xf>
    <xf numFmtId="37" fontId="48" fillId="0" borderId="0" xfId="43" applyFont="1" applyFill="1" applyAlignment="1">
      <alignment horizontal="center" vertical="center"/>
    </xf>
    <xf numFmtId="37" fontId="48" fillId="0" borderId="0" xfId="43" applyFont="1" applyAlignment="1">
      <alignment horizontal="center"/>
    </xf>
    <xf numFmtId="49" fontId="48" fillId="0" borderId="0" xfId="43" applyNumberFormat="1" applyFont="1" applyFill="1" applyAlignment="1">
      <alignment horizontal="center" vertical="center"/>
    </xf>
    <xf numFmtId="37" fontId="48" fillId="0" borderId="0" xfId="43" applyFont="1" applyFill="1" applyBorder="1" applyAlignment="1">
      <alignment vertical="center"/>
    </xf>
    <xf numFmtId="37" fontId="67" fillId="0" borderId="0" xfId="43" applyFont="1" applyFill="1" applyBorder="1" applyAlignment="1">
      <alignment vertical="center"/>
    </xf>
    <xf numFmtId="37" fontId="67" fillId="0" borderId="0" xfId="43" applyNumberFormat="1" applyFont="1" applyFill="1" applyBorder="1" applyAlignment="1">
      <alignment horizontal="center" vertical="center"/>
    </xf>
    <xf numFmtId="37" fontId="67" fillId="0" borderId="0" xfId="35" applyFont="1" applyFill="1" applyAlignment="1">
      <alignment vertical="center"/>
    </xf>
    <xf numFmtId="174" fontId="67" fillId="0" borderId="0" xfId="43" applyNumberFormat="1" applyFont="1" applyFill="1" applyBorder="1" applyAlignment="1">
      <alignment horizontal="center" vertical="center"/>
    </xf>
    <xf numFmtId="174" fontId="67" fillId="0" borderId="0" xfId="43" applyNumberFormat="1" applyFont="1" applyFill="1" applyBorder="1" applyAlignment="1">
      <alignment vertical="center"/>
    </xf>
    <xf numFmtId="3" fontId="67" fillId="0" borderId="0" xfId="43" applyNumberFormat="1" applyFont="1" applyFill="1" applyAlignment="1">
      <alignment horizontal="center" vertical="center"/>
    </xf>
    <xf numFmtId="0" fontId="62" fillId="0" borderId="0" xfId="46" applyNumberFormat="1" applyFont="1"/>
    <xf numFmtId="0" fontId="79" fillId="11" borderId="9" xfId="46" applyFont="1" applyFill="1" applyBorder="1" applyAlignment="1">
      <alignment horizontal="center"/>
    </xf>
    <xf numFmtId="0" fontId="80" fillId="11" borderId="9" xfId="46" applyFont="1" applyFill="1" applyBorder="1" applyAlignment="1">
      <alignment horizontal="center"/>
    </xf>
    <xf numFmtId="0" fontId="81" fillId="11" borderId="9" xfId="46" applyFont="1" applyFill="1" applyBorder="1" applyAlignment="1">
      <alignment horizontal="center"/>
    </xf>
    <xf numFmtId="0" fontId="79" fillId="11" borderId="16" xfId="46" applyFont="1" applyFill="1" applyBorder="1" applyAlignment="1">
      <alignment horizontal="center"/>
    </xf>
    <xf numFmtId="0" fontId="82" fillId="11" borderId="9" xfId="46" applyFont="1" applyFill="1" applyBorder="1" applyAlignment="1">
      <alignment horizontal="center"/>
    </xf>
    <xf numFmtId="0" fontId="83" fillId="0" borderId="0" xfId="46" applyFont="1" applyFill="1" applyBorder="1" applyAlignment="1">
      <alignment horizontal="center"/>
    </xf>
    <xf numFmtId="0" fontId="79" fillId="0" borderId="0" xfId="46" applyFont="1" applyFill="1" applyBorder="1" applyAlignment="1">
      <alignment horizontal="center"/>
    </xf>
    <xf numFmtId="0" fontId="62" fillId="0" borderId="0" xfId="46" applyNumberFormat="1" applyFont="1" applyFill="1" applyBorder="1"/>
    <xf numFmtId="0" fontId="83" fillId="11" borderId="3" xfId="46" applyFont="1" applyFill="1" applyBorder="1" applyAlignment="1">
      <alignment horizontal="center"/>
    </xf>
    <xf numFmtId="0" fontId="43" fillId="11" borderId="3" xfId="46" applyFont="1" applyFill="1" applyBorder="1" applyAlignment="1">
      <alignment horizontal="center"/>
    </xf>
    <xf numFmtId="0" fontId="83" fillId="11" borderId="0" xfId="46" applyFont="1" applyFill="1" applyBorder="1" applyAlignment="1">
      <alignment horizontal="center"/>
    </xf>
    <xf numFmtId="0" fontId="83" fillId="11" borderId="7" xfId="46" applyFont="1" applyFill="1" applyBorder="1" applyAlignment="1">
      <alignment horizontal="center"/>
    </xf>
    <xf numFmtId="0" fontId="43" fillId="11" borderId="7" xfId="46" applyFont="1" applyFill="1" applyBorder="1" applyAlignment="1">
      <alignment horizontal="center"/>
    </xf>
    <xf numFmtId="0" fontId="83" fillId="11" borderId="14" xfId="46" applyFont="1" applyFill="1" applyBorder="1" applyAlignment="1">
      <alignment horizontal="center"/>
    </xf>
    <xf numFmtId="14" fontId="83" fillId="0" borderId="0" xfId="46" applyNumberFormat="1" applyFont="1" applyFill="1" applyBorder="1" applyAlignment="1">
      <alignment horizontal="center"/>
    </xf>
    <xf numFmtId="0" fontId="83" fillId="0" borderId="0" xfId="46" quotePrefix="1" applyFont="1" applyFill="1" applyBorder="1" applyAlignment="1">
      <alignment horizontal="center"/>
    </xf>
    <xf numFmtId="0" fontId="84" fillId="0" borderId="0" xfId="46" applyNumberFormat="1" applyFont="1"/>
    <xf numFmtId="0" fontId="85" fillId="11" borderId="9" xfId="46" applyFont="1" applyFill="1" applyBorder="1" applyAlignment="1">
      <alignment horizontal="center"/>
    </xf>
    <xf numFmtId="0" fontId="85" fillId="11" borderId="16" xfId="46" applyFont="1" applyFill="1" applyBorder="1" applyAlignment="1">
      <alignment horizontal="center"/>
    </xf>
    <xf numFmtId="0" fontId="85" fillId="11" borderId="0" xfId="46" applyFont="1" applyFill="1" applyBorder="1" applyAlignment="1">
      <alignment horizontal="center"/>
    </xf>
    <xf numFmtId="0" fontId="85" fillId="11" borderId="3" xfId="46" applyFont="1" applyFill="1" applyBorder="1" applyAlignment="1">
      <alignment horizontal="center"/>
    </xf>
    <xf numFmtId="0" fontId="86" fillId="0" borderId="0" xfId="46" applyFont="1" applyFill="1" applyBorder="1" applyAlignment="1">
      <alignment horizontal="center"/>
    </xf>
    <xf numFmtId="0" fontId="84" fillId="0" borderId="0" xfId="46" applyNumberFormat="1" applyFont="1" applyFill="1" applyBorder="1"/>
    <xf numFmtId="0" fontId="83" fillId="0" borderId="3" xfId="46" applyFont="1" applyBorder="1"/>
    <xf numFmtId="3" fontId="83" fillId="0" borderId="3" xfId="10" applyNumberFormat="1" applyFont="1" applyBorder="1" applyAlignment="1">
      <alignment horizontal="right"/>
    </xf>
    <xf numFmtId="14" fontId="83" fillId="0" borderId="3" xfId="46" applyNumberFormat="1" applyFont="1" applyBorder="1" applyAlignment="1">
      <alignment horizontal="center"/>
    </xf>
    <xf numFmtId="3" fontId="83" fillId="0" borderId="3" xfId="10" applyNumberFormat="1" applyFont="1" applyBorder="1"/>
    <xf numFmtId="10" fontId="83" fillId="0" borderId="0" xfId="49" applyNumberFormat="1" applyFont="1" applyBorder="1" applyAlignment="1">
      <alignment horizontal="center"/>
    </xf>
    <xf numFmtId="4" fontId="83" fillId="0" borderId="3" xfId="46" applyNumberFormat="1" applyFont="1" applyBorder="1" applyAlignment="1">
      <alignment horizontal="right"/>
    </xf>
    <xf numFmtId="181" fontId="83" fillId="0" borderId="0" xfId="10" applyNumberFormat="1" applyFont="1" applyFill="1" applyBorder="1"/>
    <xf numFmtId="4" fontId="83" fillId="0" borderId="0" xfId="10" applyNumberFormat="1" applyFont="1" applyFill="1" applyBorder="1"/>
    <xf numFmtId="3" fontId="83" fillId="0" borderId="13" xfId="10" applyNumberFormat="1" applyFont="1" applyBorder="1" applyAlignment="1">
      <alignment horizontal="right"/>
    </xf>
    <xf numFmtId="3" fontId="83" fillId="0" borderId="13" xfId="10" applyNumberFormat="1" applyFont="1" applyBorder="1"/>
    <xf numFmtId="9" fontId="83" fillId="0" borderId="0" xfId="49" applyFont="1" applyBorder="1" applyAlignment="1">
      <alignment horizontal="center"/>
    </xf>
    <xf numFmtId="3" fontId="83" fillId="0" borderId="3" xfId="46" applyNumberFormat="1" applyFont="1" applyBorder="1" applyAlignment="1">
      <alignment horizontal="right"/>
    </xf>
    <xf numFmtId="3" fontId="83" fillId="0" borderId="3" xfId="46" applyNumberFormat="1" applyFont="1" applyBorder="1"/>
    <xf numFmtId="4" fontId="83" fillId="0" borderId="0" xfId="46" applyNumberFormat="1" applyFont="1" applyFill="1" applyBorder="1"/>
    <xf numFmtId="3" fontId="83" fillId="0" borderId="13" xfId="46" applyNumberFormat="1" applyFont="1" applyBorder="1" applyAlignment="1">
      <alignment horizontal="right"/>
    </xf>
    <xf numFmtId="0" fontId="83" fillId="0" borderId="3" xfId="46" applyFont="1" applyBorder="1" applyAlignment="1">
      <alignment horizontal="center"/>
    </xf>
    <xf numFmtId="10" fontId="83" fillId="0" borderId="13" xfId="49" applyNumberFormat="1" applyFont="1" applyBorder="1" applyAlignment="1">
      <alignment horizontal="center"/>
    </xf>
    <xf numFmtId="10" fontId="83" fillId="0" borderId="3" xfId="49" applyNumberFormat="1" applyFont="1" applyBorder="1" applyAlignment="1">
      <alignment horizontal="center"/>
    </xf>
    <xf numFmtId="14" fontId="83" fillId="0" borderId="3" xfId="46" applyNumberFormat="1" applyFont="1" applyFill="1" applyBorder="1" applyAlignment="1">
      <alignment horizontal="center"/>
    </xf>
    <xf numFmtId="3" fontId="83" fillId="0" borderId="3" xfId="46" applyNumberFormat="1" applyFont="1" applyFill="1" applyBorder="1"/>
    <xf numFmtId="0" fontId="83" fillId="0" borderId="7" xfId="46" applyFont="1" applyBorder="1"/>
    <xf numFmtId="0" fontId="83" fillId="0" borderId="7" xfId="46" applyFont="1" applyBorder="1" applyAlignment="1">
      <alignment horizontal="center"/>
    </xf>
    <xf numFmtId="0" fontId="83" fillId="0" borderId="14" xfId="46" applyFont="1" applyBorder="1"/>
    <xf numFmtId="0" fontId="83" fillId="0" borderId="0" xfId="46" applyFont="1" applyFill="1" applyBorder="1"/>
    <xf numFmtId="180" fontId="83" fillId="0" borderId="0" xfId="46" applyNumberFormat="1" applyFont="1" applyFill="1" applyBorder="1"/>
    <xf numFmtId="0" fontId="54" fillId="0" borderId="0" xfId="46" applyNumberFormat="1" applyFont="1"/>
    <xf numFmtId="0" fontId="82" fillId="12" borderId="9" xfId="46" applyFont="1" applyFill="1" applyBorder="1" applyAlignment="1">
      <alignment horizontal="center"/>
    </xf>
    <xf numFmtId="0" fontId="81" fillId="12" borderId="9" xfId="46" applyFont="1" applyFill="1" applyBorder="1" applyAlignment="1">
      <alignment horizontal="center"/>
    </xf>
    <xf numFmtId="0" fontId="81" fillId="0" borderId="0" xfId="46" applyFont="1" applyFill="1" applyBorder="1" applyAlignment="1">
      <alignment horizontal="center"/>
    </xf>
    <xf numFmtId="0" fontId="62" fillId="0" borderId="0" xfId="46" applyNumberFormat="1" applyFont="1" applyFill="1"/>
    <xf numFmtId="0" fontId="81" fillId="12" borderId="3" xfId="46" applyFont="1" applyFill="1" applyBorder="1" applyAlignment="1">
      <alignment horizontal="center"/>
    </xf>
    <xf numFmtId="0" fontId="81" fillId="12" borderId="7" xfId="46" applyFont="1" applyFill="1" applyBorder="1" applyAlignment="1">
      <alignment horizontal="center"/>
    </xf>
    <xf numFmtId="0" fontId="87" fillId="12" borderId="7" xfId="46" applyFont="1" applyFill="1" applyBorder="1" applyAlignment="1">
      <alignment horizontal="center"/>
    </xf>
    <xf numFmtId="0" fontId="84" fillId="0" borderId="9" xfId="46" applyNumberFormat="1" applyFont="1" applyBorder="1"/>
    <xf numFmtId="0" fontId="85" fillId="0" borderId="9" xfId="46" applyFont="1" applyBorder="1" applyAlignment="1">
      <alignment horizontal="center"/>
    </xf>
    <xf numFmtId="0" fontId="85" fillId="0" borderId="12" xfId="46" applyFont="1" applyBorder="1" applyAlignment="1">
      <alignment horizontal="center"/>
    </xf>
    <xf numFmtId="0" fontId="85" fillId="11" borderId="12" xfId="46" applyFont="1" applyFill="1" applyBorder="1" applyAlignment="1">
      <alignment horizontal="center"/>
    </xf>
    <xf numFmtId="43" fontId="86" fillId="0" borderId="0" xfId="46" applyNumberFormat="1" applyFont="1" applyFill="1" applyBorder="1"/>
    <xf numFmtId="0" fontId="86" fillId="0" borderId="0" xfId="46" applyFont="1" applyFill="1" applyBorder="1"/>
    <xf numFmtId="10" fontId="83" fillId="0" borderId="3" xfId="49" applyNumberFormat="1" applyFont="1" applyFill="1" applyBorder="1"/>
    <xf numFmtId="10" fontId="82" fillId="0" borderId="11" xfId="49" applyNumberFormat="1" applyFont="1" applyFill="1" applyBorder="1"/>
    <xf numFmtId="0" fontId="83" fillId="0" borderId="11" xfId="46" applyFont="1" applyFill="1" applyBorder="1" applyAlignment="1">
      <alignment horizontal="center"/>
    </xf>
    <xf numFmtId="40" fontId="83" fillId="0" borderId="3" xfId="46" applyNumberFormat="1" applyFont="1" applyFill="1" applyBorder="1"/>
    <xf numFmtId="180" fontId="83" fillId="0" borderId="11" xfId="10" applyFont="1" applyFill="1" applyBorder="1" applyAlignment="1">
      <alignment horizontal="center"/>
    </xf>
    <xf numFmtId="43" fontId="83" fillId="0" borderId="11" xfId="46" applyNumberFormat="1" applyFont="1" applyBorder="1"/>
    <xf numFmtId="43" fontId="83" fillId="0" borderId="11" xfId="46" applyNumberFormat="1" applyFont="1" applyBorder="1" applyAlignment="1">
      <alignment horizontal="center"/>
    </xf>
    <xf numFmtId="180" fontId="83" fillId="0" borderId="3" xfId="10" applyFont="1" applyBorder="1"/>
    <xf numFmtId="43" fontId="83" fillId="0" borderId="0" xfId="46" applyNumberFormat="1" applyFont="1" applyFill="1" applyBorder="1"/>
    <xf numFmtId="0" fontId="83" fillId="0" borderId="11" xfId="46" applyFont="1" applyBorder="1"/>
    <xf numFmtId="0" fontId="83" fillId="0" borderId="11" xfId="46" applyFont="1" applyFill="1" applyBorder="1"/>
    <xf numFmtId="180" fontId="83" fillId="0" borderId="11" xfId="10" applyFont="1" applyBorder="1" applyAlignment="1">
      <alignment horizontal="center"/>
    </xf>
    <xf numFmtId="180" fontId="83" fillId="0" borderId="11" xfId="10" applyFont="1" applyBorder="1"/>
    <xf numFmtId="180" fontId="83" fillId="0" borderId="11" xfId="10" applyFont="1" applyFill="1" applyBorder="1"/>
    <xf numFmtId="180" fontId="83" fillId="0" borderId="3" xfId="10" applyFont="1" applyBorder="1" applyAlignment="1">
      <alignment horizontal="center"/>
    </xf>
    <xf numFmtId="39" fontId="83" fillId="0" borderId="11" xfId="10" applyNumberFormat="1" applyFont="1" applyBorder="1"/>
    <xf numFmtId="0" fontId="83" fillId="0" borderId="11" xfId="46" applyFont="1" applyBorder="1" applyAlignment="1">
      <alignment horizontal="center"/>
    </xf>
    <xf numFmtId="0" fontId="81" fillId="0" borderId="0" xfId="46" applyFont="1" applyBorder="1" applyAlignment="1">
      <alignment horizontal="center"/>
    </xf>
    <xf numFmtId="180" fontId="83" fillId="0" borderId="3" xfId="10" applyFont="1" applyFill="1" applyBorder="1"/>
    <xf numFmtId="180" fontId="83" fillId="0" borderId="6" xfId="10" applyFont="1" applyBorder="1" applyAlignment="1">
      <alignment horizontal="center"/>
    </xf>
    <xf numFmtId="43" fontId="83" fillId="0" borderId="6" xfId="46" applyNumberFormat="1" applyFont="1" applyBorder="1"/>
    <xf numFmtId="0" fontId="83" fillId="0" borderId="8" xfId="46" applyFont="1" applyBorder="1"/>
    <xf numFmtId="0" fontId="81" fillId="0" borderId="8" xfId="46" applyFont="1" applyBorder="1" applyAlignment="1">
      <alignment horizontal="center"/>
    </xf>
    <xf numFmtId="180" fontId="83" fillId="0" borderId="8" xfId="10" applyFont="1" applyBorder="1"/>
    <xf numFmtId="180" fontId="83" fillId="0" borderId="8" xfId="10" applyFont="1" applyBorder="1" applyAlignment="1">
      <alignment horizontal="center"/>
    </xf>
    <xf numFmtId="43" fontId="62" fillId="0" borderId="0" xfId="46" applyNumberFormat="1" applyFont="1"/>
    <xf numFmtId="0" fontId="62" fillId="0" borderId="0" xfId="46" applyNumberFormat="1" applyFont="1" applyAlignment="1">
      <alignment horizontal="center"/>
    </xf>
    <xf numFmtId="4" fontId="62" fillId="0" borderId="0" xfId="46" applyNumberFormat="1" applyFont="1" applyAlignment="1">
      <alignment horizontal="center"/>
    </xf>
    <xf numFmtId="4" fontId="62" fillId="0" borderId="0" xfId="46" applyNumberFormat="1" applyFont="1"/>
    <xf numFmtId="0" fontId="79" fillId="12" borderId="9" xfId="46" applyFont="1" applyFill="1" applyBorder="1" applyAlignment="1">
      <alignment horizontal="center"/>
    </xf>
    <xf numFmtId="0" fontId="79" fillId="12" borderId="16" xfId="46" applyFont="1" applyFill="1" applyBorder="1" applyAlignment="1">
      <alignment horizontal="center"/>
    </xf>
    <xf numFmtId="0" fontId="83" fillId="12" borderId="9" xfId="46" applyFont="1" applyFill="1" applyBorder="1" applyAlignment="1">
      <alignment horizontal="center"/>
    </xf>
    <xf numFmtId="0" fontId="83" fillId="12" borderId="16" xfId="46" applyFont="1" applyFill="1" applyBorder="1" applyAlignment="1">
      <alignment horizontal="center"/>
    </xf>
    <xf numFmtId="0" fontId="81" fillId="12" borderId="15" xfId="46" applyFont="1" applyFill="1" applyBorder="1" applyAlignment="1">
      <alignment horizontal="center"/>
    </xf>
    <xf numFmtId="0" fontId="83" fillId="12" borderId="3" xfId="46" applyFont="1" applyFill="1" applyBorder="1" applyAlignment="1">
      <alignment horizontal="center"/>
    </xf>
    <xf numFmtId="0" fontId="83" fillId="12" borderId="0" xfId="46" applyFont="1" applyFill="1" applyBorder="1" applyAlignment="1">
      <alignment horizontal="center"/>
    </xf>
    <xf numFmtId="0" fontId="43" fillId="12" borderId="3" xfId="46" applyFont="1" applyFill="1" applyBorder="1" applyAlignment="1">
      <alignment horizontal="center"/>
    </xf>
    <xf numFmtId="0" fontId="43" fillId="12" borderId="0" xfId="46" applyFont="1" applyFill="1" applyBorder="1" applyAlignment="1">
      <alignment horizontal="center"/>
    </xf>
    <xf numFmtId="0" fontId="81" fillId="12" borderId="12" xfId="46" applyFont="1" applyFill="1" applyBorder="1" applyAlignment="1">
      <alignment horizontal="center"/>
    </xf>
    <xf numFmtId="0" fontId="87" fillId="0" borderId="0" xfId="46" applyFont="1" applyFill="1" applyBorder="1" applyAlignment="1">
      <alignment horizontal="center"/>
    </xf>
    <xf numFmtId="0" fontId="83" fillId="12" borderId="7" xfId="46" applyFont="1" applyFill="1" applyBorder="1" applyAlignment="1">
      <alignment horizontal="center"/>
    </xf>
    <xf numFmtId="0" fontId="83" fillId="12" borderId="14" xfId="46" applyFont="1" applyFill="1" applyBorder="1" applyAlignment="1">
      <alignment horizontal="center"/>
    </xf>
    <xf numFmtId="14" fontId="83" fillId="12" borderId="7" xfId="46" quotePrefix="1" applyNumberFormat="1" applyFont="1" applyFill="1" applyBorder="1" applyAlignment="1">
      <alignment horizontal="center"/>
    </xf>
    <xf numFmtId="0" fontId="83" fillId="12" borderId="7" xfId="46" quotePrefix="1" applyFont="1" applyFill="1" applyBorder="1" applyAlignment="1">
      <alignment horizontal="center"/>
    </xf>
    <xf numFmtId="0" fontId="81" fillId="12" borderId="17" xfId="46" applyFont="1" applyFill="1" applyBorder="1" applyAlignment="1">
      <alignment horizontal="center"/>
    </xf>
    <xf numFmtId="14" fontId="87" fillId="12" borderId="7" xfId="46" applyNumberFormat="1" applyFont="1" applyFill="1" applyBorder="1" applyAlignment="1">
      <alignment horizontal="center"/>
    </xf>
    <xf numFmtId="14" fontId="87" fillId="0" borderId="0" xfId="46" applyNumberFormat="1" applyFont="1" applyFill="1" applyBorder="1" applyAlignment="1">
      <alignment horizontal="center"/>
    </xf>
    <xf numFmtId="0" fontId="86" fillId="0" borderId="9" xfId="46" applyFont="1" applyBorder="1" applyAlignment="1">
      <alignment horizontal="center"/>
    </xf>
    <xf numFmtId="0" fontId="86" fillId="0" borderId="12" xfId="46" applyFont="1" applyBorder="1" applyAlignment="1">
      <alignment horizontal="center"/>
    </xf>
    <xf numFmtId="0" fontId="85" fillId="0" borderId="12" xfId="46" applyFont="1" applyFill="1" applyBorder="1" applyAlignment="1">
      <alignment horizontal="center"/>
    </xf>
    <xf numFmtId="0" fontId="86" fillId="0" borderId="10" xfId="46" applyFont="1" applyBorder="1" applyAlignment="1">
      <alignment horizontal="center"/>
    </xf>
    <xf numFmtId="0" fontId="85" fillId="0" borderId="0" xfId="46" applyFont="1" applyFill="1" applyBorder="1" applyAlignment="1">
      <alignment horizontal="center"/>
    </xf>
    <xf numFmtId="180" fontId="83" fillId="0" borderId="3" xfId="10" applyFont="1" applyFill="1" applyBorder="1" applyAlignment="1">
      <alignment horizontal="right"/>
    </xf>
    <xf numFmtId="180" fontId="83" fillId="0" borderId="0" xfId="10" applyFont="1" applyFill="1" applyBorder="1" applyAlignment="1">
      <alignment horizontal="right"/>
    </xf>
    <xf numFmtId="4" fontId="83" fillId="0" borderId="3" xfId="46" applyNumberFormat="1" applyFont="1" applyFill="1" applyBorder="1" applyAlignment="1">
      <alignment horizontal="right"/>
    </xf>
    <xf numFmtId="39" fontId="88" fillId="0" borderId="0" xfId="46" applyNumberFormat="1" applyFont="1" applyFill="1" applyAlignment="1">
      <alignment horizontal="right"/>
    </xf>
    <xf numFmtId="4" fontId="83" fillId="0" borderId="3" xfId="10" applyNumberFormat="1" applyFont="1" applyFill="1" applyBorder="1"/>
    <xf numFmtId="4" fontId="81" fillId="0" borderId="11" xfId="46" applyNumberFormat="1" applyFont="1" applyFill="1" applyBorder="1" applyAlignment="1">
      <alignment horizontal="right"/>
    </xf>
    <xf numFmtId="4" fontId="81" fillId="0" borderId="0" xfId="10" applyNumberFormat="1" applyFont="1" applyFill="1" applyBorder="1"/>
    <xf numFmtId="39" fontId="88" fillId="0" borderId="0" xfId="46" applyNumberFormat="1" applyFont="1" applyFill="1" applyBorder="1" applyAlignment="1">
      <alignment horizontal="right"/>
    </xf>
    <xf numFmtId="0" fontId="89" fillId="0" borderId="3" xfId="46" applyFont="1" applyBorder="1"/>
    <xf numFmtId="180" fontId="83" fillId="0" borderId="13" xfId="10" applyFont="1" applyFill="1" applyBorder="1" applyAlignment="1">
      <alignment horizontal="right"/>
    </xf>
    <xf numFmtId="4" fontId="83" fillId="11" borderId="3" xfId="46" applyNumberFormat="1" applyFont="1" applyFill="1" applyBorder="1" applyAlignment="1">
      <alignment horizontal="right"/>
    </xf>
    <xf numFmtId="39" fontId="90" fillId="0" borderId="0" xfId="46" applyNumberFormat="1" applyFont="1" applyAlignment="1">
      <alignment horizontal="right"/>
    </xf>
    <xf numFmtId="4" fontId="83" fillId="0" borderId="3" xfId="10" applyNumberFormat="1" applyFont="1" applyBorder="1"/>
    <xf numFmtId="4" fontId="83" fillId="11" borderId="3" xfId="10" applyNumberFormat="1" applyFont="1" applyFill="1" applyBorder="1"/>
    <xf numFmtId="4" fontId="83" fillId="11" borderId="0" xfId="10" applyNumberFormat="1" applyFont="1" applyFill="1" applyBorder="1"/>
    <xf numFmtId="4" fontId="81" fillId="11" borderId="11" xfId="46" applyNumberFormat="1" applyFont="1" applyFill="1" applyBorder="1" applyAlignment="1">
      <alignment horizontal="right"/>
    </xf>
    <xf numFmtId="4" fontId="83" fillId="0" borderId="11" xfId="10" applyNumberFormat="1" applyFont="1" applyBorder="1"/>
    <xf numFmtId="4" fontId="83" fillId="0" borderId="0" xfId="10" applyNumberFormat="1" applyFont="1" applyBorder="1"/>
    <xf numFmtId="4" fontId="81" fillId="0" borderId="11" xfId="46" applyNumberFormat="1" applyFont="1" applyBorder="1" applyAlignment="1">
      <alignment horizontal="right"/>
    </xf>
    <xf numFmtId="39" fontId="88" fillId="0" borderId="0" xfId="46" applyNumberFormat="1" applyFont="1" applyAlignment="1">
      <alignment horizontal="right"/>
    </xf>
    <xf numFmtId="4" fontId="83" fillId="0" borderId="3" xfId="46" applyNumberFormat="1" applyFont="1" applyBorder="1"/>
    <xf numFmtId="4" fontId="83" fillId="11" borderId="3" xfId="46" applyNumberFormat="1" applyFont="1" applyFill="1" applyBorder="1"/>
    <xf numFmtId="4" fontId="83" fillId="11" borderId="0" xfId="46" applyNumberFormat="1" applyFont="1" applyFill="1" applyBorder="1"/>
    <xf numFmtId="4" fontId="83" fillId="0" borderId="11" xfId="46" applyNumberFormat="1" applyFont="1" applyBorder="1"/>
    <xf numFmtId="4" fontId="83" fillId="0" borderId="0" xfId="46" applyNumberFormat="1" applyFont="1" applyBorder="1"/>
    <xf numFmtId="4" fontId="81" fillId="0" borderId="0" xfId="46" applyNumberFormat="1" applyFont="1" applyFill="1" applyBorder="1"/>
    <xf numFmtId="0" fontId="83" fillId="0" borderId="3" xfId="46" applyFont="1" applyFill="1" applyBorder="1"/>
    <xf numFmtId="40" fontId="83" fillId="0" borderId="3" xfId="46" applyNumberFormat="1" applyFont="1" applyBorder="1"/>
    <xf numFmtId="40" fontId="83" fillId="11" borderId="3" xfId="46" applyNumberFormat="1" applyFont="1" applyFill="1" applyBorder="1"/>
    <xf numFmtId="40" fontId="83" fillId="11" borderId="0" xfId="46" applyNumberFormat="1" applyFont="1" applyFill="1" applyBorder="1"/>
    <xf numFmtId="40" fontId="81" fillId="11" borderId="11" xfId="46" applyNumberFormat="1" applyFont="1" applyFill="1" applyBorder="1" applyAlignment="1">
      <alignment horizontal="right"/>
    </xf>
    <xf numFmtId="40" fontId="83" fillId="0" borderId="0" xfId="10" applyNumberFormat="1" applyFont="1" applyFill="1" applyBorder="1"/>
    <xf numFmtId="180" fontId="83" fillId="0" borderId="3" xfId="10" applyFont="1" applyBorder="1" applyAlignment="1">
      <alignment horizontal="right"/>
    </xf>
    <xf numFmtId="180" fontId="83" fillId="0" borderId="0" xfId="10" applyFont="1" applyBorder="1" applyAlignment="1">
      <alignment horizontal="right"/>
    </xf>
    <xf numFmtId="4" fontId="83" fillId="0" borderId="7" xfId="46" applyNumberFormat="1" applyFont="1" applyBorder="1" applyAlignment="1">
      <alignment horizontal="right"/>
    </xf>
    <xf numFmtId="40" fontId="83" fillId="0" borderId="0" xfId="46" applyNumberFormat="1" applyFont="1" applyBorder="1"/>
    <xf numFmtId="40" fontId="81" fillId="0" borderId="11" xfId="46" applyNumberFormat="1" applyFont="1" applyBorder="1" applyAlignment="1">
      <alignment horizontal="right"/>
    </xf>
    <xf numFmtId="180" fontId="83" fillId="0" borderId="13" xfId="46" applyNumberFormat="1" applyFont="1" applyBorder="1"/>
    <xf numFmtId="4" fontId="81" fillId="0" borderId="13" xfId="46" applyNumberFormat="1" applyFont="1" applyBorder="1" applyAlignment="1">
      <alignment horizontal="right"/>
    </xf>
    <xf numFmtId="180" fontId="85" fillId="0" borderId="0" xfId="46" applyNumberFormat="1" applyFont="1" applyFill="1" applyBorder="1"/>
    <xf numFmtId="0" fontId="83" fillId="0" borderId="17" xfId="46" applyFont="1" applyBorder="1"/>
    <xf numFmtId="180" fontId="83" fillId="0" borderId="7" xfId="46" applyNumberFormat="1" applyFont="1" applyBorder="1"/>
    <xf numFmtId="180" fontId="62" fillId="0" borderId="0" xfId="10" applyFont="1"/>
    <xf numFmtId="0" fontId="62" fillId="0" borderId="3" xfId="46" applyNumberFormat="1" applyFont="1" applyBorder="1"/>
    <xf numFmtId="37" fontId="49" fillId="0" borderId="0" xfId="10" applyNumberFormat="1" applyFont="1" applyBorder="1" applyAlignment="1">
      <alignment vertical="center"/>
    </xf>
    <xf numFmtId="39" fontId="62" fillId="0" borderId="0" xfId="46" applyNumberFormat="1" applyFont="1"/>
    <xf numFmtId="0" fontId="91" fillId="0" borderId="0" xfId="46" applyNumberFormat="1" applyFont="1" applyAlignment="1">
      <alignment horizontal="right" vertical="top"/>
    </xf>
    <xf numFmtId="0" fontId="83" fillId="11" borderId="0" xfId="46" applyFont="1" applyFill="1" applyBorder="1"/>
    <xf numFmtId="0" fontId="62" fillId="11" borderId="0" xfId="46" applyFill="1" applyAlignment="1">
      <alignment horizontal="justify" vertical="top"/>
    </xf>
    <xf numFmtId="0" fontId="62" fillId="0" borderId="0" xfId="46" applyNumberFormat="1" applyFont="1" applyBorder="1"/>
    <xf numFmtId="4" fontId="81" fillId="0" borderId="0" xfId="46" applyNumberFormat="1" applyFont="1" applyBorder="1" applyAlignment="1">
      <alignment horizontal="right"/>
    </xf>
    <xf numFmtId="4" fontId="62" fillId="0" borderId="0" xfId="46" applyNumberFormat="1" applyFont="1" applyBorder="1"/>
    <xf numFmtId="40" fontId="18" fillId="0" borderId="12" xfId="0" applyNumberFormat="1" applyFont="1" applyFill="1" applyBorder="1"/>
    <xf numFmtId="43" fontId="18" fillId="6" borderId="3" xfId="1" applyNumberFormat="1" applyFont="1" applyFill="1" applyBorder="1"/>
    <xf numFmtId="4" fontId="18" fillId="6" borderId="3" xfId="1" applyFont="1" applyFill="1" applyBorder="1"/>
    <xf numFmtId="43" fontId="83" fillId="0" borderId="17" xfId="46" applyNumberFormat="1" applyFont="1" applyBorder="1"/>
    <xf numFmtId="3" fontId="62" fillId="0" borderId="0" xfId="1" applyNumberFormat="1" applyFont="1"/>
    <xf numFmtId="0" fontId="50" fillId="0" borderId="0" xfId="0" applyFont="1" applyAlignment="1">
      <alignment horizontal="center" vertical="center"/>
    </xf>
    <xf numFmtId="0" fontId="67" fillId="0" borderId="0" xfId="0" applyFont="1" applyAlignment="1">
      <alignment vertical="center"/>
    </xf>
    <xf numFmtId="37" fontId="67" fillId="0" borderId="0" xfId="0" applyNumberFormat="1" applyFont="1" applyAlignment="1">
      <alignment vertical="center"/>
    </xf>
    <xf numFmtId="0" fontId="67" fillId="0" borderId="0" xfId="0" applyFont="1" applyAlignment="1">
      <alignment horizontal="center" vertical="center"/>
    </xf>
    <xf numFmtId="0" fontId="48" fillId="0" borderId="0" xfId="0" applyFont="1" applyAlignment="1">
      <alignment horizontal="center" vertical="center"/>
    </xf>
    <xf numFmtId="0" fontId="49" fillId="0" borderId="0" xfId="0" applyFont="1" applyAlignment="1">
      <alignment vertical="center"/>
    </xf>
    <xf numFmtId="0" fontId="49" fillId="0" borderId="0" xfId="0" applyFont="1" applyAlignment="1">
      <alignment horizontal="center" vertical="center"/>
    </xf>
    <xf numFmtId="0" fontId="67" fillId="0" borderId="0" xfId="0" applyFont="1" applyAlignment="1">
      <alignment horizontal="left" vertical="center" indent="2"/>
    </xf>
    <xf numFmtId="0" fontId="67" fillId="0" borderId="0" xfId="0" applyFont="1" applyAlignment="1">
      <alignment horizontal="left" vertical="center" indent="4"/>
    </xf>
    <xf numFmtId="37" fontId="67" fillId="0" borderId="19" xfId="0" applyNumberFormat="1" applyFont="1" applyBorder="1" applyAlignment="1">
      <alignment vertical="center"/>
    </xf>
    <xf numFmtId="182" fontId="67" fillId="0" borderId="0" xfId="0" applyNumberFormat="1" applyFont="1" applyAlignment="1">
      <alignment vertical="center"/>
    </xf>
    <xf numFmtId="0" fontId="50" fillId="0" borderId="0" xfId="0" applyFont="1" applyAlignment="1">
      <alignment vertical="center"/>
    </xf>
    <xf numFmtId="37" fontId="67" fillId="0" borderId="26" xfId="0" applyNumberFormat="1" applyFont="1" applyBorder="1" applyAlignment="1">
      <alignment vertical="center"/>
    </xf>
    <xf numFmtId="49" fontId="67" fillId="0" borderId="0" xfId="0" applyNumberFormat="1" applyFont="1" applyAlignment="1">
      <alignment horizontal="left" vertical="center" indent="3"/>
    </xf>
    <xf numFmtId="0" fontId="67" fillId="0" borderId="0" xfId="0" applyFont="1" applyAlignment="1">
      <alignment horizontal="left" vertical="center" indent="3"/>
    </xf>
    <xf numFmtId="0" fontId="67" fillId="0" borderId="0" xfId="0" applyFont="1" applyBorder="1" applyAlignment="1">
      <alignment horizontal="left" vertical="center" indent="4"/>
    </xf>
    <xf numFmtId="37" fontId="67" fillId="0" borderId="0" xfId="0" applyNumberFormat="1" applyFont="1" applyBorder="1" applyAlignment="1">
      <alignment vertical="center"/>
    </xf>
    <xf numFmtId="177" fontId="67" fillId="0" borderId="0" xfId="0" applyNumberFormat="1" applyFont="1" applyBorder="1" applyAlignment="1">
      <alignment horizontal="center" vertical="center"/>
    </xf>
    <xf numFmtId="0" fontId="49" fillId="0" borderId="0" xfId="0" applyFont="1" applyAlignment="1">
      <alignment horizontal="left" vertical="center" indent="2"/>
    </xf>
    <xf numFmtId="37" fontId="67" fillId="0" borderId="14" xfId="0" applyNumberFormat="1" applyFont="1" applyBorder="1" applyAlignment="1">
      <alignment vertical="center"/>
    </xf>
    <xf numFmtId="37" fontId="67" fillId="0" borderId="24" xfId="0" applyNumberFormat="1" applyFont="1" applyBorder="1" applyAlignment="1">
      <alignment vertical="center"/>
    </xf>
    <xf numFmtId="0" fontId="67" fillId="0" borderId="0" xfId="0" applyFont="1" applyAlignment="1">
      <alignment horizontal="left" vertical="center" indent="5"/>
    </xf>
    <xf numFmtId="37" fontId="67" fillId="0" borderId="0" xfId="0" applyNumberFormat="1" applyFont="1" applyAlignment="1">
      <alignment horizontal="center" vertical="center"/>
    </xf>
    <xf numFmtId="37" fontId="67" fillId="0" borderId="0" xfId="0" applyNumberFormat="1" applyFont="1" applyFill="1" applyAlignment="1">
      <alignment horizontal="center" vertical="center"/>
    </xf>
    <xf numFmtId="176" fontId="67" fillId="0" borderId="0" xfId="1" applyNumberFormat="1" applyFont="1" applyAlignment="1">
      <alignment horizontal="center" vertical="center"/>
    </xf>
    <xf numFmtId="176" fontId="67" fillId="0" borderId="0" xfId="1" applyNumberFormat="1" applyFont="1" applyAlignment="1">
      <alignment vertical="center"/>
    </xf>
    <xf numFmtId="0" fontId="48" fillId="0" borderId="0" xfId="0" applyFont="1" applyAlignment="1">
      <alignment horizontal="right" vertical="center"/>
    </xf>
    <xf numFmtId="0" fontId="49" fillId="0" borderId="0" xfId="0" applyFont="1"/>
    <xf numFmtId="178" fontId="67" fillId="0" borderId="0" xfId="0" applyNumberFormat="1" applyFont="1" applyBorder="1" applyAlignment="1">
      <alignment vertical="center"/>
    </xf>
    <xf numFmtId="0" fontId="49" fillId="0" borderId="0" xfId="0" applyFont="1" applyAlignment="1">
      <alignment horizontal="left" indent="1"/>
    </xf>
    <xf numFmtId="37" fontId="48" fillId="0" borderId="0" xfId="0" applyNumberFormat="1" applyFont="1" applyAlignment="1">
      <alignment horizontal="right" vertical="center"/>
    </xf>
    <xf numFmtId="37" fontId="50" fillId="0" borderId="0" xfId="0" applyNumberFormat="1" applyFont="1" applyAlignment="1">
      <alignment horizontal="left" vertical="center"/>
    </xf>
    <xf numFmtId="39" fontId="67" fillId="0" borderId="0" xfId="0" applyNumberFormat="1" applyFont="1" applyAlignment="1">
      <alignment vertical="center"/>
    </xf>
    <xf numFmtId="0" fontId="67" fillId="0" borderId="0" xfId="0" applyFont="1" applyAlignment="1">
      <alignment horizontal="left" indent="2"/>
    </xf>
    <xf numFmtId="0" fontId="50" fillId="0" borderId="0" xfId="0" applyFont="1" applyAlignment="1">
      <alignment horizontal="left" vertical="center" indent="1"/>
    </xf>
    <xf numFmtId="176" fontId="49" fillId="0" borderId="0" xfId="4" applyNumberFormat="1" applyFont="1" applyAlignment="1">
      <alignment vertical="center"/>
    </xf>
    <xf numFmtId="176" fontId="50" fillId="0" borderId="0" xfId="4" applyNumberFormat="1" applyFont="1" applyAlignment="1">
      <alignment vertical="center"/>
    </xf>
    <xf numFmtId="176" fontId="50" fillId="0" borderId="0" xfId="4" applyNumberFormat="1" applyFont="1" applyBorder="1" applyAlignment="1">
      <alignment horizontal="right" vertical="center"/>
    </xf>
    <xf numFmtId="0" fontId="92" fillId="0" borderId="0" xfId="4" applyNumberFormat="1" applyFont="1" applyAlignment="1">
      <alignment vertical="center"/>
    </xf>
    <xf numFmtId="0" fontId="93" fillId="0" borderId="0" xfId="4" applyNumberFormat="1" applyFont="1" applyBorder="1" applyAlignment="1">
      <alignment horizontal="center" vertical="center"/>
    </xf>
    <xf numFmtId="0" fontId="93" fillId="0" borderId="0" xfId="4" applyNumberFormat="1" applyFont="1" applyAlignment="1">
      <alignment horizontal="center" vertical="center"/>
    </xf>
    <xf numFmtId="0" fontId="92" fillId="0" borderId="0" xfId="4" applyNumberFormat="1" applyFont="1" applyBorder="1" applyAlignment="1">
      <alignment vertical="center"/>
    </xf>
    <xf numFmtId="176" fontId="93" fillId="0" borderId="0" xfId="4" applyNumberFormat="1" applyFont="1" applyBorder="1" applyAlignment="1">
      <alignment horizontal="right" vertical="center"/>
    </xf>
    <xf numFmtId="176" fontId="92" fillId="0" borderId="0" xfId="4" applyNumberFormat="1" applyFont="1" applyAlignment="1">
      <alignment vertical="center"/>
    </xf>
    <xf numFmtId="49" fontId="93" fillId="0" borderId="0" xfId="4" applyNumberFormat="1" applyFont="1" applyAlignment="1">
      <alignment horizontal="left" vertical="center"/>
    </xf>
    <xf numFmtId="37" fontId="92" fillId="0" borderId="0" xfId="37" applyNumberFormat="1" applyFont="1" applyBorder="1" applyAlignment="1">
      <alignment vertical="center"/>
    </xf>
    <xf numFmtId="37" fontId="92" fillId="0" borderId="0" xfId="4" applyNumberFormat="1" applyFont="1" applyBorder="1" applyAlignment="1">
      <alignment vertical="center"/>
    </xf>
    <xf numFmtId="182" fontId="92" fillId="0" borderId="0" xfId="37" applyNumberFormat="1" applyFont="1" applyAlignment="1">
      <alignment vertical="center"/>
    </xf>
    <xf numFmtId="182" fontId="92" fillId="0" borderId="0" xfId="37" applyNumberFormat="1" applyFont="1" applyBorder="1" applyAlignment="1">
      <alignment vertical="center"/>
    </xf>
    <xf numFmtId="37" fontId="92" fillId="0" borderId="0" xfId="37" applyNumberFormat="1" applyFont="1" applyAlignment="1">
      <alignment vertical="center"/>
    </xf>
    <xf numFmtId="49" fontId="92" fillId="0" borderId="0" xfId="4" applyNumberFormat="1" applyFont="1" applyAlignment="1">
      <alignment horizontal="left" vertical="center"/>
    </xf>
    <xf numFmtId="49" fontId="92" fillId="0" borderId="0" xfId="4" applyNumberFormat="1" applyFont="1" applyAlignment="1">
      <alignment horizontal="left" vertical="center" indent="2"/>
    </xf>
    <xf numFmtId="37" fontId="92" fillId="0" borderId="0" xfId="4" applyNumberFormat="1" applyFont="1" applyAlignment="1">
      <alignment vertical="center"/>
    </xf>
    <xf numFmtId="37" fontId="92" fillId="0" borderId="26" xfId="37" applyNumberFormat="1" applyFont="1" applyBorder="1" applyAlignment="1">
      <alignment vertical="center"/>
    </xf>
    <xf numFmtId="49" fontId="49" fillId="0" borderId="0" xfId="4" applyNumberFormat="1" applyFont="1" applyAlignment="1">
      <alignment horizontal="left" vertical="center" indent="1"/>
    </xf>
    <xf numFmtId="37" fontId="49" fillId="0" borderId="0" xfId="37" applyNumberFormat="1" applyFont="1" applyAlignment="1">
      <alignment vertical="center"/>
    </xf>
    <xf numFmtId="37" fontId="49" fillId="0" borderId="0" xfId="37" applyNumberFormat="1" applyFont="1" applyBorder="1" applyAlignment="1">
      <alignment vertical="center"/>
    </xf>
    <xf numFmtId="176" fontId="49" fillId="0" borderId="0" xfId="4" applyNumberFormat="1" applyFont="1" applyBorder="1" applyAlignment="1">
      <alignment vertical="center"/>
    </xf>
    <xf numFmtId="3" fontId="49" fillId="0" borderId="0" xfId="4" applyNumberFormat="1" applyFont="1" applyBorder="1" applyAlignment="1">
      <alignment vertical="center"/>
    </xf>
    <xf numFmtId="0" fontId="67" fillId="0" borderId="0" xfId="37" applyFont="1" applyAlignment="1">
      <alignment horizontal="left" vertical="center"/>
    </xf>
    <xf numFmtId="37" fontId="0" fillId="0" borderId="0" xfId="0" applyNumberFormat="1"/>
    <xf numFmtId="37" fontId="1" fillId="0" borderId="0" xfId="0" applyNumberFormat="1" applyFont="1"/>
    <xf numFmtId="4" fontId="0" fillId="0" borderId="0" xfId="0" applyNumberFormat="1"/>
    <xf numFmtId="0" fontId="54" fillId="0" borderId="0" xfId="0" applyFont="1"/>
    <xf numFmtId="3" fontId="54" fillId="0" borderId="0" xfId="1" applyNumberFormat="1" applyFont="1"/>
    <xf numFmtId="3" fontId="54" fillId="2" borderId="0" xfId="1" applyNumberFormat="1" applyFont="1" applyFill="1"/>
    <xf numFmtId="3" fontId="0" fillId="2" borderId="0" xfId="0" applyNumberFormat="1" applyFill="1"/>
    <xf numFmtId="3" fontId="3" fillId="0" borderId="0" xfId="1" applyNumberFormat="1"/>
    <xf numFmtId="3" fontId="3" fillId="2" borderId="0" xfId="1" applyNumberFormat="1" applyFill="1"/>
    <xf numFmtId="37" fontId="50" fillId="0" borderId="0" xfId="42" applyFont="1" applyAlignment="1">
      <alignment horizontal="center" vertical="center"/>
    </xf>
    <xf numFmtId="37" fontId="49" fillId="0" borderId="0" xfId="42" applyFont="1" applyAlignment="1">
      <alignment vertical="center"/>
    </xf>
    <xf numFmtId="37" fontId="49" fillId="0" borderId="0" xfId="42" applyFont="1" applyBorder="1" applyAlignment="1">
      <alignment vertical="center"/>
    </xf>
    <xf numFmtId="37" fontId="49" fillId="0" borderId="0" xfId="42" applyFont="1" applyFill="1" applyBorder="1" applyAlignment="1">
      <alignment vertical="center"/>
    </xf>
    <xf numFmtId="37" fontId="67" fillId="0" borderId="0" xfId="42" applyFont="1" applyBorder="1" applyAlignment="1">
      <alignment vertical="center"/>
    </xf>
    <xf numFmtId="49" fontId="48" fillId="0" borderId="0" xfId="42" applyNumberFormat="1" applyFont="1" applyFill="1" applyBorder="1" applyAlignment="1">
      <alignment horizontal="center" vertical="center"/>
    </xf>
    <xf numFmtId="37" fontId="48" fillId="0" borderId="0" xfId="42" applyFont="1" applyBorder="1" applyAlignment="1">
      <alignment horizontal="center" vertical="center"/>
    </xf>
    <xf numFmtId="37" fontId="67" fillId="0" borderId="0" xfId="42" applyFont="1" applyFill="1" applyAlignment="1">
      <alignment vertical="center"/>
    </xf>
    <xf numFmtId="37" fontId="67" fillId="0" borderId="0" xfId="42" applyFont="1" applyAlignment="1">
      <alignment horizontal="left" indent="2"/>
    </xf>
    <xf numFmtId="37" fontId="67" fillId="0" borderId="0" xfId="42" applyNumberFormat="1" applyFont="1" applyFill="1" applyAlignment="1">
      <alignment vertical="center"/>
    </xf>
    <xf numFmtId="37" fontId="67" fillId="0" borderId="0" xfId="42" applyFont="1" applyAlignment="1">
      <alignment horizontal="left" indent="4"/>
    </xf>
    <xf numFmtId="37" fontId="67" fillId="0" borderId="0" xfId="42" applyFont="1" applyFill="1" applyAlignment="1">
      <alignment horizontal="center" vertical="center"/>
    </xf>
    <xf numFmtId="37" fontId="49" fillId="0" borderId="0" xfId="42" applyFont="1" applyFill="1" applyAlignment="1">
      <alignment vertical="center"/>
    </xf>
    <xf numFmtId="37" fontId="67" fillId="0" borderId="0" xfId="42" applyFont="1" applyAlignment="1">
      <alignment vertical="center"/>
    </xf>
    <xf numFmtId="37" fontId="67" fillId="0" borderId="0" xfId="42" applyFont="1" applyAlignment="1">
      <alignment horizontal="left" vertical="center" indent="5"/>
    </xf>
    <xf numFmtId="37" fontId="67" fillId="0" borderId="19" xfId="42" applyNumberFormat="1" applyFont="1" applyFill="1" applyBorder="1" applyAlignment="1">
      <alignment vertical="center"/>
    </xf>
    <xf numFmtId="37" fontId="67" fillId="0" borderId="0" xfId="42" applyNumberFormat="1" applyFont="1" applyFill="1" applyBorder="1" applyAlignment="1">
      <alignment vertical="center"/>
    </xf>
    <xf numFmtId="37" fontId="49" fillId="0" borderId="0" xfId="42" applyFont="1" applyAlignment="1">
      <alignment horizontal="center" vertical="center"/>
    </xf>
    <xf numFmtId="37" fontId="67" fillId="0" borderId="0" xfId="42" applyFont="1" applyFill="1" applyBorder="1" applyAlignment="1">
      <alignment vertical="center"/>
    </xf>
    <xf numFmtId="37" fontId="67" fillId="0" borderId="0" xfId="42" applyFont="1" applyFill="1" applyAlignment="1">
      <alignment horizontal="right" vertical="center"/>
    </xf>
    <xf numFmtId="37" fontId="67" fillId="0" borderId="14" xfId="42" applyFont="1" applyFill="1" applyBorder="1" applyAlignment="1">
      <alignment vertical="center"/>
    </xf>
    <xf numFmtId="37" fontId="50" fillId="0" borderId="0" xfId="42" applyFont="1" applyAlignment="1">
      <alignment vertical="center"/>
    </xf>
    <xf numFmtId="37" fontId="67" fillId="0" borderId="26" xfId="42" applyNumberFormat="1" applyFont="1" applyFill="1" applyBorder="1" applyAlignment="1">
      <alignment vertical="center"/>
    </xf>
    <xf numFmtId="37" fontId="49" fillId="0" borderId="0" xfId="42" applyNumberFormat="1" applyFont="1" applyFill="1" applyAlignment="1">
      <alignment vertical="center"/>
    </xf>
    <xf numFmtId="37" fontId="49" fillId="0" borderId="0" xfId="42" applyNumberFormat="1" applyFont="1" applyFill="1" applyBorder="1" applyAlignment="1">
      <alignment vertical="center"/>
    </xf>
    <xf numFmtId="37" fontId="67" fillId="0" borderId="0" xfId="42" applyFont="1" applyAlignment="1">
      <alignment horizontal="left" vertical="center"/>
    </xf>
    <xf numFmtId="3" fontId="49" fillId="0" borderId="0" xfId="42" applyNumberFormat="1" applyFont="1" applyFill="1" applyBorder="1" applyAlignment="1">
      <alignment vertical="center"/>
    </xf>
    <xf numFmtId="3" fontId="67" fillId="0" borderId="0" xfId="42" applyNumberFormat="1" applyFont="1" applyFill="1" applyBorder="1" applyAlignment="1">
      <alignment vertical="center"/>
    </xf>
    <xf numFmtId="37" fontId="68" fillId="0" borderId="0" xfId="42" applyFont="1" applyAlignment="1">
      <alignment vertical="center"/>
    </xf>
    <xf numFmtId="3" fontId="67" fillId="0" borderId="0" xfId="42" applyNumberFormat="1" applyFont="1" applyFill="1" applyAlignment="1">
      <alignment vertical="center"/>
    </xf>
    <xf numFmtId="37" fontId="67" fillId="0" borderId="0" xfId="42" applyFont="1" applyAlignment="1">
      <alignment horizontal="left" indent="5"/>
    </xf>
    <xf numFmtId="37" fontId="49" fillId="0" borderId="0" xfId="42" applyFont="1" applyAlignment="1">
      <alignment horizontal="left" vertical="center"/>
    </xf>
    <xf numFmtId="37" fontId="67" fillId="0" borderId="16" xfId="42" applyNumberFormat="1" applyFont="1" applyFill="1" applyBorder="1" applyAlignment="1">
      <alignment vertical="center"/>
    </xf>
    <xf numFmtId="37" fontId="49" fillId="0" borderId="0" xfId="42" applyFont="1" applyAlignment="1">
      <alignment horizontal="left" vertical="center" indent="2"/>
    </xf>
    <xf numFmtId="37" fontId="67" fillId="0" borderId="0" xfId="42" applyFont="1" applyAlignment="1">
      <alignment horizontal="left" vertical="center" indent="2"/>
    </xf>
    <xf numFmtId="37" fontId="67" fillId="0" borderId="0" xfId="42" applyFont="1" applyAlignment="1">
      <alignment horizontal="left" vertical="center" indent="4"/>
    </xf>
    <xf numFmtId="37" fontId="67" fillId="0" borderId="24" xfId="42" applyNumberFormat="1" applyFont="1" applyFill="1" applyBorder="1" applyAlignment="1">
      <alignment vertical="center"/>
    </xf>
    <xf numFmtId="37" fontId="49" fillId="0" borderId="0" xfId="42" applyFont="1"/>
    <xf numFmtId="37" fontId="67" fillId="0" borderId="16" xfId="42" applyFont="1" applyFill="1" applyBorder="1" applyAlignment="1">
      <alignment vertical="center"/>
    </xf>
    <xf numFmtId="3" fontId="49" fillId="0" borderId="0" xfId="42" applyNumberFormat="1" applyFont="1" applyFill="1" applyAlignment="1">
      <alignment vertical="center"/>
    </xf>
    <xf numFmtId="37" fontId="65" fillId="0" borderId="0" xfId="42" applyAlignment="1">
      <alignment vertical="center"/>
    </xf>
    <xf numFmtId="37" fontId="50" fillId="0" borderId="0" xfId="42" applyFont="1" applyBorder="1" applyAlignment="1">
      <alignment horizontal="right" vertical="center"/>
    </xf>
    <xf numFmtId="37" fontId="71" fillId="0" borderId="0" xfId="42" applyFont="1" applyAlignment="1">
      <alignment vertical="center"/>
    </xf>
    <xf numFmtId="175" fontId="70" fillId="0" borderId="0" xfId="42" applyNumberFormat="1" applyFont="1" applyAlignment="1">
      <alignment horizontal="center" vertical="center"/>
    </xf>
    <xf numFmtId="37" fontId="72" fillId="0" borderId="0" xfId="42" applyFont="1" applyAlignment="1">
      <alignment vertical="center"/>
    </xf>
    <xf numFmtId="37" fontId="73" fillId="0" borderId="0" xfId="42" applyFont="1" applyAlignment="1">
      <alignment vertical="center"/>
    </xf>
    <xf numFmtId="37" fontId="67" fillId="0" borderId="0" xfId="42" applyFont="1" applyFill="1" applyAlignment="1">
      <alignment horizontal="left" vertical="center" indent="2"/>
    </xf>
    <xf numFmtId="37" fontId="67" fillId="0" borderId="0" xfId="8" applyNumberFormat="1" applyFont="1" applyAlignment="1">
      <alignment vertical="center"/>
    </xf>
    <xf numFmtId="37" fontId="67" fillId="0" borderId="0" xfId="8" applyNumberFormat="1" applyFont="1" applyAlignment="1">
      <alignment horizontal="right" vertical="center"/>
    </xf>
    <xf numFmtId="37" fontId="73" fillId="0" borderId="0" xfId="42" applyFont="1" applyAlignment="1">
      <alignment horizontal="left" vertical="center" indent="4"/>
    </xf>
    <xf numFmtId="37" fontId="73" fillId="0" borderId="19" xfId="42" applyNumberFormat="1" applyFont="1" applyBorder="1" applyAlignment="1">
      <alignment vertical="center"/>
    </xf>
    <xf numFmtId="37" fontId="73" fillId="0" borderId="0" xfId="42" applyNumberFormat="1" applyFont="1" applyBorder="1" applyAlignment="1">
      <alignment vertical="center"/>
    </xf>
    <xf numFmtId="37" fontId="74" fillId="0" borderId="0" xfId="42" applyNumberFormat="1" applyFont="1" applyAlignment="1">
      <alignment vertical="center"/>
    </xf>
    <xf numFmtId="37" fontId="67" fillId="0" borderId="0" xfId="8" applyNumberFormat="1" applyFont="1" applyBorder="1" applyAlignment="1">
      <alignment vertical="center"/>
    </xf>
    <xf numFmtId="37" fontId="67" fillId="0" borderId="0" xfId="8" applyNumberFormat="1" applyFont="1" applyAlignment="1">
      <alignment horizontal="center" vertical="center"/>
    </xf>
    <xf numFmtId="37" fontId="73" fillId="0" borderId="16" xfId="42" applyNumberFormat="1" applyFont="1" applyBorder="1" applyAlignment="1">
      <alignment vertical="center"/>
    </xf>
    <xf numFmtId="37" fontId="49" fillId="0" borderId="0" xfId="42" applyFont="1" applyAlignment="1">
      <alignment horizontal="left" indent="4"/>
    </xf>
    <xf numFmtId="37" fontId="65" fillId="0" borderId="0" xfId="42"/>
    <xf numFmtId="37" fontId="73" fillId="0" borderId="14" xfId="42" applyNumberFormat="1" applyFont="1" applyBorder="1" applyAlignment="1">
      <alignment vertical="center"/>
    </xf>
    <xf numFmtId="37" fontId="69" fillId="0" borderId="0" xfId="42" applyFont="1" applyAlignment="1">
      <alignment vertical="center"/>
    </xf>
    <xf numFmtId="37" fontId="70" fillId="0" borderId="0" xfId="42" applyFont="1" applyAlignment="1">
      <alignment vertical="center"/>
    </xf>
    <xf numFmtId="37" fontId="73" fillId="0" borderId="26" xfId="42" applyNumberFormat="1" applyFont="1" applyBorder="1" applyAlignment="1">
      <alignment vertical="center"/>
    </xf>
    <xf numFmtId="39" fontId="73" fillId="0" borderId="0" xfId="42" applyNumberFormat="1" applyFont="1" applyAlignment="1">
      <alignment vertical="center"/>
    </xf>
    <xf numFmtId="37" fontId="69" fillId="0" borderId="0" xfId="42" applyFont="1" applyAlignment="1">
      <alignment horizontal="left" vertical="center"/>
    </xf>
    <xf numFmtId="37" fontId="65" fillId="0" borderId="0" xfId="42" applyAlignment="1">
      <alignment horizontal="left" vertical="center"/>
    </xf>
    <xf numFmtId="37" fontId="75" fillId="0" borderId="0" xfId="42" applyFont="1" applyAlignment="1">
      <alignment vertical="center"/>
    </xf>
    <xf numFmtId="37" fontId="69" fillId="0" borderId="0" xfId="42" applyFont="1" applyAlignment="1">
      <alignment horizontal="left" vertical="center" indent="1"/>
    </xf>
    <xf numFmtId="37" fontId="73" fillId="0" borderId="0" xfId="42" applyNumberFormat="1" applyFont="1" applyAlignment="1">
      <alignment vertical="center"/>
    </xf>
    <xf numFmtId="37" fontId="73" fillId="0" borderId="0" xfId="42" applyFont="1" applyAlignment="1">
      <alignment horizontal="left" vertical="center"/>
    </xf>
    <xf numFmtId="37" fontId="50" fillId="0" borderId="0" xfId="42" applyFont="1" applyFill="1" applyBorder="1" applyAlignment="1">
      <alignment horizontal="right" vertical="center"/>
    </xf>
    <xf numFmtId="37" fontId="48" fillId="0" borderId="0" xfId="42" applyFont="1" applyFill="1" applyAlignment="1">
      <alignment horizontal="center" vertical="center"/>
    </xf>
    <xf numFmtId="37" fontId="48" fillId="0" borderId="0" xfId="42" applyFont="1" applyAlignment="1">
      <alignment horizontal="center"/>
    </xf>
    <xf numFmtId="49" fontId="48" fillId="0" borderId="0" xfId="42" applyNumberFormat="1" applyFont="1" applyFill="1" applyAlignment="1">
      <alignment horizontal="center" vertical="center"/>
    </xf>
    <xf numFmtId="37" fontId="48" fillId="0" borderId="0" xfId="42" applyFont="1" applyFill="1" applyBorder="1" applyAlignment="1">
      <alignment vertical="center"/>
    </xf>
    <xf numFmtId="37" fontId="67" fillId="0" borderId="0" xfId="42" applyNumberFormat="1" applyFont="1" applyFill="1" applyBorder="1" applyAlignment="1">
      <alignment horizontal="center" vertical="center"/>
    </xf>
    <xf numFmtId="37" fontId="67" fillId="0" borderId="0" xfId="42" applyFont="1" applyFill="1" applyBorder="1" applyAlignment="1">
      <alignment horizontal="center" vertical="center"/>
    </xf>
    <xf numFmtId="37" fontId="67" fillId="0" borderId="14" xfId="42" applyNumberFormat="1" applyFont="1" applyFill="1" applyBorder="1" applyAlignment="1">
      <alignment horizontal="center" vertical="center"/>
    </xf>
    <xf numFmtId="37" fontId="67" fillId="0" borderId="14" xfId="42" applyFont="1" applyFill="1" applyBorder="1" applyAlignment="1">
      <alignment horizontal="center" vertical="center"/>
    </xf>
    <xf numFmtId="37" fontId="67" fillId="0" borderId="14" xfId="42" applyNumberFormat="1" applyFont="1" applyFill="1" applyBorder="1" applyAlignment="1">
      <alignment vertical="center"/>
    </xf>
    <xf numFmtId="174" fontId="67" fillId="0" borderId="0" xfId="42" applyNumberFormat="1" applyFont="1" applyFill="1" applyBorder="1" applyAlignment="1">
      <alignment horizontal="center" vertical="center"/>
    </xf>
    <xf numFmtId="174" fontId="67" fillId="0" borderId="0" xfId="42" applyNumberFormat="1" applyFont="1" applyFill="1" applyBorder="1" applyAlignment="1">
      <alignment vertical="center"/>
    </xf>
    <xf numFmtId="4" fontId="75" fillId="0" borderId="0" xfId="1" applyFont="1" applyAlignment="1">
      <alignment vertical="center"/>
    </xf>
    <xf numFmtId="0" fontId="50" fillId="0" borderId="0" xfId="41" applyFont="1" applyAlignment="1">
      <alignment horizontal="center" vertical="center"/>
    </xf>
    <xf numFmtId="0" fontId="67" fillId="0" borderId="0" xfId="41" applyFont="1" applyAlignment="1">
      <alignment vertical="center"/>
    </xf>
    <xf numFmtId="0" fontId="48" fillId="0" borderId="0" xfId="41" applyFont="1" applyAlignment="1">
      <alignment horizontal="center" vertical="center"/>
    </xf>
    <xf numFmtId="0" fontId="49" fillId="0" borderId="0" xfId="41" applyFont="1" applyAlignment="1">
      <alignment vertical="center"/>
    </xf>
    <xf numFmtId="0" fontId="67" fillId="0" borderId="0" xfId="41" applyFont="1" applyAlignment="1">
      <alignment horizontal="left" vertical="center" indent="2"/>
    </xf>
    <xf numFmtId="37" fontId="67" fillId="0" borderId="0" xfId="41" applyNumberFormat="1" applyFont="1" applyAlignment="1">
      <alignment vertical="center"/>
    </xf>
    <xf numFmtId="0" fontId="67" fillId="0" borderId="0" xfId="41" applyFont="1" applyAlignment="1">
      <alignment horizontal="left" vertical="center" indent="4"/>
    </xf>
    <xf numFmtId="37" fontId="67" fillId="0" borderId="19" xfId="41" applyNumberFormat="1" applyFont="1" applyBorder="1" applyAlignment="1">
      <alignment vertical="center"/>
    </xf>
    <xf numFmtId="178" fontId="67" fillId="0" borderId="0" xfId="41" applyNumberFormat="1" applyFont="1" applyAlignment="1">
      <alignment vertical="center"/>
    </xf>
    <xf numFmtId="0" fontId="50" fillId="0" borderId="0" xfId="41" applyFont="1" applyAlignment="1">
      <alignment vertical="center"/>
    </xf>
    <xf numFmtId="37" fontId="67" fillId="0" borderId="26" xfId="41" applyNumberFormat="1" applyFont="1" applyBorder="1" applyAlignment="1">
      <alignment vertical="center"/>
    </xf>
    <xf numFmtId="0" fontId="67" fillId="0" borderId="0" xfId="41" applyFont="1" applyAlignment="1">
      <alignment horizontal="center" vertical="center"/>
    </xf>
    <xf numFmtId="0" fontId="49" fillId="0" borderId="0" xfId="41" applyFont="1" applyAlignment="1">
      <alignment horizontal="center" vertical="center"/>
    </xf>
    <xf numFmtId="0" fontId="67" fillId="0" borderId="0" xfId="41" applyFont="1" applyAlignment="1">
      <alignment horizontal="left" vertical="center" indent="3"/>
    </xf>
    <xf numFmtId="49" fontId="67" fillId="0" borderId="0" xfId="41" applyNumberFormat="1" applyFont="1" applyAlignment="1">
      <alignment horizontal="left" vertical="center" indent="3"/>
    </xf>
    <xf numFmtId="0" fontId="67" fillId="0" borderId="0" xfId="41" applyFont="1" applyBorder="1" applyAlignment="1">
      <alignment horizontal="left" vertical="center" indent="4"/>
    </xf>
    <xf numFmtId="37" fontId="67" fillId="0" borderId="0" xfId="41" applyNumberFormat="1" applyFont="1" applyBorder="1" applyAlignment="1">
      <alignment vertical="center"/>
    </xf>
    <xf numFmtId="0" fontId="49" fillId="0" borderId="0" xfId="41" applyFont="1" applyAlignment="1">
      <alignment horizontal="left" vertical="center" indent="2"/>
    </xf>
    <xf numFmtId="37" fontId="67" fillId="0" borderId="14" xfId="41" applyNumberFormat="1" applyFont="1" applyBorder="1" applyAlignment="1">
      <alignment vertical="center"/>
    </xf>
    <xf numFmtId="0" fontId="67" fillId="0" borderId="0" xfId="41" applyFont="1" applyAlignment="1">
      <alignment horizontal="left" vertical="center"/>
    </xf>
    <xf numFmtId="0" fontId="67" fillId="0" borderId="0" xfId="41" applyFont="1" applyAlignment="1">
      <alignment horizontal="left" vertical="center" indent="5"/>
    </xf>
    <xf numFmtId="37" fontId="67" fillId="0" borderId="24" xfId="41" applyNumberFormat="1" applyFont="1" applyBorder="1" applyAlignment="1">
      <alignment vertical="center"/>
    </xf>
    <xf numFmtId="0" fontId="67" fillId="0" borderId="0" xfId="41" applyFont="1" applyAlignment="1">
      <alignment horizontal="left" vertical="center" indent="1"/>
    </xf>
    <xf numFmtId="37" fontId="67" fillId="0" borderId="0" xfId="41" applyNumberFormat="1" applyFont="1" applyFill="1" applyAlignment="1">
      <alignment horizontal="center" vertical="center"/>
    </xf>
    <xf numFmtId="176" fontId="67" fillId="0" borderId="0" xfId="7" applyNumberFormat="1" applyFont="1" applyAlignment="1">
      <alignment horizontal="center" vertical="center"/>
    </xf>
    <xf numFmtId="176" fontId="67" fillId="0" borderId="0" xfId="7" applyNumberFormat="1" applyFont="1" applyAlignment="1">
      <alignment vertical="center"/>
    </xf>
    <xf numFmtId="0" fontId="48" fillId="0" borderId="0" xfId="41" applyFont="1" applyAlignment="1">
      <alignment horizontal="right" vertical="center"/>
    </xf>
    <xf numFmtId="0" fontId="49" fillId="0" borderId="0" xfId="41" applyFont="1"/>
    <xf numFmtId="178" fontId="67" fillId="0" borderId="0" xfId="41" applyNumberFormat="1" applyFont="1" applyBorder="1" applyAlignment="1">
      <alignment vertical="center"/>
    </xf>
    <xf numFmtId="0" fontId="49" fillId="0" borderId="0" xfId="41" applyFont="1" applyAlignment="1">
      <alignment horizontal="left" indent="1"/>
    </xf>
    <xf numFmtId="37" fontId="48" fillId="0" borderId="0" xfId="41" applyNumberFormat="1" applyFont="1" applyAlignment="1">
      <alignment horizontal="right" vertical="center"/>
    </xf>
    <xf numFmtId="0" fontId="67" fillId="0" borderId="0" xfId="41" applyFont="1" applyAlignment="1">
      <alignment horizontal="left" indent="2"/>
    </xf>
    <xf numFmtId="39" fontId="67" fillId="0" borderId="0" xfId="41" applyNumberFormat="1" applyFont="1" applyAlignment="1">
      <alignment vertical="center"/>
    </xf>
    <xf numFmtId="4" fontId="3" fillId="0" borderId="0" xfId="1" applyNumberFormat="1"/>
    <xf numFmtId="4" fontId="3" fillId="0" borderId="0" xfId="1"/>
    <xf numFmtId="0" fontId="2" fillId="0" borderId="0" xfId="0" applyFont="1"/>
    <xf numFmtId="0" fontId="2" fillId="0" borderId="12" xfId="0" applyFont="1" applyBorder="1"/>
    <xf numFmtId="0" fontId="2" fillId="0" borderId="0" xfId="0" applyFont="1" applyBorder="1"/>
    <xf numFmtId="4" fontId="0" fillId="0" borderId="0" xfId="1" applyNumberFormat="1" applyFont="1" applyBorder="1"/>
    <xf numFmtId="4" fontId="2" fillId="0" borderId="0" xfId="1" applyFont="1" applyBorder="1"/>
    <xf numFmtId="3" fontId="2" fillId="0" borderId="11" xfId="0" applyNumberFormat="1" applyFont="1" applyBorder="1"/>
    <xf numFmtId="0" fontId="0" fillId="0" borderId="17" xfId="0" applyBorder="1"/>
    <xf numFmtId="0" fontId="0" fillId="0" borderId="14" xfId="0" applyBorder="1"/>
    <xf numFmtId="4" fontId="0" fillId="0" borderId="14" xfId="1" applyNumberFormat="1" applyFont="1" applyBorder="1"/>
    <xf numFmtId="3" fontId="0" fillId="0" borderId="8" xfId="1" applyNumberFormat="1" applyFont="1" applyBorder="1"/>
    <xf numFmtId="0" fontId="2" fillId="0" borderId="19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2" fillId="0" borderId="21" xfId="0" applyFont="1" applyBorder="1"/>
    <xf numFmtId="0" fontId="2" fillId="0" borderId="19" xfId="0" applyFont="1" applyBorder="1"/>
    <xf numFmtId="3" fontId="0" fillId="9" borderId="0" xfId="1" applyNumberFormat="1" applyFont="1" applyFill="1" applyBorder="1"/>
    <xf numFmtId="3" fontId="0" fillId="9" borderId="14" xfId="1" applyNumberFormat="1" applyFont="1" applyFill="1" applyBorder="1"/>
    <xf numFmtId="0" fontId="2" fillId="0" borderId="12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0" fillId="6" borderId="12" xfId="0" applyFill="1" applyBorder="1"/>
    <xf numFmtId="3" fontId="2" fillId="0" borderId="0" xfId="1" applyNumberFormat="1" applyFont="1" applyBorder="1"/>
    <xf numFmtId="0" fontId="2" fillId="0" borderId="30" xfId="0" applyFont="1" applyFill="1" applyBorder="1" applyAlignment="1">
      <alignment horizontal="center"/>
    </xf>
    <xf numFmtId="0" fontId="2" fillId="0" borderId="31" xfId="0" applyFont="1" applyFill="1" applyBorder="1" applyAlignment="1">
      <alignment horizontal="center"/>
    </xf>
    <xf numFmtId="0" fontId="0" fillId="0" borderId="32" xfId="0" applyBorder="1"/>
    <xf numFmtId="0" fontId="0" fillId="0" borderId="33" xfId="0" applyBorder="1"/>
    <xf numFmtId="0" fontId="0" fillId="0" borderId="30" xfId="0" applyBorder="1"/>
    <xf numFmtId="0" fontId="0" fillId="0" borderId="31" xfId="0" applyBorder="1"/>
    <xf numFmtId="3" fontId="0" fillId="0" borderId="32" xfId="1" applyNumberFormat="1" applyFont="1" applyBorder="1"/>
    <xf numFmtId="3" fontId="1" fillId="0" borderId="32" xfId="1" applyNumberFormat="1" applyFont="1" applyBorder="1"/>
    <xf numFmtId="3" fontId="1" fillId="0" borderId="33" xfId="1" applyNumberFormat="1" applyFont="1" applyBorder="1"/>
    <xf numFmtId="0" fontId="2" fillId="0" borderId="14" xfId="0" applyFont="1" applyFill="1" applyBorder="1" applyAlignment="1">
      <alignment horizontal="center"/>
    </xf>
    <xf numFmtId="3" fontId="1" fillId="0" borderId="0" xfId="1" applyNumberFormat="1" applyFont="1" applyBorder="1"/>
    <xf numFmtId="3" fontId="0" fillId="0" borderId="33" xfId="1" applyNumberFormat="1" applyFont="1" applyBorder="1"/>
    <xf numFmtId="3" fontId="2" fillId="0" borderId="33" xfId="0" applyNumberFormat="1" applyFont="1" applyBorder="1"/>
    <xf numFmtId="0" fontId="2" fillId="0" borderId="32" xfId="0" applyFont="1" applyBorder="1"/>
    <xf numFmtId="49" fontId="94" fillId="0" borderId="0" xfId="40" applyNumberFormat="1" applyFont="1" applyAlignment="1"/>
    <xf numFmtId="49" fontId="95" fillId="0" borderId="0" xfId="40" applyNumberFormat="1" applyFont="1" applyBorder="1" applyAlignment="1"/>
    <xf numFmtId="0" fontId="71" fillId="0" borderId="0" xfId="40" applyFont="1" applyAlignment="1"/>
    <xf numFmtId="0" fontId="21" fillId="0" borderId="0" xfId="40" applyFont="1" applyAlignment="1"/>
    <xf numFmtId="0" fontId="71" fillId="0" borderId="0" xfId="40" applyFont="1"/>
    <xf numFmtId="49" fontId="96" fillId="0" borderId="0" xfId="40" applyNumberFormat="1" applyFont="1" applyAlignment="1"/>
    <xf numFmtId="49" fontId="95" fillId="0" borderId="0" xfId="40" applyNumberFormat="1" applyFont="1" applyBorder="1" applyAlignment="1">
      <alignment horizontal="center"/>
    </xf>
    <xf numFmtId="0" fontId="71" fillId="0" borderId="0" xfId="40" applyFont="1" applyBorder="1" applyAlignment="1">
      <alignment horizontal="center"/>
    </xf>
    <xf numFmtId="0" fontId="71" fillId="0" borderId="0" xfId="40" applyFont="1" applyBorder="1" applyAlignment="1">
      <alignment horizontal="right"/>
    </xf>
    <xf numFmtId="49" fontId="97" fillId="0" borderId="0" xfId="40" applyNumberFormat="1" applyFont="1" applyAlignment="1"/>
    <xf numFmtId="0" fontId="95" fillId="0" borderId="0" xfId="40" applyFont="1" applyBorder="1" applyAlignment="1">
      <alignment horizontal="center"/>
    </xf>
    <xf numFmtId="49" fontId="98" fillId="0" borderId="0" xfId="40" applyNumberFormat="1" applyFont="1" applyAlignment="1"/>
    <xf numFmtId="0" fontId="71" fillId="0" borderId="0" xfId="40" applyFont="1" applyAlignment="1">
      <alignment horizontal="right"/>
    </xf>
    <xf numFmtId="49" fontId="71" fillId="0" borderId="0" xfId="40" applyNumberFormat="1" applyFont="1" applyAlignment="1"/>
    <xf numFmtId="37" fontId="71" fillId="0" borderId="0" xfId="40" applyNumberFormat="1" applyFont="1" applyAlignment="1">
      <alignment horizontal="right"/>
    </xf>
    <xf numFmtId="37" fontId="71" fillId="0" borderId="0" xfId="40" applyNumberFormat="1" applyFont="1" applyAlignment="1"/>
    <xf numFmtId="37" fontId="71" fillId="0" borderId="14" xfId="40" applyNumberFormat="1" applyFont="1" applyBorder="1" applyAlignment="1">
      <alignment horizontal="right"/>
    </xf>
    <xf numFmtId="37" fontId="97" fillId="0" borderId="14" xfId="40" applyNumberFormat="1" applyFont="1" applyBorder="1" applyAlignment="1">
      <alignment horizontal="right"/>
    </xf>
    <xf numFmtId="37" fontId="97" fillId="0" borderId="0" xfId="40" applyNumberFormat="1" applyFont="1" applyAlignment="1">
      <alignment horizontal="right"/>
    </xf>
    <xf numFmtId="49" fontId="98" fillId="0" borderId="0" xfId="40" applyNumberFormat="1" applyFont="1" applyAlignment="1">
      <alignment horizontal="justify"/>
    </xf>
    <xf numFmtId="49" fontId="71" fillId="0" borderId="0" xfId="40" applyNumberFormat="1" applyFont="1" applyAlignment="1">
      <alignment horizontal="justify"/>
    </xf>
    <xf numFmtId="37" fontId="71" fillId="0" borderId="0" xfId="40" applyNumberFormat="1" applyFont="1" applyAlignment="1">
      <alignment horizontal="center"/>
    </xf>
    <xf numFmtId="37" fontId="97" fillId="0" borderId="19" xfId="40" applyNumberFormat="1" applyFont="1" applyBorder="1" applyAlignment="1">
      <alignment horizontal="right"/>
    </xf>
    <xf numFmtId="37" fontId="97" fillId="0" borderId="24" xfId="40" applyNumberFormat="1" applyFont="1" applyBorder="1" applyAlignment="1">
      <alignment horizontal="right"/>
    </xf>
    <xf numFmtId="37" fontId="97" fillId="0" borderId="0" xfId="40" applyNumberFormat="1" applyFont="1" applyBorder="1" applyAlignment="1">
      <alignment horizontal="right"/>
    </xf>
    <xf numFmtId="37" fontId="71" fillId="0" borderId="0" xfId="40" applyNumberFormat="1" applyFont="1" applyBorder="1" applyAlignment="1">
      <alignment horizontal="right"/>
    </xf>
    <xf numFmtId="39" fontId="71" fillId="0" borderId="0" xfId="40" applyNumberFormat="1" applyFont="1" applyBorder="1" applyAlignment="1">
      <alignment horizontal="right"/>
    </xf>
    <xf numFmtId="37" fontId="71" fillId="0" borderId="24" xfId="40" applyNumberFormat="1" applyFont="1" applyBorder="1" applyAlignment="1">
      <alignment horizontal="right"/>
    </xf>
    <xf numFmtId="49" fontId="98" fillId="0" borderId="0" xfId="40" applyNumberFormat="1" applyFont="1" applyBorder="1" applyAlignment="1">
      <alignment horizontal="center"/>
    </xf>
    <xf numFmtId="0" fontId="97" fillId="0" borderId="0" xfId="40" applyFont="1" applyAlignment="1"/>
    <xf numFmtId="183" fontId="97" fillId="0" borderId="24" xfId="40" applyNumberFormat="1" applyFont="1" applyBorder="1" applyAlignment="1">
      <alignment horizontal="right"/>
    </xf>
    <xf numFmtId="183" fontId="97" fillId="0" borderId="0" xfId="40" applyNumberFormat="1" applyFont="1" applyAlignment="1">
      <alignment horizontal="right"/>
    </xf>
    <xf numFmtId="37" fontId="21" fillId="0" borderId="0" xfId="40" applyNumberFormat="1" applyFont="1" applyAlignment="1"/>
    <xf numFmtId="0" fontId="71" fillId="0" borderId="0" xfId="40" applyAlignment="1"/>
    <xf numFmtId="0" fontId="71" fillId="0" borderId="0" xfId="40"/>
    <xf numFmtId="49" fontId="99" fillId="0" borderId="0" xfId="40" applyNumberFormat="1" applyFont="1" applyAlignment="1"/>
    <xf numFmtId="0" fontId="71" fillId="0" borderId="0" xfId="40" applyFont="1" applyAlignment="1">
      <alignment horizontal="center"/>
    </xf>
    <xf numFmtId="0" fontId="100" fillId="0" borderId="0" xfId="40" applyFont="1" applyBorder="1" applyAlignment="1">
      <alignment horizontal="center"/>
    </xf>
    <xf numFmtId="49" fontId="101" fillId="0" borderId="0" xfId="40" applyNumberFormat="1" applyFont="1" applyBorder="1" applyAlignment="1">
      <alignment horizontal="center"/>
    </xf>
    <xf numFmtId="0" fontId="99" fillId="0" borderId="0" xfId="40" applyFont="1" applyAlignment="1"/>
    <xf numFmtId="0" fontId="100" fillId="0" borderId="0" xfId="40" applyFont="1" applyAlignment="1">
      <alignment horizontal="center"/>
    </xf>
    <xf numFmtId="0" fontId="100" fillId="0" borderId="0" xfId="40" applyFont="1" applyFill="1" applyBorder="1" applyAlignment="1">
      <alignment horizontal="center"/>
    </xf>
    <xf numFmtId="0" fontId="97" fillId="0" borderId="0" xfId="40" applyFont="1"/>
    <xf numFmtId="49" fontId="100" fillId="0" borderId="0" xfId="40" applyNumberFormat="1" applyFont="1" applyAlignment="1"/>
    <xf numFmtId="37" fontId="100" fillId="0" borderId="0" xfId="40" applyNumberFormat="1" applyFont="1" applyBorder="1" applyAlignment="1">
      <alignment horizontal="right"/>
    </xf>
    <xf numFmtId="184" fontId="71" fillId="0" borderId="0" xfId="40" applyNumberFormat="1" applyFont="1"/>
    <xf numFmtId="37" fontId="100" fillId="0" borderId="14" xfId="40" applyNumberFormat="1" applyFont="1" applyBorder="1" applyAlignment="1">
      <alignment horizontal="center"/>
    </xf>
    <xf numFmtId="37" fontId="100" fillId="0" borderId="0" xfId="40" applyNumberFormat="1" applyFont="1" applyBorder="1" applyAlignment="1">
      <alignment horizontal="center"/>
    </xf>
    <xf numFmtId="37" fontId="100" fillId="0" borderId="14" xfId="40" applyNumberFormat="1" applyFont="1" applyBorder="1" applyAlignment="1">
      <alignment horizontal="right"/>
    </xf>
    <xf numFmtId="184" fontId="71" fillId="0" borderId="14" xfId="40" applyNumberFormat="1" applyFont="1" applyBorder="1" applyAlignment="1">
      <alignment horizontal="center"/>
    </xf>
    <xf numFmtId="184" fontId="71" fillId="0" borderId="0" xfId="40" applyNumberFormat="1" applyFont="1" applyAlignment="1">
      <alignment horizontal="center"/>
    </xf>
    <xf numFmtId="184" fontId="71" fillId="0" borderId="14" xfId="40" applyNumberFormat="1" applyFont="1" applyBorder="1"/>
    <xf numFmtId="49" fontId="102" fillId="0" borderId="0" xfId="40" applyNumberFormat="1" applyFont="1" applyBorder="1" applyAlignment="1">
      <alignment horizontal="center"/>
    </xf>
    <xf numFmtId="0" fontId="99" fillId="0" borderId="0" xfId="40" applyFont="1" applyAlignment="1">
      <alignment horizontal="center"/>
    </xf>
    <xf numFmtId="37" fontId="99" fillId="0" borderId="0" xfId="40" applyNumberFormat="1" applyFont="1" applyBorder="1" applyAlignment="1">
      <alignment horizontal="right"/>
    </xf>
    <xf numFmtId="184" fontId="99" fillId="0" borderId="0" xfId="40" applyNumberFormat="1" applyFont="1" applyBorder="1" applyAlignment="1">
      <alignment horizontal="right"/>
    </xf>
    <xf numFmtId="37" fontId="100" fillId="0" borderId="0" xfId="40" applyNumberFormat="1" applyFont="1" applyBorder="1" applyAlignment="1"/>
    <xf numFmtId="37" fontId="99" fillId="0" borderId="0" xfId="40" applyNumberFormat="1" applyFont="1" applyBorder="1" applyAlignment="1">
      <alignment horizontal="center"/>
    </xf>
    <xf numFmtId="184" fontId="71" fillId="0" borderId="0" xfId="40" applyNumberFormat="1" applyFont="1" applyAlignment="1"/>
    <xf numFmtId="184" fontId="71" fillId="0" borderId="0" xfId="40" applyNumberFormat="1" applyFont="1" applyAlignment="1">
      <alignment horizontal="right"/>
    </xf>
    <xf numFmtId="184" fontId="100" fillId="0" borderId="0" xfId="40" applyNumberFormat="1" applyFont="1" applyBorder="1" applyAlignment="1">
      <alignment horizontal="right"/>
    </xf>
    <xf numFmtId="184" fontId="100" fillId="0" borderId="0" xfId="40" applyNumberFormat="1" applyFont="1" applyBorder="1" applyAlignment="1"/>
    <xf numFmtId="37" fontId="100" fillId="0" borderId="14" xfId="40" applyNumberFormat="1" applyFont="1" applyBorder="1" applyAlignment="1"/>
    <xf numFmtId="184" fontId="71" fillId="0" borderId="14" xfId="40" applyNumberFormat="1" applyFont="1" applyBorder="1" applyAlignment="1"/>
    <xf numFmtId="184" fontId="71" fillId="0" borderId="14" xfId="40" applyNumberFormat="1" applyFont="1" applyBorder="1" applyAlignment="1">
      <alignment horizontal="right"/>
    </xf>
    <xf numFmtId="184" fontId="97" fillId="0" borderId="0" xfId="40" applyNumberFormat="1" applyFont="1" applyBorder="1" applyAlignment="1">
      <alignment horizontal="right"/>
    </xf>
    <xf numFmtId="37" fontId="99" fillId="0" borderId="26" xfId="40" applyNumberFormat="1" applyFont="1" applyBorder="1" applyAlignment="1">
      <alignment horizontal="right"/>
    </xf>
    <xf numFmtId="184" fontId="99" fillId="0" borderId="26" xfId="40" applyNumberFormat="1" applyFont="1" applyBorder="1" applyAlignment="1">
      <alignment horizontal="right"/>
    </xf>
    <xf numFmtId="49" fontId="71" fillId="0" borderId="0" xfId="40" applyNumberFormat="1" applyAlignment="1"/>
    <xf numFmtId="0" fontId="71" fillId="0" borderId="0" xfId="40" applyFont="1" applyBorder="1" applyAlignment="1"/>
    <xf numFmtId="0" fontId="71" fillId="0" borderId="14" xfId="40" applyFont="1" applyBorder="1" applyAlignment="1">
      <alignment horizontal="centerContinuous"/>
    </xf>
    <xf numFmtId="49" fontId="101" fillId="0" borderId="0" xfId="40" applyNumberFormat="1" applyFont="1" applyFill="1" applyBorder="1" applyAlignment="1">
      <alignment horizontal="center"/>
    </xf>
    <xf numFmtId="0" fontId="100" fillId="0" borderId="0" xfId="40" applyFont="1" applyFill="1" applyAlignment="1">
      <alignment horizontal="center"/>
    </xf>
    <xf numFmtId="37" fontId="99" fillId="0" borderId="0" xfId="40" applyNumberFormat="1" applyFont="1" applyFill="1" applyBorder="1" applyAlignment="1">
      <alignment horizontal="right"/>
    </xf>
    <xf numFmtId="37" fontId="100" fillId="0" borderId="0" xfId="40" applyNumberFormat="1" applyFont="1" applyFill="1" applyBorder="1" applyAlignment="1">
      <alignment horizontal="right"/>
    </xf>
    <xf numFmtId="0" fontId="71" fillId="0" borderId="0" xfId="40" applyFont="1" applyFill="1"/>
    <xf numFmtId="184" fontId="71" fillId="0" borderId="0" xfId="40" applyNumberFormat="1" applyFont="1" applyFill="1"/>
    <xf numFmtId="37" fontId="100" fillId="0" borderId="0" xfId="40" applyNumberFormat="1" applyFont="1" applyFill="1" applyBorder="1" applyAlignment="1">
      <alignment horizontal="center"/>
    </xf>
    <xf numFmtId="49" fontId="71" fillId="0" borderId="0" xfId="40" applyNumberFormat="1" applyFill="1" applyAlignment="1"/>
    <xf numFmtId="49" fontId="95" fillId="0" borderId="0" xfId="40" applyNumberFormat="1" applyFont="1" applyFill="1" applyBorder="1" applyAlignment="1">
      <alignment horizontal="center"/>
    </xf>
    <xf numFmtId="0" fontId="71" fillId="0" borderId="0" xfId="40" applyFill="1" applyAlignment="1"/>
    <xf numFmtId="0" fontId="71" fillId="0" borderId="0" xfId="40" applyFont="1" applyFill="1" applyBorder="1" applyAlignment="1"/>
    <xf numFmtId="37" fontId="71" fillId="0" borderId="0" xfId="40" applyNumberFormat="1" applyFont="1" applyFill="1" applyBorder="1" applyAlignment="1"/>
    <xf numFmtId="0" fontId="71" fillId="0" borderId="0" xfId="40" applyFill="1"/>
    <xf numFmtId="0" fontId="71" fillId="0" borderId="0" xfId="40" applyFont="1" applyFill="1" applyAlignment="1"/>
    <xf numFmtId="37" fontId="71" fillId="0" borderId="0" xfId="40" applyNumberFormat="1"/>
    <xf numFmtId="165" fontId="71" fillId="0" borderId="0" xfId="6" applyNumberFormat="1" applyFont="1" applyAlignment="1"/>
    <xf numFmtId="165" fontId="71" fillId="0" borderId="0" xfId="40" applyNumberFormat="1" applyFont="1" applyAlignment="1"/>
    <xf numFmtId="0" fontId="95" fillId="0" borderId="14" xfId="40" applyFont="1" applyBorder="1" applyAlignment="1">
      <alignment horizontal="centerContinuous"/>
    </xf>
    <xf numFmtId="165" fontId="71" fillId="0" borderId="0" xfId="6" applyNumberFormat="1" applyFont="1" applyAlignment="1">
      <alignment horizontal="right"/>
    </xf>
    <xf numFmtId="165" fontId="71" fillId="11" borderId="0" xfId="6" applyNumberFormat="1" applyFont="1" applyFill="1" applyAlignment="1"/>
    <xf numFmtId="37" fontId="71" fillId="0" borderId="0" xfId="40" applyNumberFormat="1" applyFont="1" applyFill="1" applyAlignment="1">
      <alignment horizontal="right"/>
    </xf>
    <xf numFmtId="37" fontId="71" fillId="0" borderId="14" xfId="40" applyNumberFormat="1" applyFont="1" applyFill="1" applyBorder="1" applyAlignment="1">
      <alignment horizontal="right"/>
    </xf>
    <xf numFmtId="37" fontId="97" fillId="0" borderId="0" xfId="40" applyNumberFormat="1" applyFont="1" applyFill="1" applyBorder="1" applyAlignment="1">
      <alignment horizontal="right"/>
    </xf>
    <xf numFmtId="37" fontId="71" fillId="0" borderId="0" xfId="40" applyNumberFormat="1" applyFont="1" applyFill="1" applyBorder="1" applyAlignment="1">
      <alignment horizontal="right"/>
    </xf>
    <xf numFmtId="49" fontId="71" fillId="0" borderId="0" xfId="40" applyNumberFormat="1" applyFont="1" applyAlignment="1">
      <alignment horizontal="left" indent="1"/>
    </xf>
    <xf numFmtId="37" fontId="99" fillId="0" borderId="19" xfId="40" applyNumberFormat="1" applyFont="1" applyFill="1" applyBorder="1" applyAlignment="1">
      <alignment horizontal="right"/>
    </xf>
    <xf numFmtId="184" fontId="99" fillId="0" borderId="19" xfId="40" applyNumberFormat="1" applyFont="1" applyFill="1" applyBorder="1" applyAlignment="1">
      <alignment horizontal="right"/>
    </xf>
    <xf numFmtId="37" fontId="71" fillId="0" borderId="0" xfId="40" applyNumberFormat="1" applyFont="1"/>
    <xf numFmtId="177" fontId="100" fillId="0" borderId="0" xfId="1" applyNumberFormat="1" applyFont="1" applyFill="1" applyBorder="1" applyAlignment="1">
      <alignment horizontal="center"/>
    </xf>
    <xf numFmtId="184" fontId="100" fillId="0" borderId="14" xfId="40" applyNumberFormat="1" applyFont="1" applyBorder="1" applyAlignment="1">
      <alignment horizontal="right"/>
    </xf>
    <xf numFmtId="177" fontId="100" fillId="0" borderId="14" xfId="1" applyNumberFormat="1" applyFont="1" applyFill="1" applyBorder="1" applyAlignment="1">
      <alignment horizontal="center"/>
    </xf>
    <xf numFmtId="184" fontId="71" fillId="0" borderId="14" xfId="40" applyNumberFormat="1" applyFont="1" applyFill="1" applyBorder="1" applyAlignment="1">
      <alignment horizontal="right"/>
    </xf>
    <xf numFmtId="37" fontId="71" fillId="0" borderId="14" xfId="40" applyNumberFormat="1" applyFont="1" applyFill="1" applyBorder="1" applyAlignment="1"/>
    <xf numFmtId="0" fontId="97" fillId="0" borderId="0" xfId="40" applyFont="1" applyFill="1" applyAlignment="1"/>
    <xf numFmtId="49" fontId="98" fillId="0" borderId="0" xfId="40" applyNumberFormat="1" applyFont="1" applyFill="1" applyBorder="1" applyAlignment="1">
      <alignment horizontal="center"/>
    </xf>
    <xf numFmtId="37" fontId="97" fillId="0" borderId="0" xfId="40" applyNumberFormat="1" applyFont="1" applyAlignment="1"/>
    <xf numFmtId="0" fontId="97" fillId="0" borderId="0" xfId="40" applyFont="1" applyFill="1" applyBorder="1" applyAlignment="1"/>
    <xf numFmtId="177" fontId="99" fillId="0" borderId="0" xfId="1" applyNumberFormat="1" applyFont="1" applyFill="1" applyBorder="1" applyAlignment="1">
      <alignment horizontal="center"/>
    </xf>
    <xf numFmtId="0" fontId="97" fillId="0" borderId="0" xfId="40" applyFont="1" applyFill="1"/>
    <xf numFmtId="184" fontId="97" fillId="0" borderId="0" xfId="40" applyNumberFormat="1" applyFont="1" applyFill="1" applyAlignment="1">
      <alignment horizontal="right"/>
    </xf>
    <xf numFmtId="37" fontId="97" fillId="0" borderId="0" xfId="40" applyNumberFormat="1" applyFont="1" applyFill="1" applyAlignment="1"/>
    <xf numFmtId="0" fontId="105" fillId="0" borderId="0" xfId="0" applyFont="1"/>
    <xf numFmtId="3" fontId="105" fillId="0" borderId="0" xfId="0" applyNumberFormat="1" applyFont="1"/>
    <xf numFmtId="0" fontId="105" fillId="0" borderId="19" xfId="0" applyFont="1" applyBorder="1"/>
    <xf numFmtId="0" fontId="106" fillId="0" borderId="21" xfId="0" applyFont="1" applyBorder="1"/>
    <xf numFmtId="0" fontId="106" fillId="0" borderId="22" xfId="0" applyFont="1" applyBorder="1"/>
    <xf numFmtId="0" fontId="105" fillId="0" borderId="12" xfId="0" applyFont="1" applyBorder="1"/>
    <xf numFmtId="0" fontId="105" fillId="0" borderId="0" xfId="0" applyFont="1" applyBorder="1"/>
    <xf numFmtId="3" fontId="105" fillId="0" borderId="11" xfId="1" applyNumberFormat="1" applyFont="1" applyBorder="1"/>
    <xf numFmtId="3" fontId="106" fillId="0" borderId="22" xfId="1" applyNumberFormat="1" applyFont="1" applyBorder="1"/>
    <xf numFmtId="0" fontId="105" fillId="0" borderId="11" xfId="0" applyFont="1" applyBorder="1"/>
    <xf numFmtId="3" fontId="0" fillId="0" borderId="0" xfId="1" applyNumberFormat="1" applyFont="1"/>
    <xf numFmtId="3" fontId="71" fillId="0" borderId="0" xfId="1" applyNumberFormat="1" applyFont="1"/>
    <xf numFmtId="3" fontId="71" fillId="0" borderId="0" xfId="40" applyNumberFormat="1" applyFont="1"/>
    <xf numFmtId="3" fontId="21" fillId="0" borderId="0" xfId="1" applyNumberFormat="1" applyFont="1" applyAlignment="1"/>
    <xf numFmtId="165" fontId="100" fillId="0" borderId="0" xfId="1" applyNumberFormat="1" applyFont="1" applyFill="1" applyBorder="1" applyAlignment="1">
      <alignment horizontal="center"/>
    </xf>
    <xf numFmtId="165" fontId="100" fillId="0" borderId="14" xfId="1" applyNumberFormat="1" applyFont="1" applyFill="1" applyBorder="1" applyAlignment="1">
      <alignment horizontal="center"/>
    </xf>
    <xf numFmtId="165" fontId="71" fillId="0" borderId="0" xfId="1" applyNumberFormat="1" applyFont="1" applyFill="1" applyAlignment="1"/>
    <xf numFmtId="0" fontId="71" fillId="0" borderId="0" xfId="0" applyFont="1" applyFill="1" applyAlignment="1"/>
    <xf numFmtId="165" fontId="71" fillId="0" borderId="0" xfId="40" applyNumberFormat="1" applyFont="1" applyFill="1"/>
    <xf numFmtId="165" fontId="99" fillId="0" borderId="0" xfId="1" applyNumberFormat="1" applyFont="1" applyFill="1" applyBorder="1" applyAlignment="1">
      <alignment horizontal="right"/>
    </xf>
    <xf numFmtId="49" fontId="94" fillId="0" borderId="0" xfId="40" applyNumberFormat="1" applyFont="1" applyFill="1" applyAlignment="1"/>
    <xf numFmtId="49" fontId="108" fillId="0" borderId="0" xfId="40" applyNumberFormat="1" applyFont="1" applyFill="1" applyBorder="1" applyAlignment="1"/>
    <xf numFmtId="0" fontId="109" fillId="0" borderId="0" xfId="40" applyFont="1" applyFill="1" applyAlignment="1"/>
    <xf numFmtId="0" fontId="109" fillId="0" borderId="0" xfId="40" applyFont="1" applyFill="1"/>
    <xf numFmtId="49" fontId="95" fillId="0" borderId="0" xfId="40" applyNumberFormat="1" applyFont="1" applyFill="1" applyBorder="1" applyAlignment="1"/>
    <xf numFmtId="49" fontId="97" fillId="0" borderId="0" xfId="40" applyNumberFormat="1" applyFont="1" applyFill="1" applyAlignment="1"/>
    <xf numFmtId="49" fontId="96" fillId="0" borderId="0" xfId="40" applyNumberFormat="1" applyFont="1" applyFill="1" applyAlignment="1"/>
    <xf numFmtId="49" fontId="71" fillId="0" borderId="0" xfId="40" applyNumberFormat="1" applyFont="1" applyFill="1" applyAlignment="1"/>
    <xf numFmtId="37" fontId="107" fillId="0" borderId="0" xfId="40" applyNumberFormat="1" applyFont="1" applyFill="1" applyBorder="1" applyAlignment="1">
      <alignment horizontal="right"/>
    </xf>
    <xf numFmtId="37" fontId="107" fillId="0" borderId="0" xfId="40" applyNumberFormat="1" applyFont="1" applyFill="1" applyAlignment="1">
      <alignment horizontal="right"/>
    </xf>
    <xf numFmtId="49" fontId="71" fillId="0" borderId="0" xfId="0" applyNumberFormat="1" applyFont="1" applyFill="1" applyAlignment="1"/>
    <xf numFmtId="37" fontId="71" fillId="0" borderId="0" xfId="40" applyNumberFormat="1" applyFont="1" applyFill="1"/>
    <xf numFmtId="0" fontId="71" fillId="0" borderId="0" xfId="0" applyFont="1" applyFill="1"/>
    <xf numFmtId="0" fontId="97" fillId="0" borderId="0" xfId="0" applyFont="1" applyFill="1"/>
    <xf numFmtId="37" fontId="71" fillId="0" borderId="0" xfId="40" applyNumberFormat="1" applyFont="1" applyFill="1" applyAlignment="1"/>
    <xf numFmtId="49" fontId="99" fillId="0" borderId="0" xfId="40" applyNumberFormat="1" applyFont="1" applyFill="1" applyAlignment="1"/>
    <xf numFmtId="0" fontId="99" fillId="0" borderId="0" xfId="40" applyFont="1" applyFill="1" applyAlignment="1"/>
    <xf numFmtId="0" fontId="71" fillId="0" borderId="0" xfId="40" applyFont="1" applyFill="1" applyAlignment="1">
      <alignment horizontal="center"/>
    </xf>
    <xf numFmtId="0" fontId="71" fillId="0" borderId="0" xfId="0" applyFont="1" applyFill="1" applyAlignment="1">
      <alignment horizontal="center"/>
    </xf>
    <xf numFmtId="165" fontId="100" fillId="0" borderId="0" xfId="1" applyNumberFormat="1" applyFont="1" applyFill="1" applyBorder="1" applyAlignment="1">
      <alignment horizontal="right"/>
    </xf>
    <xf numFmtId="0" fontId="110" fillId="0" borderId="0" xfId="40" applyFont="1" applyFill="1"/>
    <xf numFmtId="0" fontId="111" fillId="0" borderId="0" xfId="40" applyFont="1" applyFill="1"/>
    <xf numFmtId="4" fontId="71" fillId="0" borderId="0" xfId="1" applyFont="1" applyFill="1"/>
    <xf numFmtId="165" fontId="71" fillId="0" borderId="0" xfId="1" applyNumberFormat="1" applyFont="1" applyFill="1" applyBorder="1" applyAlignment="1">
      <alignment horizontal="right"/>
    </xf>
    <xf numFmtId="4" fontId="71" fillId="0" borderId="0" xfId="1" applyFont="1" applyFill="1" applyAlignment="1"/>
    <xf numFmtId="4" fontId="100" fillId="0" borderId="0" xfId="1" applyFont="1" applyFill="1" applyBorder="1" applyAlignment="1">
      <alignment horizontal="center"/>
    </xf>
    <xf numFmtId="4" fontId="100" fillId="0" borderId="0" xfId="1" applyFont="1" applyFill="1" applyBorder="1" applyAlignment="1">
      <alignment horizontal="right"/>
    </xf>
    <xf numFmtId="3" fontId="109" fillId="0" borderId="0" xfId="1" applyNumberFormat="1" applyFont="1" applyFill="1" applyAlignment="1"/>
    <xf numFmtId="3" fontId="71" fillId="0" borderId="0" xfId="1" applyNumberFormat="1" applyFont="1" applyFill="1" applyAlignment="1"/>
    <xf numFmtId="3" fontId="107" fillId="0" borderId="0" xfId="1" applyNumberFormat="1" applyFont="1" applyFill="1" applyBorder="1" applyAlignment="1">
      <alignment horizontal="right"/>
    </xf>
    <xf numFmtId="165" fontId="71" fillId="0" borderId="0" xfId="1" applyNumberFormat="1" applyFont="1" applyFill="1" applyBorder="1" applyAlignment="1"/>
    <xf numFmtId="165" fontId="71" fillId="0" borderId="14" xfId="1" applyNumberFormat="1" applyFont="1" applyFill="1" applyBorder="1" applyAlignment="1"/>
    <xf numFmtId="165" fontId="71" fillId="0" borderId="0" xfId="1" applyNumberFormat="1" applyFont="1" applyFill="1"/>
    <xf numFmtId="165" fontId="71" fillId="0" borderId="0" xfId="1" applyNumberFormat="1" applyFont="1" applyFill="1" applyBorder="1" applyAlignment="1">
      <alignment horizontal="center"/>
    </xf>
    <xf numFmtId="0" fontId="71" fillId="0" borderId="0" xfId="0" applyFont="1" applyFill="1" applyBorder="1" applyAlignment="1">
      <alignment horizontal="center"/>
    </xf>
    <xf numFmtId="0" fontId="71" fillId="0" borderId="0" xfId="0" applyFont="1" applyFill="1" applyBorder="1" applyAlignment="1">
      <alignment horizontal="left"/>
    </xf>
    <xf numFmtId="0" fontId="97" fillId="0" borderId="0" xfId="0" applyFont="1" applyFill="1" applyBorder="1" applyAlignment="1">
      <alignment horizontal="left"/>
    </xf>
    <xf numFmtId="49" fontId="96" fillId="0" borderId="0" xfId="0" applyNumberFormat="1" applyFont="1" applyAlignment="1"/>
    <xf numFmtId="49" fontId="71" fillId="0" borderId="0" xfId="0" applyNumberFormat="1" applyFont="1" applyAlignment="1"/>
    <xf numFmtId="0" fontId="71" fillId="0" borderId="0" xfId="0" applyFont="1" applyFill="1" applyBorder="1" applyAlignment="1"/>
    <xf numFmtId="49" fontId="98" fillId="0" borderId="0" xfId="0" applyNumberFormat="1" applyFont="1" applyAlignment="1"/>
    <xf numFmtId="184" fontId="71" fillId="0" borderId="0" xfId="0" applyNumberFormat="1" applyFont="1" applyFill="1" applyAlignment="1"/>
    <xf numFmtId="184" fontId="71" fillId="0" borderId="0" xfId="0" applyNumberFormat="1" applyFont="1" applyFill="1" applyBorder="1" applyAlignment="1"/>
    <xf numFmtId="4" fontId="71" fillId="0" borderId="0" xfId="1" applyFont="1" applyFill="1" applyBorder="1" applyAlignment="1"/>
    <xf numFmtId="49" fontId="95" fillId="0" borderId="0" xfId="0" applyNumberFormat="1" applyFont="1" applyFill="1" applyAlignment="1"/>
    <xf numFmtId="49" fontId="71" fillId="0" borderId="0" xfId="0" applyNumberFormat="1" applyFont="1" applyFill="1" applyAlignment="1">
      <alignment horizontal="left"/>
    </xf>
    <xf numFmtId="49" fontId="97" fillId="0" borderId="0" xfId="0" applyNumberFormat="1" applyFont="1" applyAlignment="1">
      <alignment horizontal="left"/>
    </xf>
    <xf numFmtId="49" fontId="95" fillId="0" borderId="0" xfId="0" applyNumberFormat="1" applyFont="1" applyAlignment="1"/>
    <xf numFmtId="37" fontId="71" fillId="0" borderId="0" xfId="1" applyNumberFormat="1" applyFont="1" applyFill="1" applyBorder="1" applyAlignment="1"/>
    <xf numFmtId="49" fontId="97" fillId="0" borderId="0" xfId="0" applyNumberFormat="1" applyFont="1" applyFill="1" applyAlignment="1">
      <alignment horizontal="left"/>
    </xf>
    <xf numFmtId="184" fontId="97" fillId="0" borderId="0" xfId="0" applyNumberFormat="1" applyFont="1" applyFill="1" applyBorder="1" applyAlignment="1"/>
    <xf numFmtId="49" fontId="97" fillId="0" borderId="0" xfId="0" applyNumberFormat="1" applyFont="1" applyAlignment="1"/>
    <xf numFmtId="165" fontId="71" fillId="0" borderId="14" xfId="1" applyNumberFormat="1" applyFont="1" applyFill="1" applyBorder="1" applyAlignment="1">
      <alignment horizontal="center"/>
    </xf>
    <xf numFmtId="184" fontId="97" fillId="0" borderId="14" xfId="0" applyNumberFormat="1" applyFont="1" applyFill="1" applyBorder="1" applyAlignment="1"/>
    <xf numFmtId="184" fontId="97" fillId="0" borderId="0" xfId="0" applyNumberFormat="1" applyFont="1" applyFill="1" applyAlignment="1"/>
    <xf numFmtId="184" fontId="71" fillId="0" borderId="14" xfId="0" applyNumberFormat="1" applyFont="1" applyFill="1" applyBorder="1" applyAlignment="1"/>
    <xf numFmtId="184" fontId="97" fillId="0" borderId="24" xfId="0" applyNumberFormat="1" applyFont="1" applyFill="1" applyBorder="1" applyAlignment="1"/>
    <xf numFmtId="49" fontId="71" fillId="0" borderId="0" xfId="0" applyNumberFormat="1" applyFont="1" applyAlignment="1">
      <alignment horizontal="left"/>
    </xf>
    <xf numFmtId="0" fontId="71" fillId="0" borderId="0" xfId="0" applyFont="1"/>
    <xf numFmtId="0" fontId="71" fillId="0" borderId="0" xfId="44" applyFont="1" applyFill="1" applyAlignment="1">
      <alignment horizontal="centerContinuous"/>
    </xf>
    <xf numFmtId="0" fontId="95" fillId="0" borderId="0" xfId="44" applyFont="1" applyFill="1" applyBorder="1" applyAlignment="1">
      <alignment horizontal="centerContinuous"/>
    </xf>
    <xf numFmtId="37" fontId="71" fillId="0" borderId="0" xfId="44" applyNumberFormat="1" applyFont="1" applyFill="1" applyAlignment="1">
      <alignment horizontal="centerContinuous"/>
    </xf>
    <xf numFmtId="49" fontId="71" fillId="0" borderId="0" xfId="47" applyNumberFormat="1" applyFont="1" applyFill="1" applyAlignment="1">
      <alignment horizontal="right"/>
    </xf>
    <xf numFmtId="0" fontId="71" fillId="0" borderId="0" xfId="44" applyFont="1" applyFill="1" applyAlignment="1"/>
    <xf numFmtId="0" fontId="71" fillId="0" borderId="0" xfId="44" applyFont="1" applyFill="1" applyBorder="1" applyAlignment="1">
      <alignment horizontal="centerContinuous"/>
    </xf>
    <xf numFmtId="37" fontId="71" fillId="0" borderId="0" xfId="44" applyNumberFormat="1" applyFont="1" applyFill="1" applyBorder="1" applyAlignment="1">
      <alignment horizontal="centerContinuous"/>
    </xf>
    <xf numFmtId="0" fontId="71" fillId="0" borderId="0" xfId="47" applyFont="1" applyFill="1" applyAlignment="1"/>
    <xf numFmtId="0" fontId="95" fillId="0" borderId="0" xfId="47" applyFont="1" applyFill="1" applyBorder="1" applyAlignment="1"/>
    <xf numFmtId="37" fontId="71" fillId="0" borderId="0" xfId="47" applyNumberFormat="1" applyFont="1" applyFill="1" applyAlignment="1">
      <alignment horizontal="center"/>
    </xf>
    <xf numFmtId="0" fontId="71" fillId="0" borderId="0" xfId="47" applyFont="1" applyFill="1" applyAlignment="1">
      <alignment horizontal="center"/>
    </xf>
    <xf numFmtId="0" fontId="71" fillId="0" borderId="0" xfId="45" applyFont="1" applyFill="1" applyAlignment="1">
      <alignment horizontal="center"/>
    </xf>
    <xf numFmtId="0" fontId="95" fillId="0" borderId="0" xfId="45" applyFont="1" applyFill="1" applyBorder="1" applyAlignment="1">
      <alignment horizontal="center"/>
    </xf>
    <xf numFmtId="184" fontId="71" fillId="0" borderId="0" xfId="45" applyNumberFormat="1" applyFont="1" applyFill="1" applyBorder="1" applyAlignment="1"/>
    <xf numFmtId="0" fontId="71" fillId="0" borderId="0" xfId="45" applyNumberFormat="1" applyFont="1" applyFill="1" applyAlignment="1">
      <alignment horizontal="center"/>
    </xf>
    <xf numFmtId="0" fontId="71" fillId="0" borderId="0" xfId="45" applyFont="1" applyFill="1" applyBorder="1" applyAlignment="1">
      <alignment horizontal="center"/>
    </xf>
    <xf numFmtId="184" fontId="71" fillId="0" borderId="0" xfId="45" applyNumberFormat="1" applyFont="1" applyFill="1" applyBorder="1" applyAlignment="1">
      <alignment horizontal="center" wrapText="1"/>
    </xf>
    <xf numFmtId="184" fontId="98" fillId="0" borderId="0" xfId="45" applyNumberFormat="1" applyFont="1" applyFill="1" applyBorder="1" applyAlignment="1"/>
    <xf numFmtId="165" fontId="97" fillId="0" borderId="0" xfId="2" applyNumberFormat="1" applyFont="1" applyFill="1" applyAlignment="1"/>
    <xf numFmtId="184" fontId="97" fillId="0" borderId="0" xfId="45" applyNumberFormat="1" applyFont="1" applyFill="1" applyAlignment="1"/>
    <xf numFmtId="184" fontId="95" fillId="0" borderId="0" xfId="45" applyNumberFormat="1" applyFont="1" applyFill="1" applyBorder="1" applyAlignment="1">
      <alignment horizontal="center"/>
    </xf>
    <xf numFmtId="0" fontId="97" fillId="0" borderId="0" xfId="45" applyNumberFormat="1" applyFont="1" applyFill="1" applyAlignment="1"/>
    <xf numFmtId="0" fontId="71" fillId="0" borderId="0" xfId="47" applyFont="1" applyFill="1"/>
    <xf numFmtId="184" fontId="97" fillId="0" borderId="0" xfId="45" applyNumberFormat="1" applyFont="1" applyFill="1" applyBorder="1" applyAlignment="1">
      <alignment horizontal="right"/>
    </xf>
    <xf numFmtId="0" fontId="95" fillId="0" borderId="0" xfId="47" applyFont="1" applyFill="1" applyBorder="1"/>
    <xf numFmtId="0" fontId="97" fillId="0" borderId="0" xfId="47" applyFont="1" applyFill="1"/>
    <xf numFmtId="0" fontId="96" fillId="0" borderId="0" xfId="26" applyFont="1" applyFill="1" applyAlignment="1"/>
    <xf numFmtId="0" fontId="95" fillId="0" borderId="0" xfId="26" applyFont="1" applyFill="1" applyBorder="1" applyAlignment="1"/>
    <xf numFmtId="0" fontId="95" fillId="0" borderId="0" xfId="40" applyFont="1" applyFill="1" applyBorder="1" applyAlignment="1">
      <alignment horizontal="centerContinuous"/>
    </xf>
    <xf numFmtId="0" fontId="100" fillId="0" borderId="0" xfId="26" applyFont="1" applyFill="1" applyBorder="1" applyAlignment="1">
      <alignment horizontal="center"/>
    </xf>
    <xf numFmtId="0" fontId="71" fillId="0" borderId="0" xfId="26" applyFont="1" applyFill="1" applyAlignment="1">
      <alignment horizontal="center"/>
    </xf>
    <xf numFmtId="0" fontId="100" fillId="0" borderId="0" xfId="26" applyFont="1" applyFill="1" applyAlignment="1">
      <alignment horizontal="center"/>
    </xf>
    <xf numFmtId="165" fontId="71" fillId="0" borderId="14" xfId="40" applyNumberFormat="1" applyFont="1" applyFill="1" applyBorder="1"/>
    <xf numFmtId="165" fontId="71" fillId="0" borderId="0" xfId="40" applyNumberFormat="1" applyFont="1" applyFill="1" applyBorder="1"/>
    <xf numFmtId="165" fontId="97" fillId="0" borderId="0" xfId="40" applyNumberFormat="1" applyFont="1" applyFill="1" applyBorder="1"/>
    <xf numFmtId="0" fontId="97" fillId="0" borderId="0" xfId="22" applyFont="1"/>
    <xf numFmtId="0" fontId="97" fillId="0" borderId="0" xfId="24" applyFont="1"/>
    <xf numFmtId="165" fontId="97" fillId="0" borderId="19" xfId="40" applyNumberFormat="1" applyFont="1" applyFill="1" applyBorder="1"/>
    <xf numFmtId="0" fontId="97" fillId="0" borderId="0" xfId="33" applyFont="1" applyFill="1" applyAlignment="1">
      <alignment horizontal="left"/>
    </xf>
    <xf numFmtId="0" fontId="97" fillId="0" borderId="0" xfId="34" applyFont="1" applyFill="1" applyAlignment="1">
      <alignment horizontal="left"/>
    </xf>
    <xf numFmtId="165" fontId="99" fillId="0" borderId="19" xfId="1" applyNumberFormat="1" applyFont="1" applyFill="1" applyBorder="1" applyAlignment="1">
      <alignment horizontal="center"/>
    </xf>
    <xf numFmtId="165" fontId="97" fillId="0" borderId="0" xfId="1" applyNumberFormat="1" applyFont="1" applyFill="1" applyBorder="1" applyAlignment="1"/>
    <xf numFmtId="165" fontId="99" fillId="0" borderId="0" xfId="1" applyNumberFormat="1" applyFont="1" applyFill="1" applyBorder="1" applyAlignment="1">
      <alignment horizontal="center"/>
    </xf>
    <xf numFmtId="165" fontId="97" fillId="0" borderId="0" xfId="1" applyNumberFormat="1" applyFont="1" applyFill="1"/>
    <xf numFmtId="165" fontId="99" fillId="0" borderId="24" xfId="1" applyNumberFormat="1" applyFont="1" applyFill="1" applyBorder="1" applyAlignment="1">
      <alignment horizontal="right"/>
    </xf>
    <xf numFmtId="165" fontId="71" fillId="0" borderId="0" xfId="1" applyNumberFormat="1" applyFont="1" applyFill="1" applyBorder="1"/>
    <xf numFmtId="0" fontId="71" fillId="0" borderId="0" xfId="47" applyFont="1" applyFill="1" applyBorder="1" applyAlignment="1"/>
    <xf numFmtId="0" fontId="71" fillId="0" borderId="0" xfId="45" applyNumberFormat="1" applyFont="1" applyFill="1" applyBorder="1" applyAlignment="1">
      <alignment horizontal="center"/>
    </xf>
    <xf numFmtId="0" fontId="97" fillId="0" borderId="0" xfId="40" applyFont="1" applyFill="1" applyBorder="1"/>
    <xf numFmtId="184" fontId="95" fillId="0" borderId="0" xfId="45" applyNumberFormat="1" applyFont="1" applyFill="1" applyBorder="1" applyAlignment="1"/>
    <xf numFmtId="165" fontId="97" fillId="0" borderId="0" xfId="2" applyNumberFormat="1" applyFont="1" applyFill="1" applyBorder="1" applyAlignment="1"/>
    <xf numFmtId="0" fontId="71" fillId="0" borderId="0" xfId="47" applyFont="1" applyFill="1" applyBorder="1"/>
    <xf numFmtId="0" fontId="97" fillId="0" borderId="0" xfId="47" applyFont="1" applyFill="1" applyBorder="1"/>
    <xf numFmtId="49" fontId="113" fillId="0" borderId="0" xfId="40" applyNumberFormat="1" applyFont="1" applyFill="1" applyAlignment="1"/>
    <xf numFmtId="49" fontId="114" fillId="0" borderId="0" xfId="40" applyNumberFormat="1" applyFont="1" applyFill="1" applyBorder="1" applyAlignment="1"/>
    <xf numFmtId="3" fontId="115" fillId="0" borderId="0" xfId="1" applyNumberFormat="1" applyFont="1" applyFill="1" applyAlignment="1"/>
    <xf numFmtId="0" fontId="115" fillId="0" borderId="0" xfId="40" applyFont="1" applyFill="1" applyAlignment="1"/>
    <xf numFmtId="0" fontId="115" fillId="0" borderId="0" xfId="40" applyFont="1" applyFill="1"/>
    <xf numFmtId="0" fontId="116" fillId="0" borderId="0" xfId="40" applyFont="1" applyFill="1"/>
    <xf numFmtId="49" fontId="117" fillId="0" borderId="0" xfId="40" applyNumberFormat="1" applyFont="1" applyFill="1" applyAlignment="1"/>
    <xf numFmtId="49" fontId="118" fillId="0" borderId="0" xfId="40" applyNumberFormat="1" applyFont="1" applyFill="1" applyBorder="1" applyAlignment="1"/>
    <xf numFmtId="3" fontId="119" fillId="0" borderId="0" xfId="1" applyNumberFormat="1" applyFont="1" applyFill="1" applyAlignment="1"/>
    <xf numFmtId="0" fontId="119" fillId="0" borderId="0" xfId="40" applyFont="1" applyFill="1" applyAlignment="1"/>
    <xf numFmtId="0" fontId="119" fillId="0" borderId="0" xfId="40" applyFont="1" applyFill="1"/>
    <xf numFmtId="0" fontId="120" fillId="0" borderId="0" xfId="40" applyFont="1" applyFill="1"/>
    <xf numFmtId="49" fontId="121" fillId="0" borderId="0" xfId="40" applyNumberFormat="1" applyFont="1" applyFill="1" applyBorder="1" applyAlignment="1"/>
    <xf numFmtId="0" fontId="105" fillId="0" borderId="0" xfId="40" applyFont="1" applyFill="1"/>
    <xf numFmtId="0" fontId="122" fillId="0" borderId="0" xfId="40" applyFont="1" applyFill="1"/>
    <xf numFmtId="49" fontId="96" fillId="0" borderId="0" xfId="0" applyNumberFormat="1" applyFont="1" applyFill="1" applyAlignment="1"/>
    <xf numFmtId="49" fontId="121" fillId="0" borderId="0" xfId="40" applyNumberFormat="1" applyFont="1" applyFill="1" applyBorder="1" applyAlignment="1">
      <alignment horizontal="center"/>
    </xf>
    <xf numFmtId="0" fontId="105" fillId="0" borderId="0" xfId="0" applyFont="1" applyFill="1" applyBorder="1" applyAlignment="1">
      <alignment horizontal="center"/>
    </xf>
    <xf numFmtId="49" fontId="123" fillId="0" borderId="0" xfId="40" applyNumberFormat="1" applyFont="1" applyFill="1" applyAlignment="1"/>
    <xf numFmtId="3" fontId="105" fillId="0" borderId="0" xfId="1" applyNumberFormat="1" applyFont="1" applyFill="1" applyAlignment="1"/>
    <xf numFmtId="0" fontId="105" fillId="0" borderId="0" xfId="40" applyFont="1" applyFill="1" applyAlignment="1">
      <alignment horizontal="right"/>
    </xf>
    <xf numFmtId="0" fontId="105" fillId="0" borderId="0" xfId="40" applyFont="1" applyFill="1" applyAlignment="1"/>
    <xf numFmtId="49" fontId="105" fillId="0" borderId="0" xfId="40" applyNumberFormat="1" applyFont="1" applyFill="1" applyAlignment="1"/>
    <xf numFmtId="165" fontId="105" fillId="0" borderId="0" xfId="1" applyNumberFormat="1" applyFont="1" applyFill="1" applyBorder="1" applyAlignment="1">
      <alignment horizontal="right"/>
    </xf>
    <xf numFmtId="165" fontId="105" fillId="0" borderId="0" xfId="1" applyNumberFormat="1" applyFont="1" applyFill="1" applyAlignment="1">
      <alignment horizontal="right"/>
    </xf>
    <xf numFmtId="4" fontId="122" fillId="0" borderId="0" xfId="1" applyFont="1" applyFill="1"/>
    <xf numFmtId="4" fontId="105" fillId="0" borderId="0" xfId="1" applyFont="1" applyFill="1"/>
    <xf numFmtId="4" fontId="105" fillId="0" borderId="0" xfId="40" applyNumberFormat="1" applyFont="1" applyFill="1"/>
    <xf numFmtId="3" fontId="105" fillId="0" borderId="0" xfId="40" applyNumberFormat="1" applyFont="1" applyFill="1"/>
    <xf numFmtId="49" fontId="105" fillId="0" borderId="0" xfId="40" applyNumberFormat="1" applyFont="1" applyFill="1" applyAlignment="1">
      <alignment horizontal="justify"/>
    </xf>
    <xf numFmtId="165" fontId="105" fillId="0" borderId="0" xfId="40" applyNumberFormat="1" applyFont="1" applyFill="1" applyAlignment="1">
      <alignment horizontal="right"/>
    </xf>
    <xf numFmtId="37" fontId="105" fillId="0" borderId="0" xfId="40" applyNumberFormat="1" applyFont="1" applyFill="1"/>
    <xf numFmtId="37" fontId="105" fillId="0" borderId="0" xfId="40" applyNumberFormat="1" applyFont="1" applyFill="1" applyBorder="1" applyAlignment="1">
      <alignment horizontal="right"/>
    </xf>
    <xf numFmtId="0" fontId="105" fillId="0" borderId="0" xfId="40" applyFont="1" applyFill="1" applyBorder="1"/>
    <xf numFmtId="4" fontId="122" fillId="0" borderId="0" xfId="1" applyFont="1" applyFill="1" applyBorder="1"/>
    <xf numFmtId="4" fontId="105" fillId="0" borderId="0" xfId="1" applyFont="1" applyFill="1" applyBorder="1"/>
    <xf numFmtId="4" fontId="105" fillId="0" borderId="0" xfId="40" applyNumberFormat="1" applyFont="1" applyFill="1" applyBorder="1"/>
    <xf numFmtId="3" fontId="105" fillId="0" borderId="0" xfId="40" applyNumberFormat="1" applyFont="1" applyFill="1" applyBorder="1"/>
    <xf numFmtId="165" fontId="105" fillId="0" borderId="14" xfId="1" applyNumberFormat="1" applyFont="1" applyFill="1" applyBorder="1" applyAlignment="1">
      <alignment horizontal="right"/>
    </xf>
    <xf numFmtId="37" fontId="105" fillId="0" borderId="14" xfId="40" applyNumberFormat="1" applyFont="1" applyFill="1" applyBorder="1" applyAlignment="1">
      <alignment horizontal="right"/>
    </xf>
    <xf numFmtId="165" fontId="96" fillId="0" borderId="14" xfId="1" applyNumberFormat="1" applyFont="1" applyFill="1" applyBorder="1" applyAlignment="1">
      <alignment horizontal="right"/>
    </xf>
    <xf numFmtId="165" fontId="96" fillId="0" borderId="0" xfId="40" applyNumberFormat="1" applyFont="1" applyFill="1" applyAlignment="1">
      <alignment horizontal="right"/>
    </xf>
    <xf numFmtId="37" fontId="96" fillId="0" borderId="14" xfId="40" applyNumberFormat="1" applyFont="1" applyFill="1" applyBorder="1" applyAlignment="1">
      <alignment horizontal="right"/>
    </xf>
    <xf numFmtId="37" fontId="96" fillId="0" borderId="0" xfId="40" applyNumberFormat="1" applyFont="1" applyFill="1" applyBorder="1" applyAlignment="1">
      <alignment horizontal="right"/>
    </xf>
    <xf numFmtId="4" fontId="122" fillId="0" borderId="0" xfId="40" applyNumberFormat="1" applyFont="1" applyFill="1"/>
    <xf numFmtId="165" fontId="105" fillId="0" borderId="0" xfId="1" applyNumberFormat="1" applyFont="1" applyFill="1" applyAlignment="1"/>
    <xf numFmtId="49" fontId="123" fillId="0" borderId="0" xfId="40" applyNumberFormat="1" applyFont="1" applyFill="1" applyAlignment="1">
      <alignment horizontal="justify"/>
    </xf>
    <xf numFmtId="165" fontId="96" fillId="0" borderId="19" xfId="1" applyNumberFormat="1" applyFont="1" applyFill="1" applyBorder="1" applyAlignment="1">
      <alignment horizontal="right"/>
    </xf>
    <xf numFmtId="37" fontId="96" fillId="0" borderId="19" xfId="40" applyNumberFormat="1" applyFont="1" applyFill="1" applyBorder="1" applyAlignment="1">
      <alignment horizontal="right"/>
    </xf>
    <xf numFmtId="3" fontId="96" fillId="0" borderId="0" xfId="1" applyNumberFormat="1" applyFont="1" applyFill="1" applyAlignment="1">
      <alignment horizontal="right"/>
    </xf>
    <xf numFmtId="165" fontId="96" fillId="0" borderId="24" xfId="1" applyNumberFormat="1" applyFont="1" applyFill="1" applyBorder="1" applyAlignment="1">
      <alignment horizontal="right"/>
    </xf>
    <xf numFmtId="37" fontId="96" fillId="0" borderId="24" xfId="40" applyNumberFormat="1" applyFont="1" applyFill="1" applyBorder="1" applyAlignment="1">
      <alignment horizontal="right"/>
    </xf>
    <xf numFmtId="3" fontId="96" fillId="0" borderId="24" xfId="1" applyNumberFormat="1" applyFont="1" applyFill="1" applyBorder="1" applyAlignment="1">
      <alignment horizontal="right"/>
    </xf>
    <xf numFmtId="37" fontId="105" fillId="0" borderId="0" xfId="40" applyNumberFormat="1" applyFont="1" applyFill="1" applyAlignment="1">
      <alignment horizontal="right"/>
    </xf>
    <xf numFmtId="37" fontId="96" fillId="0" borderId="0" xfId="40" applyNumberFormat="1" applyFont="1" applyFill="1" applyAlignment="1">
      <alignment horizontal="right"/>
    </xf>
    <xf numFmtId="3" fontId="105" fillId="0" borderId="0" xfId="1" applyNumberFormat="1" applyFont="1" applyFill="1" applyBorder="1" applyAlignment="1">
      <alignment horizontal="right"/>
    </xf>
    <xf numFmtId="39" fontId="105" fillId="0" borderId="0" xfId="40" applyNumberFormat="1" applyFont="1" applyFill="1"/>
    <xf numFmtId="41" fontId="105" fillId="0" borderId="0" xfId="40" applyNumberFormat="1" applyFont="1" applyFill="1"/>
    <xf numFmtId="3" fontId="105" fillId="0" borderId="0" xfId="1" applyNumberFormat="1" applyFont="1" applyFill="1" applyAlignment="1">
      <alignment horizontal="right"/>
    </xf>
    <xf numFmtId="49" fontId="105" fillId="0" borderId="0" xfId="0" applyNumberFormat="1" applyFont="1" applyFill="1" applyAlignment="1"/>
    <xf numFmtId="37" fontId="105" fillId="0" borderId="24" xfId="40" applyNumberFormat="1" applyFont="1" applyFill="1" applyBorder="1" applyAlignment="1">
      <alignment horizontal="right"/>
    </xf>
    <xf numFmtId="37" fontId="105" fillId="0" borderId="0" xfId="40" applyNumberFormat="1" applyFont="1" applyFill="1" applyBorder="1"/>
    <xf numFmtId="0" fontId="105" fillId="0" borderId="0" xfId="0" applyFont="1" applyFill="1" applyAlignment="1">
      <alignment horizontal="left" wrapText="1"/>
    </xf>
    <xf numFmtId="165" fontId="105" fillId="0" borderId="14" xfId="1" applyNumberFormat="1" applyFont="1" applyFill="1" applyBorder="1" applyAlignment="1"/>
    <xf numFmtId="49" fontId="123" fillId="0" borderId="0" xfId="40" applyNumberFormat="1" applyFont="1" applyFill="1" applyBorder="1" applyAlignment="1">
      <alignment horizontal="center"/>
    </xf>
    <xf numFmtId="0" fontId="71" fillId="0" borderId="0" xfId="0" applyFont="1" applyFill="1" applyBorder="1"/>
    <xf numFmtId="0" fontId="105" fillId="0" borderId="0" xfId="40" applyFont="1" applyFill="1" applyAlignment="1">
      <alignment horizontal="center"/>
    </xf>
    <xf numFmtId="184" fontId="97" fillId="0" borderId="19" xfId="0" applyNumberFormat="1" applyFont="1" applyFill="1" applyBorder="1" applyAlignment="1"/>
    <xf numFmtId="49" fontId="71" fillId="0" borderId="0" xfId="0" applyNumberFormat="1" applyFont="1" applyFill="1" applyAlignment="1">
      <alignment horizontal="left" indent="1"/>
    </xf>
    <xf numFmtId="165" fontId="71" fillId="0" borderId="0" xfId="0" applyNumberFormat="1" applyFont="1" applyFill="1" applyAlignment="1"/>
    <xf numFmtId="165" fontId="105" fillId="0" borderId="0" xfId="1" applyNumberFormat="1" applyFont="1" applyFill="1" applyBorder="1" applyAlignment="1"/>
    <xf numFmtId="0" fontId="71" fillId="0" borderId="0" xfId="0" applyFont="1" applyAlignment="1">
      <alignment wrapText="1"/>
    </xf>
    <xf numFmtId="0" fontId="97" fillId="0" borderId="0" xfId="27" applyFont="1" applyFill="1"/>
    <xf numFmtId="165" fontId="99" fillId="0" borderId="14" xfId="1" applyNumberFormat="1" applyFont="1" applyFill="1" applyBorder="1" applyAlignment="1">
      <alignment horizontal="center"/>
    </xf>
    <xf numFmtId="49" fontId="98" fillId="0" borderId="0" xfId="0" applyNumberFormat="1" applyFont="1" applyAlignment="1">
      <alignment horizontal="left"/>
    </xf>
    <xf numFmtId="49" fontId="95" fillId="0" borderId="0" xfId="0" applyNumberFormat="1" applyFont="1" applyAlignment="1">
      <alignment horizontal="center"/>
    </xf>
    <xf numFmtId="4" fontId="71" fillId="0" borderId="0" xfId="1" applyFont="1"/>
    <xf numFmtId="165" fontId="105" fillId="0" borderId="0" xfId="2" applyNumberFormat="1" applyFont="1" applyFill="1" applyBorder="1" applyAlignment="1">
      <alignment horizontal="right"/>
    </xf>
    <xf numFmtId="4" fontId="71" fillId="0" borderId="0" xfId="1" applyFont="1" applyAlignment="1"/>
    <xf numFmtId="4" fontId="95" fillId="0" borderId="0" xfId="1" applyFont="1" applyFill="1" applyAlignment="1"/>
    <xf numFmtId="4" fontId="71" fillId="0" borderId="0" xfId="1" applyFont="1" applyFill="1" applyAlignment="1">
      <alignment horizontal="left"/>
    </xf>
    <xf numFmtId="4" fontId="97" fillId="0" borderId="0" xfId="1" applyFont="1" applyAlignment="1">
      <alignment horizontal="left"/>
    </xf>
    <xf numFmtId="4" fontId="95" fillId="0" borderId="0" xfId="1" applyFont="1" applyAlignment="1"/>
    <xf numFmtId="4" fontId="97" fillId="0" borderId="0" xfId="1" applyFont="1" applyFill="1" applyAlignment="1">
      <alignment horizontal="left"/>
    </xf>
    <xf numFmtId="3" fontId="100" fillId="0" borderId="0" xfId="1" applyNumberFormat="1" applyFont="1" applyFill="1" applyBorder="1" applyAlignment="1">
      <alignment horizontal="center"/>
    </xf>
    <xf numFmtId="41" fontId="71" fillId="0" borderId="0" xfId="1" applyNumberFormat="1" applyFont="1" applyFill="1"/>
    <xf numFmtId="49" fontId="71" fillId="0" borderId="0" xfId="40" applyNumberFormat="1" applyFont="1" applyFill="1" applyAlignment="1">
      <alignment horizontal="center"/>
    </xf>
    <xf numFmtId="49" fontId="71" fillId="0" borderId="0" xfId="40" applyNumberFormat="1" applyFont="1" applyFill="1" applyBorder="1" applyAlignment="1">
      <alignment horizontal="right"/>
    </xf>
    <xf numFmtId="49" fontId="71" fillId="0" borderId="0" xfId="40" applyNumberFormat="1" applyFont="1" applyFill="1" applyAlignment="1">
      <alignment horizontal="right"/>
    </xf>
    <xf numFmtId="3" fontId="119" fillId="0" borderId="0" xfId="40" applyNumberFormat="1" applyFont="1" applyFill="1"/>
    <xf numFmtId="39" fontId="71" fillId="0" borderId="0" xfId="40" applyNumberFormat="1" applyFont="1" applyFill="1"/>
    <xf numFmtId="3" fontId="71" fillId="0" borderId="0" xfId="40" applyNumberFormat="1" applyFont="1" applyFill="1"/>
    <xf numFmtId="165" fontId="105" fillId="0" borderId="24" xfId="40" applyNumberFormat="1" applyFont="1" applyFill="1" applyBorder="1" applyAlignment="1">
      <alignment horizontal="right"/>
    </xf>
    <xf numFmtId="3" fontId="71" fillId="0" borderId="0" xfId="40" applyNumberFormat="1" applyFont="1" applyFill="1" applyAlignment="1"/>
    <xf numFmtId="185" fontId="71" fillId="0" borderId="0" xfId="1" applyNumberFormat="1" applyFont="1" applyFill="1"/>
    <xf numFmtId="49" fontId="100" fillId="0" borderId="0" xfId="40" applyNumberFormat="1" applyFont="1" applyFill="1" applyBorder="1" applyAlignment="1"/>
    <xf numFmtId="4" fontId="71" fillId="0" borderId="0" xfId="1" applyFont="1" applyFill="1" applyBorder="1"/>
    <xf numFmtId="165" fontId="105" fillId="0" borderId="34" xfId="40" applyNumberFormat="1" applyFont="1" applyFill="1" applyBorder="1" applyAlignment="1">
      <alignment horizontal="right"/>
    </xf>
    <xf numFmtId="186" fontId="71" fillId="0" borderId="0" xfId="0" applyNumberFormat="1" applyFont="1" applyFill="1" applyAlignment="1"/>
    <xf numFmtId="186" fontId="71" fillId="0" borderId="0" xfId="0" applyNumberFormat="1" applyFont="1" applyFill="1" applyBorder="1" applyAlignment="1"/>
    <xf numFmtId="186" fontId="71" fillId="0" borderId="0" xfId="0" applyNumberFormat="1" applyFont="1"/>
    <xf numFmtId="186" fontId="71" fillId="0" borderId="0" xfId="1" applyNumberFormat="1" applyFont="1" applyFill="1" applyAlignment="1"/>
    <xf numFmtId="186" fontId="71" fillId="0" borderId="0" xfId="1" applyNumberFormat="1" applyFont="1" applyFill="1" applyBorder="1" applyAlignment="1"/>
    <xf numFmtId="186" fontId="71" fillId="13" borderId="0" xfId="1" applyNumberFormat="1" applyFont="1" applyFill="1" applyAlignment="1"/>
    <xf numFmtId="186" fontId="71" fillId="0" borderId="0" xfId="1" applyNumberFormat="1" applyFont="1" applyFill="1"/>
    <xf numFmtId="186" fontId="71" fillId="0" borderId="0" xfId="1" applyNumberFormat="1" applyFont="1" applyFill="1" applyAlignment="1">
      <alignment horizontal="left"/>
    </xf>
    <xf numFmtId="186" fontId="71" fillId="0" borderId="16" xfId="0" applyNumberFormat="1" applyFont="1" applyFill="1" applyBorder="1" applyAlignment="1"/>
    <xf numFmtId="186" fontId="71" fillId="0" borderId="16" xfId="1" applyNumberFormat="1" applyFont="1" applyFill="1" applyBorder="1" applyAlignment="1"/>
    <xf numFmtId="186" fontId="71" fillId="13" borderId="0" xfId="0" applyNumberFormat="1" applyFont="1" applyFill="1" applyAlignment="1"/>
    <xf numFmtId="186" fontId="71" fillId="0" borderId="0" xfId="1" applyNumberFormat="1" applyFont="1" applyFill="1" applyAlignment="1">
      <alignment horizontal="center"/>
    </xf>
    <xf numFmtId="186" fontId="71" fillId="0" borderId="0" xfId="1" applyNumberFormat="1" applyFont="1" applyFill="1" applyAlignment="1">
      <alignment horizontal="right"/>
    </xf>
    <xf numFmtId="186" fontId="71" fillId="0" borderId="14" xfId="0" applyNumberFormat="1" applyFont="1" applyFill="1" applyBorder="1" applyAlignment="1"/>
    <xf numFmtId="186" fontId="97" fillId="0" borderId="14" xfId="0" applyNumberFormat="1" applyFont="1" applyFill="1" applyBorder="1" applyAlignment="1"/>
    <xf numFmtId="186" fontId="97" fillId="0" borderId="0" xfId="0" applyNumberFormat="1" applyFont="1" applyFill="1" applyBorder="1" applyAlignment="1"/>
    <xf numFmtId="165" fontId="71" fillId="13" borderId="0" xfId="0" applyNumberFormat="1" applyFont="1" applyFill="1" applyAlignment="1"/>
    <xf numFmtId="0" fontId="95" fillId="0" borderId="0" xfId="0" applyFont="1" applyAlignment="1">
      <alignment horizontal="center"/>
    </xf>
    <xf numFmtId="165" fontId="99" fillId="0" borderId="26" xfId="1" applyNumberFormat="1" applyFont="1" applyFill="1" applyBorder="1" applyAlignment="1">
      <alignment horizontal="center"/>
    </xf>
    <xf numFmtId="165" fontId="96" fillId="0" borderId="14" xfId="1" applyNumberFormat="1" applyFont="1" applyFill="1" applyBorder="1" applyAlignment="1"/>
    <xf numFmtId="49" fontId="105" fillId="0" borderId="0" xfId="0" applyNumberFormat="1" applyFont="1" applyFill="1" applyAlignment="1">
      <alignment horizontal="center"/>
    </xf>
    <xf numFmtId="0" fontId="96" fillId="0" borderId="0" xfId="0" applyFont="1" applyFill="1" applyAlignment="1">
      <alignment horizontal="center"/>
    </xf>
    <xf numFmtId="0" fontId="121" fillId="0" borderId="0" xfId="40" applyFont="1" applyFill="1" applyBorder="1" applyAlignment="1">
      <alignment horizontal="center"/>
    </xf>
    <xf numFmtId="0" fontId="105" fillId="0" borderId="0" xfId="0" applyFont="1" applyFill="1" applyAlignment="1">
      <alignment horizontal="center"/>
    </xf>
    <xf numFmtId="3" fontId="71" fillId="0" borderId="0" xfId="1" applyNumberFormat="1" applyFont="1" applyFill="1"/>
    <xf numFmtId="49" fontId="95" fillId="0" borderId="0" xfId="0" applyNumberFormat="1" applyFont="1" applyFill="1" applyAlignment="1">
      <alignment horizontal="center"/>
    </xf>
    <xf numFmtId="43" fontId="71" fillId="0" borderId="0" xfId="1" applyNumberFormat="1" applyFont="1" applyFill="1"/>
    <xf numFmtId="165" fontId="97" fillId="0" borderId="0" xfId="1" applyNumberFormat="1" applyFont="1" applyFill="1" applyBorder="1"/>
    <xf numFmtId="49" fontId="105" fillId="0" borderId="0" xfId="0" applyNumberFormat="1" applyFont="1" applyFill="1" applyAlignment="1">
      <alignment horizontal="center"/>
    </xf>
    <xf numFmtId="0" fontId="105" fillId="0" borderId="0" xfId="0" applyFont="1" applyFill="1" applyAlignment="1">
      <alignment horizontal="center"/>
    </xf>
    <xf numFmtId="0" fontId="97" fillId="0" borderId="0" xfId="40" applyFont="1" applyFill="1" applyAlignment="1">
      <alignment horizontal="center"/>
    </xf>
    <xf numFmtId="0" fontId="97" fillId="0" borderId="0" xfId="0" applyFont="1" applyFill="1" applyAlignment="1">
      <alignment horizontal="center"/>
    </xf>
    <xf numFmtId="0" fontId="71" fillId="0" borderId="0" xfId="0" applyFont="1" applyFill="1" applyAlignment="1">
      <alignment horizontal="center"/>
    </xf>
    <xf numFmtId="0" fontId="97" fillId="0" borderId="0" xfId="0" applyFont="1" applyAlignment="1">
      <alignment horizontal="center"/>
    </xf>
    <xf numFmtId="0" fontId="95" fillId="0" borderId="0" xfId="40" applyFont="1" applyFill="1" applyBorder="1" applyAlignment="1">
      <alignment horizontal="center"/>
    </xf>
    <xf numFmtId="49" fontId="98" fillId="0" borderId="0" xfId="40" applyNumberFormat="1" applyFont="1" applyFill="1" applyAlignment="1"/>
    <xf numFmtId="37" fontId="71" fillId="0" borderId="0" xfId="1" applyNumberFormat="1" applyFont="1" applyFill="1" applyAlignment="1"/>
    <xf numFmtId="37" fontId="111" fillId="0" borderId="0" xfId="40" applyNumberFormat="1" applyFont="1" applyFill="1"/>
    <xf numFmtId="49" fontId="71" fillId="0" borderId="0" xfId="40" applyNumberFormat="1" applyFont="1" applyFill="1" applyAlignment="1">
      <alignment horizontal="left" indent="1"/>
    </xf>
    <xf numFmtId="37" fontId="71" fillId="0" borderId="0" xfId="1" applyNumberFormat="1" applyFont="1" applyFill="1"/>
    <xf numFmtId="37" fontId="97" fillId="0" borderId="14" xfId="40" applyNumberFormat="1" applyFont="1" applyFill="1" applyBorder="1" applyAlignment="1">
      <alignment horizontal="right"/>
    </xf>
    <xf numFmtId="37" fontId="97" fillId="0" borderId="0" xfId="40" applyNumberFormat="1" applyFont="1" applyFill="1" applyAlignment="1">
      <alignment horizontal="right"/>
    </xf>
    <xf numFmtId="37" fontId="71" fillId="0" borderId="0" xfId="1" applyNumberFormat="1" applyFont="1" applyFill="1" applyAlignment="1">
      <alignment horizontal="right"/>
    </xf>
    <xf numFmtId="37" fontId="71" fillId="0" borderId="0" xfId="1" applyNumberFormat="1" applyFont="1" applyFill="1" applyBorder="1" applyAlignment="1">
      <alignment horizontal="right"/>
    </xf>
    <xf numFmtId="37" fontId="71" fillId="0" borderId="0" xfId="40" applyNumberFormat="1" applyFont="1" applyFill="1" applyBorder="1"/>
    <xf numFmtId="37" fontId="111" fillId="0" borderId="0" xfId="40" applyNumberFormat="1" applyFont="1" applyFill="1" applyBorder="1"/>
    <xf numFmtId="37" fontId="71" fillId="0" borderId="0" xfId="1" applyNumberFormat="1" applyFont="1" applyFill="1" applyBorder="1"/>
    <xf numFmtId="37" fontId="97" fillId="0" borderId="0" xfId="1" applyNumberFormat="1" applyFont="1" applyFill="1" applyAlignment="1">
      <alignment horizontal="right"/>
    </xf>
    <xf numFmtId="49" fontId="95" fillId="0" borderId="0" xfId="40" quotePrefix="1" applyNumberFormat="1" applyFont="1" applyFill="1" applyBorder="1" applyAlignment="1">
      <alignment horizontal="center"/>
    </xf>
    <xf numFmtId="37" fontId="97" fillId="0" borderId="0" xfId="40" applyNumberFormat="1" applyFont="1" applyFill="1"/>
    <xf numFmtId="37" fontId="124" fillId="0" borderId="0" xfId="40" applyNumberFormat="1" applyFont="1" applyFill="1"/>
    <xf numFmtId="37" fontId="97" fillId="0" borderId="0" xfId="1" applyNumberFormat="1" applyFont="1" applyFill="1"/>
    <xf numFmtId="37" fontId="97" fillId="0" borderId="19" xfId="40" applyNumberFormat="1" applyFont="1" applyFill="1" applyBorder="1" applyAlignment="1">
      <alignment horizontal="right"/>
    </xf>
    <xf numFmtId="0" fontId="98" fillId="0" borderId="0" xfId="0" applyFont="1" applyFill="1" applyAlignment="1">
      <alignment horizontal="left"/>
    </xf>
    <xf numFmtId="37" fontId="71" fillId="0" borderId="14" xfId="1" applyNumberFormat="1" applyFont="1" applyFill="1" applyBorder="1" applyAlignment="1">
      <alignment horizontal="right"/>
    </xf>
    <xf numFmtId="43" fontId="71" fillId="0" borderId="14" xfId="1" applyNumberFormat="1" applyFont="1" applyFill="1" applyBorder="1" applyAlignment="1"/>
    <xf numFmtId="37" fontId="97" fillId="0" borderId="0" xfId="40" applyNumberFormat="1" applyFont="1" applyFill="1" applyBorder="1"/>
    <xf numFmtId="37" fontId="124" fillId="0" borderId="0" xfId="40" applyNumberFormat="1" applyFont="1" applyFill="1" applyBorder="1"/>
    <xf numFmtId="37" fontId="97" fillId="0" borderId="0" xfId="1" applyNumberFormat="1" applyFont="1" applyFill="1" applyBorder="1"/>
    <xf numFmtId="37" fontId="97" fillId="0" borderId="24" xfId="1" applyNumberFormat="1" applyFont="1" applyFill="1" applyBorder="1" applyAlignment="1">
      <alignment horizontal="right"/>
    </xf>
    <xf numFmtId="0" fontId="97" fillId="0" borderId="0" xfId="38" applyFont="1" applyFill="1" applyAlignment="1">
      <alignment vertical="center"/>
    </xf>
    <xf numFmtId="0" fontId="71" fillId="0" borderId="0" xfId="38" applyFont="1" applyFill="1" applyAlignment="1">
      <alignment vertical="center"/>
    </xf>
    <xf numFmtId="37" fontId="71" fillId="0" borderId="0" xfId="0" applyNumberFormat="1" applyFont="1" applyFill="1" applyAlignment="1"/>
    <xf numFmtId="37" fontId="71" fillId="0" borderId="0" xfId="0" applyNumberFormat="1" applyFont="1" applyFill="1"/>
    <xf numFmtId="37" fontId="111" fillId="0" borderId="0" xfId="0" applyNumberFormat="1" applyFont="1" applyFill="1"/>
    <xf numFmtId="0" fontId="71" fillId="0" borderId="0" xfId="0" applyFont="1" applyFill="1" applyAlignment="1">
      <alignment horizontal="left" wrapText="1"/>
    </xf>
    <xf numFmtId="0" fontId="71" fillId="0" borderId="0" xfId="0" applyFont="1" applyFill="1" applyAlignment="1">
      <alignment wrapText="1"/>
    </xf>
    <xf numFmtId="43" fontId="71" fillId="0" borderId="0" xfId="1" applyNumberFormat="1" applyFont="1" applyFill="1" applyAlignment="1"/>
    <xf numFmtId="37" fontId="97" fillId="0" borderId="26" xfId="1" applyNumberFormat="1" applyFont="1" applyFill="1" applyBorder="1" applyAlignment="1"/>
    <xf numFmtId="37" fontId="97" fillId="0" borderId="0" xfId="0" applyNumberFormat="1" applyFont="1" applyFill="1" applyAlignment="1"/>
    <xf numFmtId="37" fontId="97" fillId="0" borderId="0" xfId="0" applyNumberFormat="1" applyFont="1" applyFill="1"/>
    <xf numFmtId="37" fontId="124" fillId="0" borderId="0" xfId="0" applyNumberFormat="1" applyFont="1" applyFill="1"/>
    <xf numFmtId="37" fontId="97" fillId="0" borderId="26" xfId="0" applyNumberFormat="1" applyFont="1" applyFill="1" applyBorder="1"/>
    <xf numFmtId="49" fontId="95" fillId="0" borderId="0" xfId="0" applyNumberFormat="1" applyFont="1" applyFill="1" applyBorder="1" applyAlignment="1"/>
    <xf numFmtId="37" fontId="71" fillId="0" borderId="0" xfId="0" applyNumberFormat="1" applyFont="1" applyFill="1" applyBorder="1"/>
    <xf numFmtId="37" fontId="111" fillId="0" borderId="0" xfId="0" applyNumberFormat="1" applyFont="1" applyFill="1" applyBorder="1"/>
    <xf numFmtId="37" fontId="71" fillId="0" borderId="14" xfId="1" applyNumberFormat="1" applyFont="1" applyFill="1" applyBorder="1" applyAlignment="1"/>
    <xf numFmtId="49" fontId="98" fillId="0" borderId="0" xfId="40" applyNumberFormat="1" applyFont="1" applyFill="1" applyBorder="1" applyAlignment="1"/>
    <xf numFmtId="37" fontId="97" fillId="0" borderId="24" xfId="1" applyNumberFormat="1" applyFont="1" applyFill="1" applyBorder="1" applyAlignment="1"/>
    <xf numFmtId="37" fontId="97" fillId="0" borderId="24" xfId="1" applyNumberFormat="1" applyFont="1" applyFill="1" applyBorder="1"/>
    <xf numFmtId="39" fontId="97" fillId="0" borderId="24" xfId="1" applyNumberFormat="1" applyFont="1" applyFill="1" applyBorder="1" applyAlignment="1"/>
    <xf numFmtId="39" fontId="71" fillId="0" borderId="0" xfId="40" applyNumberFormat="1" applyFont="1" applyFill="1" applyAlignment="1"/>
    <xf numFmtId="39" fontId="111" fillId="0" borderId="0" xfId="40" applyNumberFormat="1" applyFont="1" applyFill="1"/>
    <xf numFmtId="0" fontId="71" fillId="0" borderId="0" xfId="26" applyFont="1" applyAlignment="1">
      <alignment horizontal="center"/>
    </xf>
    <xf numFmtId="0" fontId="97" fillId="0" borderId="0" xfId="54" applyFont="1" applyFill="1" applyAlignment="1">
      <alignment horizontal="left"/>
    </xf>
    <xf numFmtId="0" fontId="97" fillId="0" borderId="0" xfId="54" applyFont="1" applyFill="1" applyAlignment="1">
      <alignment wrapText="1"/>
    </xf>
    <xf numFmtId="0" fontId="98" fillId="0" borderId="0" xfId="23" applyFont="1" applyFill="1"/>
    <xf numFmtId="0" fontId="71" fillId="0" borderId="0" xfId="33" applyFont="1" applyFill="1" applyAlignment="1">
      <alignment horizontal="left" indent="2"/>
    </xf>
    <xf numFmtId="0" fontId="71" fillId="0" borderId="0" xfId="40" applyFont="1" applyFill="1" applyBorder="1"/>
    <xf numFmtId="4" fontId="99" fillId="0" borderId="0" xfId="1" applyFont="1" applyFill="1" applyBorder="1" applyAlignment="1">
      <alignment horizontal="center"/>
    </xf>
    <xf numFmtId="165" fontId="100" fillId="0" borderId="0" xfId="1" applyNumberFormat="1" applyFont="1" applyFill="1" applyBorder="1" applyAlignment="1"/>
    <xf numFmtId="0" fontId="71" fillId="0" borderId="0" xfId="24" applyFont="1"/>
    <xf numFmtId="3" fontId="100" fillId="0" borderId="0" xfId="1" applyNumberFormat="1" applyFont="1" applyFill="1" applyBorder="1" applyAlignment="1">
      <alignment horizontal="right"/>
    </xf>
    <xf numFmtId="165" fontId="100" fillId="0" borderId="14" xfId="1" applyNumberFormat="1" applyFont="1" applyFill="1" applyBorder="1" applyAlignment="1"/>
    <xf numFmtId="49" fontId="100" fillId="0" borderId="0" xfId="40" applyNumberFormat="1" applyFont="1" applyFill="1" applyAlignment="1"/>
    <xf numFmtId="165" fontId="71" fillId="0" borderId="0" xfId="1" applyNumberFormat="1" applyFont="1" applyFill="1" applyAlignment="1">
      <alignment horizontal="right"/>
    </xf>
    <xf numFmtId="0" fontId="97" fillId="0" borderId="0" xfId="34" applyFont="1" applyFill="1" applyBorder="1" applyAlignment="1">
      <alignment horizontal="left"/>
    </xf>
    <xf numFmtId="0" fontId="71" fillId="0" borderId="0" xfId="24" applyFont="1" applyBorder="1"/>
    <xf numFmtId="3" fontId="71" fillId="0" borderId="0" xfId="1" applyNumberFormat="1" applyFont="1" applyFill="1" applyBorder="1"/>
    <xf numFmtId="49" fontId="99" fillId="0" borderId="0" xfId="40" applyNumberFormat="1" applyFont="1" applyFill="1" applyBorder="1" applyAlignment="1"/>
    <xf numFmtId="0" fontId="94" fillId="0" borderId="0" xfId="44" applyFont="1" applyFill="1" applyAlignment="1">
      <alignment horizontal="left"/>
    </xf>
    <xf numFmtId="0" fontId="96" fillId="0" borderId="0" xfId="44" applyFont="1" applyFill="1" applyBorder="1" applyAlignment="1">
      <alignment horizontal="left"/>
    </xf>
    <xf numFmtId="0" fontId="97" fillId="0" borderId="0" xfId="45" applyNumberFormat="1" applyFont="1" applyFill="1" applyAlignment="1">
      <alignment horizontal="left"/>
    </xf>
    <xf numFmtId="3" fontId="97" fillId="0" borderId="0" xfId="1" applyNumberFormat="1" applyFont="1" applyFill="1" applyBorder="1"/>
    <xf numFmtId="3" fontId="97" fillId="0" borderId="0" xfId="1" applyNumberFormat="1" applyFont="1" applyFill="1" applyBorder="1" applyAlignment="1"/>
    <xf numFmtId="0" fontId="71" fillId="0" borderId="0" xfId="47" applyFont="1" applyFill="1" applyAlignment="1">
      <alignment horizontal="left" indent="2"/>
    </xf>
    <xf numFmtId="3" fontId="71" fillId="0" borderId="14" xfId="1" applyNumberFormat="1" applyFont="1" applyFill="1" applyBorder="1"/>
    <xf numFmtId="3" fontId="99" fillId="0" borderId="24" xfId="1" applyNumberFormat="1" applyFont="1" applyFill="1" applyBorder="1" applyAlignment="1">
      <alignment horizontal="right"/>
    </xf>
    <xf numFmtId="0" fontId="95" fillId="0" borderId="0" xfId="0" applyNumberFormat="1" applyFont="1" applyFill="1" applyAlignment="1">
      <alignment horizontal="center"/>
    </xf>
    <xf numFmtId="165" fontId="71" fillId="0" borderId="0" xfId="1" applyNumberFormat="1" applyFont="1" applyFill="1" applyAlignment="1">
      <alignment horizontal="center"/>
    </xf>
    <xf numFmtId="37" fontId="71" fillId="0" borderId="0" xfId="0" applyNumberFormat="1" applyFont="1" applyFill="1" applyBorder="1" applyAlignment="1"/>
    <xf numFmtId="37" fontId="71" fillId="0" borderId="0" xfId="0" applyNumberFormat="1" applyFont="1"/>
    <xf numFmtId="165" fontId="71" fillId="0" borderId="0" xfId="1" applyNumberFormat="1" applyFont="1"/>
    <xf numFmtId="37" fontId="71" fillId="0" borderId="16" xfId="1" applyNumberFormat="1" applyFont="1" applyFill="1" applyBorder="1" applyAlignment="1">
      <alignment horizontal="right"/>
    </xf>
    <xf numFmtId="37" fontId="71" fillId="0" borderId="14" xfId="0" applyNumberFormat="1" applyFont="1" applyFill="1" applyBorder="1" applyAlignment="1"/>
    <xf numFmtId="165" fontId="71" fillId="0" borderId="14" xfId="1" applyNumberFormat="1" applyFont="1" applyFill="1" applyBorder="1"/>
    <xf numFmtId="37" fontId="97" fillId="0" borderId="14" xfId="0" applyNumberFormat="1" applyFont="1" applyFill="1" applyBorder="1" applyAlignment="1"/>
    <xf numFmtId="37" fontId="97" fillId="0" borderId="0" xfId="0" applyNumberFormat="1" applyFont="1" applyFill="1" applyBorder="1" applyAlignment="1"/>
    <xf numFmtId="43" fontId="71" fillId="0" borderId="0" xfId="1" applyNumberFormat="1" applyFont="1"/>
    <xf numFmtId="0" fontId="71" fillId="0" borderId="0" xfId="0" applyFont="1" applyAlignment="1"/>
    <xf numFmtId="41" fontId="125" fillId="0" borderId="0" xfId="1" applyNumberFormat="1" applyFont="1"/>
    <xf numFmtId="41" fontId="71" fillId="0" borderId="0" xfId="1" applyNumberFormat="1" applyFont="1"/>
    <xf numFmtId="0" fontId="71" fillId="0" borderId="0" xfId="0" applyFont="1" applyFill="1" applyAlignment="1">
      <alignment horizontal="center"/>
    </xf>
    <xf numFmtId="0" fontId="97" fillId="0" borderId="0" xfId="23" applyFont="1" applyFill="1"/>
    <xf numFmtId="165" fontId="97" fillId="0" borderId="0" xfId="1" applyNumberFormat="1" applyFont="1" applyFill="1" applyBorder="1" applyAlignment="1">
      <alignment horizontal="center"/>
    </xf>
    <xf numFmtId="184" fontId="97" fillId="0" borderId="26" xfId="0" applyNumberFormat="1" applyFont="1" applyFill="1" applyBorder="1" applyAlignment="1"/>
    <xf numFmtId="49" fontId="126" fillId="0" borderId="0" xfId="0" applyNumberFormat="1" applyFont="1" applyFill="1" applyAlignment="1"/>
    <xf numFmtId="184" fontId="97" fillId="0" borderId="0" xfId="45" applyNumberFormat="1" applyFont="1" applyFill="1" applyBorder="1" applyAlignment="1"/>
    <xf numFmtId="39" fontId="97" fillId="0" borderId="0" xfId="1" applyNumberFormat="1" applyFont="1" applyFill="1" applyBorder="1" applyAlignment="1"/>
    <xf numFmtId="41" fontId="127" fillId="0" borderId="0" xfId="1" applyNumberFormat="1" applyFont="1"/>
    <xf numFmtId="0" fontId="100" fillId="0" borderId="14" xfId="26" applyFont="1" applyFill="1" applyBorder="1" applyAlignment="1">
      <alignment horizontal="center"/>
    </xf>
    <xf numFmtId="0" fontId="97" fillId="0" borderId="0" xfId="40" applyFont="1" applyFill="1" applyAlignment="1">
      <alignment horizontal="center"/>
    </xf>
    <xf numFmtId="0" fontId="71" fillId="0" borderId="0" xfId="40" applyFont="1" applyFill="1" applyAlignment="1">
      <alignment horizontal="center"/>
    </xf>
    <xf numFmtId="165" fontId="71" fillId="0" borderId="0" xfId="0" applyNumberFormat="1" applyFont="1"/>
    <xf numFmtId="0" fontId="50" fillId="0" borderId="0" xfId="0" applyFont="1" applyAlignment="1">
      <alignment horizontal="center" vertical="center"/>
    </xf>
    <xf numFmtId="0" fontId="50" fillId="0" borderId="14" xfId="0" applyFont="1" applyBorder="1" applyAlignment="1">
      <alignment horizontal="right" vertical="center"/>
    </xf>
    <xf numFmtId="0" fontId="67" fillId="0" borderId="0" xfId="0" applyFont="1" applyAlignment="1">
      <alignment vertical="center"/>
    </xf>
    <xf numFmtId="0" fontId="50" fillId="0" borderId="0" xfId="0" applyFont="1" applyAlignment="1">
      <alignment horizontal="left" vertical="center"/>
    </xf>
    <xf numFmtId="0" fontId="93" fillId="0" borderId="0" xfId="4" applyNumberFormat="1" applyFont="1" applyBorder="1" applyAlignment="1">
      <alignment horizontal="center" vertical="center"/>
    </xf>
    <xf numFmtId="176" fontId="50" fillId="0" borderId="0" xfId="4" applyNumberFormat="1" applyFont="1" applyAlignment="1">
      <alignment horizontal="center" vertical="center"/>
    </xf>
    <xf numFmtId="49" fontId="50" fillId="0" borderId="0" xfId="4" applyNumberFormat="1" applyFont="1" applyAlignment="1">
      <alignment horizontal="center" vertical="center"/>
    </xf>
    <xf numFmtId="176" fontId="50" fillId="0" borderId="14" xfId="4" applyNumberFormat="1" applyFont="1" applyBorder="1" applyAlignment="1">
      <alignment horizontal="right" vertical="center"/>
    </xf>
    <xf numFmtId="0" fontId="93" fillId="0" borderId="0" xfId="4" applyNumberFormat="1" applyFont="1" applyAlignment="1">
      <alignment horizontal="center" vertical="center"/>
    </xf>
    <xf numFmtId="165" fontId="25" fillId="2" borderId="21" xfId="1" applyNumberFormat="1" applyFont="1" applyFill="1" applyBorder="1" applyAlignment="1">
      <alignment horizontal="center"/>
    </xf>
    <xf numFmtId="165" fontId="25" fillId="2" borderId="19" xfId="1" applyNumberFormat="1" applyFont="1" applyFill="1" applyBorder="1" applyAlignment="1">
      <alignment horizontal="center"/>
    </xf>
    <xf numFmtId="165" fontId="25" fillId="2" borderId="22" xfId="1" applyNumberFormat="1" applyFont="1" applyFill="1" applyBorder="1" applyAlignment="1">
      <alignment horizontal="center"/>
    </xf>
    <xf numFmtId="37" fontId="67" fillId="0" borderId="0" xfId="43" applyFont="1" applyAlignment="1">
      <alignment horizontal="left" vertical="center"/>
    </xf>
    <xf numFmtId="37" fontId="50" fillId="0" borderId="0" xfId="43" applyFont="1" applyAlignment="1">
      <alignment horizontal="center" vertical="center"/>
    </xf>
    <xf numFmtId="37" fontId="50" fillId="0" borderId="14" xfId="43" applyFont="1" applyBorder="1" applyAlignment="1">
      <alignment horizontal="right" vertical="center"/>
    </xf>
    <xf numFmtId="37" fontId="69" fillId="0" borderId="0" xfId="43" applyFont="1" applyAlignment="1">
      <alignment horizontal="center" vertical="center"/>
    </xf>
    <xf numFmtId="37" fontId="73" fillId="0" borderId="0" xfId="43" applyFont="1" applyAlignment="1">
      <alignment horizontal="left" vertical="center"/>
    </xf>
    <xf numFmtId="37" fontId="52" fillId="0" borderId="0" xfId="43" applyFont="1" applyAlignment="1">
      <alignment horizontal="center" vertical="center"/>
    </xf>
    <xf numFmtId="37" fontId="49" fillId="0" borderId="0" xfId="43" applyFont="1"/>
    <xf numFmtId="37" fontId="50" fillId="0" borderId="14" xfId="43" applyFont="1" applyFill="1" applyBorder="1" applyAlignment="1">
      <alignment horizontal="right" vertical="center"/>
    </xf>
    <xf numFmtId="37" fontId="50" fillId="0" borderId="0" xfId="43" applyFont="1" applyFill="1" applyAlignment="1">
      <alignment horizontal="center" vertical="center"/>
    </xf>
    <xf numFmtId="1" fontId="52" fillId="0" borderId="0" xfId="12" applyFill="1" applyAlignment="1">
      <alignment horizontal="center"/>
    </xf>
    <xf numFmtId="37" fontId="67" fillId="0" borderId="0" xfId="43" applyFont="1" applyFill="1" applyAlignment="1">
      <alignment horizontal="left" vertical="center"/>
    </xf>
    <xf numFmtId="0" fontId="50" fillId="0" borderId="0" xfId="41" applyFont="1" applyAlignment="1">
      <alignment horizontal="center" vertical="center"/>
    </xf>
    <xf numFmtId="0" fontId="67" fillId="0" borderId="0" xfId="41" applyFont="1" applyAlignment="1">
      <alignment vertical="center"/>
    </xf>
    <xf numFmtId="0" fontId="50" fillId="0" borderId="14" xfId="41" applyFont="1" applyBorder="1" applyAlignment="1">
      <alignment horizontal="right" vertical="center"/>
    </xf>
    <xf numFmtId="0" fontId="67" fillId="0" borderId="0" xfId="41" applyFont="1" applyAlignment="1">
      <alignment horizontal="left" vertical="center"/>
    </xf>
    <xf numFmtId="37" fontId="69" fillId="0" borderId="0" xfId="42" applyFont="1" applyAlignment="1">
      <alignment horizontal="center" vertical="center"/>
    </xf>
    <xf numFmtId="37" fontId="73" fillId="0" borderId="0" xfId="42" applyFont="1" applyAlignment="1">
      <alignment horizontal="left" vertical="center"/>
    </xf>
    <xf numFmtId="37" fontId="52" fillId="0" borderId="0" xfId="42" applyFont="1" applyAlignment="1">
      <alignment horizontal="center" vertical="center"/>
    </xf>
    <xf numFmtId="37" fontId="50" fillId="0" borderId="14" xfId="42" applyFont="1" applyBorder="1" applyAlignment="1">
      <alignment horizontal="right" vertical="center"/>
    </xf>
    <xf numFmtId="37" fontId="49" fillId="0" borderId="0" xfId="42" applyFont="1"/>
    <xf numFmtId="37" fontId="67" fillId="0" borderId="0" xfId="42" applyFont="1" applyAlignment="1">
      <alignment horizontal="left" vertical="center"/>
    </xf>
    <xf numFmtId="37" fontId="50" fillId="0" borderId="0" xfId="42" applyFont="1" applyAlignment="1">
      <alignment horizontal="center" vertical="center"/>
    </xf>
    <xf numFmtId="37" fontId="67" fillId="0" borderId="0" xfId="42" applyFont="1" applyBorder="1" applyAlignment="1">
      <alignment horizontal="left" vertical="center"/>
    </xf>
    <xf numFmtId="37" fontId="50" fillId="0" borderId="14" xfId="42" applyFont="1" applyFill="1" applyBorder="1" applyAlignment="1">
      <alignment horizontal="right" vertical="center"/>
    </xf>
    <xf numFmtId="37" fontId="50" fillId="0" borderId="0" xfId="42" applyFont="1" applyFill="1" applyAlignment="1">
      <alignment horizontal="center" vertical="center"/>
    </xf>
    <xf numFmtId="1" fontId="52" fillId="0" borderId="0" xfId="11" applyFont="1" applyFill="1" applyAlignment="1">
      <alignment horizontal="center"/>
    </xf>
    <xf numFmtId="1" fontId="52" fillId="0" borderId="0" xfId="11" applyFill="1" applyAlignment="1">
      <alignment horizontal="center"/>
    </xf>
    <xf numFmtId="37" fontId="67" fillId="0" borderId="0" xfId="42" applyFont="1" applyFill="1" applyAlignment="1">
      <alignment horizontal="left" vertical="center"/>
    </xf>
    <xf numFmtId="0" fontId="95" fillId="0" borderId="0" xfId="40" applyFont="1" applyBorder="1" applyAlignment="1">
      <alignment horizontal="center"/>
    </xf>
    <xf numFmtId="0" fontId="101" fillId="0" borderId="0" xfId="40" applyFont="1" applyBorder="1" applyAlignment="1">
      <alignment horizontal="center"/>
    </xf>
    <xf numFmtId="0" fontId="96" fillId="0" borderId="0" xfId="0" applyFont="1" applyFill="1" applyAlignment="1">
      <alignment horizontal="center"/>
    </xf>
    <xf numFmtId="0" fontId="121" fillId="0" borderId="0" xfId="40" applyFont="1" applyFill="1" applyBorder="1" applyAlignment="1">
      <alignment horizontal="center"/>
    </xf>
    <xf numFmtId="0" fontId="95" fillId="0" borderId="0" xfId="40" applyFont="1" applyFill="1" applyBorder="1" applyAlignment="1">
      <alignment horizontal="center"/>
    </xf>
    <xf numFmtId="0" fontId="97" fillId="0" borderId="0" xfId="0" applyFont="1" applyFill="1" applyAlignment="1">
      <alignment horizontal="center"/>
    </xf>
    <xf numFmtId="0" fontId="97" fillId="0" borderId="0" xfId="0" applyFont="1" applyAlignment="1">
      <alignment horizontal="center"/>
    </xf>
    <xf numFmtId="49" fontId="71" fillId="0" borderId="0" xfId="0" applyNumberFormat="1" applyFont="1" applyFill="1" applyAlignment="1">
      <alignment horizontal="center" vertical="center" wrapText="1"/>
    </xf>
    <xf numFmtId="0" fontId="71" fillId="0" borderId="0" xfId="0" applyFont="1" applyFill="1" applyAlignment="1">
      <alignment horizontal="center"/>
    </xf>
    <xf numFmtId="0" fontId="71" fillId="0" borderId="14" xfId="40" applyFont="1" applyFill="1" applyBorder="1" applyAlignment="1">
      <alignment horizontal="center"/>
    </xf>
    <xf numFmtId="0" fontId="101" fillId="0" borderId="0" xfId="40" applyFont="1" applyFill="1" applyBorder="1" applyAlignment="1">
      <alignment horizontal="center"/>
    </xf>
    <xf numFmtId="0" fontId="97" fillId="0" borderId="0" xfId="40" applyFont="1" applyFill="1" applyAlignment="1">
      <alignment horizontal="center"/>
    </xf>
    <xf numFmtId="0" fontId="95" fillId="0" borderId="0" xfId="47" applyFont="1" applyFill="1" applyBorder="1" applyAlignment="1">
      <alignment horizontal="center"/>
    </xf>
    <xf numFmtId="0" fontId="97" fillId="0" borderId="0" xfId="47" applyFont="1" applyFill="1" applyAlignment="1">
      <alignment horizontal="center"/>
    </xf>
    <xf numFmtId="0" fontId="71" fillId="0" borderId="14" xfId="45" applyFont="1" applyFill="1" applyBorder="1" applyAlignment="1">
      <alignment horizontal="center"/>
    </xf>
    <xf numFmtId="0" fontId="95" fillId="0" borderId="0" xfId="0" applyFont="1" applyAlignment="1">
      <alignment horizontal="center"/>
    </xf>
    <xf numFmtId="49" fontId="71" fillId="0" borderId="0" xfId="0" applyNumberFormat="1" applyFont="1" applyFill="1" applyAlignment="1">
      <alignment horizontal="center"/>
    </xf>
    <xf numFmtId="0" fontId="95" fillId="0" borderId="0" xfId="0" applyFont="1" applyFill="1" applyAlignment="1">
      <alignment horizontal="center"/>
    </xf>
    <xf numFmtId="0" fontId="106" fillId="0" borderId="0" xfId="0" applyFont="1" applyAlignment="1">
      <alignment horizontal="center"/>
    </xf>
    <xf numFmtId="0" fontId="62" fillId="11" borderId="0" xfId="46" applyNumberFormat="1" applyFont="1" applyFill="1" applyAlignment="1">
      <alignment horizontal="justify" vertical="top" wrapText="1"/>
    </xf>
    <xf numFmtId="165" fontId="10" fillId="0" borderId="21" xfId="5" applyNumberFormat="1" applyFont="1" applyFill="1" applyBorder="1" applyAlignment="1">
      <alignment horizontal="center"/>
    </xf>
    <xf numFmtId="165" fontId="10" fillId="0" borderId="19" xfId="5" applyNumberFormat="1" applyFont="1" applyFill="1" applyBorder="1" applyAlignment="1">
      <alignment horizontal="center"/>
    </xf>
    <xf numFmtId="165" fontId="10" fillId="0" borderId="22" xfId="5" applyNumberFormat="1" applyFont="1" applyFill="1" applyBorder="1" applyAlignment="1">
      <alignment horizontal="center"/>
    </xf>
    <xf numFmtId="165" fontId="10" fillId="0" borderId="21" xfId="39" applyNumberFormat="1" applyFont="1" applyFill="1" applyBorder="1" applyAlignment="1">
      <alignment horizontal="center"/>
    </xf>
    <xf numFmtId="165" fontId="10" fillId="0" borderId="19" xfId="39" applyNumberFormat="1" applyFont="1" applyFill="1" applyBorder="1" applyAlignment="1">
      <alignment horizontal="center"/>
    </xf>
    <xf numFmtId="165" fontId="10" fillId="0" borderId="22" xfId="39" applyNumberFormat="1" applyFont="1" applyFill="1" applyBorder="1" applyAlignment="1">
      <alignment horizontal="center"/>
    </xf>
    <xf numFmtId="0" fontId="62" fillId="0" borderId="0" xfId="48" applyAlignment="1">
      <alignment vertical="top" wrapText="1"/>
    </xf>
    <xf numFmtId="0" fontId="62" fillId="0" borderId="21" xfId="48" applyBorder="1" applyAlignment="1">
      <alignment vertical="top" wrapText="1"/>
    </xf>
    <xf numFmtId="0" fontId="62" fillId="0" borderId="19" xfId="48" applyBorder="1" applyAlignment="1">
      <alignment vertical="top" wrapText="1"/>
    </xf>
    <xf numFmtId="0" fontId="62" fillId="0" borderId="22" xfId="48" applyBorder="1" applyAlignment="1">
      <alignment vertical="top" wrapText="1"/>
    </xf>
    <xf numFmtId="37" fontId="35" fillId="0" borderId="14" xfId="0" applyNumberFormat="1" applyFont="1" applyFill="1" applyBorder="1" applyAlignment="1">
      <alignment horizontal="center"/>
    </xf>
    <xf numFmtId="37" fontId="36" fillId="0" borderId="14" xfId="0" applyNumberFormat="1" applyFont="1" applyFill="1" applyBorder="1" applyAlignment="1">
      <alignment horizontal="center"/>
    </xf>
    <xf numFmtId="37" fontId="36" fillId="0" borderId="0" xfId="0" applyNumberFormat="1" applyFont="1" applyFill="1" applyBorder="1" applyAlignment="1">
      <alignment horizontal="center"/>
    </xf>
    <xf numFmtId="37" fontId="10" fillId="0" borderId="19" xfId="0" applyNumberFormat="1" applyFont="1" applyFill="1" applyBorder="1" applyAlignment="1">
      <alignment horizontal="center"/>
    </xf>
    <xf numFmtId="37" fontId="4" fillId="0" borderId="15" xfId="0" applyNumberFormat="1" applyFont="1" applyFill="1" applyBorder="1" applyAlignment="1">
      <alignment horizontal="center" wrapText="1"/>
    </xf>
    <xf numFmtId="37" fontId="4" fillId="0" borderId="10" xfId="0" applyNumberFormat="1" applyFont="1" applyFill="1" applyBorder="1" applyAlignment="1">
      <alignment horizontal="center" wrapText="1"/>
    </xf>
    <xf numFmtId="37" fontId="4" fillId="0" borderId="17" xfId="0" applyNumberFormat="1" applyFont="1" applyFill="1" applyBorder="1" applyAlignment="1">
      <alignment horizontal="center" wrapText="1"/>
    </xf>
    <xf numFmtId="37" fontId="4" fillId="0" borderId="8" xfId="0" applyNumberFormat="1" applyFont="1" applyFill="1" applyBorder="1" applyAlignment="1">
      <alignment horizontal="center" wrapText="1"/>
    </xf>
    <xf numFmtId="0" fontId="2" fillId="0" borderId="21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2" fillId="0" borderId="35" xfId="0" applyFont="1" applyBorder="1" applyAlignment="1">
      <alignment horizontal="center"/>
    </xf>
    <xf numFmtId="0" fontId="2" fillId="0" borderId="36" xfId="0" applyFont="1" applyBorder="1" applyAlignment="1">
      <alignment horizontal="center"/>
    </xf>
  </cellXfs>
  <cellStyles count="55">
    <cellStyle name="Comma" xfId="1" builtinId="3"/>
    <cellStyle name="Comma 2" xfId="2"/>
    <cellStyle name="comma zerodec" xfId="3"/>
    <cellStyle name="Comma_Draft financial statements" xfId="4"/>
    <cellStyle name="Comma_fix assets" xfId="5"/>
    <cellStyle name="Comma_G-12e-meg002a051a-2-conso" xfId="6"/>
    <cellStyle name="Comma_MED04Y-Conso" xfId="7"/>
    <cellStyle name="Comma_MPLL04Y-Consolidated" xfId="8"/>
    <cellStyle name="Comma_MPLL04Y-Cost" xfId="9"/>
    <cellStyle name="Comma_Take Equity" xfId="10"/>
    <cellStyle name="Currency_MPLL04Y-Consolidated" xfId="11"/>
    <cellStyle name="Currency_MPLL04Y-Cost" xfId="12"/>
    <cellStyle name="Currency1" xfId="13"/>
    <cellStyle name="Dollar (zero dec)" xfId="14"/>
    <cellStyle name="E&amp;Y House" xfId="15"/>
    <cellStyle name="Grey" xfId="16"/>
    <cellStyle name="Heading" xfId="17"/>
    <cellStyle name="Input [yellow]" xfId="18"/>
    <cellStyle name="no dec" xfId="19"/>
    <cellStyle name="Normal" xfId="0" builtinId="0"/>
    <cellStyle name="Normal - Style1" xfId="20"/>
    <cellStyle name="Normal 10" xfId="21"/>
    <cellStyle name="Normal 11" xfId="22"/>
    <cellStyle name="Normal 12" xfId="23"/>
    <cellStyle name="Normal 13" xfId="24"/>
    <cellStyle name="Normal 16" xfId="54"/>
    <cellStyle name="Normal 19" xfId="25"/>
    <cellStyle name="Normal 2" xfId="26"/>
    <cellStyle name="Normal 20" xfId="27"/>
    <cellStyle name="Normal 3" xfId="28"/>
    <cellStyle name="Normal 4" xfId="29"/>
    <cellStyle name="Normal 5" xfId="30"/>
    <cellStyle name="Normal 6" xfId="31"/>
    <cellStyle name="Normal 7" xfId="32"/>
    <cellStyle name="Normal 8" xfId="33"/>
    <cellStyle name="Normal 9" xfId="34"/>
    <cellStyle name="Normal_aeon02" xfId="35"/>
    <cellStyle name="Normal_Average exchange rates F Y 2004" xfId="36"/>
    <cellStyle name="Normal_Draft financial statements" xfId="37"/>
    <cellStyle name="Normal_Draft PTTCHTx" xfId="38"/>
    <cellStyle name="Normal_fix assets" xfId="39"/>
    <cellStyle name="Normal_G-12e-meg002a051a-2-conso" xfId="40"/>
    <cellStyle name="Normal_MED04Y-Conso" xfId="41"/>
    <cellStyle name="Normal_MPLL04Y-Consolidated" xfId="42"/>
    <cellStyle name="Normal_MPLL04Y-Cost" xfId="43"/>
    <cellStyle name="Normal_Sunstar Chem;E;2000" xfId="44"/>
    <cellStyle name="Normal_Suretex EE 06-01" xfId="45"/>
    <cellStyle name="Normal_Take Equity" xfId="46"/>
    <cellStyle name="Normal_TBSP06-FS-Q1-English-BL" xfId="47"/>
    <cellStyle name="Normal_Worksheet in    Tickmark Template" xfId="48"/>
    <cellStyle name="Percent" xfId="49" builtinId="5"/>
    <cellStyle name="Percent (0)" xfId="50"/>
    <cellStyle name="Percent [2]" xfId="51"/>
    <cellStyle name="Quantity" xfId="52"/>
    <cellStyle name="Tickmark" xfId="5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externalLink" Target="externalLinks/externalLink3.xml"/><Relationship Id="rId55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externalLink" Target="externalLinks/externalLink2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externalLink" Target="externalLinks/externalLink1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.xml"/><Relationship Id="rId3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40</xdr:row>
      <xdr:rowOff>0</xdr:rowOff>
    </xdr:from>
    <xdr:to>
      <xdr:col>2</xdr:col>
      <xdr:colOff>249550</xdr:colOff>
      <xdr:row>40</xdr:row>
      <xdr:rowOff>0</xdr:rowOff>
    </xdr:to>
    <xdr:sp macro="" textlink="">
      <xdr:nvSpPr>
        <xdr:cNvPr id="2" name="Text Box 3"/>
        <xdr:cNvSpPr txBox="1">
          <a:spLocks noChangeArrowheads="1"/>
        </xdr:cNvSpPr>
      </xdr:nvSpPr>
      <xdr:spPr bwMode="auto">
        <a:xfrm>
          <a:off x="0" y="10801350"/>
          <a:ext cx="3743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Statements of cash flows</a:t>
          </a:r>
        </a:p>
      </xdr:txBody>
    </xdr:sp>
    <xdr:clientData/>
  </xdr:twoCellAnchor>
  <xdr:twoCellAnchor>
    <xdr:from>
      <xdr:col>3</xdr:col>
      <xdr:colOff>0</xdr:colOff>
      <xdr:row>45</xdr:row>
      <xdr:rowOff>0</xdr:rowOff>
    </xdr:from>
    <xdr:to>
      <xdr:col>4</xdr:col>
      <xdr:colOff>251460</xdr:colOff>
      <xdr:row>45</xdr:row>
      <xdr:rowOff>0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4695825" y="11572875"/>
          <a:ext cx="36576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Statements of cash flows</a:t>
          </a:r>
        </a:p>
      </xdr:txBody>
    </xdr:sp>
    <xdr:clientData/>
  </xdr:twoCellAnchor>
  <xdr:twoCellAnchor>
    <xdr:from>
      <xdr:col>3</xdr:col>
      <xdr:colOff>0</xdr:colOff>
      <xdr:row>45</xdr:row>
      <xdr:rowOff>0</xdr:rowOff>
    </xdr:from>
    <xdr:to>
      <xdr:col>4</xdr:col>
      <xdr:colOff>251460</xdr:colOff>
      <xdr:row>45</xdr:row>
      <xdr:rowOff>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695825" y="11572875"/>
          <a:ext cx="36576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Statements of cash flows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40</xdr:row>
      <xdr:rowOff>0</xdr:rowOff>
    </xdr:from>
    <xdr:to>
      <xdr:col>2</xdr:col>
      <xdr:colOff>249550</xdr:colOff>
      <xdr:row>40</xdr:row>
      <xdr:rowOff>0</xdr:rowOff>
    </xdr:to>
    <xdr:sp macro="" textlink="">
      <xdr:nvSpPr>
        <xdr:cNvPr id="2" name="Text Box 3"/>
        <xdr:cNvSpPr txBox="1">
          <a:spLocks noChangeArrowheads="1"/>
        </xdr:cNvSpPr>
      </xdr:nvSpPr>
      <xdr:spPr bwMode="auto">
        <a:xfrm>
          <a:off x="0" y="10544175"/>
          <a:ext cx="36099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Statements of cash flows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23</xdr:row>
      <xdr:rowOff>28575</xdr:rowOff>
    </xdr:from>
    <xdr:to>
      <xdr:col>5</xdr:col>
      <xdr:colOff>8001</xdr:colOff>
      <xdr:row>24</xdr:row>
      <xdr:rowOff>0</xdr:rowOff>
    </xdr:to>
    <xdr:sp macro="" textlink="">
      <xdr:nvSpPr>
        <xdr:cNvPr id="27649" name="Text Box 1"/>
        <xdr:cNvSpPr txBox="1">
          <a:spLocks noChangeArrowheads="1"/>
        </xdr:cNvSpPr>
      </xdr:nvSpPr>
      <xdr:spPr bwMode="auto">
        <a:xfrm>
          <a:off x="5457825" y="370522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24</xdr:row>
      <xdr:rowOff>38100</xdr:rowOff>
    </xdr:from>
    <xdr:to>
      <xdr:col>5</xdr:col>
      <xdr:colOff>21908</xdr:colOff>
      <xdr:row>25</xdr:row>
      <xdr:rowOff>9525</xdr:rowOff>
    </xdr:to>
    <xdr:sp macro="" textlink="">
      <xdr:nvSpPr>
        <xdr:cNvPr id="27650" name="Text Box 2"/>
        <xdr:cNvSpPr txBox="1">
          <a:spLocks noChangeArrowheads="1"/>
        </xdr:cNvSpPr>
      </xdr:nvSpPr>
      <xdr:spPr bwMode="auto">
        <a:xfrm>
          <a:off x="5457825" y="387667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25</xdr:row>
      <xdr:rowOff>19050</xdr:rowOff>
    </xdr:from>
    <xdr:to>
      <xdr:col>5</xdr:col>
      <xdr:colOff>28194</xdr:colOff>
      <xdr:row>26</xdr:row>
      <xdr:rowOff>6244</xdr:rowOff>
    </xdr:to>
    <xdr:sp macro="" textlink="">
      <xdr:nvSpPr>
        <xdr:cNvPr id="27651" name="Text Box 3"/>
        <xdr:cNvSpPr txBox="1">
          <a:spLocks noChangeArrowheads="1"/>
        </xdr:cNvSpPr>
      </xdr:nvSpPr>
      <xdr:spPr bwMode="auto">
        <a:xfrm>
          <a:off x="5457825" y="401955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1905</xdr:colOff>
      <xdr:row>21</xdr:row>
      <xdr:rowOff>38100</xdr:rowOff>
    </xdr:from>
    <xdr:to>
      <xdr:col>5</xdr:col>
      <xdr:colOff>21908</xdr:colOff>
      <xdr:row>22</xdr:row>
      <xdr:rowOff>9525</xdr:rowOff>
    </xdr:to>
    <xdr:sp macro="" textlink="">
      <xdr:nvSpPr>
        <xdr:cNvPr id="27652" name="Text Box 4"/>
        <xdr:cNvSpPr txBox="1">
          <a:spLocks noChangeArrowheads="1"/>
        </xdr:cNvSpPr>
      </xdr:nvSpPr>
      <xdr:spPr bwMode="auto">
        <a:xfrm>
          <a:off x="5457825" y="3390900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22</xdr:row>
      <xdr:rowOff>19050</xdr:rowOff>
    </xdr:from>
    <xdr:to>
      <xdr:col>5</xdr:col>
      <xdr:colOff>28194</xdr:colOff>
      <xdr:row>23</xdr:row>
      <xdr:rowOff>6244</xdr:rowOff>
    </xdr:to>
    <xdr:sp macro="" textlink="">
      <xdr:nvSpPr>
        <xdr:cNvPr id="27653" name="Text Box 5"/>
        <xdr:cNvSpPr txBox="1">
          <a:spLocks noChangeArrowheads="1"/>
        </xdr:cNvSpPr>
      </xdr:nvSpPr>
      <xdr:spPr bwMode="auto">
        <a:xfrm>
          <a:off x="5457825" y="3533775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1905</xdr:colOff>
      <xdr:row>22</xdr:row>
      <xdr:rowOff>38100</xdr:rowOff>
    </xdr:from>
    <xdr:to>
      <xdr:col>5</xdr:col>
      <xdr:colOff>21908</xdr:colOff>
      <xdr:row>23</xdr:row>
      <xdr:rowOff>9525</xdr:rowOff>
    </xdr:to>
    <xdr:sp macro="" textlink="">
      <xdr:nvSpPr>
        <xdr:cNvPr id="27654" name="Text Box 6"/>
        <xdr:cNvSpPr txBox="1">
          <a:spLocks noChangeArrowheads="1"/>
        </xdr:cNvSpPr>
      </xdr:nvSpPr>
      <xdr:spPr bwMode="auto">
        <a:xfrm>
          <a:off x="5457825" y="355282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23</xdr:row>
      <xdr:rowOff>19050</xdr:rowOff>
    </xdr:from>
    <xdr:to>
      <xdr:col>5</xdr:col>
      <xdr:colOff>28194</xdr:colOff>
      <xdr:row>24</xdr:row>
      <xdr:rowOff>6244</xdr:rowOff>
    </xdr:to>
    <xdr:sp macro="" textlink="">
      <xdr:nvSpPr>
        <xdr:cNvPr id="27655" name="Text Box 7"/>
        <xdr:cNvSpPr txBox="1">
          <a:spLocks noChangeArrowheads="1"/>
        </xdr:cNvSpPr>
      </xdr:nvSpPr>
      <xdr:spPr bwMode="auto">
        <a:xfrm>
          <a:off x="5457825" y="369570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25</xdr:row>
      <xdr:rowOff>28575</xdr:rowOff>
    </xdr:from>
    <xdr:to>
      <xdr:col>5</xdr:col>
      <xdr:colOff>8001</xdr:colOff>
      <xdr:row>26</xdr:row>
      <xdr:rowOff>0</xdr:rowOff>
    </xdr:to>
    <xdr:sp macro="" textlink="">
      <xdr:nvSpPr>
        <xdr:cNvPr id="27656" name="Text Box 8"/>
        <xdr:cNvSpPr txBox="1">
          <a:spLocks noChangeArrowheads="1"/>
        </xdr:cNvSpPr>
      </xdr:nvSpPr>
      <xdr:spPr bwMode="auto">
        <a:xfrm>
          <a:off x="5457825" y="402907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24</xdr:row>
      <xdr:rowOff>38100</xdr:rowOff>
    </xdr:from>
    <xdr:to>
      <xdr:col>5</xdr:col>
      <xdr:colOff>21908</xdr:colOff>
      <xdr:row>25</xdr:row>
      <xdr:rowOff>9525</xdr:rowOff>
    </xdr:to>
    <xdr:sp macro="" textlink="">
      <xdr:nvSpPr>
        <xdr:cNvPr id="27657" name="Text Box 9"/>
        <xdr:cNvSpPr txBox="1">
          <a:spLocks noChangeArrowheads="1"/>
        </xdr:cNvSpPr>
      </xdr:nvSpPr>
      <xdr:spPr bwMode="auto">
        <a:xfrm>
          <a:off x="5457825" y="387667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25</xdr:row>
      <xdr:rowOff>19050</xdr:rowOff>
    </xdr:from>
    <xdr:to>
      <xdr:col>5</xdr:col>
      <xdr:colOff>28194</xdr:colOff>
      <xdr:row>26</xdr:row>
      <xdr:rowOff>6244</xdr:rowOff>
    </xdr:to>
    <xdr:sp macro="" textlink="">
      <xdr:nvSpPr>
        <xdr:cNvPr id="27658" name="Text Box 10"/>
        <xdr:cNvSpPr txBox="1">
          <a:spLocks noChangeArrowheads="1"/>
        </xdr:cNvSpPr>
      </xdr:nvSpPr>
      <xdr:spPr bwMode="auto">
        <a:xfrm>
          <a:off x="5457825" y="401955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27</xdr:row>
      <xdr:rowOff>28575</xdr:rowOff>
    </xdr:from>
    <xdr:to>
      <xdr:col>5</xdr:col>
      <xdr:colOff>8001</xdr:colOff>
      <xdr:row>28</xdr:row>
      <xdr:rowOff>0</xdr:rowOff>
    </xdr:to>
    <xdr:sp macro="" textlink="">
      <xdr:nvSpPr>
        <xdr:cNvPr id="27659" name="Text Box 11"/>
        <xdr:cNvSpPr txBox="1">
          <a:spLocks noChangeArrowheads="1"/>
        </xdr:cNvSpPr>
      </xdr:nvSpPr>
      <xdr:spPr bwMode="auto">
        <a:xfrm>
          <a:off x="5457825" y="435292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26</xdr:row>
      <xdr:rowOff>38100</xdr:rowOff>
    </xdr:from>
    <xdr:to>
      <xdr:col>5</xdr:col>
      <xdr:colOff>21908</xdr:colOff>
      <xdr:row>27</xdr:row>
      <xdr:rowOff>9525</xdr:rowOff>
    </xdr:to>
    <xdr:sp macro="" textlink="">
      <xdr:nvSpPr>
        <xdr:cNvPr id="27660" name="Text Box 12"/>
        <xdr:cNvSpPr txBox="1">
          <a:spLocks noChangeArrowheads="1"/>
        </xdr:cNvSpPr>
      </xdr:nvSpPr>
      <xdr:spPr bwMode="auto">
        <a:xfrm>
          <a:off x="5457825" y="420052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27</xdr:row>
      <xdr:rowOff>19050</xdr:rowOff>
    </xdr:from>
    <xdr:to>
      <xdr:col>5</xdr:col>
      <xdr:colOff>28194</xdr:colOff>
      <xdr:row>28</xdr:row>
      <xdr:rowOff>6244</xdr:rowOff>
    </xdr:to>
    <xdr:sp macro="" textlink="">
      <xdr:nvSpPr>
        <xdr:cNvPr id="27661" name="Text Box 13"/>
        <xdr:cNvSpPr txBox="1">
          <a:spLocks noChangeArrowheads="1"/>
        </xdr:cNvSpPr>
      </xdr:nvSpPr>
      <xdr:spPr bwMode="auto">
        <a:xfrm>
          <a:off x="5457825" y="434340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25</xdr:row>
      <xdr:rowOff>28575</xdr:rowOff>
    </xdr:from>
    <xdr:to>
      <xdr:col>5</xdr:col>
      <xdr:colOff>8001</xdr:colOff>
      <xdr:row>26</xdr:row>
      <xdr:rowOff>0</xdr:rowOff>
    </xdr:to>
    <xdr:sp macro="" textlink="">
      <xdr:nvSpPr>
        <xdr:cNvPr id="27662" name="Text Box 14"/>
        <xdr:cNvSpPr txBox="1">
          <a:spLocks noChangeArrowheads="1"/>
        </xdr:cNvSpPr>
      </xdr:nvSpPr>
      <xdr:spPr bwMode="auto">
        <a:xfrm>
          <a:off x="5457825" y="402907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24</xdr:row>
      <xdr:rowOff>38100</xdr:rowOff>
    </xdr:from>
    <xdr:to>
      <xdr:col>5</xdr:col>
      <xdr:colOff>21908</xdr:colOff>
      <xdr:row>25</xdr:row>
      <xdr:rowOff>9525</xdr:rowOff>
    </xdr:to>
    <xdr:sp macro="" textlink="">
      <xdr:nvSpPr>
        <xdr:cNvPr id="27663" name="Text Box 15"/>
        <xdr:cNvSpPr txBox="1">
          <a:spLocks noChangeArrowheads="1"/>
        </xdr:cNvSpPr>
      </xdr:nvSpPr>
      <xdr:spPr bwMode="auto">
        <a:xfrm>
          <a:off x="5457825" y="387667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25</xdr:row>
      <xdr:rowOff>19050</xdr:rowOff>
    </xdr:from>
    <xdr:to>
      <xdr:col>5</xdr:col>
      <xdr:colOff>28194</xdr:colOff>
      <xdr:row>26</xdr:row>
      <xdr:rowOff>6244</xdr:rowOff>
    </xdr:to>
    <xdr:sp macro="" textlink="">
      <xdr:nvSpPr>
        <xdr:cNvPr id="27664" name="Text Box 16"/>
        <xdr:cNvSpPr txBox="1">
          <a:spLocks noChangeArrowheads="1"/>
        </xdr:cNvSpPr>
      </xdr:nvSpPr>
      <xdr:spPr bwMode="auto">
        <a:xfrm>
          <a:off x="5457825" y="401955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27</xdr:row>
      <xdr:rowOff>28575</xdr:rowOff>
    </xdr:from>
    <xdr:to>
      <xdr:col>5</xdr:col>
      <xdr:colOff>8001</xdr:colOff>
      <xdr:row>28</xdr:row>
      <xdr:rowOff>0</xdr:rowOff>
    </xdr:to>
    <xdr:sp macro="" textlink="">
      <xdr:nvSpPr>
        <xdr:cNvPr id="27665" name="Text Box 17"/>
        <xdr:cNvSpPr txBox="1">
          <a:spLocks noChangeArrowheads="1"/>
        </xdr:cNvSpPr>
      </xdr:nvSpPr>
      <xdr:spPr bwMode="auto">
        <a:xfrm>
          <a:off x="5457825" y="435292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26</xdr:row>
      <xdr:rowOff>38100</xdr:rowOff>
    </xdr:from>
    <xdr:to>
      <xdr:col>5</xdr:col>
      <xdr:colOff>21908</xdr:colOff>
      <xdr:row>27</xdr:row>
      <xdr:rowOff>9525</xdr:rowOff>
    </xdr:to>
    <xdr:sp macro="" textlink="">
      <xdr:nvSpPr>
        <xdr:cNvPr id="27666" name="Text Box 18"/>
        <xdr:cNvSpPr txBox="1">
          <a:spLocks noChangeArrowheads="1"/>
        </xdr:cNvSpPr>
      </xdr:nvSpPr>
      <xdr:spPr bwMode="auto">
        <a:xfrm>
          <a:off x="5457825" y="420052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27</xdr:row>
      <xdr:rowOff>19050</xdr:rowOff>
    </xdr:from>
    <xdr:to>
      <xdr:col>5</xdr:col>
      <xdr:colOff>28194</xdr:colOff>
      <xdr:row>28</xdr:row>
      <xdr:rowOff>6244</xdr:rowOff>
    </xdr:to>
    <xdr:sp macro="" textlink="">
      <xdr:nvSpPr>
        <xdr:cNvPr id="27667" name="Text Box 19"/>
        <xdr:cNvSpPr txBox="1">
          <a:spLocks noChangeArrowheads="1"/>
        </xdr:cNvSpPr>
      </xdr:nvSpPr>
      <xdr:spPr bwMode="auto">
        <a:xfrm>
          <a:off x="5457825" y="434340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25</xdr:row>
      <xdr:rowOff>28575</xdr:rowOff>
    </xdr:from>
    <xdr:to>
      <xdr:col>5</xdr:col>
      <xdr:colOff>8001</xdr:colOff>
      <xdr:row>26</xdr:row>
      <xdr:rowOff>0</xdr:rowOff>
    </xdr:to>
    <xdr:sp macro="" textlink="">
      <xdr:nvSpPr>
        <xdr:cNvPr id="27668" name="Text Box 20"/>
        <xdr:cNvSpPr txBox="1">
          <a:spLocks noChangeArrowheads="1"/>
        </xdr:cNvSpPr>
      </xdr:nvSpPr>
      <xdr:spPr bwMode="auto">
        <a:xfrm>
          <a:off x="5457825" y="402907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24</xdr:row>
      <xdr:rowOff>38100</xdr:rowOff>
    </xdr:from>
    <xdr:to>
      <xdr:col>5</xdr:col>
      <xdr:colOff>21908</xdr:colOff>
      <xdr:row>25</xdr:row>
      <xdr:rowOff>9525</xdr:rowOff>
    </xdr:to>
    <xdr:sp macro="" textlink="">
      <xdr:nvSpPr>
        <xdr:cNvPr id="27669" name="Text Box 21"/>
        <xdr:cNvSpPr txBox="1">
          <a:spLocks noChangeArrowheads="1"/>
        </xdr:cNvSpPr>
      </xdr:nvSpPr>
      <xdr:spPr bwMode="auto">
        <a:xfrm>
          <a:off x="5457825" y="387667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25</xdr:row>
      <xdr:rowOff>19050</xdr:rowOff>
    </xdr:from>
    <xdr:to>
      <xdr:col>5</xdr:col>
      <xdr:colOff>28194</xdr:colOff>
      <xdr:row>26</xdr:row>
      <xdr:rowOff>6244</xdr:rowOff>
    </xdr:to>
    <xdr:sp macro="" textlink="">
      <xdr:nvSpPr>
        <xdr:cNvPr id="27670" name="Text Box 22"/>
        <xdr:cNvSpPr txBox="1">
          <a:spLocks noChangeArrowheads="1"/>
        </xdr:cNvSpPr>
      </xdr:nvSpPr>
      <xdr:spPr bwMode="auto">
        <a:xfrm>
          <a:off x="5457825" y="401955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27</xdr:row>
      <xdr:rowOff>28575</xdr:rowOff>
    </xdr:from>
    <xdr:to>
      <xdr:col>5</xdr:col>
      <xdr:colOff>8001</xdr:colOff>
      <xdr:row>28</xdr:row>
      <xdr:rowOff>0</xdr:rowOff>
    </xdr:to>
    <xdr:sp macro="" textlink="">
      <xdr:nvSpPr>
        <xdr:cNvPr id="27671" name="Text Box 23"/>
        <xdr:cNvSpPr txBox="1">
          <a:spLocks noChangeArrowheads="1"/>
        </xdr:cNvSpPr>
      </xdr:nvSpPr>
      <xdr:spPr bwMode="auto">
        <a:xfrm>
          <a:off x="5457825" y="435292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26</xdr:row>
      <xdr:rowOff>38100</xdr:rowOff>
    </xdr:from>
    <xdr:to>
      <xdr:col>5</xdr:col>
      <xdr:colOff>21908</xdr:colOff>
      <xdr:row>27</xdr:row>
      <xdr:rowOff>9525</xdr:rowOff>
    </xdr:to>
    <xdr:sp macro="" textlink="">
      <xdr:nvSpPr>
        <xdr:cNvPr id="27672" name="Text Box 24"/>
        <xdr:cNvSpPr txBox="1">
          <a:spLocks noChangeArrowheads="1"/>
        </xdr:cNvSpPr>
      </xdr:nvSpPr>
      <xdr:spPr bwMode="auto">
        <a:xfrm>
          <a:off x="5457825" y="420052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27</xdr:row>
      <xdr:rowOff>19050</xdr:rowOff>
    </xdr:from>
    <xdr:to>
      <xdr:col>5</xdr:col>
      <xdr:colOff>28194</xdr:colOff>
      <xdr:row>28</xdr:row>
      <xdr:rowOff>6244</xdr:rowOff>
    </xdr:to>
    <xdr:sp macro="" textlink="">
      <xdr:nvSpPr>
        <xdr:cNvPr id="27673" name="Text Box 25"/>
        <xdr:cNvSpPr txBox="1">
          <a:spLocks noChangeArrowheads="1"/>
        </xdr:cNvSpPr>
      </xdr:nvSpPr>
      <xdr:spPr bwMode="auto">
        <a:xfrm>
          <a:off x="5457825" y="434340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25</xdr:row>
      <xdr:rowOff>28575</xdr:rowOff>
    </xdr:from>
    <xdr:to>
      <xdr:col>5</xdr:col>
      <xdr:colOff>8001</xdr:colOff>
      <xdr:row>26</xdr:row>
      <xdr:rowOff>0</xdr:rowOff>
    </xdr:to>
    <xdr:sp macro="" textlink="">
      <xdr:nvSpPr>
        <xdr:cNvPr id="27674" name="Text Box 26"/>
        <xdr:cNvSpPr txBox="1">
          <a:spLocks noChangeArrowheads="1"/>
        </xdr:cNvSpPr>
      </xdr:nvSpPr>
      <xdr:spPr bwMode="auto">
        <a:xfrm>
          <a:off x="5457825" y="402907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24</xdr:row>
      <xdr:rowOff>38100</xdr:rowOff>
    </xdr:from>
    <xdr:to>
      <xdr:col>5</xdr:col>
      <xdr:colOff>21908</xdr:colOff>
      <xdr:row>25</xdr:row>
      <xdr:rowOff>9525</xdr:rowOff>
    </xdr:to>
    <xdr:sp macro="" textlink="">
      <xdr:nvSpPr>
        <xdr:cNvPr id="27675" name="Text Box 27"/>
        <xdr:cNvSpPr txBox="1">
          <a:spLocks noChangeArrowheads="1"/>
        </xdr:cNvSpPr>
      </xdr:nvSpPr>
      <xdr:spPr bwMode="auto">
        <a:xfrm>
          <a:off x="5457825" y="387667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25</xdr:row>
      <xdr:rowOff>19050</xdr:rowOff>
    </xdr:from>
    <xdr:to>
      <xdr:col>5</xdr:col>
      <xdr:colOff>28194</xdr:colOff>
      <xdr:row>26</xdr:row>
      <xdr:rowOff>6244</xdr:rowOff>
    </xdr:to>
    <xdr:sp macro="" textlink="">
      <xdr:nvSpPr>
        <xdr:cNvPr id="27676" name="Text Box 28"/>
        <xdr:cNvSpPr txBox="1">
          <a:spLocks noChangeArrowheads="1"/>
        </xdr:cNvSpPr>
      </xdr:nvSpPr>
      <xdr:spPr bwMode="auto">
        <a:xfrm>
          <a:off x="5457825" y="401955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1905</xdr:colOff>
      <xdr:row>26</xdr:row>
      <xdr:rowOff>38100</xdr:rowOff>
    </xdr:from>
    <xdr:to>
      <xdr:col>5</xdr:col>
      <xdr:colOff>21908</xdr:colOff>
      <xdr:row>27</xdr:row>
      <xdr:rowOff>9525</xdr:rowOff>
    </xdr:to>
    <xdr:sp macro="" textlink="">
      <xdr:nvSpPr>
        <xdr:cNvPr id="27677" name="Text Box 29"/>
        <xdr:cNvSpPr txBox="1">
          <a:spLocks noChangeArrowheads="1"/>
        </xdr:cNvSpPr>
      </xdr:nvSpPr>
      <xdr:spPr bwMode="auto">
        <a:xfrm>
          <a:off x="5457825" y="420052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27</xdr:row>
      <xdr:rowOff>19050</xdr:rowOff>
    </xdr:from>
    <xdr:to>
      <xdr:col>5</xdr:col>
      <xdr:colOff>28194</xdr:colOff>
      <xdr:row>28</xdr:row>
      <xdr:rowOff>6244</xdr:rowOff>
    </xdr:to>
    <xdr:sp macro="" textlink="">
      <xdr:nvSpPr>
        <xdr:cNvPr id="27678" name="Text Box 30"/>
        <xdr:cNvSpPr txBox="1">
          <a:spLocks noChangeArrowheads="1"/>
        </xdr:cNvSpPr>
      </xdr:nvSpPr>
      <xdr:spPr bwMode="auto">
        <a:xfrm>
          <a:off x="5457825" y="434340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27</xdr:row>
      <xdr:rowOff>28575</xdr:rowOff>
    </xdr:from>
    <xdr:to>
      <xdr:col>5</xdr:col>
      <xdr:colOff>8001</xdr:colOff>
      <xdr:row>28</xdr:row>
      <xdr:rowOff>0</xdr:rowOff>
    </xdr:to>
    <xdr:sp macro="" textlink="">
      <xdr:nvSpPr>
        <xdr:cNvPr id="27679" name="Text Box 31"/>
        <xdr:cNvSpPr txBox="1">
          <a:spLocks noChangeArrowheads="1"/>
        </xdr:cNvSpPr>
      </xdr:nvSpPr>
      <xdr:spPr bwMode="auto">
        <a:xfrm>
          <a:off x="5457825" y="435292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26</xdr:row>
      <xdr:rowOff>38100</xdr:rowOff>
    </xdr:from>
    <xdr:to>
      <xdr:col>5</xdr:col>
      <xdr:colOff>21908</xdr:colOff>
      <xdr:row>27</xdr:row>
      <xdr:rowOff>9525</xdr:rowOff>
    </xdr:to>
    <xdr:sp macro="" textlink="">
      <xdr:nvSpPr>
        <xdr:cNvPr id="27680" name="Text Box 32"/>
        <xdr:cNvSpPr txBox="1">
          <a:spLocks noChangeArrowheads="1"/>
        </xdr:cNvSpPr>
      </xdr:nvSpPr>
      <xdr:spPr bwMode="auto">
        <a:xfrm>
          <a:off x="5457825" y="420052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27</xdr:row>
      <xdr:rowOff>19050</xdr:rowOff>
    </xdr:from>
    <xdr:to>
      <xdr:col>5</xdr:col>
      <xdr:colOff>28194</xdr:colOff>
      <xdr:row>28</xdr:row>
      <xdr:rowOff>6244</xdr:rowOff>
    </xdr:to>
    <xdr:sp macro="" textlink="">
      <xdr:nvSpPr>
        <xdr:cNvPr id="27681" name="Text Box 33"/>
        <xdr:cNvSpPr txBox="1">
          <a:spLocks noChangeArrowheads="1"/>
        </xdr:cNvSpPr>
      </xdr:nvSpPr>
      <xdr:spPr bwMode="auto">
        <a:xfrm>
          <a:off x="5457825" y="434340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27</xdr:row>
      <xdr:rowOff>28575</xdr:rowOff>
    </xdr:from>
    <xdr:to>
      <xdr:col>5</xdr:col>
      <xdr:colOff>8001</xdr:colOff>
      <xdr:row>28</xdr:row>
      <xdr:rowOff>0</xdr:rowOff>
    </xdr:to>
    <xdr:sp macro="" textlink="">
      <xdr:nvSpPr>
        <xdr:cNvPr id="27682" name="Text Box 34"/>
        <xdr:cNvSpPr txBox="1">
          <a:spLocks noChangeArrowheads="1"/>
        </xdr:cNvSpPr>
      </xdr:nvSpPr>
      <xdr:spPr bwMode="auto">
        <a:xfrm>
          <a:off x="5457825" y="435292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26</xdr:row>
      <xdr:rowOff>38100</xdr:rowOff>
    </xdr:from>
    <xdr:to>
      <xdr:col>5</xdr:col>
      <xdr:colOff>21908</xdr:colOff>
      <xdr:row>27</xdr:row>
      <xdr:rowOff>9525</xdr:rowOff>
    </xdr:to>
    <xdr:sp macro="" textlink="">
      <xdr:nvSpPr>
        <xdr:cNvPr id="27683" name="Text Box 35"/>
        <xdr:cNvSpPr txBox="1">
          <a:spLocks noChangeArrowheads="1"/>
        </xdr:cNvSpPr>
      </xdr:nvSpPr>
      <xdr:spPr bwMode="auto">
        <a:xfrm>
          <a:off x="5457825" y="420052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27</xdr:row>
      <xdr:rowOff>19050</xdr:rowOff>
    </xdr:from>
    <xdr:to>
      <xdr:col>5</xdr:col>
      <xdr:colOff>28194</xdr:colOff>
      <xdr:row>28</xdr:row>
      <xdr:rowOff>6244</xdr:rowOff>
    </xdr:to>
    <xdr:sp macro="" textlink="">
      <xdr:nvSpPr>
        <xdr:cNvPr id="27684" name="Text Box 36"/>
        <xdr:cNvSpPr txBox="1">
          <a:spLocks noChangeArrowheads="1"/>
        </xdr:cNvSpPr>
      </xdr:nvSpPr>
      <xdr:spPr bwMode="auto">
        <a:xfrm>
          <a:off x="5457825" y="434340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27</xdr:row>
      <xdr:rowOff>28575</xdr:rowOff>
    </xdr:from>
    <xdr:to>
      <xdr:col>5</xdr:col>
      <xdr:colOff>8001</xdr:colOff>
      <xdr:row>28</xdr:row>
      <xdr:rowOff>0</xdr:rowOff>
    </xdr:to>
    <xdr:sp macro="" textlink="">
      <xdr:nvSpPr>
        <xdr:cNvPr id="27685" name="Text Box 37"/>
        <xdr:cNvSpPr txBox="1">
          <a:spLocks noChangeArrowheads="1"/>
        </xdr:cNvSpPr>
      </xdr:nvSpPr>
      <xdr:spPr bwMode="auto">
        <a:xfrm>
          <a:off x="5457825" y="435292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26</xdr:row>
      <xdr:rowOff>38100</xdr:rowOff>
    </xdr:from>
    <xdr:to>
      <xdr:col>5</xdr:col>
      <xdr:colOff>21908</xdr:colOff>
      <xdr:row>27</xdr:row>
      <xdr:rowOff>9525</xdr:rowOff>
    </xdr:to>
    <xdr:sp macro="" textlink="">
      <xdr:nvSpPr>
        <xdr:cNvPr id="27686" name="Text Box 38"/>
        <xdr:cNvSpPr txBox="1">
          <a:spLocks noChangeArrowheads="1"/>
        </xdr:cNvSpPr>
      </xdr:nvSpPr>
      <xdr:spPr bwMode="auto">
        <a:xfrm>
          <a:off x="5457825" y="420052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27</xdr:row>
      <xdr:rowOff>19050</xdr:rowOff>
    </xdr:from>
    <xdr:to>
      <xdr:col>5</xdr:col>
      <xdr:colOff>28194</xdr:colOff>
      <xdr:row>28</xdr:row>
      <xdr:rowOff>6244</xdr:rowOff>
    </xdr:to>
    <xdr:sp macro="" textlink="">
      <xdr:nvSpPr>
        <xdr:cNvPr id="27687" name="Text Box 39"/>
        <xdr:cNvSpPr txBox="1">
          <a:spLocks noChangeArrowheads="1"/>
        </xdr:cNvSpPr>
      </xdr:nvSpPr>
      <xdr:spPr bwMode="auto">
        <a:xfrm>
          <a:off x="5457825" y="434340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27</xdr:row>
      <xdr:rowOff>28575</xdr:rowOff>
    </xdr:from>
    <xdr:to>
      <xdr:col>5</xdr:col>
      <xdr:colOff>8001</xdr:colOff>
      <xdr:row>28</xdr:row>
      <xdr:rowOff>0</xdr:rowOff>
    </xdr:to>
    <xdr:sp macro="" textlink="">
      <xdr:nvSpPr>
        <xdr:cNvPr id="27688" name="Text Box 40"/>
        <xdr:cNvSpPr txBox="1">
          <a:spLocks noChangeArrowheads="1"/>
        </xdr:cNvSpPr>
      </xdr:nvSpPr>
      <xdr:spPr bwMode="auto">
        <a:xfrm>
          <a:off x="5457825" y="435292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26</xdr:row>
      <xdr:rowOff>38100</xdr:rowOff>
    </xdr:from>
    <xdr:to>
      <xdr:col>5</xdr:col>
      <xdr:colOff>21908</xdr:colOff>
      <xdr:row>27</xdr:row>
      <xdr:rowOff>9525</xdr:rowOff>
    </xdr:to>
    <xdr:sp macro="" textlink="">
      <xdr:nvSpPr>
        <xdr:cNvPr id="27689" name="Text Box 41"/>
        <xdr:cNvSpPr txBox="1">
          <a:spLocks noChangeArrowheads="1"/>
        </xdr:cNvSpPr>
      </xdr:nvSpPr>
      <xdr:spPr bwMode="auto">
        <a:xfrm>
          <a:off x="5457825" y="420052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27</xdr:row>
      <xdr:rowOff>19050</xdr:rowOff>
    </xdr:from>
    <xdr:to>
      <xdr:col>5</xdr:col>
      <xdr:colOff>28194</xdr:colOff>
      <xdr:row>28</xdr:row>
      <xdr:rowOff>6244</xdr:rowOff>
    </xdr:to>
    <xdr:sp macro="" textlink="">
      <xdr:nvSpPr>
        <xdr:cNvPr id="27690" name="Text Box 42"/>
        <xdr:cNvSpPr txBox="1">
          <a:spLocks noChangeArrowheads="1"/>
        </xdr:cNvSpPr>
      </xdr:nvSpPr>
      <xdr:spPr bwMode="auto">
        <a:xfrm>
          <a:off x="5457825" y="434340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25</xdr:row>
      <xdr:rowOff>28575</xdr:rowOff>
    </xdr:from>
    <xdr:to>
      <xdr:col>5</xdr:col>
      <xdr:colOff>8001</xdr:colOff>
      <xdr:row>26</xdr:row>
      <xdr:rowOff>0</xdr:rowOff>
    </xdr:to>
    <xdr:sp macro="" textlink="">
      <xdr:nvSpPr>
        <xdr:cNvPr id="27691" name="Text Box 43"/>
        <xdr:cNvSpPr txBox="1">
          <a:spLocks noChangeArrowheads="1"/>
        </xdr:cNvSpPr>
      </xdr:nvSpPr>
      <xdr:spPr bwMode="auto">
        <a:xfrm>
          <a:off x="5457825" y="402907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24</xdr:row>
      <xdr:rowOff>38100</xdr:rowOff>
    </xdr:from>
    <xdr:to>
      <xdr:col>5</xdr:col>
      <xdr:colOff>21908</xdr:colOff>
      <xdr:row>25</xdr:row>
      <xdr:rowOff>9525</xdr:rowOff>
    </xdr:to>
    <xdr:sp macro="" textlink="">
      <xdr:nvSpPr>
        <xdr:cNvPr id="27692" name="Text Box 44"/>
        <xdr:cNvSpPr txBox="1">
          <a:spLocks noChangeArrowheads="1"/>
        </xdr:cNvSpPr>
      </xdr:nvSpPr>
      <xdr:spPr bwMode="auto">
        <a:xfrm>
          <a:off x="5457825" y="387667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25</xdr:row>
      <xdr:rowOff>19050</xdr:rowOff>
    </xdr:from>
    <xdr:to>
      <xdr:col>5</xdr:col>
      <xdr:colOff>28194</xdr:colOff>
      <xdr:row>26</xdr:row>
      <xdr:rowOff>6244</xdr:rowOff>
    </xdr:to>
    <xdr:sp macro="" textlink="">
      <xdr:nvSpPr>
        <xdr:cNvPr id="27693" name="Text Box 45"/>
        <xdr:cNvSpPr txBox="1">
          <a:spLocks noChangeArrowheads="1"/>
        </xdr:cNvSpPr>
      </xdr:nvSpPr>
      <xdr:spPr bwMode="auto">
        <a:xfrm>
          <a:off x="5457825" y="401955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27</xdr:row>
      <xdr:rowOff>28575</xdr:rowOff>
    </xdr:from>
    <xdr:to>
      <xdr:col>5</xdr:col>
      <xdr:colOff>8001</xdr:colOff>
      <xdr:row>28</xdr:row>
      <xdr:rowOff>0</xdr:rowOff>
    </xdr:to>
    <xdr:sp macro="" textlink="">
      <xdr:nvSpPr>
        <xdr:cNvPr id="27694" name="Text Box 46"/>
        <xdr:cNvSpPr txBox="1">
          <a:spLocks noChangeArrowheads="1"/>
        </xdr:cNvSpPr>
      </xdr:nvSpPr>
      <xdr:spPr bwMode="auto">
        <a:xfrm>
          <a:off x="5457825" y="435292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26</xdr:row>
      <xdr:rowOff>38100</xdr:rowOff>
    </xdr:from>
    <xdr:to>
      <xdr:col>5</xdr:col>
      <xdr:colOff>21908</xdr:colOff>
      <xdr:row>27</xdr:row>
      <xdr:rowOff>9525</xdr:rowOff>
    </xdr:to>
    <xdr:sp macro="" textlink="">
      <xdr:nvSpPr>
        <xdr:cNvPr id="27695" name="Text Box 47"/>
        <xdr:cNvSpPr txBox="1">
          <a:spLocks noChangeArrowheads="1"/>
        </xdr:cNvSpPr>
      </xdr:nvSpPr>
      <xdr:spPr bwMode="auto">
        <a:xfrm>
          <a:off x="5457825" y="420052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27</xdr:row>
      <xdr:rowOff>19050</xdr:rowOff>
    </xdr:from>
    <xdr:to>
      <xdr:col>5</xdr:col>
      <xdr:colOff>28194</xdr:colOff>
      <xdr:row>28</xdr:row>
      <xdr:rowOff>6244</xdr:rowOff>
    </xdr:to>
    <xdr:sp macro="" textlink="">
      <xdr:nvSpPr>
        <xdr:cNvPr id="27696" name="Text Box 48"/>
        <xdr:cNvSpPr txBox="1">
          <a:spLocks noChangeArrowheads="1"/>
        </xdr:cNvSpPr>
      </xdr:nvSpPr>
      <xdr:spPr bwMode="auto">
        <a:xfrm>
          <a:off x="5457825" y="434340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27</xdr:row>
      <xdr:rowOff>28575</xdr:rowOff>
    </xdr:from>
    <xdr:to>
      <xdr:col>5</xdr:col>
      <xdr:colOff>8001</xdr:colOff>
      <xdr:row>28</xdr:row>
      <xdr:rowOff>0</xdr:rowOff>
    </xdr:to>
    <xdr:sp macro="" textlink="">
      <xdr:nvSpPr>
        <xdr:cNvPr id="27697" name="Text Box 49"/>
        <xdr:cNvSpPr txBox="1">
          <a:spLocks noChangeArrowheads="1"/>
        </xdr:cNvSpPr>
      </xdr:nvSpPr>
      <xdr:spPr bwMode="auto">
        <a:xfrm>
          <a:off x="5457825" y="435292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26</xdr:row>
      <xdr:rowOff>38100</xdr:rowOff>
    </xdr:from>
    <xdr:to>
      <xdr:col>5</xdr:col>
      <xdr:colOff>21908</xdr:colOff>
      <xdr:row>27</xdr:row>
      <xdr:rowOff>9525</xdr:rowOff>
    </xdr:to>
    <xdr:sp macro="" textlink="">
      <xdr:nvSpPr>
        <xdr:cNvPr id="27698" name="Text Box 50"/>
        <xdr:cNvSpPr txBox="1">
          <a:spLocks noChangeArrowheads="1"/>
        </xdr:cNvSpPr>
      </xdr:nvSpPr>
      <xdr:spPr bwMode="auto">
        <a:xfrm>
          <a:off x="5457825" y="420052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27</xdr:row>
      <xdr:rowOff>19050</xdr:rowOff>
    </xdr:from>
    <xdr:to>
      <xdr:col>5</xdr:col>
      <xdr:colOff>28194</xdr:colOff>
      <xdr:row>28</xdr:row>
      <xdr:rowOff>6244</xdr:rowOff>
    </xdr:to>
    <xdr:sp macro="" textlink="">
      <xdr:nvSpPr>
        <xdr:cNvPr id="27699" name="Text Box 51"/>
        <xdr:cNvSpPr txBox="1">
          <a:spLocks noChangeArrowheads="1"/>
        </xdr:cNvSpPr>
      </xdr:nvSpPr>
      <xdr:spPr bwMode="auto">
        <a:xfrm>
          <a:off x="5457825" y="434340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25</xdr:row>
      <xdr:rowOff>28575</xdr:rowOff>
    </xdr:from>
    <xdr:to>
      <xdr:col>5</xdr:col>
      <xdr:colOff>8001</xdr:colOff>
      <xdr:row>26</xdr:row>
      <xdr:rowOff>0</xdr:rowOff>
    </xdr:to>
    <xdr:sp macro="" textlink="">
      <xdr:nvSpPr>
        <xdr:cNvPr id="27700" name="Text Box 52"/>
        <xdr:cNvSpPr txBox="1">
          <a:spLocks noChangeArrowheads="1"/>
        </xdr:cNvSpPr>
      </xdr:nvSpPr>
      <xdr:spPr bwMode="auto">
        <a:xfrm>
          <a:off x="5457825" y="402907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24</xdr:row>
      <xdr:rowOff>38100</xdr:rowOff>
    </xdr:from>
    <xdr:to>
      <xdr:col>5</xdr:col>
      <xdr:colOff>21908</xdr:colOff>
      <xdr:row>25</xdr:row>
      <xdr:rowOff>9525</xdr:rowOff>
    </xdr:to>
    <xdr:sp macro="" textlink="">
      <xdr:nvSpPr>
        <xdr:cNvPr id="27701" name="Text Box 53"/>
        <xdr:cNvSpPr txBox="1">
          <a:spLocks noChangeArrowheads="1"/>
        </xdr:cNvSpPr>
      </xdr:nvSpPr>
      <xdr:spPr bwMode="auto">
        <a:xfrm>
          <a:off x="5457825" y="387667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25</xdr:row>
      <xdr:rowOff>19050</xdr:rowOff>
    </xdr:from>
    <xdr:to>
      <xdr:col>5</xdr:col>
      <xdr:colOff>28194</xdr:colOff>
      <xdr:row>26</xdr:row>
      <xdr:rowOff>6244</xdr:rowOff>
    </xdr:to>
    <xdr:sp macro="" textlink="">
      <xdr:nvSpPr>
        <xdr:cNvPr id="27702" name="Text Box 54"/>
        <xdr:cNvSpPr txBox="1">
          <a:spLocks noChangeArrowheads="1"/>
        </xdr:cNvSpPr>
      </xdr:nvSpPr>
      <xdr:spPr bwMode="auto">
        <a:xfrm>
          <a:off x="5457825" y="401955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27</xdr:row>
      <xdr:rowOff>28575</xdr:rowOff>
    </xdr:from>
    <xdr:to>
      <xdr:col>5</xdr:col>
      <xdr:colOff>8001</xdr:colOff>
      <xdr:row>28</xdr:row>
      <xdr:rowOff>0</xdr:rowOff>
    </xdr:to>
    <xdr:sp macro="" textlink="">
      <xdr:nvSpPr>
        <xdr:cNvPr id="27703" name="Text Box 55"/>
        <xdr:cNvSpPr txBox="1">
          <a:spLocks noChangeArrowheads="1"/>
        </xdr:cNvSpPr>
      </xdr:nvSpPr>
      <xdr:spPr bwMode="auto">
        <a:xfrm>
          <a:off x="5457825" y="435292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26</xdr:row>
      <xdr:rowOff>38100</xdr:rowOff>
    </xdr:from>
    <xdr:to>
      <xdr:col>5</xdr:col>
      <xdr:colOff>21908</xdr:colOff>
      <xdr:row>27</xdr:row>
      <xdr:rowOff>9525</xdr:rowOff>
    </xdr:to>
    <xdr:sp macro="" textlink="">
      <xdr:nvSpPr>
        <xdr:cNvPr id="27704" name="Text Box 56"/>
        <xdr:cNvSpPr txBox="1">
          <a:spLocks noChangeArrowheads="1"/>
        </xdr:cNvSpPr>
      </xdr:nvSpPr>
      <xdr:spPr bwMode="auto">
        <a:xfrm>
          <a:off x="5457825" y="420052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27</xdr:row>
      <xdr:rowOff>19050</xdr:rowOff>
    </xdr:from>
    <xdr:to>
      <xdr:col>5</xdr:col>
      <xdr:colOff>28194</xdr:colOff>
      <xdr:row>28</xdr:row>
      <xdr:rowOff>6244</xdr:rowOff>
    </xdr:to>
    <xdr:sp macro="" textlink="">
      <xdr:nvSpPr>
        <xdr:cNvPr id="27705" name="Text Box 57"/>
        <xdr:cNvSpPr txBox="1">
          <a:spLocks noChangeArrowheads="1"/>
        </xdr:cNvSpPr>
      </xdr:nvSpPr>
      <xdr:spPr bwMode="auto">
        <a:xfrm>
          <a:off x="5457825" y="434340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23</xdr:row>
      <xdr:rowOff>28575</xdr:rowOff>
    </xdr:from>
    <xdr:to>
      <xdr:col>5</xdr:col>
      <xdr:colOff>8001</xdr:colOff>
      <xdr:row>24</xdr:row>
      <xdr:rowOff>0</xdr:rowOff>
    </xdr:to>
    <xdr:sp macro="" textlink="">
      <xdr:nvSpPr>
        <xdr:cNvPr id="26625" name="Text Box 1"/>
        <xdr:cNvSpPr txBox="1">
          <a:spLocks noChangeArrowheads="1"/>
        </xdr:cNvSpPr>
      </xdr:nvSpPr>
      <xdr:spPr bwMode="auto">
        <a:xfrm>
          <a:off x="5457825" y="370522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24</xdr:row>
      <xdr:rowOff>38100</xdr:rowOff>
    </xdr:from>
    <xdr:to>
      <xdr:col>5</xdr:col>
      <xdr:colOff>21908</xdr:colOff>
      <xdr:row>25</xdr:row>
      <xdr:rowOff>9525</xdr:rowOff>
    </xdr:to>
    <xdr:sp macro="" textlink="">
      <xdr:nvSpPr>
        <xdr:cNvPr id="26626" name="Text Box 2"/>
        <xdr:cNvSpPr txBox="1">
          <a:spLocks noChangeArrowheads="1"/>
        </xdr:cNvSpPr>
      </xdr:nvSpPr>
      <xdr:spPr bwMode="auto">
        <a:xfrm>
          <a:off x="5457825" y="387667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25</xdr:row>
      <xdr:rowOff>19050</xdr:rowOff>
    </xdr:from>
    <xdr:to>
      <xdr:col>5</xdr:col>
      <xdr:colOff>28194</xdr:colOff>
      <xdr:row>26</xdr:row>
      <xdr:rowOff>6244</xdr:rowOff>
    </xdr:to>
    <xdr:sp macro="" textlink="">
      <xdr:nvSpPr>
        <xdr:cNvPr id="26627" name="Text Box 3"/>
        <xdr:cNvSpPr txBox="1">
          <a:spLocks noChangeArrowheads="1"/>
        </xdr:cNvSpPr>
      </xdr:nvSpPr>
      <xdr:spPr bwMode="auto">
        <a:xfrm>
          <a:off x="5457825" y="401955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1905</xdr:colOff>
      <xdr:row>21</xdr:row>
      <xdr:rowOff>38100</xdr:rowOff>
    </xdr:from>
    <xdr:to>
      <xdr:col>5</xdr:col>
      <xdr:colOff>21908</xdr:colOff>
      <xdr:row>22</xdr:row>
      <xdr:rowOff>9525</xdr:rowOff>
    </xdr:to>
    <xdr:sp macro="" textlink="">
      <xdr:nvSpPr>
        <xdr:cNvPr id="26628" name="Text Box 4"/>
        <xdr:cNvSpPr txBox="1">
          <a:spLocks noChangeArrowheads="1"/>
        </xdr:cNvSpPr>
      </xdr:nvSpPr>
      <xdr:spPr bwMode="auto">
        <a:xfrm>
          <a:off x="5457825" y="3390900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22</xdr:row>
      <xdr:rowOff>19050</xdr:rowOff>
    </xdr:from>
    <xdr:to>
      <xdr:col>5</xdr:col>
      <xdr:colOff>28194</xdr:colOff>
      <xdr:row>23</xdr:row>
      <xdr:rowOff>6244</xdr:rowOff>
    </xdr:to>
    <xdr:sp macro="" textlink="">
      <xdr:nvSpPr>
        <xdr:cNvPr id="26629" name="Text Box 5"/>
        <xdr:cNvSpPr txBox="1">
          <a:spLocks noChangeArrowheads="1"/>
        </xdr:cNvSpPr>
      </xdr:nvSpPr>
      <xdr:spPr bwMode="auto">
        <a:xfrm>
          <a:off x="5457825" y="3533775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1905</xdr:colOff>
      <xdr:row>22</xdr:row>
      <xdr:rowOff>38100</xdr:rowOff>
    </xdr:from>
    <xdr:to>
      <xdr:col>5</xdr:col>
      <xdr:colOff>21908</xdr:colOff>
      <xdr:row>23</xdr:row>
      <xdr:rowOff>9525</xdr:rowOff>
    </xdr:to>
    <xdr:sp macro="" textlink="">
      <xdr:nvSpPr>
        <xdr:cNvPr id="26630" name="Text Box 6"/>
        <xdr:cNvSpPr txBox="1">
          <a:spLocks noChangeArrowheads="1"/>
        </xdr:cNvSpPr>
      </xdr:nvSpPr>
      <xdr:spPr bwMode="auto">
        <a:xfrm>
          <a:off x="5457825" y="355282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23</xdr:row>
      <xdr:rowOff>19050</xdr:rowOff>
    </xdr:from>
    <xdr:to>
      <xdr:col>5</xdr:col>
      <xdr:colOff>28194</xdr:colOff>
      <xdr:row>24</xdr:row>
      <xdr:rowOff>6244</xdr:rowOff>
    </xdr:to>
    <xdr:sp macro="" textlink="">
      <xdr:nvSpPr>
        <xdr:cNvPr id="26631" name="Text Box 7"/>
        <xdr:cNvSpPr txBox="1">
          <a:spLocks noChangeArrowheads="1"/>
        </xdr:cNvSpPr>
      </xdr:nvSpPr>
      <xdr:spPr bwMode="auto">
        <a:xfrm>
          <a:off x="5457825" y="369570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25</xdr:row>
      <xdr:rowOff>28575</xdr:rowOff>
    </xdr:from>
    <xdr:to>
      <xdr:col>5</xdr:col>
      <xdr:colOff>8001</xdr:colOff>
      <xdr:row>26</xdr:row>
      <xdr:rowOff>0</xdr:rowOff>
    </xdr:to>
    <xdr:sp macro="" textlink="">
      <xdr:nvSpPr>
        <xdr:cNvPr id="26632" name="Text Box 8"/>
        <xdr:cNvSpPr txBox="1">
          <a:spLocks noChangeArrowheads="1"/>
        </xdr:cNvSpPr>
      </xdr:nvSpPr>
      <xdr:spPr bwMode="auto">
        <a:xfrm>
          <a:off x="5457825" y="402907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24</xdr:row>
      <xdr:rowOff>38100</xdr:rowOff>
    </xdr:from>
    <xdr:to>
      <xdr:col>5</xdr:col>
      <xdr:colOff>21908</xdr:colOff>
      <xdr:row>25</xdr:row>
      <xdr:rowOff>9525</xdr:rowOff>
    </xdr:to>
    <xdr:sp macro="" textlink="">
      <xdr:nvSpPr>
        <xdr:cNvPr id="26633" name="Text Box 9"/>
        <xdr:cNvSpPr txBox="1">
          <a:spLocks noChangeArrowheads="1"/>
        </xdr:cNvSpPr>
      </xdr:nvSpPr>
      <xdr:spPr bwMode="auto">
        <a:xfrm>
          <a:off x="5457825" y="387667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25</xdr:row>
      <xdr:rowOff>19050</xdr:rowOff>
    </xdr:from>
    <xdr:to>
      <xdr:col>5</xdr:col>
      <xdr:colOff>28194</xdr:colOff>
      <xdr:row>26</xdr:row>
      <xdr:rowOff>6244</xdr:rowOff>
    </xdr:to>
    <xdr:sp macro="" textlink="">
      <xdr:nvSpPr>
        <xdr:cNvPr id="26634" name="Text Box 10"/>
        <xdr:cNvSpPr txBox="1">
          <a:spLocks noChangeArrowheads="1"/>
        </xdr:cNvSpPr>
      </xdr:nvSpPr>
      <xdr:spPr bwMode="auto">
        <a:xfrm>
          <a:off x="5457825" y="401955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27</xdr:row>
      <xdr:rowOff>28575</xdr:rowOff>
    </xdr:from>
    <xdr:to>
      <xdr:col>5</xdr:col>
      <xdr:colOff>8001</xdr:colOff>
      <xdr:row>28</xdr:row>
      <xdr:rowOff>0</xdr:rowOff>
    </xdr:to>
    <xdr:sp macro="" textlink="">
      <xdr:nvSpPr>
        <xdr:cNvPr id="26635" name="Text Box 11"/>
        <xdr:cNvSpPr txBox="1">
          <a:spLocks noChangeArrowheads="1"/>
        </xdr:cNvSpPr>
      </xdr:nvSpPr>
      <xdr:spPr bwMode="auto">
        <a:xfrm>
          <a:off x="5457825" y="435292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26</xdr:row>
      <xdr:rowOff>38100</xdr:rowOff>
    </xdr:from>
    <xdr:to>
      <xdr:col>5</xdr:col>
      <xdr:colOff>21908</xdr:colOff>
      <xdr:row>27</xdr:row>
      <xdr:rowOff>9525</xdr:rowOff>
    </xdr:to>
    <xdr:sp macro="" textlink="">
      <xdr:nvSpPr>
        <xdr:cNvPr id="26636" name="Text Box 12"/>
        <xdr:cNvSpPr txBox="1">
          <a:spLocks noChangeArrowheads="1"/>
        </xdr:cNvSpPr>
      </xdr:nvSpPr>
      <xdr:spPr bwMode="auto">
        <a:xfrm>
          <a:off x="5457825" y="420052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27</xdr:row>
      <xdr:rowOff>19050</xdr:rowOff>
    </xdr:from>
    <xdr:to>
      <xdr:col>5</xdr:col>
      <xdr:colOff>28194</xdr:colOff>
      <xdr:row>28</xdr:row>
      <xdr:rowOff>6244</xdr:rowOff>
    </xdr:to>
    <xdr:sp macro="" textlink="">
      <xdr:nvSpPr>
        <xdr:cNvPr id="26637" name="Text Box 13"/>
        <xdr:cNvSpPr txBox="1">
          <a:spLocks noChangeArrowheads="1"/>
        </xdr:cNvSpPr>
      </xdr:nvSpPr>
      <xdr:spPr bwMode="auto">
        <a:xfrm>
          <a:off x="5457825" y="434340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25</xdr:row>
      <xdr:rowOff>28575</xdr:rowOff>
    </xdr:from>
    <xdr:to>
      <xdr:col>5</xdr:col>
      <xdr:colOff>8001</xdr:colOff>
      <xdr:row>26</xdr:row>
      <xdr:rowOff>0</xdr:rowOff>
    </xdr:to>
    <xdr:sp macro="" textlink="">
      <xdr:nvSpPr>
        <xdr:cNvPr id="26638" name="Text Box 14"/>
        <xdr:cNvSpPr txBox="1">
          <a:spLocks noChangeArrowheads="1"/>
        </xdr:cNvSpPr>
      </xdr:nvSpPr>
      <xdr:spPr bwMode="auto">
        <a:xfrm>
          <a:off x="5457825" y="402907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24</xdr:row>
      <xdr:rowOff>38100</xdr:rowOff>
    </xdr:from>
    <xdr:to>
      <xdr:col>5</xdr:col>
      <xdr:colOff>21908</xdr:colOff>
      <xdr:row>25</xdr:row>
      <xdr:rowOff>9525</xdr:rowOff>
    </xdr:to>
    <xdr:sp macro="" textlink="">
      <xdr:nvSpPr>
        <xdr:cNvPr id="26639" name="Text Box 15"/>
        <xdr:cNvSpPr txBox="1">
          <a:spLocks noChangeArrowheads="1"/>
        </xdr:cNvSpPr>
      </xdr:nvSpPr>
      <xdr:spPr bwMode="auto">
        <a:xfrm>
          <a:off x="5457825" y="387667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25</xdr:row>
      <xdr:rowOff>19050</xdr:rowOff>
    </xdr:from>
    <xdr:to>
      <xdr:col>5</xdr:col>
      <xdr:colOff>28194</xdr:colOff>
      <xdr:row>26</xdr:row>
      <xdr:rowOff>6244</xdr:rowOff>
    </xdr:to>
    <xdr:sp macro="" textlink="">
      <xdr:nvSpPr>
        <xdr:cNvPr id="26640" name="Text Box 16"/>
        <xdr:cNvSpPr txBox="1">
          <a:spLocks noChangeArrowheads="1"/>
        </xdr:cNvSpPr>
      </xdr:nvSpPr>
      <xdr:spPr bwMode="auto">
        <a:xfrm>
          <a:off x="5457825" y="401955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27</xdr:row>
      <xdr:rowOff>28575</xdr:rowOff>
    </xdr:from>
    <xdr:to>
      <xdr:col>5</xdr:col>
      <xdr:colOff>8001</xdr:colOff>
      <xdr:row>28</xdr:row>
      <xdr:rowOff>0</xdr:rowOff>
    </xdr:to>
    <xdr:sp macro="" textlink="">
      <xdr:nvSpPr>
        <xdr:cNvPr id="26641" name="Text Box 17"/>
        <xdr:cNvSpPr txBox="1">
          <a:spLocks noChangeArrowheads="1"/>
        </xdr:cNvSpPr>
      </xdr:nvSpPr>
      <xdr:spPr bwMode="auto">
        <a:xfrm>
          <a:off x="5457825" y="435292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26</xdr:row>
      <xdr:rowOff>38100</xdr:rowOff>
    </xdr:from>
    <xdr:to>
      <xdr:col>5</xdr:col>
      <xdr:colOff>21908</xdr:colOff>
      <xdr:row>27</xdr:row>
      <xdr:rowOff>9525</xdr:rowOff>
    </xdr:to>
    <xdr:sp macro="" textlink="">
      <xdr:nvSpPr>
        <xdr:cNvPr id="26642" name="Text Box 18"/>
        <xdr:cNvSpPr txBox="1">
          <a:spLocks noChangeArrowheads="1"/>
        </xdr:cNvSpPr>
      </xdr:nvSpPr>
      <xdr:spPr bwMode="auto">
        <a:xfrm>
          <a:off x="5457825" y="420052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27</xdr:row>
      <xdr:rowOff>19050</xdr:rowOff>
    </xdr:from>
    <xdr:to>
      <xdr:col>5</xdr:col>
      <xdr:colOff>28194</xdr:colOff>
      <xdr:row>28</xdr:row>
      <xdr:rowOff>6244</xdr:rowOff>
    </xdr:to>
    <xdr:sp macro="" textlink="">
      <xdr:nvSpPr>
        <xdr:cNvPr id="26643" name="Text Box 19"/>
        <xdr:cNvSpPr txBox="1">
          <a:spLocks noChangeArrowheads="1"/>
        </xdr:cNvSpPr>
      </xdr:nvSpPr>
      <xdr:spPr bwMode="auto">
        <a:xfrm>
          <a:off x="5457825" y="434340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25</xdr:row>
      <xdr:rowOff>28575</xdr:rowOff>
    </xdr:from>
    <xdr:to>
      <xdr:col>5</xdr:col>
      <xdr:colOff>8001</xdr:colOff>
      <xdr:row>26</xdr:row>
      <xdr:rowOff>0</xdr:rowOff>
    </xdr:to>
    <xdr:sp macro="" textlink="">
      <xdr:nvSpPr>
        <xdr:cNvPr id="26644" name="Text Box 20"/>
        <xdr:cNvSpPr txBox="1">
          <a:spLocks noChangeArrowheads="1"/>
        </xdr:cNvSpPr>
      </xdr:nvSpPr>
      <xdr:spPr bwMode="auto">
        <a:xfrm>
          <a:off x="5457825" y="402907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24</xdr:row>
      <xdr:rowOff>38100</xdr:rowOff>
    </xdr:from>
    <xdr:to>
      <xdr:col>5</xdr:col>
      <xdr:colOff>21908</xdr:colOff>
      <xdr:row>25</xdr:row>
      <xdr:rowOff>9525</xdr:rowOff>
    </xdr:to>
    <xdr:sp macro="" textlink="">
      <xdr:nvSpPr>
        <xdr:cNvPr id="26645" name="Text Box 21"/>
        <xdr:cNvSpPr txBox="1">
          <a:spLocks noChangeArrowheads="1"/>
        </xdr:cNvSpPr>
      </xdr:nvSpPr>
      <xdr:spPr bwMode="auto">
        <a:xfrm>
          <a:off x="5457825" y="387667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25</xdr:row>
      <xdr:rowOff>19050</xdr:rowOff>
    </xdr:from>
    <xdr:to>
      <xdr:col>5</xdr:col>
      <xdr:colOff>28194</xdr:colOff>
      <xdr:row>26</xdr:row>
      <xdr:rowOff>6244</xdr:rowOff>
    </xdr:to>
    <xdr:sp macro="" textlink="">
      <xdr:nvSpPr>
        <xdr:cNvPr id="26646" name="Text Box 22"/>
        <xdr:cNvSpPr txBox="1">
          <a:spLocks noChangeArrowheads="1"/>
        </xdr:cNvSpPr>
      </xdr:nvSpPr>
      <xdr:spPr bwMode="auto">
        <a:xfrm>
          <a:off x="5457825" y="401955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27</xdr:row>
      <xdr:rowOff>28575</xdr:rowOff>
    </xdr:from>
    <xdr:to>
      <xdr:col>5</xdr:col>
      <xdr:colOff>8001</xdr:colOff>
      <xdr:row>28</xdr:row>
      <xdr:rowOff>0</xdr:rowOff>
    </xdr:to>
    <xdr:sp macro="" textlink="">
      <xdr:nvSpPr>
        <xdr:cNvPr id="26647" name="Text Box 23"/>
        <xdr:cNvSpPr txBox="1">
          <a:spLocks noChangeArrowheads="1"/>
        </xdr:cNvSpPr>
      </xdr:nvSpPr>
      <xdr:spPr bwMode="auto">
        <a:xfrm>
          <a:off x="5457825" y="435292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26</xdr:row>
      <xdr:rowOff>38100</xdr:rowOff>
    </xdr:from>
    <xdr:to>
      <xdr:col>5</xdr:col>
      <xdr:colOff>21908</xdr:colOff>
      <xdr:row>27</xdr:row>
      <xdr:rowOff>9525</xdr:rowOff>
    </xdr:to>
    <xdr:sp macro="" textlink="">
      <xdr:nvSpPr>
        <xdr:cNvPr id="26648" name="Text Box 24"/>
        <xdr:cNvSpPr txBox="1">
          <a:spLocks noChangeArrowheads="1"/>
        </xdr:cNvSpPr>
      </xdr:nvSpPr>
      <xdr:spPr bwMode="auto">
        <a:xfrm>
          <a:off x="5457825" y="420052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27</xdr:row>
      <xdr:rowOff>19050</xdr:rowOff>
    </xdr:from>
    <xdr:to>
      <xdr:col>5</xdr:col>
      <xdr:colOff>28194</xdr:colOff>
      <xdr:row>28</xdr:row>
      <xdr:rowOff>6244</xdr:rowOff>
    </xdr:to>
    <xdr:sp macro="" textlink="">
      <xdr:nvSpPr>
        <xdr:cNvPr id="26649" name="Text Box 25"/>
        <xdr:cNvSpPr txBox="1">
          <a:spLocks noChangeArrowheads="1"/>
        </xdr:cNvSpPr>
      </xdr:nvSpPr>
      <xdr:spPr bwMode="auto">
        <a:xfrm>
          <a:off x="5457825" y="434340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25</xdr:row>
      <xdr:rowOff>28575</xdr:rowOff>
    </xdr:from>
    <xdr:to>
      <xdr:col>5</xdr:col>
      <xdr:colOff>8001</xdr:colOff>
      <xdr:row>26</xdr:row>
      <xdr:rowOff>0</xdr:rowOff>
    </xdr:to>
    <xdr:sp macro="" textlink="">
      <xdr:nvSpPr>
        <xdr:cNvPr id="26650" name="Text Box 26"/>
        <xdr:cNvSpPr txBox="1">
          <a:spLocks noChangeArrowheads="1"/>
        </xdr:cNvSpPr>
      </xdr:nvSpPr>
      <xdr:spPr bwMode="auto">
        <a:xfrm>
          <a:off x="5457825" y="402907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24</xdr:row>
      <xdr:rowOff>38100</xdr:rowOff>
    </xdr:from>
    <xdr:to>
      <xdr:col>5</xdr:col>
      <xdr:colOff>21908</xdr:colOff>
      <xdr:row>25</xdr:row>
      <xdr:rowOff>9525</xdr:rowOff>
    </xdr:to>
    <xdr:sp macro="" textlink="">
      <xdr:nvSpPr>
        <xdr:cNvPr id="26651" name="Text Box 27"/>
        <xdr:cNvSpPr txBox="1">
          <a:spLocks noChangeArrowheads="1"/>
        </xdr:cNvSpPr>
      </xdr:nvSpPr>
      <xdr:spPr bwMode="auto">
        <a:xfrm>
          <a:off x="5457825" y="387667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25</xdr:row>
      <xdr:rowOff>19050</xdr:rowOff>
    </xdr:from>
    <xdr:to>
      <xdr:col>5</xdr:col>
      <xdr:colOff>28194</xdr:colOff>
      <xdr:row>26</xdr:row>
      <xdr:rowOff>6244</xdr:rowOff>
    </xdr:to>
    <xdr:sp macro="" textlink="">
      <xdr:nvSpPr>
        <xdr:cNvPr id="26652" name="Text Box 28"/>
        <xdr:cNvSpPr txBox="1">
          <a:spLocks noChangeArrowheads="1"/>
        </xdr:cNvSpPr>
      </xdr:nvSpPr>
      <xdr:spPr bwMode="auto">
        <a:xfrm>
          <a:off x="5457825" y="401955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1905</xdr:colOff>
      <xdr:row>26</xdr:row>
      <xdr:rowOff>38100</xdr:rowOff>
    </xdr:from>
    <xdr:to>
      <xdr:col>5</xdr:col>
      <xdr:colOff>21908</xdr:colOff>
      <xdr:row>27</xdr:row>
      <xdr:rowOff>9525</xdr:rowOff>
    </xdr:to>
    <xdr:sp macro="" textlink="">
      <xdr:nvSpPr>
        <xdr:cNvPr id="26653" name="Text Box 29"/>
        <xdr:cNvSpPr txBox="1">
          <a:spLocks noChangeArrowheads="1"/>
        </xdr:cNvSpPr>
      </xdr:nvSpPr>
      <xdr:spPr bwMode="auto">
        <a:xfrm>
          <a:off x="5457825" y="420052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27</xdr:row>
      <xdr:rowOff>19050</xdr:rowOff>
    </xdr:from>
    <xdr:to>
      <xdr:col>5</xdr:col>
      <xdr:colOff>28194</xdr:colOff>
      <xdr:row>28</xdr:row>
      <xdr:rowOff>6244</xdr:rowOff>
    </xdr:to>
    <xdr:sp macro="" textlink="">
      <xdr:nvSpPr>
        <xdr:cNvPr id="26654" name="Text Box 30"/>
        <xdr:cNvSpPr txBox="1">
          <a:spLocks noChangeArrowheads="1"/>
        </xdr:cNvSpPr>
      </xdr:nvSpPr>
      <xdr:spPr bwMode="auto">
        <a:xfrm>
          <a:off x="5457825" y="434340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27</xdr:row>
      <xdr:rowOff>28575</xdr:rowOff>
    </xdr:from>
    <xdr:to>
      <xdr:col>5</xdr:col>
      <xdr:colOff>8001</xdr:colOff>
      <xdr:row>28</xdr:row>
      <xdr:rowOff>0</xdr:rowOff>
    </xdr:to>
    <xdr:sp macro="" textlink="">
      <xdr:nvSpPr>
        <xdr:cNvPr id="26655" name="Text Box 31"/>
        <xdr:cNvSpPr txBox="1">
          <a:spLocks noChangeArrowheads="1"/>
        </xdr:cNvSpPr>
      </xdr:nvSpPr>
      <xdr:spPr bwMode="auto">
        <a:xfrm>
          <a:off x="5457825" y="435292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26</xdr:row>
      <xdr:rowOff>38100</xdr:rowOff>
    </xdr:from>
    <xdr:to>
      <xdr:col>5</xdr:col>
      <xdr:colOff>21908</xdr:colOff>
      <xdr:row>27</xdr:row>
      <xdr:rowOff>9525</xdr:rowOff>
    </xdr:to>
    <xdr:sp macro="" textlink="">
      <xdr:nvSpPr>
        <xdr:cNvPr id="26656" name="Text Box 32"/>
        <xdr:cNvSpPr txBox="1">
          <a:spLocks noChangeArrowheads="1"/>
        </xdr:cNvSpPr>
      </xdr:nvSpPr>
      <xdr:spPr bwMode="auto">
        <a:xfrm>
          <a:off x="5457825" y="420052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27</xdr:row>
      <xdr:rowOff>19050</xdr:rowOff>
    </xdr:from>
    <xdr:to>
      <xdr:col>5</xdr:col>
      <xdr:colOff>28194</xdr:colOff>
      <xdr:row>28</xdr:row>
      <xdr:rowOff>6244</xdr:rowOff>
    </xdr:to>
    <xdr:sp macro="" textlink="">
      <xdr:nvSpPr>
        <xdr:cNvPr id="26657" name="Text Box 33"/>
        <xdr:cNvSpPr txBox="1">
          <a:spLocks noChangeArrowheads="1"/>
        </xdr:cNvSpPr>
      </xdr:nvSpPr>
      <xdr:spPr bwMode="auto">
        <a:xfrm>
          <a:off x="5457825" y="434340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27</xdr:row>
      <xdr:rowOff>28575</xdr:rowOff>
    </xdr:from>
    <xdr:to>
      <xdr:col>5</xdr:col>
      <xdr:colOff>8001</xdr:colOff>
      <xdr:row>28</xdr:row>
      <xdr:rowOff>0</xdr:rowOff>
    </xdr:to>
    <xdr:sp macro="" textlink="">
      <xdr:nvSpPr>
        <xdr:cNvPr id="26658" name="Text Box 34"/>
        <xdr:cNvSpPr txBox="1">
          <a:spLocks noChangeArrowheads="1"/>
        </xdr:cNvSpPr>
      </xdr:nvSpPr>
      <xdr:spPr bwMode="auto">
        <a:xfrm>
          <a:off x="5457825" y="435292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26</xdr:row>
      <xdr:rowOff>38100</xdr:rowOff>
    </xdr:from>
    <xdr:to>
      <xdr:col>5</xdr:col>
      <xdr:colOff>21908</xdr:colOff>
      <xdr:row>27</xdr:row>
      <xdr:rowOff>9525</xdr:rowOff>
    </xdr:to>
    <xdr:sp macro="" textlink="">
      <xdr:nvSpPr>
        <xdr:cNvPr id="26659" name="Text Box 35"/>
        <xdr:cNvSpPr txBox="1">
          <a:spLocks noChangeArrowheads="1"/>
        </xdr:cNvSpPr>
      </xdr:nvSpPr>
      <xdr:spPr bwMode="auto">
        <a:xfrm>
          <a:off x="5457825" y="420052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27</xdr:row>
      <xdr:rowOff>19050</xdr:rowOff>
    </xdr:from>
    <xdr:to>
      <xdr:col>5</xdr:col>
      <xdr:colOff>28194</xdr:colOff>
      <xdr:row>28</xdr:row>
      <xdr:rowOff>6244</xdr:rowOff>
    </xdr:to>
    <xdr:sp macro="" textlink="">
      <xdr:nvSpPr>
        <xdr:cNvPr id="26660" name="Text Box 36"/>
        <xdr:cNvSpPr txBox="1">
          <a:spLocks noChangeArrowheads="1"/>
        </xdr:cNvSpPr>
      </xdr:nvSpPr>
      <xdr:spPr bwMode="auto">
        <a:xfrm>
          <a:off x="5457825" y="434340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27</xdr:row>
      <xdr:rowOff>28575</xdr:rowOff>
    </xdr:from>
    <xdr:to>
      <xdr:col>5</xdr:col>
      <xdr:colOff>8001</xdr:colOff>
      <xdr:row>28</xdr:row>
      <xdr:rowOff>0</xdr:rowOff>
    </xdr:to>
    <xdr:sp macro="" textlink="">
      <xdr:nvSpPr>
        <xdr:cNvPr id="26661" name="Text Box 37"/>
        <xdr:cNvSpPr txBox="1">
          <a:spLocks noChangeArrowheads="1"/>
        </xdr:cNvSpPr>
      </xdr:nvSpPr>
      <xdr:spPr bwMode="auto">
        <a:xfrm>
          <a:off x="5457825" y="435292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26</xdr:row>
      <xdr:rowOff>38100</xdr:rowOff>
    </xdr:from>
    <xdr:to>
      <xdr:col>5</xdr:col>
      <xdr:colOff>21908</xdr:colOff>
      <xdr:row>27</xdr:row>
      <xdr:rowOff>9525</xdr:rowOff>
    </xdr:to>
    <xdr:sp macro="" textlink="">
      <xdr:nvSpPr>
        <xdr:cNvPr id="26662" name="Text Box 38"/>
        <xdr:cNvSpPr txBox="1">
          <a:spLocks noChangeArrowheads="1"/>
        </xdr:cNvSpPr>
      </xdr:nvSpPr>
      <xdr:spPr bwMode="auto">
        <a:xfrm>
          <a:off x="5457825" y="420052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27</xdr:row>
      <xdr:rowOff>19050</xdr:rowOff>
    </xdr:from>
    <xdr:to>
      <xdr:col>5</xdr:col>
      <xdr:colOff>28194</xdr:colOff>
      <xdr:row>28</xdr:row>
      <xdr:rowOff>6244</xdr:rowOff>
    </xdr:to>
    <xdr:sp macro="" textlink="">
      <xdr:nvSpPr>
        <xdr:cNvPr id="26663" name="Text Box 39"/>
        <xdr:cNvSpPr txBox="1">
          <a:spLocks noChangeArrowheads="1"/>
        </xdr:cNvSpPr>
      </xdr:nvSpPr>
      <xdr:spPr bwMode="auto">
        <a:xfrm>
          <a:off x="5457825" y="434340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27</xdr:row>
      <xdr:rowOff>28575</xdr:rowOff>
    </xdr:from>
    <xdr:to>
      <xdr:col>5</xdr:col>
      <xdr:colOff>8001</xdr:colOff>
      <xdr:row>28</xdr:row>
      <xdr:rowOff>0</xdr:rowOff>
    </xdr:to>
    <xdr:sp macro="" textlink="">
      <xdr:nvSpPr>
        <xdr:cNvPr id="26664" name="Text Box 40"/>
        <xdr:cNvSpPr txBox="1">
          <a:spLocks noChangeArrowheads="1"/>
        </xdr:cNvSpPr>
      </xdr:nvSpPr>
      <xdr:spPr bwMode="auto">
        <a:xfrm>
          <a:off x="5457825" y="435292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26</xdr:row>
      <xdr:rowOff>38100</xdr:rowOff>
    </xdr:from>
    <xdr:to>
      <xdr:col>5</xdr:col>
      <xdr:colOff>21908</xdr:colOff>
      <xdr:row>27</xdr:row>
      <xdr:rowOff>9525</xdr:rowOff>
    </xdr:to>
    <xdr:sp macro="" textlink="">
      <xdr:nvSpPr>
        <xdr:cNvPr id="26665" name="Text Box 41"/>
        <xdr:cNvSpPr txBox="1">
          <a:spLocks noChangeArrowheads="1"/>
        </xdr:cNvSpPr>
      </xdr:nvSpPr>
      <xdr:spPr bwMode="auto">
        <a:xfrm>
          <a:off x="5457825" y="420052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27</xdr:row>
      <xdr:rowOff>19050</xdr:rowOff>
    </xdr:from>
    <xdr:to>
      <xdr:col>5</xdr:col>
      <xdr:colOff>28194</xdr:colOff>
      <xdr:row>28</xdr:row>
      <xdr:rowOff>6244</xdr:rowOff>
    </xdr:to>
    <xdr:sp macro="" textlink="">
      <xdr:nvSpPr>
        <xdr:cNvPr id="26666" name="Text Box 42"/>
        <xdr:cNvSpPr txBox="1">
          <a:spLocks noChangeArrowheads="1"/>
        </xdr:cNvSpPr>
      </xdr:nvSpPr>
      <xdr:spPr bwMode="auto">
        <a:xfrm>
          <a:off x="5457825" y="434340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25</xdr:row>
      <xdr:rowOff>28575</xdr:rowOff>
    </xdr:from>
    <xdr:to>
      <xdr:col>5</xdr:col>
      <xdr:colOff>8001</xdr:colOff>
      <xdr:row>26</xdr:row>
      <xdr:rowOff>0</xdr:rowOff>
    </xdr:to>
    <xdr:sp macro="" textlink="">
      <xdr:nvSpPr>
        <xdr:cNvPr id="26667" name="Text Box 43"/>
        <xdr:cNvSpPr txBox="1">
          <a:spLocks noChangeArrowheads="1"/>
        </xdr:cNvSpPr>
      </xdr:nvSpPr>
      <xdr:spPr bwMode="auto">
        <a:xfrm>
          <a:off x="5457825" y="402907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24</xdr:row>
      <xdr:rowOff>38100</xdr:rowOff>
    </xdr:from>
    <xdr:to>
      <xdr:col>5</xdr:col>
      <xdr:colOff>21908</xdr:colOff>
      <xdr:row>25</xdr:row>
      <xdr:rowOff>9525</xdr:rowOff>
    </xdr:to>
    <xdr:sp macro="" textlink="">
      <xdr:nvSpPr>
        <xdr:cNvPr id="26668" name="Text Box 44"/>
        <xdr:cNvSpPr txBox="1">
          <a:spLocks noChangeArrowheads="1"/>
        </xdr:cNvSpPr>
      </xdr:nvSpPr>
      <xdr:spPr bwMode="auto">
        <a:xfrm>
          <a:off x="5457825" y="387667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25</xdr:row>
      <xdr:rowOff>19050</xdr:rowOff>
    </xdr:from>
    <xdr:to>
      <xdr:col>5</xdr:col>
      <xdr:colOff>28194</xdr:colOff>
      <xdr:row>26</xdr:row>
      <xdr:rowOff>6244</xdr:rowOff>
    </xdr:to>
    <xdr:sp macro="" textlink="">
      <xdr:nvSpPr>
        <xdr:cNvPr id="26669" name="Text Box 45"/>
        <xdr:cNvSpPr txBox="1">
          <a:spLocks noChangeArrowheads="1"/>
        </xdr:cNvSpPr>
      </xdr:nvSpPr>
      <xdr:spPr bwMode="auto">
        <a:xfrm>
          <a:off x="5457825" y="401955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27</xdr:row>
      <xdr:rowOff>28575</xdr:rowOff>
    </xdr:from>
    <xdr:to>
      <xdr:col>5</xdr:col>
      <xdr:colOff>8001</xdr:colOff>
      <xdr:row>28</xdr:row>
      <xdr:rowOff>0</xdr:rowOff>
    </xdr:to>
    <xdr:sp macro="" textlink="">
      <xdr:nvSpPr>
        <xdr:cNvPr id="26670" name="Text Box 46"/>
        <xdr:cNvSpPr txBox="1">
          <a:spLocks noChangeArrowheads="1"/>
        </xdr:cNvSpPr>
      </xdr:nvSpPr>
      <xdr:spPr bwMode="auto">
        <a:xfrm>
          <a:off x="5457825" y="435292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26</xdr:row>
      <xdr:rowOff>38100</xdr:rowOff>
    </xdr:from>
    <xdr:to>
      <xdr:col>5</xdr:col>
      <xdr:colOff>21908</xdr:colOff>
      <xdr:row>27</xdr:row>
      <xdr:rowOff>9525</xdr:rowOff>
    </xdr:to>
    <xdr:sp macro="" textlink="">
      <xdr:nvSpPr>
        <xdr:cNvPr id="26671" name="Text Box 47"/>
        <xdr:cNvSpPr txBox="1">
          <a:spLocks noChangeArrowheads="1"/>
        </xdr:cNvSpPr>
      </xdr:nvSpPr>
      <xdr:spPr bwMode="auto">
        <a:xfrm>
          <a:off x="5457825" y="420052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27</xdr:row>
      <xdr:rowOff>19050</xdr:rowOff>
    </xdr:from>
    <xdr:to>
      <xdr:col>5</xdr:col>
      <xdr:colOff>28194</xdr:colOff>
      <xdr:row>28</xdr:row>
      <xdr:rowOff>6244</xdr:rowOff>
    </xdr:to>
    <xdr:sp macro="" textlink="">
      <xdr:nvSpPr>
        <xdr:cNvPr id="26672" name="Text Box 48"/>
        <xdr:cNvSpPr txBox="1">
          <a:spLocks noChangeArrowheads="1"/>
        </xdr:cNvSpPr>
      </xdr:nvSpPr>
      <xdr:spPr bwMode="auto">
        <a:xfrm>
          <a:off x="5457825" y="434340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27</xdr:row>
      <xdr:rowOff>28575</xdr:rowOff>
    </xdr:from>
    <xdr:to>
      <xdr:col>5</xdr:col>
      <xdr:colOff>8001</xdr:colOff>
      <xdr:row>28</xdr:row>
      <xdr:rowOff>0</xdr:rowOff>
    </xdr:to>
    <xdr:sp macro="" textlink="">
      <xdr:nvSpPr>
        <xdr:cNvPr id="26673" name="Text Box 49"/>
        <xdr:cNvSpPr txBox="1">
          <a:spLocks noChangeArrowheads="1"/>
        </xdr:cNvSpPr>
      </xdr:nvSpPr>
      <xdr:spPr bwMode="auto">
        <a:xfrm>
          <a:off x="5457825" y="435292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26</xdr:row>
      <xdr:rowOff>38100</xdr:rowOff>
    </xdr:from>
    <xdr:to>
      <xdr:col>5</xdr:col>
      <xdr:colOff>21908</xdr:colOff>
      <xdr:row>27</xdr:row>
      <xdr:rowOff>9525</xdr:rowOff>
    </xdr:to>
    <xdr:sp macro="" textlink="">
      <xdr:nvSpPr>
        <xdr:cNvPr id="26674" name="Text Box 50"/>
        <xdr:cNvSpPr txBox="1">
          <a:spLocks noChangeArrowheads="1"/>
        </xdr:cNvSpPr>
      </xdr:nvSpPr>
      <xdr:spPr bwMode="auto">
        <a:xfrm>
          <a:off x="5457825" y="420052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27</xdr:row>
      <xdr:rowOff>19050</xdr:rowOff>
    </xdr:from>
    <xdr:to>
      <xdr:col>5</xdr:col>
      <xdr:colOff>28194</xdr:colOff>
      <xdr:row>28</xdr:row>
      <xdr:rowOff>6244</xdr:rowOff>
    </xdr:to>
    <xdr:sp macro="" textlink="">
      <xdr:nvSpPr>
        <xdr:cNvPr id="26675" name="Text Box 51"/>
        <xdr:cNvSpPr txBox="1">
          <a:spLocks noChangeArrowheads="1"/>
        </xdr:cNvSpPr>
      </xdr:nvSpPr>
      <xdr:spPr bwMode="auto">
        <a:xfrm>
          <a:off x="5457825" y="434340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25</xdr:row>
      <xdr:rowOff>28575</xdr:rowOff>
    </xdr:from>
    <xdr:to>
      <xdr:col>5</xdr:col>
      <xdr:colOff>8001</xdr:colOff>
      <xdr:row>26</xdr:row>
      <xdr:rowOff>0</xdr:rowOff>
    </xdr:to>
    <xdr:sp macro="" textlink="">
      <xdr:nvSpPr>
        <xdr:cNvPr id="26676" name="Text Box 52"/>
        <xdr:cNvSpPr txBox="1">
          <a:spLocks noChangeArrowheads="1"/>
        </xdr:cNvSpPr>
      </xdr:nvSpPr>
      <xdr:spPr bwMode="auto">
        <a:xfrm>
          <a:off x="5457825" y="402907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24</xdr:row>
      <xdr:rowOff>38100</xdr:rowOff>
    </xdr:from>
    <xdr:to>
      <xdr:col>5</xdr:col>
      <xdr:colOff>21908</xdr:colOff>
      <xdr:row>25</xdr:row>
      <xdr:rowOff>9525</xdr:rowOff>
    </xdr:to>
    <xdr:sp macro="" textlink="">
      <xdr:nvSpPr>
        <xdr:cNvPr id="26677" name="Text Box 53"/>
        <xdr:cNvSpPr txBox="1">
          <a:spLocks noChangeArrowheads="1"/>
        </xdr:cNvSpPr>
      </xdr:nvSpPr>
      <xdr:spPr bwMode="auto">
        <a:xfrm>
          <a:off x="5457825" y="387667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25</xdr:row>
      <xdr:rowOff>19050</xdr:rowOff>
    </xdr:from>
    <xdr:to>
      <xdr:col>5</xdr:col>
      <xdr:colOff>28194</xdr:colOff>
      <xdr:row>26</xdr:row>
      <xdr:rowOff>6244</xdr:rowOff>
    </xdr:to>
    <xdr:sp macro="" textlink="">
      <xdr:nvSpPr>
        <xdr:cNvPr id="26678" name="Text Box 54"/>
        <xdr:cNvSpPr txBox="1">
          <a:spLocks noChangeArrowheads="1"/>
        </xdr:cNvSpPr>
      </xdr:nvSpPr>
      <xdr:spPr bwMode="auto">
        <a:xfrm>
          <a:off x="5457825" y="401955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27</xdr:row>
      <xdr:rowOff>28575</xdr:rowOff>
    </xdr:from>
    <xdr:to>
      <xdr:col>5</xdr:col>
      <xdr:colOff>8001</xdr:colOff>
      <xdr:row>28</xdr:row>
      <xdr:rowOff>0</xdr:rowOff>
    </xdr:to>
    <xdr:sp macro="" textlink="">
      <xdr:nvSpPr>
        <xdr:cNvPr id="26679" name="Text Box 55"/>
        <xdr:cNvSpPr txBox="1">
          <a:spLocks noChangeArrowheads="1"/>
        </xdr:cNvSpPr>
      </xdr:nvSpPr>
      <xdr:spPr bwMode="auto">
        <a:xfrm>
          <a:off x="5457825" y="435292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26</xdr:row>
      <xdr:rowOff>38100</xdr:rowOff>
    </xdr:from>
    <xdr:to>
      <xdr:col>5</xdr:col>
      <xdr:colOff>21908</xdr:colOff>
      <xdr:row>27</xdr:row>
      <xdr:rowOff>9525</xdr:rowOff>
    </xdr:to>
    <xdr:sp macro="" textlink="">
      <xdr:nvSpPr>
        <xdr:cNvPr id="26680" name="Text Box 56"/>
        <xdr:cNvSpPr txBox="1">
          <a:spLocks noChangeArrowheads="1"/>
        </xdr:cNvSpPr>
      </xdr:nvSpPr>
      <xdr:spPr bwMode="auto">
        <a:xfrm>
          <a:off x="5457825" y="420052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27</xdr:row>
      <xdr:rowOff>19050</xdr:rowOff>
    </xdr:from>
    <xdr:to>
      <xdr:col>5</xdr:col>
      <xdr:colOff>28194</xdr:colOff>
      <xdr:row>28</xdr:row>
      <xdr:rowOff>6244</xdr:rowOff>
    </xdr:to>
    <xdr:sp macro="" textlink="">
      <xdr:nvSpPr>
        <xdr:cNvPr id="26681" name="Text Box 57"/>
        <xdr:cNvSpPr txBox="1">
          <a:spLocks noChangeArrowheads="1"/>
        </xdr:cNvSpPr>
      </xdr:nvSpPr>
      <xdr:spPr bwMode="auto">
        <a:xfrm>
          <a:off x="5457825" y="434340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209550</xdr:colOff>
      <xdr:row>0</xdr:row>
      <xdr:rowOff>0</xdr:rowOff>
    </xdr:from>
    <xdr:to>
      <xdr:col>3</xdr:col>
      <xdr:colOff>161925</xdr:colOff>
      <xdr:row>0</xdr:row>
      <xdr:rowOff>0</xdr:rowOff>
    </xdr:to>
    <xdr:sp macro="" textlink="">
      <xdr:nvSpPr>
        <xdr:cNvPr id="5161" name="Line 1"/>
        <xdr:cNvSpPr>
          <a:spLocks noChangeShapeType="1"/>
        </xdr:cNvSpPr>
      </xdr:nvSpPr>
      <xdr:spPr bwMode="auto">
        <a:xfrm>
          <a:off x="1790700" y="0"/>
          <a:ext cx="6762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209550</xdr:colOff>
      <xdr:row>0</xdr:row>
      <xdr:rowOff>0</xdr:rowOff>
    </xdr:from>
    <xdr:to>
      <xdr:col>3</xdr:col>
      <xdr:colOff>161925</xdr:colOff>
      <xdr:row>0</xdr:row>
      <xdr:rowOff>0</xdr:rowOff>
    </xdr:to>
    <xdr:sp macro="" textlink="">
      <xdr:nvSpPr>
        <xdr:cNvPr id="5162" name="Line 2"/>
        <xdr:cNvSpPr>
          <a:spLocks noChangeShapeType="1"/>
        </xdr:cNvSpPr>
      </xdr:nvSpPr>
      <xdr:spPr bwMode="auto">
        <a:xfrm>
          <a:off x="1790700" y="0"/>
          <a:ext cx="6762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wyantasanakit\Local%20Settings\Temporary%20Internet%20Files\OLKBF\CONSOLIDATION%20-%20H1%20200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fficial_Data\My%20Documents\Deepak_Bak_Old\official_data\Audit%202007\Consolidation\CONSOLIDATION%20FOR%202007-%20KPMG%2013.02.200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General-Admin/Typist/In%20Process%202016-2017/m/MEG001/2017/M-03/Rev%202/meg001a171b-03e-1%20Rev%2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nso-MEGA20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ML-ASSET"/>
      <sheetName val="ML-LIABILITIES"/>
      <sheetName val="ML-SHAREHOLDERS"/>
      <sheetName val="ML-INCOME"/>
      <sheetName val="ML SHARE OF PROFIT"/>
      <sheetName val="Share profit 'Sub"/>
      <sheetName val="Share profit 'Sub (2)"/>
      <sheetName val="Stock Reserves checklist"/>
      <sheetName val="DIFF IN INTER CO BAL"/>
      <sheetName val="ASSET"/>
      <sheetName val="LIABILITIES"/>
      <sheetName val="INCOME"/>
      <sheetName val="SHAREHOLDER"/>
      <sheetName val="ML CON-INCOME"/>
      <sheetName val="ML CON-LIABILITIES"/>
      <sheetName val="ML CON-ASSET"/>
      <sheetName val="MP CON-INCOME"/>
      <sheetName val="MP CON-LIABILITIES"/>
      <sheetName val="MP CON-ASSET"/>
      <sheetName val="MP CON-SHAREHOLDER"/>
      <sheetName val="MEGA-Adjustment to equity '03"/>
      <sheetName val="SH LTD"/>
      <sheetName val="BS LTD"/>
      <sheetName val="BS PTY"/>
      <sheetName val="SH PTY"/>
      <sheetName val="Opening Retained earnings"/>
      <sheetName val="stock reserves-2006"/>
      <sheetName val="stock reserves-2007"/>
      <sheetName val="Nigeria groupings &amp; Notes"/>
      <sheetName val="Related"/>
      <sheetName val="Subsidiary"/>
      <sheetName val="Mega PTY"/>
      <sheetName val="Associate"/>
      <sheetName val="Parent"/>
      <sheetName val="Pending points"/>
      <sheetName val="Mega LTD Elim Reco"/>
      <sheetName val="Elimination-Mega Life"/>
      <sheetName val="New Markets"/>
      <sheetName val="Consolidation"/>
      <sheetName val="Mega LTD"/>
      <sheetName val="Movements in Investments"/>
      <sheetName val="PTY Elim Reco"/>
      <sheetName val="Elimination-PTY"/>
      <sheetName val="MEGA ELIMINATION-RECO (2)"/>
      <sheetName val="Medicap-Adj equity'03"/>
      <sheetName val="year 2004"/>
      <sheetName val="year 2003"/>
      <sheetName val="Sheet1"/>
      <sheetName val="USD"/>
      <sheetName val="AUD"/>
      <sheetName val="PENDINGS"/>
      <sheetName val="Tickmarks"/>
      <sheetName val="Natural health Foods"/>
      <sheetName val="Mega we care"/>
      <sheetName val="Mayfield"/>
      <sheetName val="E-sense"/>
      <sheetName val="Mega Cambodia"/>
      <sheetName val="Mega Mauritius"/>
      <sheetName val="Mega Myanmar"/>
      <sheetName val="Mega Indonesia"/>
      <sheetName val="Mega Vietnam"/>
      <sheetName val="Mega Vietnam (2)"/>
      <sheetName val="Mega Australia"/>
      <sheetName val="Mega Nigeria"/>
      <sheetName val="YEMEN"/>
      <sheetName val="Mega Malaysia"/>
      <sheetName val="Mega India"/>
      <sheetName val="Exchange Rates"/>
      <sheetName val="EURO"/>
      <sheetName val="stock reserves-2005"/>
      <sheetName val="stock reserves-2004"/>
      <sheetName val="Australia INventory 2006"/>
      <sheetName val="Australia Inventory"/>
      <sheetName val="Thailand Hardgel products"/>
      <sheetName val="Ethical Produc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>
        <row r="9">
          <cell r="AL9">
            <v>110292782.49293081</v>
          </cell>
        </row>
        <row r="16">
          <cell r="AL16">
            <v>887716138.20097089</v>
          </cell>
        </row>
        <row r="17">
          <cell r="AL17">
            <v>4008529.8218000084</v>
          </cell>
        </row>
        <row r="18">
          <cell r="AL18">
            <v>322450838.33228624</v>
          </cell>
        </row>
        <row r="19">
          <cell r="AL19">
            <v>45663982.780000001</v>
          </cell>
        </row>
        <row r="23">
          <cell r="AL23">
            <v>7278729</v>
          </cell>
        </row>
        <row r="27">
          <cell r="AL27">
            <v>34981187.652191609</v>
          </cell>
        </row>
        <row r="29">
          <cell r="AL29">
            <v>195861991.97114509</v>
          </cell>
        </row>
        <row r="30">
          <cell r="AL30">
            <v>55475410.675098568</v>
          </cell>
        </row>
        <row r="37">
          <cell r="AL37">
            <v>300593170.97804964</v>
          </cell>
        </row>
        <row r="39">
          <cell r="AL39">
            <v>107962.48179999998</v>
          </cell>
        </row>
        <row r="41">
          <cell r="AL41">
            <v>5365727.5299999993</v>
          </cell>
        </row>
        <row r="42">
          <cell r="AL42">
            <v>3198231.344</v>
          </cell>
        </row>
        <row r="48">
          <cell r="AL48">
            <v>52292840.689999998</v>
          </cell>
        </row>
        <row r="49">
          <cell r="AL49">
            <v>367328919.47000003</v>
          </cell>
        </row>
        <row r="56">
          <cell r="AL56">
            <v>526017524.33845878</v>
          </cell>
        </row>
        <row r="58">
          <cell r="AL58">
            <v>374267.78719999641</v>
          </cell>
        </row>
        <row r="61">
          <cell r="AL61">
            <v>202377542.90629998</v>
          </cell>
        </row>
        <row r="62">
          <cell r="AL62">
            <v>26550000</v>
          </cell>
        </row>
        <row r="63">
          <cell r="AL63">
            <v>852935.63</v>
          </cell>
        </row>
        <row r="64">
          <cell r="AL64">
            <v>50441774.825608201</v>
          </cell>
        </row>
        <row r="65">
          <cell r="AL65">
            <v>21380434.631733514</v>
          </cell>
        </row>
        <row r="67">
          <cell r="AL67">
            <v>3617967.98</v>
          </cell>
        </row>
        <row r="68">
          <cell r="AL68">
            <v>118970260.68350649</v>
          </cell>
        </row>
        <row r="70">
          <cell r="AL70">
            <v>54160000</v>
          </cell>
        </row>
        <row r="71">
          <cell r="AL71">
            <v>513197.75</v>
          </cell>
        </row>
        <row r="75">
          <cell r="AL75">
            <v>18796343.92294392</v>
          </cell>
        </row>
        <row r="79">
          <cell r="AL79">
            <v>157325.1255968546</v>
          </cell>
        </row>
        <row r="81">
          <cell r="AL81">
            <v>551397398.13630712</v>
          </cell>
        </row>
        <row r="82">
          <cell r="AL82">
            <v>-36545627</v>
          </cell>
        </row>
        <row r="83">
          <cell r="AL83">
            <v>7721128.6399999997</v>
          </cell>
        </row>
        <row r="84">
          <cell r="AL84">
            <v>-60465745.080571324</v>
          </cell>
        </row>
        <row r="91">
          <cell r="AL91">
            <v>1534755098.2709281</v>
          </cell>
        </row>
        <row r="96">
          <cell r="AL96">
            <v>8343470.155209492</v>
          </cell>
        </row>
        <row r="97">
          <cell r="AL97">
            <v>2153399.0708210929</v>
          </cell>
        </row>
        <row r="98">
          <cell r="AL98">
            <v>155407122.55354995</v>
          </cell>
        </row>
        <row r="99">
          <cell r="AL99">
            <v>2805088.6398000005</v>
          </cell>
        </row>
        <row r="101">
          <cell r="AL101">
            <v>14397268.694653185</v>
          </cell>
        </row>
        <row r="104">
          <cell r="AL104">
            <v>786996718.36951423</v>
          </cell>
        </row>
        <row r="107">
          <cell r="AL107">
            <v>713691826.54180014</v>
          </cell>
        </row>
        <row r="109">
          <cell r="AL109">
            <v>382166.70189932897</v>
          </cell>
        </row>
        <row r="110">
          <cell r="AL110">
            <v>18160185.973107144</v>
          </cell>
        </row>
        <row r="113">
          <cell r="AL113">
            <v>-51802486.153571427</v>
          </cell>
        </row>
        <row r="115">
          <cell r="AL115">
            <v>-486292.96517070645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ML-ASSET"/>
      <sheetName val="ML-LIABILITIES"/>
      <sheetName val="ML-SHAREHOLDERS"/>
      <sheetName val="ML-INCOME"/>
      <sheetName val="ML SHARE OF PROFIT"/>
      <sheetName val="Share profit 'Sub"/>
      <sheetName val="Share profit 'Sub (2)"/>
      <sheetName val="Stock Reserves checklist"/>
      <sheetName val="DIFF IN INTER CO BAL"/>
      <sheetName val="ASSET"/>
      <sheetName val="LIABILITIES"/>
      <sheetName val="INCOME"/>
      <sheetName val="SHAREHOLDER"/>
      <sheetName val="ML CON-INCOME"/>
      <sheetName val="ML CON-LIABILITIES"/>
      <sheetName val="ML CON-ASSET"/>
      <sheetName val="MP CON-INCOME"/>
      <sheetName val="MP CON-LIABILITIES"/>
      <sheetName val="MP CON-ASSET"/>
      <sheetName val="MP CON-SHAREHOLDER"/>
      <sheetName val="MEGA-Adjustment to equity '03"/>
      <sheetName val="SH LTD"/>
      <sheetName val="BS LTD"/>
      <sheetName val="BS PTY"/>
      <sheetName val="SH PTY"/>
      <sheetName val="Opening Retained earnings"/>
      <sheetName val="stock reserves-2006"/>
      <sheetName val="stock reserves-2007"/>
      <sheetName val="Movements in Investments"/>
      <sheetName val="Nigeria groupings &amp; Notes"/>
      <sheetName val="Related"/>
      <sheetName val="Associate"/>
      <sheetName val="Parent"/>
      <sheetName val="Pending points"/>
      <sheetName val="Mega LTD Elim Reco"/>
      <sheetName val="Elimination-Mega Life"/>
      <sheetName val="New Markets"/>
      <sheetName val="Consolidation"/>
      <sheetName val="Mega LTD"/>
      <sheetName val="PTY Elim Reco"/>
      <sheetName val="Elimination-PTY"/>
      <sheetName val="Subsidiary"/>
      <sheetName val="MEGA ELIMINATION-RECO (2)"/>
      <sheetName val="Medicap-Adj equity'03"/>
      <sheetName val="year 2004"/>
      <sheetName val="year 2003"/>
      <sheetName val="Sheet1"/>
      <sheetName val="USD"/>
      <sheetName val="AUD"/>
      <sheetName val="PENDINGS"/>
      <sheetName val="Tickmarks"/>
      <sheetName val="Natural health Foods"/>
      <sheetName val="Mega we care"/>
      <sheetName val="Mega PTY"/>
      <sheetName val="Mayfield"/>
      <sheetName val="E-sense"/>
      <sheetName val="Mega Cambodia"/>
      <sheetName val="Mega Mauritius"/>
      <sheetName val="Mega Myanmar"/>
      <sheetName val="Mega Indonesia"/>
      <sheetName val="Mega Vietnam"/>
      <sheetName val="Mega Vietnam (2)"/>
      <sheetName val="Mega Australia"/>
      <sheetName val="Mega Nigeria"/>
      <sheetName val="YEMEN"/>
      <sheetName val="Mega Malaysia"/>
      <sheetName val="Mega India"/>
      <sheetName val="Exchange Rates"/>
      <sheetName val="EURO"/>
      <sheetName val="stock reserves-2005"/>
      <sheetName val="stock reserves-2004"/>
      <sheetName val="Australia INventory 2006"/>
      <sheetName val="Australia Inventory"/>
      <sheetName val="Thailand Hardgel products"/>
      <sheetName val="Ethical Produc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>
        <row r="9">
          <cell r="AL9">
            <v>109862245.52187367</v>
          </cell>
        </row>
        <row r="16">
          <cell r="AL16">
            <v>747827825.40061343</v>
          </cell>
        </row>
        <row r="17">
          <cell r="AL17">
            <v>4919725.8100000024</v>
          </cell>
        </row>
        <row r="18">
          <cell r="AL18">
            <v>266594322.60751581</v>
          </cell>
        </row>
        <row r="19">
          <cell r="AL19">
            <v>53896512.289999999</v>
          </cell>
        </row>
        <row r="27">
          <cell r="AL27">
            <v>11048852.285247806</v>
          </cell>
        </row>
        <row r="28">
          <cell r="AL28">
            <v>0</v>
          </cell>
        </row>
        <row r="29">
          <cell r="AL29">
            <v>183143794.13</v>
          </cell>
        </row>
        <row r="30">
          <cell r="AL30">
            <v>78585390.656596363</v>
          </cell>
        </row>
        <row r="37">
          <cell r="AL37">
            <v>229119550.35632026</v>
          </cell>
        </row>
        <row r="39">
          <cell r="AL39">
            <v>634408.17000000016</v>
          </cell>
        </row>
        <row r="41">
          <cell r="AL41">
            <v>6286085.6900000004</v>
          </cell>
        </row>
        <row r="42">
          <cell r="AL42">
            <v>2232119.2383999997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PL-2-4"/>
      <sheetName val="PL-5"/>
      <sheetName val="EH6-7"/>
      <sheetName val="Equity Seperate-8"/>
      <sheetName val="CF 9-10 "/>
    </sheetNames>
    <sheetDataSet>
      <sheetData sheetId="0">
        <row r="11">
          <cell r="C11">
            <v>518364</v>
          </cell>
          <cell r="I11">
            <v>104914</v>
          </cell>
        </row>
      </sheetData>
      <sheetData sheetId="1">
        <row r="6">
          <cell r="Q6" t="str">
            <v>Three-month period ended
31 March</v>
          </cell>
        </row>
      </sheetData>
      <sheetData sheetId="2"/>
      <sheetData sheetId="3"/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Note"/>
      <sheetName val="Eliminate-MEGA"/>
      <sheetName val="MEGA-Adjustment to equity '01"/>
      <sheetName val="Eliminate-MEDICAP"/>
      <sheetName val="Medicap-Adjustment to equity'01"/>
      <sheetName val="Share profit 'Sub"/>
      <sheetName val="Consolid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5">
          <cell r="J15">
            <v>418822988</v>
          </cell>
          <cell r="K15">
            <v>122162</v>
          </cell>
          <cell r="L15">
            <v>0</v>
          </cell>
          <cell r="N15">
            <v>21105801</v>
          </cell>
          <cell r="O15">
            <v>8831096</v>
          </cell>
          <cell r="P15">
            <v>4589174</v>
          </cell>
          <cell r="Q15">
            <v>646894</v>
          </cell>
          <cell r="W15">
            <v>454118115</v>
          </cell>
          <cell r="Z15">
            <v>36882054</v>
          </cell>
          <cell r="AA15">
            <v>2626957</v>
          </cell>
          <cell r="AB15">
            <v>493627126</v>
          </cell>
        </row>
        <row r="17">
          <cell r="J17">
            <v>33734515</v>
          </cell>
          <cell r="N17">
            <v>21780737</v>
          </cell>
          <cell r="P17">
            <v>67763054</v>
          </cell>
          <cell r="Q17">
            <v>4221164</v>
          </cell>
          <cell r="R17">
            <v>127499470</v>
          </cell>
          <cell r="W17">
            <v>127699284</v>
          </cell>
          <cell r="Z17">
            <v>77658635</v>
          </cell>
          <cell r="AA17">
            <v>34125</v>
          </cell>
          <cell r="AB17">
            <v>205392044</v>
          </cell>
        </row>
        <row r="29">
          <cell r="J29">
            <v>11102752</v>
          </cell>
          <cell r="K29">
            <v>13815432</v>
          </cell>
          <cell r="M29">
            <v>693674</v>
          </cell>
          <cell r="N29">
            <v>1474225</v>
          </cell>
          <cell r="P29">
            <v>10921158</v>
          </cell>
          <cell r="Q29">
            <v>1558284</v>
          </cell>
          <cell r="Z29">
            <v>101605581</v>
          </cell>
          <cell r="AA29">
            <v>52726</v>
          </cell>
          <cell r="AB29">
            <v>141223832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8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9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6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7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1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F37"/>
  <sheetViews>
    <sheetView zoomScale="85" zoomScaleNormal="85" workbookViewId="0">
      <pane xSplit="1" ySplit="6" topLeftCell="B7" activePane="bottomRight" state="frozen"/>
      <selection activeCell="C28" sqref="C28"/>
      <selection pane="topRight" activeCell="C28" sqref="C28"/>
      <selection pane="bottomLeft" activeCell="C28" sqref="C28"/>
      <selection pane="bottomRight" activeCell="C11" sqref="C11"/>
    </sheetView>
  </sheetViews>
  <sheetFormatPr defaultColWidth="9.140625" defaultRowHeight="21" customHeight="1"/>
  <cols>
    <col min="1" max="1" width="53" style="693" customWidth="1"/>
    <col min="2" max="2" width="11.7109375" style="695" customWidth="1"/>
    <col min="3" max="3" width="13.7109375" style="693" customWidth="1"/>
    <col min="4" max="4" width="1.7109375" style="693" customWidth="1"/>
    <col min="5" max="5" width="13.7109375" style="693" customWidth="1"/>
    <col min="6" max="6" width="11.28515625" style="693" bestFit="1" customWidth="1"/>
    <col min="7" max="16384" width="9.140625" style="693"/>
  </cols>
  <sheetData>
    <row r="1" spans="1:6" ht="21" customHeight="1">
      <c r="A1" s="1389" t="s">
        <v>543</v>
      </c>
      <c r="B1" s="1389"/>
      <c r="C1" s="1389"/>
      <c r="D1" s="1389"/>
      <c r="E1" s="1389"/>
    </row>
    <row r="2" spans="1:6" ht="21" customHeight="1">
      <c r="A2" s="1389" t="s">
        <v>312</v>
      </c>
      <c r="B2" s="1389"/>
      <c r="C2" s="1389"/>
      <c r="D2" s="1389"/>
      <c r="E2" s="1389"/>
    </row>
    <row r="3" spans="1:6" ht="21" customHeight="1">
      <c r="A3" s="1389" t="s">
        <v>609</v>
      </c>
      <c r="B3" s="1389"/>
      <c r="C3" s="1389"/>
      <c r="D3" s="1389"/>
      <c r="E3" s="1389"/>
    </row>
    <row r="4" spans="1:6" ht="21" customHeight="1">
      <c r="A4" s="1390" t="s">
        <v>313</v>
      </c>
      <c r="B4" s="1390"/>
      <c r="C4" s="1390"/>
      <c r="D4" s="1390"/>
      <c r="E4" s="1390"/>
      <c r="F4" s="694"/>
    </row>
    <row r="5" spans="1:6" ht="9.9499999999999993" customHeight="1"/>
    <row r="6" spans="1:6" ht="21" customHeight="1">
      <c r="B6" s="696" t="s">
        <v>928</v>
      </c>
      <c r="C6" s="696">
        <v>2004</v>
      </c>
      <c r="D6" s="692"/>
      <c r="E6" s="696">
        <v>2003</v>
      </c>
    </row>
    <row r="7" spans="1:6" ht="21" customHeight="1">
      <c r="A7" s="692" t="s">
        <v>823</v>
      </c>
      <c r="B7" s="692"/>
      <c r="C7" s="692"/>
      <c r="D7" s="692"/>
    </row>
    <row r="8" spans="1:6" ht="21" customHeight="1">
      <c r="A8" s="697" t="s">
        <v>316</v>
      </c>
      <c r="B8" s="698"/>
      <c r="C8" s="697"/>
      <c r="D8" s="697"/>
    </row>
    <row r="9" spans="1:6" ht="21" customHeight="1">
      <c r="A9" s="699" t="s">
        <v>317</v>
      </c>
      <c r="C9" s="694">
        <v>1608761</v>
      </c>
      <c r="D9" s="699"/>
      <c r="E9" s="694">
        <v>3943570</v>
      </c>
    </row>
    <row r="10" spans="1:6" ht="21" customHeight="1">
      <c r="A10" s="699" t="s">
        <v>591</v>
      </c>
      <c r="B10" s="695">
        <v>4</v>
      </c>
      <c r="C10" s="694">
        <v>202004422</v>
      </c>
      <c r="D10" s="699"/>
      <c r="E10" s="694">
        <v>203934661</v>
      </c>
    </row>
    <row r="11" spans="1:6" ht="21" customHeight="1">
      <c r="A11" s="699" t="s">
        <v>851</v>
      </c>
      <c r="B11" s="695">
        <v>5</v>
      </c>
      <c r="C11" s="694">
        <v>99144137</v>
      </c>
      <c r="D11" s="699"/>
      <c r="E11" s="694">
        <v>107697619</v>
      </c>
    </row>
    <row r="12" spans="1:6" ht="21" customHeight="1">
      <c r="A12" s="699" t="s">
        <v>544</v>
      </c>
      <c r="C12" s="694">
        <v>568514</v>
      </c>
      <c r="E12" s="694">
        <v>1534239</v>
      </c>
    </row>
    <row r="13" spans="1:6" ht="21" customHeight="1">
      <c r="A13" s="699" t="s">
        <v>592</v>
      </c>
      <c r="C13" s="694">
        <v>1074139</v>
      </c>
      <c r="E13" s="694">
        <v>4322633</v>
      </c>
    </row>
    <row r="14" spans="1:6" ht="21" customHeight="1">
      <c r="A14" s="699" t="s">
        <v>545</v>
      </c>
      <c r="C14" s="694">
        <v>1642569</v>
      </c>
      <c r="D14" s="699"/>
      <c r="E14" s="694">
        <v>1608462</v>
      </c>
    </row>
    <row r="15" spans="1:6" ht="21" customHeight="1">
      <c r="A15" s="699" t="s">
        <v>334</v>
      </c>
      <c r="C15" s="694">
        <v>2367595</v>
      </c>
      <c r="D15" s="699"/>
      <c r="E15" s="694">
        <v>4770783</v>
      </c>
    </row>
    <row r="16" spans="1:6" ht="21" customHeight="1">
      <c r="A16" s="700" t="s">
        <v>335</v>
      </c>
      <c r="C16" s="701">
        <f>SUM(C9:C15)</f>
        <v>308410137</v>
      </c>
      <c r="D16" s="700"/>
      <c r="E16" s="701">
        <f>SUM(E9:E15)</f>
        <v>327811967</v>
      </c>
    </row>
    <row r="17" spans="1:5" ht="21" customHeight="1">
      <c r="C17" s="694"/>
      <c r="E17" s="694"/>
    </row>
    <row r="18" spans="1:5" ht="21" customHeight="1">
      <c r="A18" s="697" t="s">
        <v>336</v>
      </c>
      <c r="B18" s="698"/>
      <c r="C18" s="694"/>
      <c r="D18" s="697"/>
    </row>
    <row r="19" spans="1:5" ht="21" customHeight="1">
      <c r="A19" s="699" t="s">
        <v>593</v>
      </c>
      <c r="B19" s="695">
        <v>6</v>
      </c>
      <c r="C19" s="694">
        <v>8355221</v>
      </c>
      <c r="D19" s="697"/>
      <c r="E19" s="694">
        <v>6939256</v>
      </c>
    </row>
    <row r="20" spans="1:5" ht="21" customHeight="1">
      <c r="A20" s="699" t="s">
        <v>594</v>
      </c>
      <c r="B20" s="695">
        <v>7</v>
      </c>
      <c r="C20" s="694" t="e">
        <f>#REF!</f>
        <v>#REF!</v>
      </c>
      <c r="D20" s="697"/>
      <c r="E20" s="694">
        <v>126241831</v>
      </c>
    </row>
    <row r="21" spans="1:5" ht="21" customHeight="1">
      <c r="A21" s="699" t="s">
        <v>595</v>
      </c>
      <c r="B21" s="695">
        <v>8</v>
      </c>
      <c r="C21" s="694">
        <v>91071420</v>
      </c>
      <c r="D21" s="697"/>
      <c r="E21" s="694">
        <v>99034576</v>
      </c>
    </row>
    <row r="22" spans="1:5" ht="21" customHeight="1">
      <c r="A22" s="699" t="s">
        <v>596</v>
      </c>
      <c r="C22" s="694">
        <v>824677</v>
      </c>
      <c r="D22" s="697"/>
      <c r="E22" s="702">
        <v>0</v>
      </c>
    </row>
    <row r="23" spans="1:5" ht="21" customHeight="1">
      <c r="A23" s="699" t="s">
        <v>597</v>
      </c>
      <c r="C23" s="702">
        <v>0</v>
      </c>
      <c r="D23" s="699"/>
      <c r="E23" s="694">
        <v>180693</v>
      </c>
    </row>
    <row r="24" spans="1:5" ht="21" customHeight="1">
      <c r="A24" s="700" t="s">
        <v>342</v>
      </c>
      <c r="C24" s="701" t="e">
        <f>SUM(C19:C23)</f>
        <v>#REF!</v>
      </c>
      <c r="D24" s="700"/>
      <c r="E24" s="701">
        <f>SUM(E19:E23)</f>
        <v>232396356</v>
      </c>
    </row>
    <row r="25" spans="1:5" ht="21" customHeight="1" thickBot="1">
      <c r="A25" s="703" t="s">
        <v>343</v>
      </c>
      <c r="B25" s="692"/>
      <c r="C25" s="704" t="e">
        <f>C16+C24</f>
        <v>#REF!</v>
      </c>
      <c r="D25" s="703"/>
      <c r="E25" s="704">
        <f>E16+E24</f>
        <v>560208323</v>
      </c>
    </row>
    <row r="26" spans="1:5" ht="21" customHeight="1" thickTop="1">
      <c r="E26" s="694"/>
    </row>
    <row r="27" spans="1:5" ht="21" customHeight="1">
      <c r="C27" s="694" t="e">
        <f>C20-42002230</f>
        <v>#REF!</v>
      </c>
      <c r="E27" s="694"/>
    </row>
    <row r="28" spans="1:5" ht="21" customHeight="1">
      <c r="E28" s="694"/>
    </row>
    <row r="29" spans="1:5" ht="21" customHeight="1">
      <c r="E29" s="694"/>
    </row>
    <row r="30" spans="1:5" ht="21" customHeight="1">
      <c r="E30" s="694"/>
    </row>
    <row r="31" spans="1:5" ht="21" customHeight="1">
      <c r="E31" s="694"/>
    </row>
    <row r="33" spans="1:1" ht="2.25" hidden="1" customHeight="1"/>
    <row r="34" spans="1:1" ht="3" hidden="1" customHeight="1"/>
    <row r="37" spans="1:1" ht="21" customHeight="1">
      <c r="A37" s="693" t="s">
        <v>344</v>
      </c>
    </row>
  </sheetData>
  <mergeCells count="4">
    <mergeCell ref="A1:E1"/>
    <mergeCell ref="A2:E2"/>
    <mergeCell ref="A3:E3"/>
    <mergeCell ref="A4:E4"/>
  </mergeCells>
  <phoneticPr fontId="76" type="noConversion"/>
  <pageMargins left="1" right="0.5" top="1" bottom="1" header="0.5" footer="0.5"/>
  <pageSetup paperSize="9" orientation="portrait" r:id="rId1"/>
  <headerFooter alignWithMargins="0">
    <oddHeader>&amp;C&amp;"Angsana New,Bold"&amp;25Draft</oddHeader>
    <oddFooter>&amp;R&amp;F  &amp;D 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F71"/>
  <sheetViews>
    <sheetView zoomScale="85" zoomScaleNormal="85" workbookViewId="0">
      <pane xSplit="1" ySplit="6" topLeftCell="B45" activePane="bottomRight" state="frozen"/>
      <selection activeCell="C28" sqref="C28"/>
      <selection pane="topRight" activeCell="C28" sqref="C28"/>
      <selection pane="bottomLeft" activeCell="C28" sqref="C28"/>
      <selection pane="bottomRight" activeCell="C61" sqref="C61"/>
    </sheetView>
  </sheetViews>
  <sheetFormatPr defaultColWidth="9.140625" defaultRowHeight="21" customHeight="1"/>
  <cols>
    <col min="1" max="1" width="58.85546875" style="693" customWidth="1"/>
    <col min="2" max="2" width="6.140625" style="695" customWidth="1"/>
    <col min="3" max="3" width="13.7109375" style="695" customWidth="1"/>
    <col min="4" max="4" width="1.7109375" style="693" customWidth="1"/>
    <col min="5" max="5" width="13.7109375" style="693" customWidth="1"/>
    <col min="6" max="6" width="13.28515625" style="693" bestFit="1" customWidth="1"/>
    <col min="7" max="16384" width="9.140625" style="693"/>
  </cols>
  <sheetData>
    <row r="1" spans="1:5" ht="21" customHeight="1">
      <c r="A1" s="1389" t="s">
        <v>543</v>
      </c>
      <c r="B1" s="1389"/>
      <c r="C1" s="1389"/>
      <c r="D1" s="1389"/>
      <c r="E1" s="1389"/>
    </row>
    <row r="2" spans="1:5" ht="21" customHeight="1">
      <c r="A2" s="1389" t="s">
        <v>598</v>
      </c>
      <c r="B2" s="1389"/>
      <c r="C2" s="1389"/>
      <c r="D2" s="1389"/>
      <c r="E2" s="1389"/>
    </row>
    <row r="3" spans="1:5" ht="21" customHeight="1">
      <c r="A3" s="1389" t="s">
        <v>609</v>
      </c>
      <c r="B3" s="1389"/>
      <c r="C3" s="1389"/>
      <c r="D3" s="1389"/>
      <c r="E3" s="1389"/>
    </row>
    <row r="4" spans="1:5" ht="21" customHeight="1">
      <c r="A4" s="1390" t="s">
        <v>313</v>
      </c>
      <c r="B4" s="1390"/>
      <c r="C4" s="1390"/>
      <c r="D4" s="1390"/>
      <c r="E4" s="1390"/>
    </row>
    <row r="5" spans="1:5" ht="9.9499999999999993" customHeight="1"/>
    <row r="6" spans="1:5" ht="21" customHeight="1">
      <c r="B6" s="696" t="s">
        <v>928</v>
      </c>
      <c r="C6" s="696">
        <v>2004</v>
      </c>
      <c r="D6" s="692"/>
      <c r="E6" s="696">
        <v>2003</v>
      </c>
    </row>
    <row r="7" spans="1:5" ht="21" customHeight="1">
      <c r="A7" s="692" t="s">
        <v>345</v>
      </c>
      <c r="B7" s="692"/>
      <c r="C7" s="696"/>
      <c r="D7" s="692"/>
    </row>
    <row r="8" spans="1:5" ht="21" customHeight="1">
      <c r="A8" s="697" t="s">
        <v>346</v>
      </c>
      <c r="B8" s="698"/>
      <c r="C8" s="698"/>
      <c r="D8" s="697"/>
    </row>
    <row r="9" spans="1:5" ht="21" customHeight="1">
      <c r="A9" s="699" t="s">
        <v>347</v>
      </c>
      <c r="B9" s="695">
        <v>9</v>
      </c>
      <c r="C9" s="694">
        <v>85092130</v>
      </c>
      <c r="D9" s="694"/>
      <c r="E9" s="694">
        <v>84512500</v>
      </c>
    </row>
    <row r="10" spans="1:5" ht="21" customHeight="1">
      <c r="A10" s="699" t="s">
        <v>599</v>
      </c>
      <c r="B10" s="695">
        <v>9</v>
      </c>
      <c r="C10" s="694">
        <v>75626599</v>
      </c>
      <c r="D10" s="694"/>
      <c r="E10" s="694">
        <v>81692942</v>
      </c>
    </row>
    <row r="11" spans="1:5" ht="21" customHeight="1">
      <c r="A11" s="699" t="s">
        <v>546</v>
      </c>
      <c r="C11" s="694">
        <v>99217967</v>
      </c>
      <c r="D11" s="705"/>
      <c r="E11" s="694">
        <v>104569561</v>
      </c>
    </row>
    <row r="12" spans="1:5" ht="21" customHeight="1">
      <c r="A12" s="699" t="s">
        <v>577</v>
      </c>
      <c r="C12" s="694">
        <v>634580</v>
      </c>
      <c r="D12" s="705"/>
      <c r="E12" s="694">
        <v>9993687</v>
      </c>
    </row>
    <row r="13" spans="1:5" ht="21" customHeight="1">
      <c r="A13" s="699" t="s">
        <v>578</v>
      </c>
      <c r="C13" s="694">
        <v>6914052</v>
      </c>
      <c r="D13" s="705"/>
      <c r="E13" s="694">
        <v>10931089</v>
      </c>
    </row>
    <row r="14" spans="1:5" ht="21" customHeight="1">
      <c r="A14" s="699" t="s">
        <v>837</v>
      </c>
      <c r="B14" s="695">
        <v>10</v>
      </c>
      <c r="C14" s="694">
        <f>10000000-1000000</f>
        <v>9000000</v>
      </c>
      <c r="D14" s="705"/>
      <c r="E14" s="694">
        <v>10000000</v>
      </c>
    </row>
    <row r="15" spans="1:5" ht="21" customHeight="1">
      <c r="A15" s="699" t="s">
        <v>838</v>
      </c>
      <c r="C15" s="694"/>
      <c r="D15" s="705"/>
      <c r="E15" s="694"/>
    </row>
    <row r="16" spans="1:5" ht="21" customHeight="1">
      <c r="A16" s="706" t="s">
        <v>839</v>
      </c>
      <c r="B16" s="695">
        <v>11</v>
      </c>
      <c r="C16" s="694">
        <v>555583</v>
      </c>
      <c r="D16" s="705"/>
      <c r="E16" s="694">
        <v>3723080</v>
      </c>
    </row>
    <row r="17" spans="1:5" ht="21" customHeight="1">
      <c r="A17" s="699" t="s">
        <v>358</v>
      </c>
      <c r="C17" s="694">
        <v>4077469</v>
      </c>
      <c r="D17" s="705"/>
      <c r="E17" s="694">
        <v>7190689</v>
      </c>
    </row>
    <row r="18" spans="1:5" ht="21" customHeight="1">
      <c r="A18" s="699" t="s">
        <v>359</v>
      </c>
      <c r="C18" s="694">
        <v>4508037</v>
      </c>
      <c r="D18" s="705"/>
      <c r="E18" s="694">
        <v>4746044</v>
      </c>
    </row>
    <row r="19" spans="1:5" ht="21" customHeight="1">
      <c r="A19" s="699" t="s">
        <v>840</v>
      </c>
      <c r="C19" s="694">
        <v>261508</v>
      </c>
      <c r="D19" s="705"/>
      <c r="E19" s="694">
        <v>500779</v>
      </c>
    </row>
    <row r="20" spans="1:5" ht="21" customHeight="1">
      <c r="A20" s="699" t="s">
        <v>600</v>
      </c>
      <c r="C20" s="694">
        <v>4692719</v>
      </c>
      <c r="D20" s="705"/>
      <c r="E20" s="694">
        <v>6018006</v>
      </c>
    </row>
    <row r="21" spans="1:5" ht="21" customHeight="1">
      <c r="A21" s="699" t="s">
        <v>360</v>
      </c>
      <c r="C21" s="694">
        <v>5564216</v>
      </c>
      <c r="D21" s="705"/>
      <c r="E21" s="694">
        <v>10865533</v>
      </c>
    </row>
    <row r="22" spans="1:5" ht="21" customHeight="1">
      <c r="A22" s="700" t="s">
        <v>361</v>
      </c>
      <c r="C22" s="701">
        <f>SUM(C9:C21)</f>
        <v>296144860</v>
      </c>
      <c r="D22" s="700"/>
      <c r="E22" s="701">
        <f>SUM(E9:E21)</f>
        <v>334743910</v>
      </c>
    </row>
    <row r="23" spans="1:5" ht="21" customHeight="1">
      <c r="A23" s="699"/>
      <c r="C23" s="694"/>
      <c r="D23" s="694"/>
      <c r="E23" s="694"/>
    </row>
    <row r="24" spans="1:5" ht="21" customHeight="1">
      <c r="A24" s="697" t="s">
        <v>601</v>
      </c>
      <c r="B24" s="698"/>
      <c r="C24" s="694"/>
      <c r="D24" s="707"/>
      <c r="E24" s="708"/>
    </row>
    <row r="25" spans="1:5" ht="21" customHeight="1">
      <c r="A25" s="699" t="s">
        <v>126</v>
      </c>
      <c r="B25" s="695">
        <v>10</v>
      </c>
      <c r="C25" s="694">
        <f>1161539+1000000</f>
        <v>2161539</v>
      </c>
      <c r="D25" s="707"/>
      <c r="E25" s="708">
        <v>8181539</v>
      </c>
    </row>
    <row r="26" spans="1:5" ht="21" customHeight="1">
      <c r="A26" s="699" t="s">
        <v>127</v>
      </c>
      <c r="C26" s="694">
        <v>1634606</v>
      </c>
      <c r="D26" s="707"/>
      <c r="E26" s="709">
        <v>0</v>
      </c>
    </row>
    <row r="27" spans="1:5" ht="21" customHeight="1">
      <c r="A27" s="700" t="s">
        <v>487</v>
      </c>
      <c r="C27" s="701">
        <f>SUM(C25:C26)</f>
        <v>3796145</v>
      </c>
      <c r="D27" s="707"/>
      <c r="E27" s="701">
        <f>SUM(E25:E25)</f>
        <v>8181539</v>
      </c>
    </row>
    <row r="28" spans="1:5" ht="21" customHeight="1">
      <c r="A28" s="710" t="s">
        <v>488</v>
      </c>
      <c r="B28" s="698"/>
      <c r="C28" s="711">
        <f>C22+C27</f>
        <v>299941005</v>
      </c>
      <c r="D28" s="710"/>
      <c r="E28" s="711">
        <f>E22+E27</f>
        <v>342925449</v>
      </c>
    </row>
    <row r="29" spans="1:5" ht="21" customHeight="1">
      <c r="A29" s="699"/>
      <c r="C29" s="694"/>
      <c r="D29" s="694"/>
      <c r="E29" s="694"/>
    </row>
    <row r="30" spans="1:5" ht="21" customHeight="1">
      <c r="A30" s="699"/>
      <c r="C30" s="694"/>
      <c r="D30" s="694"/>
      <c r="E30" s="694"/>
    </row>
    <row r="31" spans="1:5" ht="21" customHeight="1">
      <c r="A31" s="699"/>
      <c r="C31" s="694"/>
      <c r="D31" s="694"/>
      <c r="E31" s="694"/>
    </row>
    <row r="32" spans="1:5" ht="21" customHeight="1">
      <c r="A32" s="699"/>
      <c r="C32" s="694"/>
      <c r="D32" s="694"/>
      <c r="E32" s="694"/>
    </row>
    <row r="33" spans="1:5" ht="21" customHeight="1">
      <c r="A33" s="699"/>
      <c r="C33" s="694"/>
      <c r="D33" s="694"/>
      <c r="E33" s="694"/>
    </row>
    <row r="34" spans="1:5" ht="21" customHeight="1">
      <c r="A34" s="699"/>
      <c r="C34" s="694"/>
      <c r="D34" s="694"/>
      <c r="E34" s="694"/>
    </row>
    <row r="35" spans="1:5" ht="21" customHeight="1">
      <c r="A35" s="699"/>
      <c r="C35" s="694"/>
      <c r="D35" s="694"/>
      <c r="E35" s="694"/>
    </row>
    <row r="36" spans="1:5" ht="21" customHeight="1">
      <c r="A36" s="699"/>
      <c r="C36" s="694"/>
      <c r="D36" s="694"/>
      <c r="E36" s="694"/>
    </row>
    <row r="37" spans="1:5" ht="21" customHeight="1">
      <c r="A37" s="1389" t="s">
        <v>543</v>
      </c>
      <c r="B37" s="1389"/>
      <c r="C37" s="1389"/>
      <c r="D37" s="1389"/>
      <c r="E37" s="1389"/>
    </row>
    <row r="38" spans="1:5" ht="21" customHeight="1">
      <c r="A38" s="1389" t="s">
        <v>598</v>
      </c>
      <c r="B38" s="1389"/>
      <c r="C38" s="1389"/>
      <c r="D38" s="1389"/>
      <c r="E38" s="1389"/>
    </row>
    <row r="39" spans="1:5" ht="21" customHeight="1">
      <c r="A39" s="1389" t="s">
        <v>609</v>
      </c>
      <c r="B39" s="1389"/>
      <c r="C39" s="1389"/>
      <c r="D39" s="1389"/>
      <c r="E39" s="1389"/>
    </row>
    <row r="40" spans="1:5" ht="21" customHeight="1">
      <c r="A40" s="1390" t="s">
        <v>313</v>
      </c>
      <c r="B40" s="1390"/>
      <c r="C40" s="1390"/>
      <c r="D40" s="1390"/>
      <c r="E40" s="1390"/>
    </row>
    <row r="41" spans="1:5" ht="9.9499999999999993" customHeight="1"/>
    <row r="42" spans="1:5" ht="21" customHeight="1">
      <c r="B42" s="696" t="s">
        <v>928</v>
      </c>
      <c r="C42" s="696">
        <v>2004</v>
      </c>
      <c r="D42" s="692"/>
      <c r="E42" s="696">
        <v>2003</v>
      </c>
    </row>
    <row r="43" spans="1:5" ht="21" customHeight="1">
      <c r="A43" s="1392" t="s">
        <v>610</v>
      </c>
      <c r="B43" s="1392"/>
      <c r="C43" s="696"/>
      <c r="D43" s="692"/>
    </row>
    <row r="44" spans="1:5" ht="21" customHeight="1">
      <c r="A44" s="697" t="s">
        <v>489</v>
      </c>
      <c r="B44" s="698"/>
      <c r="C44" s="694"/>
      <c r="D44" s="697"/>
      <c r="E44" s="694"/>
    </row>
    <row r="45" spans="1:5" ht="21" customHeight="1">
      <c r="A45" s="697" t="s">
        <v>602</v>
      </c>
      <c r="B45" s="698"/>
      <c r="C45" s="694"/>
      <c r="D45" s="697"/>
      <c r="E45" s="694"/>
    </row>
    <row r="46" spans="1:5" ht="21" customHeight="1">
      <c r="A46" s="699" t="s">
        <v>491</v>
      </c>
      <c r="C46" s="694"/>
      <c r="D46" s="699"/>
      <c r="E46" s="694"/>
    </row>
    <row r="47" spans="1:5" ht="21" customHeight="1" thickBot="1">
      <c r="A47" s="706" t="s">
        <v>128</v>
      </c>
      <c r="B47" s="695">
        <v>12</v>
      </c>
      <c r="C47" s="712">
        <v>67056190</v>
      </c>
      <c r="D47" s="706"/>
      <c r="E47" s="712">
        <v>67056190</v>
      </c>
    </row>
    <row r="48" spans="1:5" ht="21" customHeight="1" thickTop="1">
      <c r="A48" s="699" t="s">
        <v>129</v>
      </c>
      <c r="C48" s="694"/>
      <c r="D48" s="699"/>
      <c r="E48" s="694"/>
    </row>
    <row r="49" spans="1:6" ht="21" customHeight="1">
      <c r="A49" s="706" t="s">
        <v>130</v>
      </c>
      <c r="C49" s="708">
        <v>67056190</v>
      </c>
      <c r="D49" s="699"/>
      <c r="E49" s="708">
        <v>67056190</v>
      </c>
    </row>
    <row r="50" spans="1:6" ht="21" customHeight="1">
      <c r="A50" s="713"/>
      <c r="C50" s="694"/>
      <c r="D50" s="699"/>
      <c r="E50" s="694"/>
    </row>
    <row r="51" spans="1:6" ht="21" customHeight="1">
      <c r="A51" s="697" t="s">
        <v>942</v>
      </c>
      <c r="C51" s="694" t="e">
        <f>#REF!</f>
        <v>#REF!</v>
      </c>
      <c r="E51" s="694">
        <v>1666181</v>
      </c>
    </row>
    <row r="52" spans="1:6" ht="21" customHeight="1">
      <c r="A52" s="697" t="s">
        <v>943</v>
      </c>
      <c r="C52" s="694" t="e">
        <f>#REF!</f>
        <v>#REF!</v>
      </c>
      <c r="D52" s="697"/>
      <c r="E52" s="694">
        <v>-8305735</v>
      </c>
    </row>
    <row r="53" spans="1:6" ht="21" customHeight="1">
      <c r="A53" s="697" t="s">
        <v>944</v>
      </c>
      <c r="C53" s="694"/>
      <c r="D53" s="699"/>
      <c r="E53" s="694"/>
    </row>
    <row r="54" spans="1:6" ht="21" customHeight="1">
      <c r="A54" s="699" t="s">
        <v>945</v>
      </c>
      <c r="B54" s="693"/>
      <c r="C54" s="693"/>
    </row>
    <row r="55" spans="1:6" ht="21" customHeight="1">
      <c r="A55" s="700" t="s">
        <v>946</v>
      </c>
      <c r="B55" s="695">
        <v>13</v>
      </c>
      <c r="C55" s="694" t="e">
        <f>#REF!</f>
        <v>#REF!</v>
      </c>
      <c r="D55" s="700"/>
      <c r="E55" s="694">
        <v>150000</v>
      </c>
    </row>
    <row r="56" spans="1:6" ht="21" customHeight="1">
      <c r="A56" s="699" t="s">
        <v>498</v>
      </c>
      <c r="C56" s="694" t="e">
        <f>#REF!+#REF!</f>
        <v>#REF!</v>
      </c>
      <c r="D56" s="699"/>
      <c r="E56" s="694">
        <v>156716238</v>
      </c>
    </row>
    <row r="57" spans="1:6" ht="21" customHeight="1">
      <c r="A57" s="710" t="s">
        <v>499</v>
      </c>
      <c r="B57" s="698"/>
      <c r="C57" s="701" t="e">
        <f>SUM(C55:C56,C52,C51,C49)</f>
        <v>#REF!</v>
      </c>
      <c r="D57" s="710"/>
      <c r="E57" s="701">
        <f>SUM(E55:E56,E52,E51,E49)</f>
        <v>217282874</v>
      </c>
    </row>
    <row r="58" spans="1:6" ht="21" customHeight="1" thickBot="1">
      <c r="A58" s="703" t="s">
        <v>500</v>
      </c>
      <c r="B58" s="692"/>
      <c r="C58" s="704" t="e">
        <f>C28+C57</f>
        <v>#REF!</v>
      </c>
      <c r="D58" s="703"/>
      <c r="E58" s="704">
        <f>SUM(E28+E57)</f>
        <v>560208323</v>
      </c>
    </row>
    <row r="59" spans="1:6" ht="16.5" customHeight="1" thickTop="1">
      <c r="C59" s="714"/>
    </row>
    <row r="60" spans="1:6" ht="21" customHeight="1">
      <c r="C60" s="694"/>
      <c r="F60" s="694"/>
    </row>
    <row r="61" spans="1:6" ht="21" customHeight="1">
      <c r="F61" s="708"/>
    </row>
    <row r="62" spans="1:6" ht="21" customHeight="1">
      <c r="F62" s="694"/>
    </row>
    <row r="63" spans="1:6" ht="21" customHeight="1">
      <c r="C63" s="715"/>
      <c r="E63" s="694"/>
      <c r="F63" s="694"/>
    </row>
    <row r="64" spans="1:6" ht="21" customHeight="1">
      <c r="C64" s="716"/>
    </row>
    <row r="65" spans="1:5" ht="21" customHeight="1">
      <c r="C65" s="716"/>
      <c r="E65" s="694"/>
    </row>
    <row r="66" spans="1:5" ht="21" customHeight="1">
      <c r="B66" s="693"/>
      <c r="C66" s="693"/>
      <c r="E66" s="717"/>
    </row>
    <row r="67" spans="1:5" ht="21" customHeight="1">
      <c r="B67" s="693"/>
      <c r="C67" s="693"/>
      <c r="E67" s="694"/>
    </row>
    <row r="68" spans="1:5" ht="21" customHeight="1">
      <c r="E68" s="717"/>
    </row>
    <row r="69" spans="1:5" ht="21" customHeight="1">
      <c r="E69" s="694"/>
    </row>
    <row r="71" spans="1:5" ht="21" customHeight="1">
      <c r="A71" s="1391" t="s">
        <v>344</v>
      </c>
      <c r="B71" s="1391"/>
      <c r="C71" s="1391"/>
      <c r="D71" s="1391"/>
    </row>
  </sheetData>
  <mergeCells count="10">
    <mergeCell ref="A1:E1"/>
    <mergeCell ref="A2:E2"/>
    <mergeCell ref="A3:E3"/>
    <mergeCell ref="A4:E4"/>
    <mergeCell ref="A37:E37"/>
    <mergeCell ref="A71:D71"/>
    <mergeCell ref="A38:E38"/>
    <mergeCell ref="A39:E39"/>
    <mergeCell ref="A40:E40"/>
    <mergeCell ref="A43:B43"/>
  </mergeCells>
  <phoneticPr fontId="76" type="noConversion"/>
  <pageMargins left="1" right="0.5" top="1" bottom="1" header="0.5" footer="0.5"/>
  <pageSetup paperSize="9" orientation="portrait" r:id="rId1"/>
  <headerFooter alignWithMargins="0">
    <oddHeader>&amp;C&amp;"Angsana New,Bold"&amp;25Draft</oddHeader>
    <oddFooter>&amp;R&amp;F  &amp;D  &amp;T</oddFooter>
  </headerFooter>
  <rowBreaks count="1" manualBreakCount="1">
    <brk id="3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R41"/>
  <sheetViews>
    <sheetView topLeftCell="A12" zoomScaleNormal="100" workbookViewId="0">
      <selection activeCell="R29" sqref="R29"/>
    </sheetView>
  </sheetViews>
  <sheetFormatPr defaultColWidth="9.140625" defaultRowHeight="21" customHeight="1"/>
  <cols>
    <col min="1" max="1" width="27.140625" style="727" customWidth="1"/>
    <col min="2" max="2" width="1.140625" style="727" customWidth="1"/>
    <col min="3" max="3" width="12.28515625" style="727" bestFit="1" customWidth="1"/>
    <col min="4" max="4" width="1.140625" style="727" customWidth="1"/>
    <col min="5" max="5" width="1.7109375" style="727" customWidth="1"/>
    <col min="6" max="6" width="10.5703125" style="727" bestFit="1" customWidth="1"/>
    <col min="7" max="7" width="1.7109375" style="749" customWidth="1"/>
    <col min="8" max="8" width="1" style="749" customWidth="1"/>
    <col min="9" max="9" width="12.5703125" style="727" bestFit="1" customWidth="1"/>
    <col min="10" max="10" width="1" style="749" customWidth="1"/>
    <col min="11" max="11" width="1.7109375" style="749" customWidth="1"/>
    <col min="12" max="12" width="10.5703125" style="727" bestFit="1" customWidth="1"/>
    <col min="13" max="13" width="1.5703125" style="749" customWidth="1"/>
    <col min="14" max="14" width="1.42578125" style="749" customWidth="1"/>
    <col min="15" max="15" width="13.7109375" style="727" bestFit="1" customWidth="1"/>
    <col min="16" max="17" width="1.42578125" style="727" customWidth="1"/>
    <col min="18" max="18" width="14.140625" style="727" bestFit="1" customWidth="1"/>
    <col min="19" max="16384" width="9.140625" style="727"/>
  </cols>
  <sheetData>
    <row r="1" spans="1:18" ht="21" customHeight="1">
      <c r="A1" s="1394" t="s">
        <v>543</v>
      </c>
      <c r="B1" s="1394"/>
      <c r="C1" s="1394"/>
      <c r="D1" s="1394"/>
      <c r="E1" s="1394"/>
      <c r="F1" s="1394"/>
      <c r="G1" s="1394"/>
      <c r="H1" s="1394"/>
      <c r="I1" s="1394"/>
      <c r="J1" s="1394"/>
      <c r="K1" s="1394"/>
      <c r="L1" s="1394"/>
      <c r="M1" s="1394"/>
      <c r="N1" s="1394"/>
      <c r="O1" s="1394"/>
      <c r="P1" s="1394"/>
      <c r="Q1" s="1394"/>
      <c r="R1" s="1394"/>
    </row>
    <row r="2" spans="1:18" s="728" customFormat="1" ht="21" customHeight="1">
      <c r="A2" s="1395" t="s">
        <v>961</v>
      </c>
      <c r="B2" s="1395"/>
      <c r="C2" s="1395"/>
      <c r="D2" s="1395"/>
      <c r="E2" s="1395"/>
      <c r="F2" s="1395"/>
      <c r="G2" s="1395"/>
      <c r="H2" s="1395"/>
      <c r="I2" s="1395"/>
      <c r="J2" s="1395"/>
      <c r="K2" s="1395"/>
      <c r="L2" s="1395"/>
      <c r="M2" s="1395"/>
      <c r="N2" s="1395"/>
      <c r="O2" s="1395"/>
      <c r="P2" s="1395"/>
      <c r="Q2" s="1395"/>
      <c r="R2" s="1395"/>
    </row>
    <row r="3" spans="1:18" ht="21" customHeight="1">
      <c r="A3" s="1395" t="s">
        <v>432</v>
      </c>
      <c r="B3" s="1395"/>
      <c r="C3" s="1395"/>
      <c r="D3" s="1395"/>
      <c r="E3" s="1395"/>
      <c r="F3" s="1395"/>
      <c r="G3" s="1395"/>
      <c r="H3" s="1395"/>
      <c r="I3" s="1395"/>
      <c r="J3" s="1395"/>
      <c r="K3" s="1395"/>
      <c r="L3" s="1395"/>
      <c r="M3" s="1395"/>
      <c r="N3" s="1395"/>
      <c r="O3" s="1395"/>
      <c r="P3" s="1395"/>
      <c r="Q3" s="1395"/>
      <c r="R3" s="1395"/>
    </row>
    <row r="4" spans="1:18" ht="20.25" customHeight="1">
      <c r="A4" s="1396" t="s">
        <v>313</v>
      </c>
      <c r="B4" s="1396"/>
      <c r="C4" s="1396"/>
      <c r="D4" s="1396"/>
      <c r="E4" s="1396"/>
      <c r="F4" s="1396"/>
      <c r="G4" s="1396"/>
      <c r="H4" s="1396"/>
      <c r="I4" s="1396"/>
      <c r="J4" s="1396"/>
      <c r="K4" s="1396"/>
      <c r="L4" s="1396"/>
      <c r="M4" s="1396"/>
      <c r="N4" s="1396"/>
      <c r="O4" s="1396"/>
      <c r="P4" s="1396"/>
      <c r="Q4" s="1396"/>
      <c r="R4" s="1396"/>
    </row>
    <row r="5" spans="1:18" ht="8.1" customHeight="1">
      <c r="A5" s="729"/>
      <c r="B5" s="729"/>
      <c r="C5" s="729"/>
      <c r="D5" s="729"/>
      <c r="E5" s="729"/>
      <c r="F5" s="729"/>
      <c r="G5" s="729"/>
      <c r="H5" s="729"/>
      <c r="I5" s="729"/>
      <c r="J5" s="729"/>
      <c r="K5" s="729"/>
      <c r="L5" s="729"/>
      <c r="M5" s="729"/>
      <c r="N5" s="729"/>
      <c r="O5" s="729"/>
      <c r="P5" s="729"/>
      <c r="Q5" s="729"/>
      <c r="R5" s="729"/>
    </row>
    <row r="6" spans="1:18" s="730" customFormat="1" ht="20.25" customHeight="1">
      <c r="B6" s="1393" t="s">
        <v>521</v>
      </c>
      <c r="C6" s="1393"/>
      <c r="D6" s="1393"/>
      <c r="E6" s="1393" t="s">
        <v>962</v>
      </c>
      <c r="F6" s="1393"/>
      <c r="G6" s="1393"/>
      <c r="H6" s="1393" t="s">
        <v>213</v>
      </c>
      <c r="I6" s="1393"/>
      <c r="J6" s="1393"/>
      <c r="K6" s="1393" t="s">
        <v>523</v>
      </c>
      <c r="L6" s="1393"/>
      <c r="M6" s="1393"/>
      <c r="N6" s="1393"/>
      <c r="O6" s="1393"/>
      <c r="P6" s="1393"/>
      <c r="Q6" s="731"/>
      <c r="R6" s="732" t="s">
        <v>924</v>
      </c>
    </row>
    <row r="7" spans="1:18" s="730" customFormat="1" ht="20.25" customHeight="1">
      <c r="B7" s="1393" t="s">
        <v>963</v>
      </c>
      <c r="C7" s="1393"/>
      <c r="D7" s="1393"/>
      <c r="E7" s="1393" t="s">
        <v>756</v>
      </c>
      <c r="F7" s="1393"/>
      <c r="G7" s="1393"/>
      <c r="H7" s="1393" t="s">
        <v>964</v>
      </c>
      <c r="I7" s="1393"/>
      <c r="J7" s="1393"/>
      <c r="K7" s="1393" t="s">
        <v>945</v>
      </c>
      <c r="L7" s="1393"/>
      <c r="M7" s="1393"/>
      <c r="N7" s="1393" t="s">
        <v>527</v>
      </c>
      <c r="O7" s="1393"/>
      <c r="P7" s="1393"/>
      <c r="Q7" s="731"/>
      <c r="R7" s="731"/>
    </row>
    <row r="8" spans="1:18" s="730" customFormat="1" ht="20.25" customHeight="1">
      <c r="B8" s="1393" t="s">
        <v>529</v>
      </c>
      <c r="C8" s="1393"/>
      <c r="D8" s="1393"/>
      <c r="E8" s="1393" t="s">
        <v>965</v>
      </c>
      <c r="F8" s="1393"/>
      <c r="G8" s="1393"/>
      <c r="H8" s="1393" t="s">
        <v>966</v>
      </c>
      <c r="I8" s="1393"/>
      <c r="J8" s="1393"/>
      <c r="K8" s="1393" t="s">
        <v>967</v>
      </c>
      <c r="L8" s="1393"/>
      <c r="M8" s="1393"/>
      <c r="N8" s="731"/>
      <c r="O8" s="731"/>
      <c r="P8" s="731"/>
      <c r="Q8" s="731"/>
      <c r="R8" s="731"/>
    </row>
    <row r="9" spans="1:18" s="730" customFormat="1" ht="20.25" customHeight="1">
      <c r="E9" s="1397" t="s">
        <v>530</v>
      </c>
      <c r="F9" s="1397"/>
      <c r="G9" s="1397"/>
      <c r="H9" s="733"/>
      <c r="J9" s="733"/>
      <c r="K9" s="733"/>
      <c r="M9" s="733"/>
      <c r="N9" s="1393"/>
      <c r="O9" s="1393"/>
      <c r="P9" s="1393"/>
      <c r="Q9" s="731"/>
      <c r="R9" s="731"/>
    </row>
    <row r="10" spans="1:18" s="735" customFormat="1" ht="4.5" customHeight="1">
      <c r="A10" s="734"/>
      <c r="B10" s="734"/>
      <c r="C10" s="734"/>
      <c r="D10" s="734"/>
      <c r="E10" s="734"/>
      <c r="F10" s="734"/>
      <c r="G10" s="734"/>
      <c r="H10" s="734"/>
      <c r="I10" s="734"/>
      <c r="J10" s="734"/>
      <c r="K10" s="734"/>
      <c r="L10" s="734"/>
      <c r="M10" s="734"/>
      <c r="N10" s="734"/>
      <c r="O10" s="734"/>
      <c r="P10" s="734"/>
      <c r="Q10" s="734"/>
      <c r="R10" s="734"/>
    </row>
    <row r="11" spans="1:18" s="735" customFormat="1" ht="20.25" customHeight="1">
      <c r="A11" s="736" t="s">
        <v>968</v>
      </c>
      <c r="B11" s="736"/>
      <c r="C11" s="737">
        <v>58250000</v>
      </c>
      <c r="D11" s="737"/>
      <c r="E11" s="738"/>
      <c r="F11" s="737">
        <v>1666181</v>
      </c>
      <c r="G11" s="737"/>
      <c r="H11" s="737"/>
      <c r="I11" s="737">
        <v>1324510</v>
      </c>
      <c r="J11" s="737"/>
      <c r="K11" s="737"/>
      <c r="L11" s="739">
        <v>0</v>
      </c>
      <c r="M11" s="740"/>
      <c r="N11" s="737"/>
      <c r="O11" s="737">
        <v>137023198</v>
      </c>
      <c r="P11" s="741"/>
      <c r="Q11" s="741"/>
      <c r="R11" s="741">
        <f>SUM(C11:P11)</f>
        <v>198263889</v>
      </c>
    </row>
    <row r="12" spans="1:18" s="735" customFormat="1" ht="20.25" customHeight="1">
      <c r="A12" s="742" t="s">
        <v>969</v>
      </c>
      <c r="B12" s="736"/>
      <c r="C12" s="737">
        <v>2750000</v>
      </c>
      <c r="D12" s="737"/>
      <c r="E12" s="738"/>
      <c r="F12" s="739">
        <v>0</v>
      </c>
      <c r="G12" s="737"/>
      <c r="H12" s="737"/>
      <c r="I12" s="739">
        <v>0</v>
      </c>
      <c r="J12" s="737"/>
      <c r="K12" s="737"/>
      <c r="L12" s="739">
        <v>0</v>
      </c>
      <c r="M12" s="740"/>
      <c r="N12" s="737"/>
      <c r="O12" s="739">
        <v>0</v>
      </c>
      <c r="P12" s="741"/>
      <c r="Q12" s="741"/>
      <c r="R12" s="741">
        <f>SUM(O12:Q12,L12,I12,F12,C12)</f>
        <v>2750000</v>
      </c>
    </row>
    <row r="13" spans="1:18" s="735" customFormat="1" ht="20.25" customHeight="1">
      <c r="A13" s="742" t="s">
        <v>970</v>
      </c>
      <c r="B13" s="736"/>
      <c r="C13" s="737">
        <v>6056190</v>
      </c>
      <c r="D13" s="737"/>
      <c r="E13" s="738"/>
      <c r="F13" s="739">
        <v>0</v>
      </c>
      <c r="G13" s="737"/>
      <c r="H13" s="737"/>
      <c r="I13" s="739">
        <v>0</v>
      </c>
      <c r="J13" s="737"/>
      <c r="K13" s="737"/>
      <c r="L13" s="739">
        <v>0</v>
      </c>
      <c r="M13" s="740"/>
      <c r="N13" s="737"/>
      <c r="O13" s="739">
        <v>0</v>
      </c>
      <c r="P13" s="741"/>
      <c r="Q13" s="741"/>
      <c r="R13" s="741">
        <f>SUM(O13,L13,I13,F13,C13)</f>
        <v>6056190</v>
      </c>
    </row>
    <row r="14" spans="1:18" s="735" customFormat="1" ht="20.25" customHeight="1">
      <c r="A14" s="742" t="s">
        <v>971</v>
      </c>
      <c r="B14" s="736"/>
      <c r="C14" s="737"/>
      <c r="D14" s="737"/>
      <c r="E14" s="738"/>
      <c r="F14" s="737"/>
      <c r="G14" s="737"/>
      <c r="H14" s="737"/>
      <c r="I14" s="737"/>
      <c r="J14" s="737"/>
      <c r="K14" s="737"/>
      <c r="L14" s="739"/>
      <c r="M14" s="740"/>
      <c r="N14" s="737"/>
      <c r="O14" s="737"/>
      <c r="P14" s="741"/>
      <c r="Q14" s="741"/>
      <c r="R14" s="741"/>
    </row>
    <row r="15" spans="1:18" s="735" customFormat="1" ht="20.25" customHeight="1">
      <c r="A15" s="743" t="s">
        <v>972</v>
      </c>
      <c r="B15" s="743"/>
      <c r="C15" s="739">
        <v>0</v>
      </c>
      <c r="D15" s="739"/>
      <c r="E15" s="738"/>
      <c r="F15" s="739">
        <v>0</v>
      </c>
      <c r="G15" s="740"/>
      <c r="H15" s="740"/>
      <c r="I15" s="739">
        <v>0</v>
      </c>
      <c r="J15" s="740"/>
      <c r="K15" s="737"/>
      <c r="L15" s="741">
        <v>150000</v>
      </c>
      <c r="M15" s="740"/>
      <c r="N15" s="737"/>
      <c r="O15" s="737">
        <v>-150000</v>
      </c>
      <c r="P15" s="741"/>
      <c r="Q15" s="741"/>
      <c r="R15" s="739">
        <v>0</v>
      </c>
    </row>
    <row r="16" spans="1:18" s="735" customFormat="1" ht="20.25" customHeight="1">
      <c r="A16" s="743" t="s">
        <v>973</v>
      </c>
      <c r="B16" s="743"/>
      <c r="C16" s="739">
        <v>0</v>
      </c>
      <c r="D16" s="739"/>
      <c r="E16" s="744"/>
      <c r="F16" s="739">
        <v>0</v>
      </c>
      <c r="G16" s="740"/>
      <c r="H16" s="740"/>
      <c r="I16" s="739">
        <v>0</v>
      </c>
      <c r="J16" s="740"/>
      <c r="K16" s="740"/>
      <c r="L16" s="739">
        <v>0</v>
      </c>
      <c r="M16" s="737"/>
      <c r="N16" s="737"/>
      <c r="O16" s="737">
        <v>-2038750</v>
      </c>
      <c r="P16" s="741"/>
      <c r="Q16" s="741"/>
      <c r="R16" s="741">
        <f>SUM(O16,L16,I16,F16,C16)</f>
        <v>-2038750</v>
      </c>
    </row>
    <row r="17" spans="1:18" s="735" customFormat="1" ht="20.25" customHeight="1">
      <c r="A17" s="742" t="s">
        <v>974</v>
      </c>
      <c r="B17" s="742"/>
      <c r="C17" s="739">
        <v>0</v>
      </c>
      <c r="D17" s="739"/>
      <c r="E17" s="744"/>
      <c r="F17" s="739">
        <v>0</v>
      </c>
      <c r="G17" s="740"/>
      <c r="H17" s="740"/>
      <c r="I17" s="741">
        <v>-9630245</v>
      </c>
      <c r="J17" s="737"/>
      <c r="K17" s="740"/>
      <c r="L17" s="739">
        <v>0</v>
      </c>
      <c r="M17" s="740"/>
      <c r="N17" s="737"/>
      <c r="O17" s="739">
        <v>0</v>
      </c>
      <c r="P17" s="741"/>
      <c r="Q17" s="741"/>
      <c r="R17" s="741">
        <f>SUM(C17:P17)</f>
        <v>-9630245</v>
      </c>
    </row>
    <row r="18" spans="1:18" s="735" customFormat="1" ht="20.25" customHeight="1">
      <c r="A18" s="742" t="s">
        <v>975</v>
      </c>
      <c r="B18" s="742"/>
      <c r="C18" s="739">
        <v>0</v>
      </c>
      <c r="D18" s="739"/>
      <c r="E18" s="744"/>
      <c r="F18" s="739">
        <v>0</v>
      </c>
      <c r="G18" s="740"/>
      <c r="H18" s="740"/>
      <c r="I18" s="739">
        <v>0</v>
      </c>
      <c r="J18" s="740"/>
      <c r="K18" s="740"/>
      <c r="L18" s="739">
        <v>0</v>
      </c>
      <c r="M18" s="740"/>
      <c r="N18" s="737"/>
      <c r="O18" s="737">
        <v>21881790</v>
      </c>
      <c r="P18" s="741"/>
      <c r="Q18" s="741"/>
      <c r="R18" s="741">
        <f>SUM(O18,L18,I18,F18,C18)</f>
        <v>21881790</v>
      </c>
    </row>
    <row r="19" spans="1:18" s="735" customFormat="1" ht="20.25" customHeight="1" thickBot="1">
      <c r="A19" s="736" t="s">
        <v>976</v>
      </c>
      <c r="B19" s="736"/>
      <c r="C19" s="745">
        <f>SUM(C11:C18)</f>
        <v>67056190</v>
      </c>
      <c r="D19" s="737"/>
      <c r="E19" s="744"/>
      <c r="F19" s="745">
        <f>SUM(F11:F18)</f>
        <v>1666181</v>
      </c>
      <c r="G19" s="737"/>
      <c r="H19" s="737"/>
      <c r="I19" s="745">
        <f>SUM(I11:I18)</f>
        <v>-8305735</v>
      </c>
      <c r="J19" s="737"/>
      <c r="K19" s="737"/>
      <c r="L19" s="745">
        <f>SUM(L11:L18)</f>
        <v>150000</v>
      </c>
      <c r="M19" s="737"/>
      <c r="N19" s="737"/>
      <c r="O19" s="745">
        <f>SUM(O11:O18)</f>
        <v>156716238</v>
      </c>
      <c r="P19" s="741"/>
      <c r="Q19" s="741"/>
      <c r="R19" s="745">
        <f>SUM(R18,R17,R16,R15,R13,R12,R11)</f>
        <v>217282874</v>
      </c>
    </row>
    <row r="20" spans="1:18" ht="20.25" customHeight="1" thickTop="1">
      <c r="A20" s="746"/>
      <c r="B20" s="746"/>
      <c r="C20" s="747"/>
      <c r="D20" s="747"/>
      <c r="F20" s="747"/>
      <c r="G20" s="748"/>
      <c r="H20" s="748"/>
      <c r="I20" s="747"/>
      <c r="J20" s="748"/>
      <c r="K20" s="748"/>
      <c r="O20" s="747"/>
      <c r="R20" s="747"/>
    </row>
    <row r="21" spans="1:18" s="735" customFormat="1" ht="20.25" customHeight="1">
      <c r="A21" s="736" t="s">
        <v>977</v>
      </c>
      <c r="B21" s="736"/>
      <c r="C21" s="737">
        <f>C19</f>
        <v>67056190</v>
      </c>
      <c r="D21" s="737"/>
      <c r="E21" s="738"/>
      <c r="F21" s="737">
        <f>F19</f>
        <v>1666181</v>
      </c>
      <c r="G21" s="737"/>
      <c r="H21" s="737"/>
      <c r="I21" s="737">
        <f>I19</f>
        <v>-8305735</v>
      </c>
      <c r="J21" s="737"/>
      <c r="K21" s="737"/>
      <c r="L21" s="737">
        <f>L19</f>
        <v>150000</v>
      </c>
      <c r="M21" s="740"/>
      <c r="N21" s="737"/>
      <c r="O21" s="737">
        <f>O19</f>
        <v>156716238</v>
      </c>
      <c r="P21" s="741"/>
      <c r="Q21" s="741"/>
      <c r="R21" s="737">
        <f>R19</f>
        <v>217282874</v>
      </c>
    </row>
    <row r="22" spans="1:18" s="735" customFormat="1" ht="20.25" customHeight="1">
      <c r="A22" s="742" t="s">
        <v>971</v>
      </c>
      <c r="B22" s="736"/>
      <c r="C22" s="737"/>
      <c r="D22" s="737"/>
      <c r="E22" s="738"/>
      <c r="F22" s="737"/>
      <c r="G22" s="737"/>
      <c r="H22" s="737"/>
      <c r="I22" s="737"/>
      <c r="J22" s="737"/>
      <c r="K22" s="737"/>
      <c r="L22" s="739"/>
      <c r="M22" s="740"/>
      <c r="N22" s="737"/>
      <c r="O22" s="737"/>
      <c r="P22" s="741"/>
      <c r="Q22" s="741"/>
      <c r="R22" s="741"/>
    </row>
    <row r="23" spans="1:18" s="735" customFormat="1" ht="20.25" customHeight="1">
      <c r="A23" s="743" t="s">
        <v>972</v>
      </c>
      <c r="B23" s="743"/>
      <c r="C23" s="739">
        <v>0</v>
      </c>
      <c r="D23" s="739"/>
      <c r="E23" s="744"/>
      <c r="F23" s="739">
        <v>0</v>
      </c>
      <c r="G23" s="740"/>
      <c r="H23" s="740"/>
      <c r="I23" s="739">
        <v>0</v>
      </c>
      <c r="J23" s="740"/>
      <c r="K23" s="740"/>
      <c r="L23" s="741">
        <v>2371129</v>
      </c>
      <c r="M23" s="737"/>
      <c r="N23" s="737"/>
      <c r="O23" s="737">
        <v>-2371129</v>
      </c>
      <c r="P23" s="741"/>
      <c r="Q23" s="741"/>
      <c r="R23" s="739">
        <v>0</v>
      </c>
    </row>
    <row r="24" spans="1:18" s="735" customFormat="1" ht="20.25" customHeight="1">
      <c r="A24" s="743" t="s">
        <v>973</v>
      </c>
      <c r="B24" s="743"/>
      <c r="C24" s="739">
        <v>0</v>
      </c>
      <c r="D24" s="739"/>
      <c r="E24" s="744"/>
      <c r="F24" s="739">
        <v>0</v>
      </c>
      <c r="G24" s="740"/>
      <c r="H24" s="740"/>
      <c r="I24" s="739">
        <v>0</v>
      </c>
      <c r="J24" s="740"/>
      <c r="K24" s="740"/>
      <c r="L24" s="739">
        <v>0</v>
      </c>
      <c r="M24" s="740"/>
      <c r="N24" s="737"/>
      <c r="O24" s="737">
        <v>-2481079</v>
      </c>
      <c r="P24" s="741"/>
      <c r="Q24" s="741"/>
      <c r="R24" s="741">
        <f>SUM(O24,L24,I24,F24,C24)</f>
        <v>-2481079</v>
      </c>
    </row>
    <row r="25" spans="1:18" s="735" customFormat="1" ht="20.25" customHeight="1">
      <c r="A25" s="742" t="s">
        <v>978</v>
      </c>
      <c r="B25" s="743"/>
      <c r="C25" s="739"/>
      <c r="D25" s="739"/>
      <c r="E25" s="744"/>
      <c r="F25" s="739"/>
      <c r="G25" s="740"/>
      <c r="H25" s="740"/>
      <c r="I25" s="739"/>
      <c r="J25" s="740"/>
      <c r="K25" s="740"/>
      <c r="L25" s="739"/>
      <c r="M25" s="740"/>
      <c r="N25" s="737"/>
      <c r="O25" s="737"/>
      <c r="P25" s="741"/>
      <c r="Q25" s="741"/>
      <c r="R25" s="741"/>
    </row>
    <row r="26" spans="1:18" s="735" customFormat="1" ht="20.25" customHeight="1">
      <c r="A26" s="742" t="s">
        <v>979</v>
      </c>
      <c r="B26" s="743"/>
      <c r="C26" s="739">
        <v>0</v>
      </c>
      <c r="D26" s="739"/>
      <c r="E26" s="744"/>
      <c r="F26" s="737">
        <v>-999702</v>
      </c>
      <c r="G26" s="740"/>
      <c r="H26" s="740"/>
      <c r="I26" s="739">
        <v>0</v>
      </c>
      <c r="J26" s="740"/>
      <c r="K26" s="740"/>
      <c r="L26" s="739">
        <v>0</v>
      </c>
      <c r="M26" s="740"/>
      <c r="N26" s="737"/>
      <c r="O26" s="739">
        <v>0</v>
      </c>
      <c r="P26" s="741"/>
      <c r="Q26" s="741"/>
      <c r="R26" s="741">
        <f>SUM(O26,L26,I26,F26,C26)</f>
        <v>-999702</v>
      </c>
    </row>
    <row r="27" spans="1:18" s="735" customFormat="1" ht="20.25" customHeight="1">
      <c r="A27" s="742" t="s">
        <v>980</v>
      </c>
      <c r="B27" s="742"/>
      <c r="C27" s="739">
        <v>0</v>
      </c>
      <c r="D27" s="739"/>
      <c r="E27" s="744"/>
      <c r="F27" s="739">
        <v>0</v>
      </c>
      <c r="G27" s="740"/>
      <c r="H27" s="740"/>
      <c r="I27" s="737" t="e">
        <f>-(I21-'ML-LIABILITIES'!C52)</f>
        <v>#REF!</v>
      </c>
      <c r="J27" s="740"/>
      <c r="K27" s="740"/>
      <c r="L27" s="739">
        <v>0</v>
      </c>
      <c r="M27" s="740"/>
      <c r="N27" s="737"/>
      <c r="O27" s="739">
        <v>0</v>
      </c>
      <c r="P27" s="741"/>
      <c r="Q27" s="741"/>
      <c r="R27" s="737" t="e">
        <f>SUM(O27,L27,I27,F27,C27)</f>
        <v>#REF!</v>
      </c>
    </row>
    <row r="28" spans="1:18" s="735" customFormat="1" ht="20.25" customHeight="1">
      <c r="A28" s="742" t="s">
        <v>975</v>
      </c>
      <c r="B28" s="742"/>
      <c r="C28" s="739">
        <v>0</v>
      </c>
      <c r="D28" s="739"/>
      <c r="E28" s="744"/>
      <c r="F28" s="739">
        <v>0</v>
      </c>
      <c r="G28" s="740"/>
      <c r="H28" s="740"/>
      <c r="I28" s="739">
        <v>0</v>
      </c>
      <c r="J28" s="740"/>
      <c r="K28" s="740"/>
      <c r="L28" s="739">
        <v>0</v>
      </c>
      <c r="M28" s="740"/>
      <c r="N28" s="737"/>
      <c r="O28" s="737" t="e">
        <f>'ML-INCOME'!C28</f>
        <v>#REF!</v>
      </c>
      <c r="P28" s="741"/>
      <c r="Q28" s="741"/>
      <c r="R28" s="741" t="e">
        <f>SUM(O28,L28,I28,F28,C28)</f>
        <v>#REF!</v>
      </c>
    </row>
    <row r="29" spans="1:18" s="735" customFormat="1" ht="20.25" customHeight="1" thickBot="1">
      <c r="A29" s="736" t="s">
        <v>981</v>
      </c>
      <c r="B29" s="736"/>
      <c r="C29" s="745">
        <f>SUM(C24:C28,C21)</f>
        <v>67056190</v>
      </c>
      <c r="D29" s="737"/>
      <c r="E29" s="744"/>
      <c r="F29" s="745">
        <f>SUM(F24:F28,F21)</f>
        <v>666479</v>
      </c>
      <c r="G29" s="737"/>
      <c r="H29" s="737">
        <f>SUM(H24:H28,H21)</f>
        <v>0</v>
      </c>
      <c r="I29" s="745" t="e">
        <f>SUM(I24:I28,I21)</f>
        <v>#REF!</v>
      </c>
      <c r="J29" s="737">
        <f>SUM(J24:J28,J21)</f>
        <v>0</v>
      </c>
      <c r="K29" s="737"/>
      <c r="L29" s="745">
        <f>SUM(L23:L28,L21)</f>
        <v>2521129</v>
      </c>
      <c r="M29" s="737"/>
      <c r="N29" s="737"/>
      <c r="O29" s="745" t="e">
        <f>SUM(O23:O28,O21)</f>
        <v>#REF!</v>
      </c>
      <c r="P29" s="741"/>
      <c r="Q29" s="741"/>
      <c r="R29" s="745" t="e">
        <f>SUM(R24:R28,R21)</f>
        <v>#REF!</v>
      </c>
    </row>
    <row r="30" spans="1:18" ht="20.25" customHeight="1" thickTop="1">
      <c r="C30" s="750"/>
      <c r="D30" s="750"/>
      <c r="F30" s="749"/>
      <c r="I30" s="749"/>
      <c r="O30" s="749"/>
      <c r="R30" s="749"/>
    </row>
    <row r="31" spans="1:18" ht="20.25" customHeight="1">
      <c r="C31" s="750"/>
      <c r="D31" s="750"/>
      <c r="F31" s="749"/>
      <c r="I31" s="749"/>
      <c r="O31" s="749"/>
      <c r="R31" s="749"/>
    </row>
    <row r="32" spans="1:18" ht="20.25" customHeight="1">
      <c r="C32" s="750"/>
      <c r="D32" s="750"/>
      <c r="F32" s="749"/>
      <c r="I32" s="749"/>
      <c r="O32" s="749"/>
      <c r="R32" s="749"/>
    </row>
    <row r="33" spans="1:18" ht="20.25" customHeight="1">
      <c r="C33" s="750"/>
      <c r="D33" s="750"/>
      <c r="F33" s="749"/>
      <c r="I33" s="749"/>
      <c r="O33" s="749"/>
      <c r="R33" s="749"/>
    </row>
    <row r="34" spans="1:18" ht="20.25" customHeight="1">
      <c r="C34" s="750"/>
      <c r="D34" s="750"/>
      <c r="F34" s="749"/>
      <c r="I34" s="749"/>
      <c r="O34" s="749"/>
      <c r="R34" s="749"/>
    </row>
    <row r="35" spans="1:18" ht="20.25" customHeight="1">
      <c r="C35" s="750"/>
      <c r="D35" s="750"/>
      <c r="F35" s="749"/>
      <c r="I35" s="749"/>
      <c r="O35" s="749"/>
      <c r="R35" s="749"/>
    </row>
    <row r="36" spans="1:18" ht="20.25" customHeight="1">
      <c r="C36" s="750"/>
      <c r="D36" s="750"/>
      <c r="F36" s="749"/>
      <c r="I36" s="749"/>
      <c r="O36" s="749"/>
      <c r="R36" s="749"/>
    </row>
    <row r="37" spans="1:18" ht="20.25" customHeight="1">
      <c r="C37" s="750"/>
      <c r="D37" s="750"/>
      <c r="F37" s="749"/>
      <c r="I37" s="749"/>
      <c r="O37" s="749"/>
      <c r="R37" s="749"/>
    </row>
    <row r="38" spans="1:18" ht="20.25" customHeight="1">
      <c r="A38" s="751" t="s">
        <v>344</v>
      </c>
      <c r="C38" s="750"/>
      <c r="D38" s="750"/>
      <c r="F38" s="749"/>
      <c r="I38" s="749"/>
      <c r="O38" s="749"/>
      <c r="R38" s="749"/>
    </row>
    <row r="39" spans="1:18" ht="20.25" customHeight="1">
      <c r="C39" s="750"/>
      <c r="D39" s="750"/>
      <c r="F39" s="749"/>
      <c r="I39" s="749"/>
      <c r="O39" s="749"/>
      <c r="R39" s="749"/>
    </row>
    <row r="40" spans="1:18" ht="20.25" customHeight="1">
      <c r="C40" s="750"/>
      <c r="D40" s="750"/>
      <c r="F40" s="749"/>
      <c r="I40" s="749"/>
      <c r="O40" s="749"/>
      <c r="R40" s="749"/>
    </row>
    <row r="41" spans="1:18" ht="2.25" customHeight="1">
      <c r="C41" s="750"/>
      <c r="D41" s="750"/>
      <c r="F41" s="749"/>
      <c r="I41" s="749"/>
      <c r="O41" s="749"/>
      <c r="R41" s="749"/>
    </row>
  </sheetData>
  <mergeCells count="19">
    <mergeCell ref="E9:G9"/>
    <mergeCell ref="N7:P7"/>
    <mergeCell ref="B8:D8"/>
    <mergeCell ref="E8:G8"/>
    <mergeCell ref="H8:J8"/>
    <mergeCell ref="K8:M8"/>
    <mergeCell ref="N9:P9"/>
    <mergeCell ref="B7:D7"/>
    <mergeCell ref="E7:G7"/>
    <mergeCell ref="H7:J7"/>
    <mergeCell ref="K7:M7"/>
    <mergeCell ref="B6:D6"/>
    <mergeCell ref="E6:G6"/>
    <mergeCell ref="H6:J6"/>
    <mergeCell ref="K6:P6"/>
    <mergeCell ref="A1:R1"/>
    <mergeCell ref="A2:R2"/>
    <mergeCell ref="A3:R3"/>
    <mergeCell ref="A4:R4"/>
  </mergeCells>
  <phoneticPr fontId="76" type="noConversion"/>
  <pageMargins left="1" right="0.25" top="0.81" bottom="0.72" header="0.5" footer="0.5"/>
  <pageSetup paperSize="9" scale="67" orientation="landscape" r:id="rId1"/>
  <headerFooter alignWithMargins="0">
    <oddHeader>&amp;C&amp;"Angsana New,Bold"&amp;25Draft</oddHeader>
    <oddFooter>&amp;R&amp;F   &amp;D   &amp;T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E63"/>
  <sheetViews>
    <sheetView topLeftCell="A25" zoomScale="85" zoomScaleNormal="85" workbookViewId="0">
      <selection activeCell="A28" sqref="A28"/>
    </sheetView>
  </sheetViews>
  <sheetFormatPr defaultColWidth="9.140625" defaultRowHeight="21" customHeight="1"/>
  <cols>
    <col min="1" max="1" width="54.85546875" style="693" customWidth="1"/>
    <col min="2" max="2" width="9.7109375" style="695" customWidth="1"/>
    <col min="3" max="3" width="13.7109375" style="718" customWidth="1"/>
    <col min="4" max="4" width="1.7109375" style="718" customWidth="1"/>
    <col min="5" max="5" width="13.7109375" style="693" customWidth="1"/>
    <col min="6" max="6" width="9.140625" style="693"/>
    <col min="7" max="7" width="12" style="693" bestFit="1" customWidth="1"/>
    <col min="8" max="16384" width="9.140625" style="693"/>
  </cols>
  <sheetData>
    <row r="1" spans="1:5" ht="21" customHeight="1">
      <c r="A1" s="1389" t="s">
        <v>543</v>
      </c>
      <c r="B1" s="1389"/>
      <c r="C1" s="1389"/>
      <c r="D1" s="1389"/>
      <c r="E1" s="1389"/>
    </row>
    <row r="2" spans="1:5" ht="21" customHeight="1">
      <c r="A2" s="1389" t="s">
        <v>501</v>
      </c>
      <c r="B2" s="1389"/>
      <c r="C2" s="1389"/>
      <c r="D2" s="1389"/>
      <c r="E2" s="1389"/>
    </row>
    <row r="3" spans="1:5" ht="21" customHeight="1">
      <c r="A3" s="1389" t="s">
        <v>947</v>
      </c>
      <c r="B3" s="1389"/>
      <c r="C3" s="1389"/>
      <c r="D3" s="1389"/>
      <c r="E3" s="1389"/>
    </row>
    <row r="4" spans="1:5" ht="21" customHeight="1">
      <c r="A4" s="1390" t="s">
        <v>313</v>
      </c>
      <c r="B4" s="1390"/>
      <c r="C4" s="1390"/>
      <c r="D4" s="1390"/>
      <c r="E4" s="1390"/>
    </row>
    <row r="5" spans="1:5" ht="9.9499999999999993" customHeight="1"/>
    <row r="6" spans="1:5" ht="21" customHeight="1">
      <c r="A6" s="699"/>
      <c r="B6" s="696" t="s">
        <v>928</v>
      </c>
      <c r="C6" s="696">
        <v>2004</v>
      </c>
      <c r="D6" s="692"/>
      <c r="E6" s="696">
        <v>2003</v>
      </c>
    </row>
    <row r="7" spans="1:5" ht="21" customHeight="1">
      <c r="A7" s="719" t="s">
        <v>502</v>
      </c>
      <c r="C7" s="708"/>
      <c r="E7" s="694"/>
    </row>
    <row r="8" spans="1:5" ht="21" customHeight="1">
      <c r="A8" s="699" t="s">
        <v>948</v>
      </c>
      <c r="C8" s="708">
        <v>622142849</v>
      </c>
      <c r="E8" s="708">
        <v>599927594</v>
      </c>
    </row>
    <row r="9" spans="1:5" ht="21" customHeight="1">
      <c r="A9" s="699" t="s">
        <v>604</v>
      </c>
      <c r="C9" s="708">
        <v>4980689</v>
      </c>
      <c r="E9" s="708">
        <v>3887500</v>
      </c>
    </row>
    <row r="10" spans="1:5" ht="21" customHeight="1">
      <c r="A10" s="699" t="s">
        <v>105</v>
      </c>
      <c r="C10" s="708">
        <v>514651</v>
      </c>
      <c r="E10" s="708">
        <v>3368866</v>
      </c>
    </row>
    <row r="11" spans="1:5" ht="21" customHeight="1">
      <c r="A11" s="699" t="s">
        <v>266</v>
      </c>
      <c r="C11" s="720">
        <v>0</v>
      </c>
      <c r="E11" s="694">
        <v>6820095</v>
      </c>
    </row>
    <row r="12" spans="1:5" ht="21" customHeight="1">
      <c r="A12" s="699" t="s">
        <v>949</v>
      </c>
      <c r="C12" s="708"/>
      <c r="E12" s="694"/>
    </row>
    <row r="13" spans="1:5" ht="21" customHeight="1">
      <c r="A13" s="706" t="s">
        <v>950</v>
      </c>
      <c r="C13" s="708" t="e">
        <f>#REF!</f>
        <v>#REF!</v>
      </c>
      <c r="E13" s="694">
        <v>49570337</v>
      </c>
    </row>
    <row r="14" spans="1:5" ht="21" customHeight="1">
      <c r="A14" s="700" t="s">
        <v>605</v>
      </c>
      <c r="C14" s="701" t="e">
        <f>SUM(C8:C13)</f>
        <v>#REF!</v>
      </c>
      <c r="E14" s="701">
        <f>SUM(E8:E13)</f>
        <v>663574392</v>
      </c>
    </row>
    <row r="15" spans="1:5" ht="21" customHeight="1">
      <c r="A15" s="700"/>
      <c r="C15" s="708"/>
      <c r="E15" s="708"/>
    </row>
    <row r="16" spans="1:5" ht="21" customHeight="1">
      <c r="A16" s="719" t="s">
        <v>509</v>
      </c>
      <c r="C16" s="708"/>
      <c r="E16" s="708"/>
    </row>
    <row r="17" spans="1:5" ht="21" customHeight="1">
      <c r="A17" s="699" t="s">
        <v>68</v>
      </c>
      <c r="C17" s="708">
        <v>502038793</v>
      </c>
      <c r="E17" s="708">
        <v>493447197</v>
      </c>
    </row>
    <row r="18" spans="1:5" ht="21" customHeight="1">
      <c r="A18" s="699" t="s">
        <v>606</v>
      </c>
      <c r="C18" s="708">
        <v>86895118</v>
      </c>
      <c r="E18" s="708">
        <v>77980528</v>
      </c>
    </row>
    <row r="19" spans="1:5" ht="21" customHeight="1">
      <c r="A19" s="699" t="s">
        <v>951</v>
      </c>
      <c r="C19" s="708">
        <v>1034484</v>
      </c>
      <c r="E19" s="708"/>
    </row>
    <row r="20" spans="1:5" ht="21" customHeight="1">
      <c r="A20" s="699" t="s">
        <v>952</v>
      </c>
      <c r="C20" s="708"/>
      <c r="E20" s="708"/>
    </row>
    <row r="21" spans="1:5" ht="21" customHeight="1">
      <c r="A21" s="706" t="s">
        <v>950</v>
      </c>
      <c r="C21" s="708" t="e">
        <f>#REF!</f>
        <v>#REF!</v>
      </c>
      <c r="E21" s="708">
        <v>49699308</v>
      </c>
    </row>
    <row r="22" spans="1:5" ht="21" customHeight="1">
      <c r="A22" s="700" t="s">
        <v>607</v>
      </c>
      <c r="C22" s="701" t="e">
        <f>SUM(C17:C21)</f>
        <v>#REF!</v>
      </c>
      <c r="E22" s="701">
        <f>SUM(E17:E21)</f>
        <v>621127033</v>
      </c>
    </row>
    <row r="23" spans="1:5" ht="21" customHeight="1">
      <c r="A23" s="700"/>
      <c r="C23" s="708"/>
      <c r="E23" s="708"/>
    </row>
    <row r="24" spans="1:5" ht="21" customHeight="1">
      <c r="A24" s="719" t="s">
        <v>953</v>
      </c>
      <c r="C24" s="708"/>
      <c r="E24" s="708"/>
    </row>
    <row r="25" spans="1:5" ht="21" customHeight="1">
      <c r="A25" s="721" t="s">
        <v>954</v>
      </c>
      <c r="C25" s="708" t="e">
        <f>C14-C22</f>
        <v>#REF!</v>
      </c>
      <c r="E25" s="708">
        <f>E14-E22</f>
        <v>42447359</v>
      </c>
    </row>
    <row r="26" spans="1:5" ht="21" customHeight="1">
      <c r="A26" s="719" t="s">
        <v>955</v>
      </c>
      <c r="C26" s="708">
        <v>8767694</v>
      </c>
      <c r="E26" s="694">
        <v>9850513</v>
      </c>
    </row>
    <row r="27" spans="1:5" ht="21" customHeight="1">
      <c r="A27" s="719" t="s">
        <v>956</v>
      </c>
      <c r="C27" s="708">
        <v>8731614</v>
      </c>
      <c r="E27" s="694">
        <v>10715056</v>
      </c>
    </row>
    <row r="28" spans="1:5" ht="21" customHeight="1" thickBot="1">
      <c r="A28" s="703" t="s">
        <v>957</v>
      </c>
      <c r="B28" s="714"/>
      <c r="C28" s="704" t="e">
        <f>SUM(C25)-C26-C27</f>
        <v>#REF!</v>
      </c>
      <c r="D28" s="722"/>
      <c r="E28" s="704">
        <f>SUM(E25)-E26-E27</f>
        <v>21881790</v>
      </c>
    </row>
    <row r="29" spans="1:5" ht="21" customHeight="1" thickTop="1">
      <c r="A29" s="703"/>
      <c r="B29" s="714"/>
      <c r="C29" s="708"/>
      <c r="D29" s="722"/>
      <c r="E29" s="694"/>
    </row>
    <row r="30" spans="1:5" ht="21" customHeight="1">
      <c r="A30" s="703" t="s">
        <v>608</v>
      </c>
      <c r="B30" s="723" t="s">
        <v>313</v>
      </c>
      <c r="C30" s="724" t="e">
        <f>C28/C33</f>
        <v>#REF!</v>
      </c>
      <c r="D30" s="722"/>
      <c r="E30" s="724">
        <f>E28/E33</f>
        <v>3.6996748846947267</v>
      </c>
    </row>
    <row r="31" spans="1:5" ht="21" customHeight="1">
      <c r="A31" s="725"/>
      <c r="B31" s="714"/>
      <c r="C31" s="693"/>
      <c r="D31" s="693"/>
    </row>
    <row r="32" spans="1:5" ht="21" customHeight="1">
      <c r="A32" s="703" t="s">
        <v>958</v>
      </c>
      <c r="B32" s="714"/>
      <c r="C32" s="693"/>
      <c r="D32" s="693"/>
    </row>
    <row r="33" spans="1:5" ht="21" customHeight="1">
      <c r="A33" s="726" t="s">
        <v>959</v>
      </c>
      <c r="B33" s="723" t="s">
        <v>960</v>
      </c>
      <c r="C33" s="708">
        <v>6705619</v>
      </c>
      <c r="D33" s="722"/>
      <c r="E33" s="694">
        <v>5914517</v>
      </c>
    </row>
    <row r="34" spans="1:5" ht="21" customHeight="1">
      <c r="C34" s="693"/>
      <c r="D34" s="693"/>
      <c r="E34" s="694"/>
    </row>
    <row r="35" spans="1:5" ht="21" customHeight="1">
      <c r="A35" s="1391" t="s">
        <v>344</v>
      </c>
      <c r="B35" s="1391"/>
      <c r="C35" s="1391"/>
      <c r="D35" s="1391"/>
      <c r="E35" s="694"/>
    </row>
    <row r="36" spans="1:5" ht="21" customHeight="1">
      <c r="E36" s="694"/>
    </row>
    <row r="37" spans="1:5" ht="21" customHeight="1">
      <c r="E37" s="694"/>
    </row>
    <row r="38" spans="1:5" ht="21" customHeight="1">
      <c r="E38" s="694"/>
    </row>
    <row r="39" spans="1:5" ht="21" customHeight="1">
      <c r="E39" s="694"/>
    </row>
    <row r="40" spans="1:5" ht="21" customHeight="1">
      <c r="E40" s="694"/>
    </row>
    <row r="41" spans="1:5" ht="21" customHeight="1">
      <c r="E41" s="694"/>
    </row>
    <row r="42" spans="1:5" ht="21" customHeight="1">
      <c r="E42" s="694"/>
    </row>
    <row r="43" spans="1:5" ht="21" customHeight="1">
      <c r="E43" s="694"/>
    </row>
    <row r="44" spans="1:5" ht="21" customHeight="1">
      <c r="E44" s="694"/>
    </row>
    <row r="45" spans="1:5" ht="21" customHeight="1">
      <c r="E45" s="694"/>
    </row>
    <row r="46" spans="1:5" ht="21" customHeight="1">
      <c r="A46" s="696"/>
      <c r="E46" s="694"/>
    </row>
    <row r="47" spans="1:5" ht="21" customHeight="1">
      <c r="E47" s="694"/>
    </row>
    <row r="48" spans="1:5" ht="21" customHeight="1">
      <c r="E48" s="694"/>
    </row>
    <row r="49" spans="1:5" ht="21" customHeight="1">
      <c r="E49" s="694"/>
    </row>
    <row r="50" spans="1:5" ht="21" customHeight="1">
      <c r="E50" s="694"/>
    </row>
    <row r="51" spans="1:5" ht="21" customHeight="1">
      <c r="E51" s="694"/>
    </row>
    <row r="52" spans="1:5" ht="21" customHeight="1">
      <c r="E52" s="694"/>
    </row>
    <row r="53" spans="1:5" ht="21" customHeight="1">
      <c r="E53" s="694"/>
    </row>
    <row r="54" spans="1:5" ht="21" customHeight="1">
      <c r="E54" s="694"/>
    </row>
    <row r="55" spans="1:5" ht="21" customHeight="1">
      <c r="E55" s="694"/>
    </row>
    <row r="56" spans="1:5" ht="21" customHeight="1">
      <c r="E56" s="694"/>
    </row>
    <row r="57" spans="1:5" ht="21" customHeight="1">
      <c r="A57" s="700"/>
      <c r="E57" s="694"/>
    </row>
    <row r="58" spans="1:5" ht="21" customHeight="1">
      <c r="E58" s="694"/>
    </row>
    <row r="59" spans="1:5" ht="21" customHeight="1">
      <c r="E59" s="694"/>
    </row>
    <row r="60" spans="1:5" ht="21" customHeight="1">
      <c r="E60" s="694"/>
    </row>
    <row r="61" spans="1:5" ht="21" customHeight="1">
      <c r="E61" s="694"/>
    </row>
    <row r="62" spans="1:5" ht="21" customHeight="1">
      <c r="A62" s="706"/>
      <c r="E62" s="694"/>
    </row>
    <row r="63" spans="1:5" ht="21" customHeight="1">
      <c r="A63" s="706"/>
      <c r="E63" s="694"/>
    </row>
  </sheetData>
  <mergeCells count="5">
    <mergeCell ref="A1:E1"/>
    <mergeCell ref="A35:D35"/>
    <mergeCell ref="A2:E2"/>
    <mergeCell ref="A3:E3"/>
    <mergeCell ref="A4:E4"/>
  </mergeCells>
  <phoneticPr fontId="76" type="noConversion"/>
  <pageMargins left="1" right="0.5" top="1" bottom="1" header="0.5" footer="0.5"/>
  <pageSetup paperSize="9" orientation="portrait" r:id="rId1"/>
  <headerFooter alignWithMargins="0">
    <oddHeader>&amp;C&amp;"Angsana New,Bold"&amp;25Draft</oddHeader>
    <oddFooter>&amp;R&amp;F  &amp;D  &amp;T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2:C15"/>
  <sheetViews>
    <sheetView workbookViewId="0">
      <selection activeCell="B16" sqref="B16"/>
    </sheetView>
  </sheetViews>
  <sheetFormatPr defaultRowHeight="12.75"/>
  <cols>
    <col min="1" max="1" width="27.140625" customWidth="1"/>
    <col min="2" max="2" width="21.140625" customWidth="1"/>
  </cols>
  <sheetData>
    <row r="2" spans="1:3">
      <c r="A2" t="s">
        <v>439</v>
      </c>
    </row>
    <row r="4" spans="1:3">
      <c r="A4" t="s">
        <v>433</v>
      </c>
      <c r="B4" t="s">
        <v>434</v>
      </c>
    </row>
    <row r="5" spans="1:3">
      <c r="A5" t="s">
        <v>435</v>
      </c>
      <c r="B5" s="752" t="e">
        <f>#REF!</f>
        <v>#REF!</v>
      </c>
    </row>
    <row r="7" spans="1:3">
      <c r="A7" t="s">
        <v>911</v>
      </c>
      <c r="B7" s="752" t="e">
        <f>#REF!</f>
        <v>#REF!</v>
      </c>
    </row>
    <row r="9" spans="1:3">
      <c r="A9" t="s">
        <v>436</v>
      </c>
      <c r="B9" s="752" t="e">
        <f>#REF!</f>
        <v>#REF!</v>
      </c>
    </row>
    <row r="11" spans="1:3">
      <c r="A11" t="s">
        <v>437</v>
      </c>
      <c r="B11" s="752" t="e">
        <f>#REF!-#REF!</f>
        <v>#REF!</v>
      </c>
    </row>
    <row r="13" spans="1:3">
      <c r="A13" t="s">
        <v>210</v>
      </c>
      <c r="B13" s="752" t="e">
        <f>#REF!</f>
        <v>#REF!</v>
      </c>
    </row>
    <row r="15" spans="1:3">
      <c r="A15" s="336" t="s">
        <v>438</v>
      </c>
      <c r="B15" s="753" t="e">
        <f>SUM(B5:B14)</f>
        <v>#REF!</v>
      </c>
      <c r="C15" s="336"/>
    </row>
  </sheetData>
  <phoneticPr fontId="0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pageSetUpPr fitToPage="1"/>
  </sheetPr>
  <dimension ref="A1:IV381"/>
  <sheetViews>
    <sheetView zoomScale="75" zoomScaleNormal="75" workbookViewId="0">
      <selection activeCell="K13" sqref="K13"/>
    </sheetView>
  </sheetViews>
  <sheetFormatPr defaultRowHeight="22.5"/>
  <cols>
    <col min="1" max="1" width="5.7109375" customWidth="1"/>
    <col min="2" max="2" width="19.42578125" style="51" customWidth="1"/>
    <col min="3" max="3" width="4" style="8" bestFit="1" customWidth="1"/>
    <col min="4" max="4" width="12.7109375" style="9" bestFit="1" customWidth="1"/>
    <col min="5" max="5" width="14.85546875" style="3" bestFit="1" customWidth="1"/>
    <col min="6" max="6" width="18" style="3" bestFit="1" customWidth="1"/>
    <col min="7" max="7" width="14.42578125" style="3" bestFit="1" customWidth="1"/>
    <col min="8" max="8" width="14.85546875" style="12" bestFit="1" customWidth="1"/>
    <col min="9" max="9" width="14.28515625" style="12" customWidth="1"/>
    <col min="10" max="10" width="14.85546875" style="12" bestFit="1" customWidth="1"/>
    <col min="11" max="12" width="15.7109375" style="12" bestFit="1" customWidth="1"/>
    <col min="13" max="13" width="17.42578125" style="12" bestFit="1" customWidth="1"/>
    <col min="14" max="14" width="14.85546875" style="12" bestFit="1" customWidth="1"/>
    <col min="15" max="15" width="14.42578125" style="12" bestFit="1" customWidth="1"/>
    <col min="16" max="16" width="11.7109375" style="12" customWidth="1"/>
    <col min="17" max="17" width="13.5703125" style="12" customWidth="1"/>
    <col min="18" max="18" width="14.42578125" style="12" bestFit="1" customWidth="1"/>
    <col min="19" max="19" width="13.85546875" style="12" bestFit="1" customWidth="1"/>
    <col min="20" max="20" width="15.140625" style="12" customWidth="1"/>
    <col min="21" max="21" width="16.28515625" style="24" customWidth="1"/>
    <col min="22" max="22" width="12.140625" style="24" hidden="1" customWidth="1"/>
    <col min="23" max="23" width="11.28515625" style="24" hidden="1" customWidth="1"/>
    <col min="24" max="24" width="19.7109375" style="24" hidden="1" customWidth="1"/>
    <col min="25" max="25" width="11.7109375" style="24" hidden="1" customWidth="1"/>
    <col min="26" max="26" width="19.140625" style="24" hidden="1" customWidth="1"/>
    <col min="27" max="27" width="15" style="24" hidden="1" customWidth="1"/>
    <col min="28" max="28" width="18.5703125" style="24" hidden="1" customWidth="1"/>
    <col min="29" max="29" width="16.42578125" style="24" hidden="1" customWidth="1"/>
    <col min="31" max="31" width="15" bestFit="1" customWidth="1"/>
    <col min="32" max="32" width="14.5703125" bestFit="1" customWidth="1"/>
  </cols>
  <sheetData>
    <row r="1" spans="1:256" s="110" customFormat="1">
      <c r="A1" s="190"/>
      <c r="B1" s="108"/>
      <c r="C1" s="8"/>
      <c r="D1" s="9"/>
      <c r="E1" s="3"/>
      <c r="F1" s="3"/>
      <c r="G1" s="3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09"/>
      <c r="V1" s="109"/>
      <c r="W1" s="109"/>
      <c r="X1" s="109"/>
      <c r="Y1" s="109"/>
      <c r="Z1" s="109"/>
      <c r="AA1" s="109"/>
      <c r="AB1" s="109"/>
      <c r="AC1" s="109"/>
    </row>
    <row r="2" spans="1:256">
      <c r="A2" s="5" t="s">
        <v>717</v>
      </c>
      <c r="B2" s="5"/>
      <c r="C2" s="1"/>
      <c r="D2" s="2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</row>
    <row r="3" spans="1:256">
      <c r="A3" s="5" t="s">
        <v>718</v>
      </c>
      <c r="B3" s="5"/>
      <c r="C3" s="1"/>
      <c r="D3" s="2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</row>
    <row r="4" spans="1:256">
      <c r="A4" s="5" t="s">
        <v>994</v>
      </c>
      <c r="B4" s="5"/>
      <c r="C4" s="1"/>
      <c r="D4" s="2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</row>
    <row r="5" spans="1:256">
      <c r="A5" s="6"/>
      <c r="B5" s="7"/>
      <c r="G5" s="10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</row>
    <row r="6" spans="1:256" ht="21.75">
      <c r="A6" s="54"/>
      <c r="B6" s="55" t="s">
        <v>719</v>
      </c>
      <c r="C6" s="56"/>
      <c r="D6" s="57" t="s">
        <v>720</v>
      </c>
      <c r="E6" s="58"/>
      <c r="F6" s="58"/>
      <c r="G6" s="59"/>
      <c r="H6" s="60"/>
      <c r="I6" s="60"/>
      <c r="J6" s="61"/>
      <c r="K6" s="131"/>
      <c r="L6" s="62"/>
      <c r="M6" s="1398" t="s">
        <v>754</v>
      </c>
      <c r="N6" s="1399"/>
      <c r="O6" s="1399"/>
      <c r="P6" s="1399"/>
      <c r="Q6" s="1399"/>
      <c r="R6" s="1400"/>
      <c r="S6" s="62" t="s">
        <v>749</v>
      </c>
      <c r="T6" s="62"/>
      <c r="U6" s="62"/>
      <c r="V6" s="142"/>
    </row>
    <row r="7" spans="1:256" ht="21.75">
      <c r="A7" s="63" t="s">
        <v>721</v>
      </c>
      <c r="B7" s="63" t="s">
        <v>722</v>
      </c>
      <c r="C7" s="64" t="s">
        <v>723</v>
      </c>
      <c r="D7" s="65" t="s">
        <v>724</v>
      </c>
      <c r="E7" s="66" t="s">
        <v>725</v>
      </c>
      <c r="F7" s="66" t="s">
        <v>726</v>
      </c>
      <c r="G7" s="66" t="s">
        <v>727</v>
      </c>
      <c r="H7" s="66" t="s">
        <v>744</v>
      </c>
      <c r="I7" s="66" t="s">
        <v>745</v>
      </c>
      <c r="J7" s="94" t="s">
        <v>728</v>
      </c>
      <c r="K7" s="94" t="s">
        <v>832</v>
      </c>
      <c r="L7" s="94" t="s">
        <v>728</v>
      </c>
      <c r="M7" s="94" t="s">
        <v>716</v>
      </c>
      <c r="N7" s="74" t="s">
        <v>714</v>
      </c>
      <c r="O7" s="94" t="s">
        <v>753</v>
      </c>
      <c r="P7" s="94" t="s">
        <v>836</v>
      </c>
      <c r="Q7" s="94" t="s">
        <v>755</v>
      </c>
      <c r="R7" s="94" t="s">
        <v>727</v>
      </c>
      <c r="S7" s="67" t="s">
        <v>742</v>
      </c>
      <c r="T7" s="67" t="s">
        <v>752</v>
      </c>
      <c r="U7" s="94" t="s">
        <v>861</v>
      </c>
      <c r="V7" s="143"/>
      <c r="X7" s="338" t="s">
        <v>913</v>
      </c>
      <c r="Y7" s="338" t="s">
        <v>914</v>
      </c>
      <c r="Z7" s="338" t="s">
        <v>915</v>
      </c>
      <c r="AA7" s="338" t="s">
        <v>916</v>
      </c>
      <c r="AB7" s="338" t="s">
        <v>917</v>
      </c>
      <c r="AC7" s="338" t="s">
        <v>918</v>
      </c>
    </row>
    <row r="8" spans="1:256" ht="21.75">
      <c r="A8" s="68"/>
      <c r="B8" s="69"/>
      <c r="C8" s="70"/>
      <c r="D8" s="71" t="s">
        <v>729</v>
      </c>
      <c r="E8" s="72"/>
      <c r="F8" s="72" t="s">
        <v>730</v>
      </c>
      <c r="G8" s="72" t="s">
        <v>731</v>
      </c>
      <c r="H8" s="72"/>
      <c r="I8" s="72"/>
      <c r="J8" s="73"/>
      <c r="K8" s="74" t="s">
        <v>732</v>
      </c>
      <c r="L8" s="74" t="s">
        <v>732</v>
      </c>
      <c r="M8" s="74"/>
      <c r="N8" s="74"/>
      <c r="O8" s="74"/>
      <c r="P8" s="74" t="s">
        <v>243</v>
      </c>
      <c r="Q8" s="74" t="s">
        <v>756</v>
      </c>
      <c r="R8" s="74"/>
      <c r="S8" s="74"/>
      <c r="T8" s="74"/>
      <c r="U8" s="74"/>
      <c r="V8" s="142"/>
    </row>
    <row r="9" spans="1:256">
      <c r="A9" s="13"/>
      <c r="B9" s="14"/>
      <c r="C9" s="15"/>
      <c r="D9" s="16"/>
      <c r="E9" s="17"/>
      <c r="F9" s="17"/>
      <c r="G9" s="17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30"/>
      <c r="V9" s="101"/>
      <c r="AE9" t="s">
        <v>807</v>
      </c>
    </row>
    <row r="10" spans="1:256" s="86" customFormat="1" ht="21.75">
      <c r="A10" s="80">
        <v>1</v>
      </c>
      <c r="B10" s="132" t="s">
        <v>925</v>
      </c>
      <c r="C10" s="81"/>
      <c r="D10" s="87">
        <v>90</v>
      </c>
      <c r="E10" s="413" t="e">
        <f>#REF!</f>
        <v>#REF!</v>
      </c>
      <c r="F10" s="413" t="e">
        <f>#REF!</f>
        <v>#REF!</v>
      </c>
      <c r="G10" s="413" t="e">
        <f>#REF!</f>
        <v>#REF!</v>
      </c>
      <c r="H10" s="414" t="e">
        <f>#REF!-#REF!</f>
        <v>#REF!</v>
      </c>
      <c r="I10" s="414" t="e">
        <f>#REF!</f>
        <v>#REF!</v>
      </c>
      <c r="J10" s="414" t="e">
        <f t="shared" ref="J10:J20" si="0">SUM(E10:I10)</f>
        <v>#REF!</v>
      </c>
      <c r="K10" s="415" t="e">
        <f t="shared" ref="K10:K20" si="1">I10*D10/100</f>
        <v>#REF!</v>
      </c>
      <c r="L10" s="437" t="e">
        <f t="shared" ref="L10:L20" si="2">J10*D10/100</f>
        <v>#REF!</v>
      </c>
      <c r="M10" s="415" t="e">
        <f t="shared" ref="M10:M20" si="3">E10*D10/100</f>
        <v>#REF!</v>
      </c>
      <c r="N10" s="415" t="e">
        <f t="shared" ref="N10:N20" si="4">H10*D10/100</f>
        <v>#REF!</v>
      </c>
      <c r="O10" s="415" t="e">
        <f>(I10*D10/100)</f>
        <v>#REF!</v>
      </c>
      <c r="P10" s="415">
        <f>O25-P25</f>
        <v>0</v>
      </c>
      <c r="Q10" s="415" t="e">
        <f t="shared" ref="Q10:Q18" si="5">F10*D10/100</f>
        <v>#REF!</v>
      </c>
      <c r="R10" s="415" t="e">
        <f>(G10*D10/100)-R25</f>
        <v>#REF!</v>
      </c>
      <c r="S10" s="415" t="e">
        <f t="shared" ref="S10:S20" si="6">J10-L10</f>
        <v>#REF!</v>
      </c>
      <c r="T10" s="415" t="e">
        <f t="shared" ref="T10:T20" si="7">I10*(100-D10)/100</f>
        <v>#REF!</v>
      </c>
      <c r="U10" s="428" t="e">
        <f>SUM(M10:R10)</f>
        <v>#REF!</v>
      </c>
      <c r="V10" s="144"/>
      <c r="W10" s="145"/>
      <c r="X10" s="339" t="e">
        <f t="shared" ref="X10:X20" si="8">E10*(1-D10%)</f>
        <v>#REF!</v>
      </c>
      <c r="Y10" s="339" t="e">
        <f t="shared" ref="Y10:Y20" si="9">I10*(1-D10%)</f>
        <v>#REF!</v>
      </c>
      <c r="Z10" s="339" t="e">
        <f t="shared" ref="Z10:Z20" si="10">H10*(1-D10%)</f>
        <v>#REF!</v>
      </c>
      <c r="AA10" s="339" t="e">
        <f t="shared" ref="AA10:AA20" si="11">G10*(1-D10%)</f>
        <v>#REF!</v>
      </c>
      <c r="AB10" s="339" t="e">
        <f t="shared" ref="AB10:AB20" si="12">F10*(1-D10%)</f>
        <v>#REF!</v>
      </c>
      <c r="AC10" s="340" t="e">
        <f t="shared" ref="AC10:AC20" si="13">SUM(X10:AB10)</f>
        <v>#REF!</v>
      </c>
      <c r="AD10" t="s">
        <v>256</v>
      </c>
      <c r="AE10" s="434" t="e">
        <f>U10-M10</f>
        <v>#REF!</v>
      </c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</row>
    <row r="11" spans="1:256" s="24" customFormat="1" ht="21.75">
      <c r="A11" s="19">
        <v>2</v>
      </c>
      <c r="B11" s="25" t="s">
        <v>748</v>
      </c>
      <c r="C11" s="20"/>
      <c r="D11" s="88">
        <v>100</v>
      </c>
      <c r="E11" s="416" t="e">
        <f>#REF!</f>
        <v>#REF!</v>
      </c>
      <c r="F11" s="416">
        <v>0</v>
      </c>
      <c r="G11" s="416" t="e">
        <f>#REF!</f>
        <v>#REF!</v>
      </c>
      <c r="H11" s="417" t="e">
        <f>#REF!-#REF!</f>
        <v>#REF!</v>
      </c>
      <c r="I11" s="417" t="e">
        <f>#REF!</f>
        <v>#REF!</v>
      </c>
      <c r="J11" s="417" t="e">
        <f t="shared" si="0"/>
        <v>#REF!</v>
      </c>
      <c r="K11" s="415" t="e">
        <f t="shared" si="1"/>
        <v>#REF!</v>
      </c>
      <c r="L11" s="437" t="e">
        <f t="shared" si="2"/>
        <v>#REF!</v>
      </c>
      <c r="M11" s="415" t="e">
        <f t="shared" si="3"/>
        <v>#REF!</v>
      </c>
      <c r="N11" s="415" t="e">
        <f t="shared" si="4"/>
        <v>#REF!</v>
      </c>
      <c r="O11" s="415" t="e">
        <f>I11*D11/100</f>
        <v>#REF!</v>
      </c>
      <c r="P11" s="415">
        <v>0</v>
      </c>
      <c r="Q11" s="415">
        <f t="shared" si="5"/>
        <v>0</v>
      </c>
      <c r="R11" s="415" t="e">
        <f t="shared" ref="R11:R20" si="14">G11*D11/100</f>
        <v>#REF!</v>
      </c>
      <c r="S11" s="415" t="e">
        <f t="shared" si="6"/>
        <v>#REF!</v>
      </c>
      <c r="T11" s="415" t="e">
        <f t="shared" si="7"/>
        <v>#REF!</v>
      </c>
      <c r="U11" s="428" t="e">
        <f>SUM(M11:R11)</f>
        <v>#REF!</v>
      </c>
      <c r="V11" s="144"/>
      <c r="W11" s="145"/>
      <c r="X11" s="339" t="e">
        <f t="shared" si="8"/>
        <v>#REF!</v>
      </c>
      <c r="Y11" s="339" t="e">
        <f t="shared" si="9"/>
        <v>#REF!</v>
      </c>
      <c r="Z11" s="339" t="e">
        <f t="shared" si="10"/>
        <v>#REF!</v>
      </c>
      <c r="AA11" s="339" t="e">
        <f t="shared" si="11"/>
        <v>#REF!</v>
      </c>
      <c r="AB11" s="339">
        <f t="shared" si="12"/>
        <v>0</v>
      </c>
      <c r="AC11" s="340" t="e">
        <f t="shared" si="13"/>
        <v>#REF!</v>
      </c>
      <c r="AD11"/>
      <c r="AF11" s="434" t="e">
        <f>U11-M11</f>
        <v>#REF!</v>
      </c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</row>
    <row r="12" spans="1:256" s="24" customFormat="1" ht="21.75">
      <c r="A12" s="19">
        <v>3</v>
      </c>
      <c r="B12" s="25" t="s">
        <v>96</v>
      </c>
      <c r="C12" s="20"/>
      <c r="D12" s="26">
        <v>100</v>
      </c>
      <c r="E12" s="416" t="e">
        <f>#REF!</f>
        <v>#REF!</v>
      </c>
      <c r="F12" s="416">
        <v>0</v>
      </c>
      <c r="G12" s="416" t="e">
        <f>#REF!</f>
        <v>#REF!</v>
      </c>
      <c r="H12" s="417" t="e">
        <f>#REF!-#REF!</f>
        <v>#REF!</v>
      </c>
      <c r="I12" s="417" t="e">
        <f>#REF!</f>
        <v>#REF!</v>
      </c>
      <c r="J12" s="417" t="e">
        <f t="shared" si="0"/>
        <v>#REF!</v>
      </c>
      <c r="K12" s="415" t="e">
        <f t="shared" si="1"/>
        <v>#REF!</v>
      </c>
      <c r="L12" s="437" t="e">
        <f t="shared" si="2"/>
        <v>#REF!</v>
      </c>
      <c r="M12" s="415" t="e">
        <f t="shared" si="3"/>
        <v>#REF!</v>
      </c>
      <c r="N12" s="415" t="e">
        <f t="shared" si="4"/>
        <v>#REF!</v>
      </c>
      <c r="O12" s="418" t="e">
        <f>I12*D12/100</f>
        <v>#REF!</v>
      </c>
      <c r="P12" s="437">
        <v>57640.42</v>
      </c>
      <c r="Q12" s="418">
        <f t="shared" si="5"/>
        <v>0</v>
      </c>
      <c r="R12" s="418" t="e">
        <f t="shared" si="14"/>
        <v>#REF!</v>
      </c>
      <c r="S12" s="418" t="e">
        <f t="shared" si="6"/>
        <v>#REF!</v>
      </c>
      <c r="T12" s="418" t="e">
        <f t="shared" si="7"/>
        <v>#REF!</v>
      </c>
      <c r="U12" s="428" t="e">
        <f>SUM(M12:R12)-U25</f>
        <v>#REF!</v>
      </c>
      <c r="V12" s="144"/>
      <c r="W12" s="145"/>
      <c r="X12" s="339" t="e">
        <f t="shared" si="8"/>
        <v>#REF!</v>
      </c>
      <c r="Y12" s="339" t="e">
        <f t="shared" si="9"/>
        <v>#REF!</v>
      </c>
      <c r="Z12" s="339" t="e">
        <f t="shared" si="10"/>
        <v>#REF!</v>
      </c>
      <c r="AA12" s="339" t="e">
        <f t="shared" si="11"/>
        <v>#REF!</v>
      </c>
      <c r="AB12" s="339">
        <f t="shared" si="12"/>
        <v>0</v>
      </c>
      <c r="AC12" s="340" t="e">
        <f t="shared" si="13"/>
        <v>#REF!</v>
      </c>
      <c r="AD12"/>
      <c r="AE12" s="434" t="e">
        <f>U12-M12</f>
        <v>#REF!</v>
      </c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</row>
    <row r="13" spans="1:256" s="24" customFormat="1" ht="21.75">
      <c r="A13" s="19">
        <v>4</v>
      </c>
      <c r="B13" s="25" t="s">
        <v>734</v>
      </c>
      <c r="C13" s="20"/>
      <c r="D13" s="26">
        <v>100</v>
      </c>
      <c r="E13" s="416" t="e">
        <f>#REF!</f>
        <v>#REF!</v>
      </c>
      <c r="F13" s="416">
        <v>0</v>
      </c>
      <c r="G13" s="416" t="e">
        <f>#REF!</f>
        <v>#REF!</v>
      </c>
      <c r="H13" s="417" t="e">
        <f>#REF!-#REF!</f>
        <v>#REF!</v>
      </c>
      <c r="I13" s="417" t="e">
        <f>#REF!</f>
        <v>#REF!</v>
      </c>
      <c r="J13" s="417" t="e">
        <f>SUM(E13:I13)</f>
        <v>#REF!</v>
      </c>
      <c r="K13" s="415" t="e">
        <f t="shared" si="1"/>
        <v>#REF!</v>
      </c>
      <c r="L13" s="437" t="e">
        <f t="shared" si="2"/>
        <v>#REF!</v>
      </c>
      <c r="M13" s="415" t="e">
        <f t="shared" si="3"/>
        <v>#REF!</v>
      </c>
      <c r="N13" s="415" t="e">
        <f t="shared" si="4"/>
        <v>#REF!</v>
      </c>
      <c r="O13" s="415" t="e">
        <f>(I13*D13/100)</f>
        <v>#REF!</v>
      </c>
      <c r="P13" s="437" t="e">
        <f>O26-P26</f>
        <v>#REF!</v>
      </c>
      <c r="Q13" s="415">
        <f t="shared" si="5"/>
        <v>0</v>
      </c>
      <c r="R13" s="415" t="e">
        <f t="shared" si="14"/>
        <v>#REF!</v>
      </c>
      <c r="S13" s="415" t="e">
        <f t="shared" si="6"/>
        <v>#REF!</v>
      </c>
      <c r="T13" s="415" t="e">
        <f t="shared" si="7"/>
        <v>#REF!</v>
      </c>
      <c r="U13" s="428" t="e">
        <f t="shared" ref="U13:U20" si="15">SUM(M13:R13)</f>
        <v>#REF!</v>
      </c>
      <c r="V13" s="144"/>
      <c r="W13" s="145"/>
      <c r="X13" s="339" t="e">
        <f t="shared" si="8"/>
        <v>#REF!</v>
      </c>
      <c r="Y13" s="339" t="e">
        <f t="shared" si="9"/>
        <v>#REF!</v>
      </c>
      <c r="Z13" s="339" t="e">
        <f t="shared" si="10"/>
        <v>#REF!</v>
      </c>
      <c r="AA13" s="339" t="e">
        <f t="shared" si="11"/>
        <v>#REF!</v>
      </c>
      <c r="AB13" s="339">
        <f t="shared" si="12"/>
        <v>0</v>
      </c>
      <c r="AC13" s="340" t="e">
        <f t="shared" si="13"/>
        <v>#REF!</v>
      </c>
      <c r="AD13"/>
      <c r="AE13" s="434" t="e">
        <f>U13-M13</f>
        <v>#REF!</v>
      </c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</row>
    <row r="14" spans="1:256" s="24" customFormat="1" ht="21.75">
      <c r="A14" s="19">
        <v>5</v>
      </c>
      <c r="B14" s="25" t="s">
        <v>735</v>
      </c>
      <c r="C14" s="20"/>
      <c r="D14" s="89">
        <v>99.965000000000003</v>
      </c>
      <c r="E14" s="416" t="e">
        <f>#REF!</f>
        <v>#REF!</v>
      </c>
      <c r="F14" s="416">
        <v>0</v>
      </c>
      <c r="G14" s="416">
        <v>0</v>
      </c>
      <c r="H14" s="417" t="e">
        <f>#REF!-#REF!</f>
        <v>#REF!</v>
      </c>
      <c r="I14" s="417" t="e">
        <f>#REF!</f>
        <v>#REF!</v>
      </c>
      <c r="J14" s="417" t="e">
        <f>SUM(E14:I14)</f>
        <v>#REF!</v>
      </c>
      <c r="K14" s="415" t="e">
        <f t="shared" si="1"/>
        <v>#REF!</v>
      </c>
      <c r="L14" s="437" t="e">
        <f t="shared" si="2"/>
        <v>#REF!</v>
      </c>
      <c r="M14" s="415" t="e">
        <f t="shared" si="3"/>
        <v>#REF!</v>
      </c>
      <c r="N14" s="415" t="e">
        <f t="shared" si="4"/>
        <v>#REF!</v>
      </c>
      <c r="O14" s="415" t="e">
        <f t="shared" ref="O14:O20" si="16">I14*D14/100</f>
        <v>#REF!</v>
      </c>
      <c r="P14" s="415">
        <v>0</v>
      </c>
      <c r="Q14" s="415">
        <f t="shared" si="5"/>
        <v>0</v>
      </c>
      <c r="R14" s="415">
        <f t="shared" si="14"/>
        <v>0</v>
      </c>
      <c r="S14" s="415" t="e">
        <f t="shared" si="6"/>
        <v>#REF!</v>
      </c>
      <c r="T14" s="415" t="e">
        <f t="shared" si="7"/>
        <v>#REF!</v>
      </c>
      <c r="U14" s="428" t="e">
        <f t="shared" si="15"/>
        <v>#REF!</v>
      </c>
      <c r="V14" s="144"/>
      <c r="W14" s="145"/>
      <c r="X14" s="339" t="e">
        <f t="shared" si="8"/>
        <v>#REF!</v>
      </c>
      <c r="Y14" s="339" t="e">
        <f t="shared" si="9"/>
        <v>#REF!</v>
      </c>
      <c r="Z14" s="339" t="e">
        <f t="shared" si="10"/>
        <v>#REF!</v>
      </c>
      <c r="AA14" s="339">
        <f t="shared" si="11"/>
        <v>0</v>
      </c>
      <c r="AB14" s="339">
        <f t="shared" si="12"/>
        <v>0</v>
      </c>
      <c r="AC14" s="340" t="e">
        <f t="shared" si="13"/>
        <v>#REF!</v>
      </c>
      <c r="AD14"/>
      <c r="AE14" s="434"/>
      <c r="AF14" s="434" t="e">
        <f t="shared" ref="AF14:AF20" si="17">U14-M14</f>
        <v>#REF!</v>
      </c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</row>
    <row r="15" spans="1:256" s="86" customFormat="1" ht="21.75">
      <c r="A15" s="80">
        <v>6</v>
      </c>
      <c r="B15" s="25" t="s">
        <v>736</v>
      </c>
      <c r="C15" s="81"/>
      <c r="D15" s="82">
        <v>100</v>
      </c>
      <c r="E15" s="413" t="e">
        <f>#REF!</f>
        <v>#REF!</v>
      </c>
      <c r="F15" s="413">
        <v>0</v>
      </c>
      <c r="G15" s="413" t="e">
        <f>#REF!</f>
        <v>#REF!</v>
      </c>
      <c r="H15" s="414" t="e">
        <f>#REF!-#REF!</f>
        <v>#REF!</v>
      </c>
      <c r="I15" s="414" t="e">
        <f>#REF!</f>
        <v>#REF!</v>
      </c>
      <c r="J15" s="417" t="e">
        <f t="shared" si="0"/>
        <v>#REF!</v>
      </c>
      <c r="K15" s="415" t="e">
        <f t="shared" si="1"/>
        <v>#REF!</v>
      </c>
      <c r="L15" s="437" t="e">
        <f t="shared" si="2"/>
        <v>#REF!</v>
      </c>
      <c r="M15" s="415" t="e">
        <f t="shared" si="3"/>
        <v>#REF!</v>
      </c>
      <c r="N15" s="415" t="e">
        <f t="shared" si="4"/>
        <v>#REF!</v>
      </c>
      <c r="O15" s="415" t="e">
        <f t="shared" si="16"/>
        <v>#REF!</v>
      </c>
      <c r="P15" s="415">
        <v>0</v>
      </c>
      <c r="Q15" s="415">
        <f t="shared" si="5"/>
        <v>0</v>
      </c>
      <c r="R15" s="415" t="e">
        <f t="shared" si="14"/>
        <v>#REF!</v>
      </c>
      <c r="S15" s="415" t="e">
        <f t="shared" si="6"/>
        <v>#REF!</v>
      </c>
      <c r="T15" s="415" t="e">
        <f t="shared" si="7"/>
        <v>#REF!</v>
      </c>
      <c r="U15" s="429" t="e">
        <f t="shared" si="15"/>
        <v>#REF!</v>
      </c>
      <c r="V15" s="144"/>
      <c r="W15" s="145"/>
      <c r="X15" s="339" t="e">
        <f t="shared" si="8"/>
        <v>#REF!</v>
      </c>
      <c r="Y15" s="339" t="e">
        <f t="shared" si="9"/>
        <v>#REF!</v>
      </c>
      <c r="Z15" s="339" t="e">
        <f t="shared" si="10"/>
        <v>#REF!</v>
      </c>
      <c r="AA15" s="339" t="e">
        <f t="shared" si="11"/>
        <v>#REF!</v>
      </c>
      <c r="AB15" s="339">
        <f t="shared" si="12"/>
        <v>0</v>
      </c>
      <c r="AC15" s="340" t="e">
        <f t="shared" si="13"/>
        <v>#REF!</v>
      </c>
      <c r="AD15"/>
      <c r="AE15" s="434"/>
      <c r="AF15" s="434" t="e">
        <f t="shared" si="17"/>
        <v>#REF!</v>
      </c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</row>
    <row r="16" spans="1:256" ht="21.75">
      <c r="A16" s="80">
        <v>7</v>
      </c>
      <c r="B16" s="25" t="s">
        <v>747</v>
      </c>
      <c r="C16" s="20"/>
      <c r="D16" s="75">
        <v>100</v>
      </c>
      <c r="E16" s="419" t="e">
        <f>#REF!</f>
        <v>#REF!</v>
      </c>
      <c r="F16" s="419">
        <v>0</v>
      </c>
      <c r="G16" s="419" t="e">
        <f>#REF!</f>
        <v>#REF!</v>
      </c>
      <c r="H16" s="420" t="e">
        <f>#REF!-#REF!</f>
        <v>#REF!</v>
      </c>
      <c r="I16" s="420" t="e">
        <f>#REF!</f>
        <v>#REF!</v>
      </c>
      <c r="J16" s="417" t="e">
        <f t="shared" si="0"/>
        <v>#REF!</v>
      </c>
      <c r="K16" s="415" t="e">
        <f t="shared" si="1"/>
        <v>#REF!</v>
      </c>
      <c r="L16" s="437" t="e">
        <f t="shared" si="2"/>
        <v>#REF!</v>
      </c>
      <c r="M16" s="415" t="e">
        <f t="shared" si="3"/>
        <v>#REF!</v>
      </c>
      <c r="N16" s="415" t="e">
        <f t="shared" si="4"/>
        <v>#REF!</v>
      </c>
      <c r="O16" s="415" t="e">
        <f t="shared" si="16"/>
        <v>#REF!</v>
      </c>
      <c r="P16" s="415">
        <v>0</v>
      </c>
      <c r="Q16" s="415">
        <f t="shared" si="5"/>
        <v>0</v>
      </c>
      <c r="R16" s="415" t="e">
        <f t="shared" si="14"/>
        <v>#REF!</v>
      </c>
      <c r="S16" s="415" t="e">
        <f t="shared" si="6"/>
        <v>#REF!</v>
      </c>
      <c r="T16" s="415" t="e">
        <f t="shared" si="7"/>
        <v>#REF!</v>
      </c>
      <c r="U16" s="430" t="e">
        <f t="shared" si="15"/>
        <v>#REF!</v>
      </c>
      <c r="V16" s="144"/>
      <c r="W16" s="145"/>
      <c r="X16" s="339" t="e">
        <f t="shared" si="8"/>
        <v>#REF!</v>
      </c>
      <c r="Y16" s="339" t="e">
        <f t="shared" si="9"/>
        <v>#REF!</v>
      </c>
      <c r="Z16" s="339" t="e">
        <f t="shared" si="10"/>
        <v>#REF!</v>
      </c>
      <c r="AA16" s="339" t="e">
        <f t="shared" si="11"/>
        <v>#REF!</v>
      </c>
      <c r="AB16" s="339">
        <f t="shared" si="12"/>
        <v>0</v>
      </c>
      <c r="AC16" s="340" t="e">
        <f t="shared" si="13"/>
        <v>#REF!</v>
      </c>
      <c r="AE16" s="434"/>
      <c r="AF16" s="434" t="e">
        <f t="shared" si="17"/>
        <v>#REF!</v>
      </c>
    </row>
    <row r="17" spans="1:32" ht="21.75">
      <c r="A17" s="80">
        <v>8</v>
      </c>
      <c r="B17" s="25" t="s">
        <v>271</v>
      </c>
      <c r="C17" s="20"/>
      <c r="D17" s="75">
        <v>100</v>
      </c>
      <c r="E17" s="419" t="e">
        <f>#REF!</f>
        <v>#REF!</v>
      </c>
      <c r="F17" s="419">
        <v>0</v>
      </c>
      <c r="G17" s="419" t="e">
        <f>#REF!</f>
        <v>#REF!</v>
      </c>
      <c r="H17" s="420" t="e">
        <f>#REF!-#REF!</f>
        <v>#REF!</v>
      </c>
      <c r="I17" s="420" t="e">
        <f>#REF!</f>
        <v>#REF!</v>
      </c>
      <c r="J17" s="417" t="e">
        <f t="shared" si="0"/>
        <v>#REF!</v>
      </c>
      <c r="K17" s="415" t="e">
        <f t="shared" si="1"/>
        <v>#REF!</v>
      </c>
      <c r="L17" s="437" t="e">
        <f t="shared" si="2"/>
        <v>#REF!</v>
      </c>
      <c r="M17" s="415" t="e">
        <f t="shared" si="3"/>
        <v>#REF!</v>
      </c>
      <c r="N17" s="415" t="e">
        <f t="shared" si="4"/>
        <v>#REF!</v>
      </c>
      <c r="O17" s="415" t="e">
        <f t="shared" si="16"/>
        <v>#REF!</v>
      </c>
      <c r="P17" s="415">
        <v>0</v>
      </c>
      <c r="Q17" s="415">
        <f t="shared" si="5"/>
        <v>0</v>
      </c>
      <c r="R17" s="415" t="e">
        <f t="shared" si="14"/>
        <v>#REF!</v>
      </c>
      <c r="S17" s="415" t="e">
        <f t="shared" si="6"/>
        <v>#REF!</v>
      </c>
      <c r="T17" s="415" t="e">
        <f t="shared" si="7"/>
        <v>#REF!</v>
      </c>
      <c r="U17" s="430" t="e">
        <f t="shared" si="15"/>
        <v>#REF!</v>
      </c>
      <c r="V17" s="144" t="e">
        <f>D17*J17/100</f>
        <v>#REF!</v>
      </c>
      <c r="W17" s="145" t="e">
        <f>V17+P17</f>
        <v>#REF!</v>
      </c>
      <c r="X17" s="339" t="e">
        <f t="shared" si="8"/>
        <v>#REF!</v>
      </c>
      <c r="Y17" s="339" t="e">
        <f t="shared" si="9"/>
        <v>#REF!</v>
      </c>
      <c r="Z17" s="339" t="e">
        <f t="shared" si="10"/>
        <v>#REF!</v>
      </c>
      <c r="AA17" s="339" t="e">
        <f t="shared" si="11"/>
        <v>#REF!</v>
      </c>
      <c r="AB17" s="339">
        <f t="shared" si="12"/>
        <v>0</v>
      </c>
      <c r="AC17" s="340" t="e">
        <f t="shared" si="13"/>
        <v>#REF!</v>
      </c>
      <c r="AF17" s="434" t="e">
        <f t="shared" si="17"/>
        <v>#REF!</v>
      </c>
    </row>
    <row r="18" spans="1:32" ht="21.75">
      <c r="A18" s="80">
        <v>9</v>
      </c>
      <c r="B18" s="25" t="s">
        <v>983</v>
      </c>
      <c r="C18" s="20"/>
      <c r="D18" s="229">
        <v>99</v>
      </c>
      <c r="E18" s="419" t="e">
        <f>#REF!</f>
        <v>#REF!</v>
      </c>
      <c r="F18" s="419">
        <v>0</v>
      </c>
      <c r="G18" s="419" t="e">
        <f>#REF!</f>
        <v>#REF!</v>
      </c>
      <c r="H18" s="420" t="e">
        <f>#REF!-#REF!</f>
        <v>#REF!</v>
      </c>
      <c r="I18" s="420" t="e">
        <f>#REF!</f>
        <v>#REF!</v>
      </c>
      <c r="J18" s="417" t="e">
        <f t="shared" si="0"/>
        <v>#REF!</v>
      </c>
      <c r="K18" s="415" t="e">
        <f t="shared" si="1"/>
        <v>#REF!</v>
      </c>
      <c r="L18" s="437" t="e">
        <f t="shared" si="2"/>
        <v>#REF!</v>
      </c>
      <c r="M18" s="415" t="e">
        <f t="shared" si="3"/>
        <v>#REF!</v>
      </c>
      <c r="N18" s="415" t="e">
        <f t="shared" si="4"/>
        <v>#REF!</v>
      </c>
      <c r="O18" s="415" t="e">
        <f t="shared" si="16"/>
        <v>#REF!</v>
      </c>
      <c r="P18" s="415">
        <v>0</v>
      </c>
      <c r="Q18" s="415">
        <f t="shared" si="5"/>
        <v>0</v>
      </c>
      <c r="R18" s="415" t="e">
        <f t="shared" si="14"/>
        <v>#REF!</v>
      </c>
      <c r="S18" s="415" t="e">
        <f t="shared" si="6"/>
        <v>#REF!</v>
      </c>
      <c r="T18" s="415" t="e">
        <f t="shared" si="7"/>
        <v>#REF!</v>
      </c>
      <c r="U18" s="430" t="e">
        <f t="shared" si="15"/>
        <v>#REF!</v>
      </c>
      <c r="V18" s="144" t="e">
        <f>D18*J18/100</f>
        <v>#REF!</v>
      </c>
      <c r="W18" s="145" t="e">
        <f>V18+P18</f>
        <v>#REF!</v>
      </c>
      <c r="X18" s="339" t="e">
        <f t="shared" si="8"/>
        <v>#REF!</v>
      </c>
      <c r="Y18" s="339" t="e">
        <f t="shared" si="9"/>
        <v>#REF!</v>
      </c>
      <c r="Z18" s="339" t="e">
        <f t="shared" si="10"/>
        <v>#REF!</v>
      </c>
      <c r="AA18" s="339" t="e">
        <f t="shared" si="11"/>
        <v>#REF!</v>
      </c>
      <c r="AB18" s="339">
        <f t="shared" si="12"/>
        <v>0</v>
      </c>
      <c r="AC18" s="340" t="e">
        <f t="shared" si="13"/>
        <v>#REF!</v>
      </c>
      <c r="AF18" s="434" t="e">
        <f t="shared" si="17"/>
        <v>#REF!</v>
      </c>
    </row>
    <row r="19" spans="1:32" ht="21.75">
      <c r="A19" s="80">
        <v>10</v>
      </c>
      <c r="B19" s="25" t="s">
        <v>191</v>
      </c>
      <c r="C19" s="20"/>
      <c r="D19" s="75">
        <v>100</v>
      </c>
      <c r="E19" s="419" t="e">
        <f>#REF!</f>
        <v>#REF!</v>
      </c>
      <c r="F19" s="419"/>
      <c r="G19" s="419" t="e">
        <f>#REF!</f>
        <v>#REF!</v>
      </c>
      <c r="H19" s="420" t="e">
        <f>#REF!</f>
        <v>#REF!</v>
      </c>
      <c r="I19" s="420" t="e">
        <f>#REF!</f>
        <v>#REF!</v>
      </c>
      <c r="J19" s="417" t="e">
        <f t="shared" si="0"/>
        <v>#REF!</v>
      </c>
      <c r="K19" s="415" t="e">
        <f t="shared" si="1"/>
        <v>#REF!</v>
      </c>
      <c r="L19" s="437" t="e">
        <f t="shared" si="2"/>
        <v>#REF!</v>
      </c>
      <c r="M19" s="415" t="e">
        <f t="shared" si="3"/>
        <v>#REF!</v>
      </c>
      <c r="N19" s="415" t="e">
        <f t="shared" si="4"/>
        <v>#REF!</v>
      </c>
      <c r="O19" s="415" t="e">
        <f t="shared" si="16"/>
        <v>#REF!</v>
      </c>
      <c r="P19" s="415"/>
      <c r="Q19" s="415"/>
      <c r="R19" s="415" t="e">
        <f t="shared" si="14"/>
        <v>#REF!</v>
      </c>
      <c r="S19" s="415" t="e">
        <f t="shared" si="6"/>
        <v>#REF!</v>
      </c>
      <c r="T19" s="415" t="e">
        <f t="shared" si="7"/>
        <v>#REF!</v>
      </c>
      <c r="U19" s="430" t="e">
        <f t="shared" si="15"/>
        <v>#REF!</v>
      </c>
      <c r="V19" s="144"/>
      <c r="W19" s="145"/>
      <c r="X19" s="339" t="e">
        <f t="shared" si="8"/>
        <v>#REF!</v>
      </c>
      <c r="Y19" s="339" t="e">
        <f t="shared" si="9"/>
        <v>#REF!</v>
      </c>
      <c r="Z19" s="339" t="e">
        <f t="shared" si="10"/>
        <v>#REF!</v>
      </c>
      <c r="AA19" s="339" t="e">
        <f t="shared" si="11"/>
        <v>#REF!</v>
      </c>
      <c r="AB19" s="339">
        <f t="shared" si="12"/>
        <v>0</v>
      </c>
      <c r="AC19" s="340" t="e">
        <f t="shared" si="13"/>
        <v>#REF!</v>
      </c>
      <c r="AF19" s="434" t="e">
        <f t="shared" si="17"/>
        <v>#REF!</v>
      </c>
    </row>
    <row r="20" spans="1:32" ht="21.75">
      <c r="A20" s="80">
        <v>11</v>
      </c>
      <c r="B20" s="25" t="s">
        <v>192</v>
      </c>
      <c r="C20" s="20"/>
      <c r="D20" s="75">
        <v>70</v>
      </c>
      <c r="E20" s="419" t="e">
        <f>#REF!</f>
        <v>#REF!</v>
      </c>
      <c r="F20" s="419"/>
      <c r="G20" s="419" t="e">
        <f>#REF!</f>
        <v>#REF!</v>
      </c>
      <c r="H20" s="420" t="e">
        <f>#REF!-#REF!</f>
        <v>#REF!</v>
      </c>
      <c r="I20" s="420" t="e">
        <f>#REF!</f>
        <v>#REF!</v>
      </c>
      <c r="J20" s="417" t="e">
        <f t="shared" si="0"/>
        <v>#REF!</v>
      </c>
      <c r="K20" s="415" t="e">
        <f t="shared" si="1"/>
        <v>#REF!</v>
      </c>
      <c r="L20" s="437" t="e">
        <f t="shared" si="2"/>
        <v>#REF!</v>
      </c>
      <c r="M20" s="415" t="e">
        <f t="shared" si="3"/>
        <v>#REF!</v>
      </c>
      <c r="N20" s="415" t="e">
        <f t="shared" si="4"/>
        <v>#REF!</v>
      </c>
      <c r="O20" s="415" t="e">
        <f t="shared" si="16"/>
        <v>#REF!</v>
      </c>
      <c r="P20" s="415"/>
      <c r="Q20" s="415"/>
      <c r="R20" s="421" t="e">
        <f t="shared" si="14"/>
        <v>#REF!</v>
      </c>
      <c r="S20" s="421" t="e">
        <f t="shared" si="6"/>
        <v>#REF!</v>
      </c>
      <c r="T20" s="421" t="e">
        <f t="shared" si="7"/>
        <v>#REF!</v>
      </c>
      <c r="U20" s="431" t="e">
        <f t="shared" si="15"/>
        <v>#REF!</v>
      </c>
      <c r="V20" s="144"/>
      <c r="W20" s="145"/>
      <c r="X20" s="339" t="e">
        <f t="shared" si="8"/>
        <v>#REF!</v>
      </c>
      <c r="Y20" s="339" t="e">
        <f t="shared" si="9"/>
        <v>#REF!</v>
      </c>
      <c r="Z20" s="339" t="e">
        <f t="shared" si="10"/>
        <v>#REF!</v>
      </c>
      <c r="AA20" s="339" t="e">
        <f t="shared" si="11"/>
        <v>#REF!</v>
      </c>
      <c r="AB20" s="339">
        <f t="shared" si="12"/>
        <v>0</v>
      </c>
      <c r="AC20" s="340" t="e">
        <f t="shared" si="13"/>
        <v>#REF!</v>
      </c>
      <c r="AF20" s="434" t="e">
        <f t="shared" si="17"/>
        <v>#REF!</v>
      </c>
    </row>
    <row r="21" spans="1:32" thickBot="1">
      <c r="A21" s="80"/>
      <c r="B21" s="25"/>
      <c r="C21" s="20"/>
      <c r="D21" s="75"/>
      <c r="E21" s="432" t="e">
        <f t="shared" ref="E21:U21" si="18">SUM(E10:E20)</f>
        <v>#REF!</v>
      </c>
      <c r="F21" s="432" t="e">
        <f t="shared" si="18"/>
        <v>#REF!</v>
      </c>
      <c r="G21" s="432" t="e">
        <f t="shared" si="18"/>
        <v>#REF!</v>
      </c>
      <c r="H21" s="432" t="e">
        <f t="shared" si="18"/>
        <v>#REF!</v>
      </c>
      <c r="I21" s="432" t="e">
        <f t="shared" si="18"/>
        <v>#REF!</v>
      </c>
      <c r="J21" s="432" t="e">
        <f t="shared" si="18"/>
        <v>#REF!</v>
      </c>
      <c r="K21" s="432" t="e">
        <f t="shared" si="18"/>
        <v>#REF!</v>
      </c>
      <c r="L21" s="432" t="e">
        <f t="shared" si="18"/>
        <v>#REF!</v>
      </c>
      <c r="M21" s="432" t="e">
        <f t="shared" si="18"/>
        <v>#REF!</v>
      </c>
      <c r="N21" s="432" t="e">
        <f t="shared" si="18"/>
        <v>#REF!</v>
      </c>
      <c r="O21" s="432" t="e">
        <f t="shared" si="18"/>
        <v>#REF!</v>
      </c>
      <c r="P21" s="432" t="e">
        <f t="shared" si="18"/>
        <v>#REF!</v>
      </c>
      <c r="Q21" s="432" t="e">
        <f t="shared" si="18"/>
        <v>#REF!</v>
      </c>
      <c r="R21" s="432" t="e">
        <f t="shared" si="18"/>
        <v>#REF!</v>
      </c>
      <c r="S21" s="432" t="e">
        <f t="shared" si="18"/>
        <v>#REF!</v>
      </c>
      <c r="T21" s="432" t="e">
        <f t="shared" si="18"/>
        <v>#REF!</v>
      </c>
      <c r="U21" s="432" t="e">
        <f t="shared" si="18"/>
        <v>#REF!</v>
      </c>
      <c r="V21" s="144" t="e">
        <f>D21*J21/100</f>
        <v>#REF!</v>
      </c>
      <c r="W21" s="145" t="e">
        <f>V21+P21</f>
        <v>#REF!</v>
      </c>
      <c r="X21" s="145" t="e">
        <f t="shared" ref="X21:AC21" si="19">SUM(X10:X20)</f>
        <v>#REF!</v>
      </c>
      <c r="Y21" s="145" t="e">
        <f t="shared" si="19"/>
        <v>#REF!</v>
      </c>
      <c r="Z21" s="145" t="e">
        <f t="shared" si="19"/>
        <v>#REF!</v>
      </c>
      <c r="AA21" s="145" t="e">
        <f t="shared" si="19"/>
        <v>#REF!</v>
      </c>
      <c r="AB21" s="145" t="e">
        <f t="shared" si="19"/>
        <v>#REF!</v>
      </c>
      <c r="AC21" s="145" t="e">
        <f t="shared" si="19"/>
        <v>#REF!</v>
      </c>
      <c r="AF21" s="434">
        <f>-M22</f>
        <v>-1212848</v>
      </c>
    </row>
    <row r="22" spans="1:32" thickTop="1">
      <c r="A22" s="80">
        <v>12</v>
      </c>
      <c r="B22" s="25" t="s">
        <v>242</v>
      </c>
      <c r="C22" s="20"/>
      <c r="D22" s="75">
        <v>49</v>
      </c>
      <c r="E22" s="419">
        <f>YEMEN!AO75</f>
        <v>2475200</v>
      </c>
      <c r="F22" s="419">
        <v>0</v>
      </c>
      <c r="G22" s="419">
        <f>YEMEN!AO82</f>
        <v>248029</v>
      </c>
      <c r="H22" s="420" t="e">
        <f>YEMEN!AO79-YEMEN!AO114</f>
        <v>#REF!</v>
      </c>
      <c r="I22" s="420" t="e">
        <f>YEMEN!AO114</f>
        <v>#REF!</v>
      </c>
      <c r="J22" s="417" t="e">
        <f>SUM(E22:I22)</f>
        <v>#REF!</v>
      </c>
      <c r="K22" s="415" t="e">
        <f>I22*D22/100</f>
        <v>#REF!</v>
      </c>
      <c r="L22" s="415">
        <f>M22</f>
        <v>1212848</v>
      </c>
      <c r="M22" s="415">
        <f>E22*D22/100</f>
        <v>1212848</v>
      </c>
      <c r="N22" s="415">
        <v>-1296330.31</v>
      </c>
      <c r="O22" s="415">
        <v>83482.31</v>
      </c>
      <c r="P22" s="415">
        <v>0</v>
      </c>
      <c r="Q22" s="415">
        <f>F22*D22/100</f>
        <v>0</v>
      </c>
      <c r="R22" s="415">
        <v>0</v>
      </c>
      <c r="S22" s="415">
        <f>-3688484.04+400842.49-1646120.47+895487.82</f>
        <v>-4038274.1999999997</v>
      </c>
      <c r="T22" s="415" t="e">
        <f>I22</f>
        <v>#REF!</v>
      </c>
      <c r="U22" s="415">
        <v>0</v>
      </c>
      <c r="V22" s="144" t="e">
        <f>D22*J22/100</f>
        <v>#REF!</v>
      </c>
      <c r="W22" s="145" t="e">
        <f>V22+P22</f>
        <v>#REF!</v>
      </c>
      <c r="AE22" s="436">
        <v>57640.42</v>
      </c>
    </row>
    <row r="23" spans="1:32" ht="21.75">
      <c r="A23" s="80"/>
      <c r="B23" s="25"/>
      <c r="C23" s="20"/>
      <c r="D23" s="75"/>
      <c r="E23" s="419"/>
      <c r="F23" s="419"/>
      <c r="G23" s="419"/>
      <c r="H23" s="420"/>
      <c r="I23" s="420"/>
      <c r="J23" s="417"/>
      <c r="K23" s="415"/>
      <c r="L23" s="415"/>
      <c r="M23" s="415"/>
      <c r="N23" s="415"/>
      <c r="O23" s="415"/>
      <c r="P23" s="415"/>
      <c r="Q23" s="415"/>
      <c r="R23" s="415"/>
      <c r="S23" s="415"/>
      <c r="T23" s="415"/>
      <c r="U23" s="433"/>
      <c r="V23" s="144"/>
      <c r="W23" s="145"/>
      <c r="AD23" t="s">
        <v>576</v>
      </c>
      <c r="AE23" s="435" t="e">
        <f>-P21</f>
        <v>#REF!</v>
      </c>
      <c r="AF23" s="435">
        <f>-O22</f>
        <v>-83482.31</v>
      </c>
    </row>
    <row r="24" spans="1:32" ht="23.25" thickBot="1">
      <c r="A24" s="13"/>
      <c r="B24" s="132"/>
      <c r="C24" s="15"/>
      <c r="D24" s="28"/>
      <c r="E24" s="422" t="e">
        <f t="shared" ref="E24:U24" si="20">SUM(E21:E22)</f>
        <v>#REF!</v>
      </c>
      <c r="F24" s="422" t="e">
        <f t="shared" si="20"/>
        <v>#REF!</v>
      </c>
      <c r="G24" s="422" t="e">
        <f t="shared" si="20"/>
        <v>#REF!</v>
      </c>
      <c r="H24" s="422" t="e">
        <f t="shared" si="20"/>
        <v>#REF!</v>
      </c>
      <c r="I24" s="422" t="e">
        <f t="shared" si="20"/>
        <v>#REF!</v>
      </c>
      <c r="J24" s="422" t="e">
        <f t="shared" si="20"/>
        <v>#REF!</v>
      </c>
      <c r="K24" s="422" t="e">
        <f t="shared" si="20"/>
        <v>#REF!</v>
      </c>
      <c r="L24" s="422" t="e">
        <f t="shared" si="20"/>
        <v>#REF!</v>
      </c>
      <c r="M24" s="422" t="e">
        <f t="shared" si="20"/>
        <v>#REF!</v>
      </c>
      <c r="N24" s="422" t="e">
        <f t="shared" si="20"/>
        <v>#REF!</v>
      </c>
      <c r="O24" s="422" t="e">
        <f t="shared" si="20"/>
        <v>#REF!</v>
      </c>
      <c r="P24" s="422" t="e">
        <f t="shared" si="20"/>
        <v>#REF!</v>
      </c>
      <c r="Q24" s="422" t="e">
        <f t="shared" si="20"/>
        <v>#REF!</v>
      </c>
      <c r="R24" s="422" t="e">
        <f t="shared" si="20"/>
        <v>#REF!</v>
      </c>
      <c r="S24" s="422" t="e">
        <f t="shared" si="20"/>
        <v>#REF!</v>
      </c>
      <c r="T24" s="422" t="e">
        <f t="shared" si="20"/>
        <v>#REF!</v>
      </c>
      <c r="U24" s="422" t="e">
        <f t="shared" si="20"/>
        <v>#REF!</v>
      </c>
      <c r="V24" s="144" t="e">
        <f>D24*J24/100</f>
        <v>#REF!</v>
      </c>
      <c r="W24" s="145" t="e">
        <f>V24+P24</f>
        <v>#REF!</v>
      </c>
      <c r="X24" s="133"/>
      <c r="AD24" t="s">
        <v>576</v>
      </c>
      <c r="AE24" s="435" t="e">
        <f>-(O11+O12+SUM(O16:O20))</f>
        <v>#REF!</v>
      </c>
      <c r="AF24" s="435" t="e">
        <f>-(O10+O13+O14+O15)</f>
        <v>#REF!</v>
      </c>
    </row>
    <row r="25" spans="1:32" ht="23.25" thickTop="1">
      <c r="A25" s="13"/>
      <c r="B25" s="27"/>
      <c r="C25" s="15"/>
      <c r="D25" s="28"/>
      <c r="E25" s="423"/>
      <c r="F25" s="423"/>
      <c r="G25" s="423"/>
      <c r="H25" s="423"/>
      <c r="I25" s="423"/>
      <c r="J25" s="423"/>
      <c r="K25" s="423"/>
      <c r="L25" s="424" t="s">
        <v>99</v>
      </c>
      <c r="M25" s="424" t="s">
        <v>100</v>
      </c>
      <c r="N25" s="424"/>
      <c r="O25" s="417">
        <v>0</v>
      </c>
      <c r="P25" s="417"/>
      <c r="Q25" s="424" t="s">
        <v>101</v>
      </c>
      <c r="R25" s="417"/>
      <c r="S25" s="18"/>
      <c r="T25" s="30" t="s">
        <v>98</v>
      </c>
      <c r="U25" s="189"/>
      <c r="V25" s="189"/>
      <c r="W25" s="145">
        <f>V25+P25</f>
        <v>0</v>
      </c>
      <c r="AD25" t="s">
        <v>854</v>
      </c>
      <c r="AE25" s="434">
        <f>1727727-112555</f>
        <v>1615172</v>
      </c>
      <c r="AF25" s="434" t="e">
        <f>-N24</f>
        <v>#REF!</v>
      </c>
    </row>
    <row r="26" spans="1:32">
      <c r="A26" s="31"/>
      <c r="B26" s="32"/>
      <c r="C26" s="33"/>
      <c r="D26" s="34"/>
      <c r="E26" s="425"/>
      <c r="F26" s="425"/>
      <c r="G26" s="425"/>
      <c r="H26" s="426"/>
      <c r="I26" s="426"/>
      <c r="J26" s="426"/>
      <c r="K26" s="426"/>
      <c r="L26" s="426"/>
      <c r="M26" s="426" t="s">
        <v>97</v>
      </c>
      <c r="N26" s="426"/>
      <c r="O26" s="427">
        <v>446088.51725490193</v>
      </c>
      <c r="P26" s="427" t="e">
        <f>#REF!</f>
        <v>#REF!</v>
      </c>
      <c r="Q26" s="426" t="s">
        <v>575</v>
      </c>
      <c r="R26" s="426"/>
      <c r="S26" s="36"/>
      <c r="T26" s="36" t="s">
        <v>270</v>
      </c>
      <c r="U26" s="124"/>
      <c r="V26" s="124"/>
      <c r="AF26" s="434">
        <f>-100264.42</f>
        <v>-100264.42</v>
      </c>
    </row>
    <row r="27" spans="1:32">
      <c r="A27" s="37"/>
      <c r="B27" s="43" t="s">
        <v>919</v>
      </c>
      <c r="C27" s="39"/>
      <c r="D27" s="40"/>
      <c r="E27" s="41"/>
      <c r="F27" s="41"/>
      <c r="G27" s="41"/>
      <c r="H27" s="41"/>
      <c r="I27" s="41"/>
      <c r="J27" s="41"/>
      <c r="K27" s="41" t="e">
        <f>K10+K13+K14+K15</f>
        <v>#REF!</v>
      </c>
      <c r="L27" s="41"/>
      <c r="M27" s="41"/>
      <c r="N27" s="41"/>
      <c r="O27" s="41"/>
      <c r="P27" s="41"/>
      <c r="Q27" s="41"/>
      <c r="R27" s="41"/>
      <c r="S27" s="41" t="e">
        <f>S24-S23</f>
        <v>#REF!</v>
      </c>
      <c r="T27" s="41" t="e">
        <f>T24-T23</f>
        <v>#REF!</v>
      </c>
      <c r="U27" s="41" t="e">
        <f>U24-U23</f>
        <v>#REF!</v>
      </c>
      <c r="V27" s="126"/>
      <c r="AF27" s="435" t="e">
        <f>-Q21</f>
        <v>#REF!</v>
      </c>
    </row>
    <row r="28" spans="1:32">
      <c r="A28" s="37"/>
      <c r="B28" s="43" t="s">
        <v>920</v>
      </c>
      <c r="C28" s="39"/>
      <c r="D28" s="40"/>
      <c r="E28" s="41"/>
      <c r="F28" s="41"/>
      <c r="G28" s="41"/>
      <c r="H28" s="42"/>
      <c r="I28" s="42"/>
      <c r="J28" s="42"/>
      <c r="K28" s="42" t="e">
        <f>K11+K12+K16+K17+K18+K19+K20</f>
        <v>#REF!</v>
      </c>
      <c r="L28" s="42"/>
      <c r="M28" s="42"/>
      <c r="N28" s="42"/>
      <c r="O28" s="42"/>
      <c r="P28" s="42"/>
      <c r="Q28" s="42"/>
      <c r="R28" s="42"/>
      <c r="S28" s="42"/>
      <c r="T28" s="42"/>
      <c r="U28" s="126"/>
      <c r="V28" s="126"/>
      <c r="AE28" s="435" t="e">
        <f>-R21</f>
        <v>#REF!</v>
      </c>
      <c r="AF28" s="435">
        <f>-1727727+112555+42624</f>
        <v>-1572548</v>
      </c>
    </row>
    <row r="29" spans="1:32">
      <c r="A29" s="37"/>
      <c r="B29" s="43" t="s">
        <v>921</v>
      </c>
      <c r="C29" s="39"/>
      <c r="D29" s="40"/>
      <c r="E29" s="41"/>
      <c r="F29" s="41"/>
      <c r="G29" s="41"/>
      <c r="H29" s="42"/>
      <c r="I29" s="42"/>
      <c r="J29" s="42"/>
      <c r="K29" s="42" t="e">
        <f>O26-P26</f>
        <v>#REF!</v>
      </c>
      <c r="L29" s="42"/>
      <c r="M29" s="42"/>
      <c r="N29" s="42"/>
      <c r="O29" s="42"/>
      <c r="P29" s="42"/>
      <c r="Q29" s="42"/>
      <c r="R29" s="42"/>
      <c r="S29" s="42"/>
      <c r="T29" s="42"/>
      <c r="U29" s="126"/>
      <c r="V29" s="126"/>
    </row>
    <row r="30" spans="1:32">
      <c r="A30" s="37"/>
      <c r="B30" s="43" t="s">
        <v>922</v>
      </c>
      <c r="C30" s="39"/>
      <c r="D30" s="40"/>
      <c r="E30" s="41"/>
      <c r="F30" s="41"/>
      <c r="G30" s="41"/>
      <c r="H30" s="42"/>
      <c r="I30" s="42"/>
      <c r="J30" s="42"/>
      <c r="K30" s="42" t="e">
        <f>-#REF!</f>
        <v>#REF!</v>
      </c>
      <c r="L30" s="42"/>
      <c r="M30" s="42"/>
      <c r="N30" s="42"/>
      <c r="O30" s="42"/>
      <c r="P30" s="42"/>
      <c r="Q30" s="42"/>
      <c r="R30" s="42"/>
      <c r="S30" s="42"/>
      <c r="T30" s="42"/>
      <c r="U30" s="126"/>
      <c r="V30" s="126"/>
    </row>
    <row r="31" spans="1:32">
      <c r="A31" s="37"/>
      <c r="B31" s="43"/>
      <c r="C31" s="39"/>
      <c r="D31" s="40"/>
      <c r="E31" s="41"/>
      <c r="F31" s="41"/>
      <c r="G31" s="41"/>
      <c r="H31" s="42"/>
      <c r="I31" s="42"/>
      <c r="J31" s="42"/>
      <c r="K31" s="42" t="e">
        <f>SUM(K27:K30)</f>
        <v>#REF!</v>
      </c>
      <c r="L31" s="42"/>
      <c r="M31" s="42"/>
      <c r="N31" s="42"/>
      <c r="O31" s="42"/>
      <c r="P31" s="42"/>
      <c r="Q31" s="42"/>
      <c r="R31" s="42"/>
      <c r="S31" s="42"/>
      <c r="T31" s="42"/>
      <c r="U31" s="126"/>
      <c r="V31" s="126"/>
    </row>
    <row r="32" spans="1:32">
      <c r="A32" s="115" t="s">
        <v>811</v>
      </c>
      <c r="B32" s="38"/>
      <c r="C32" s="39"/>
      <c r="D32" s="40"/>
      <c r="E32" s="41"/>
      <c r="F32" s="41"/>
      <c r="G32" s="41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126"/>
      <c r="V32" s="126"/>
    </row>
    <row r="33" spans="1:22" ht="21.75">
      <c r="A33" s="54"/>
      <c r="B33" s="55" t="s">
        <v>719</v>
      </c>
      <c r="C33" s="56"/>
      <c r="D33" s="57" t="s">
        <v>720</v>
      </c>
      <c r="E33" s="58"/>
      <c r="F33" s="58"/>
      <c r="G33" s="59"/>
      <c r="H33" s="60"/>
      <c r="I33" s="60"/>
      <c r="J33" s="61"/>
      <c r="K33" s="131"/>
      <c r="L33" s="62"/>
      <c r="M33" s="1398" t="s">
        <v>754</v>
      </c>
      <c r="N33" s="1399"/>
      <c r="O33" s="1399"/>
      <c r="P33" s="1399"/>
      <c r="Q33" s="1399"/>
      <c r="R33" s="1400"/>
      <c r="S33" s="62" t="s">
        <v>749</v>
      </c>
      <c r="T33" s="62"/>
      <c r="U33" s="218"/>
      <c r="V33" s="62"/>
    </row>
    <row r="34" spans="1:22" ht="21.75">
      <c r="A34" s="63" t="s">
        <v>721</v>
      </c>
      <c r="B34" s="63" t="s">
        <v>722</v>
      </c>
      <c r="C34" s="64" t="s">
        <v>723</v>
      </c>
      <c r="D34" s="65" t="s">
        <v>724</v>
      </c>
      <c r="E34" s="66" t="s">
        <v>725</v>
      </c>
      <c r="F34" s="66" t="s">
        <v>726</v>
      </c>
      <c r="G34" s="66" t="s">
        <v>727</v>
      </c>
      <c r="H34" s="66" t="s">
        <v>744</v>
      </c>
      <c r="I34" s="66" t="s">
        <v>745</v>
      </c>
      <c r="J34" s="94" t="s">
        <v>728</v>
      </c>
      <c r="K34" s="94" t="s">
        <v>832</v>
      </c>
      <c r="L34" s="94" t="s">
        <v>728</v>
      </c>
      <c r="M34" s="94" t="s">
        <v>716</v>
      </c>
      <c r="N34" s="74" t="s">
        <v>714</v>
      </c>
      <c r="O34" s="94" t="s">
        <v>753</v>
      </c>
      <c r="P34" s="94" t="s">
        <v>836</v>
      </c>
      <c r="Q34" s="94" t="s">
        <v>755</v>
      </c>
      <c r="R34" s="94" t="s">
        <v>727</v>
      </c>
      <c r="S34" s="67" t="s">
        <v>742</v>
      </c>
      <c r="T34" s="67" t="s">
        <v>752</v>
      </c>
      <c r="U34" s="94" t="s">
        <v>861</v>
      </c>
      <c r="V34" s="219"/>
    </row>
    <row r="35" spans="1:22" ht="21.75">
      <c r="A35" s="68"/>
      <c r="B35" s="69"/>
      <c r="C35" s="70"/>
      <c r="D35" s="71" t="s">
        <v>729</v>
      </c>
      <c r="E35" s="72"/>
      <c r="F35" s="72" t="s">
        <v>730</v>
      </c>
      <c r="G35" s="72" t="s">
        <v>731</v>
      </c>
      <c r="H35" s="72"/>
      <c r="I35" s="72"/>
      <c r="J35" s="73" t="s">
        <v>719</v>
      </c>
      <c r="K35" s="74" t="s">
        <v>732</v>
      </c>
      <c r="L35" s="74" t="s">
        <v>732</v>
      </c>
      <c r="M35" s="74"/>
      <c r="N35" s="74"/>
      <c r="O35" s="74"/>
      <c r="P35" s="74" t="s">
        <v>243</v>
      </c>
      <c r="Q35" s="74" t="s">
        <v>756</v>
      </c>
      <c r="R35" s="74"/>
      <c r="S35" s="74"/>
      <c r="T35" s="74"/>
      <c r="U35" s="220"/>
      <c r="V35" s="221"/>
    </row>
    <row r="36" spans="1:22">
      <c r="A36" s="13"/>
      <c r="B36" s="27"/>
      <c r="C36" s="15"/>
      <c r="D36" s="28"/>
      <c r="E36" s="17"/>
      <c r="F36" s="17"/>
      <c r="G36" s="17"/>
      <c r="H36" s="30"/>
      <c r="I36" s="30"/>
      <c r="J36" s="30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29"/>
      <c r="V36" s="222"/>
    </row>
    <row r="37" spans="1:22" ht="21.75">
      <c r="A37" s="13">
        <v>1</v>
      </c>
      <c r="B37" s="132" t="s">
        <v>87</v>
      </c>
      <c r="C37" s="15"/>
      <c r="D37" s="128">
        <v>100</v>
      </c>
      <c r="E37" s="17">
        <v>40000000</v>
      </c>
      <c r="F37" s="17">
        <v>1666181</v>
      </c>
      <c r="G37" s="17">
        <v>-8613976</v>
      </c>
      <c r="H37" s="30">
        <v>94894682.753015697</v>
      </c>
      <c r="I37" s="30">
        <v>5431085</v>
      </c>
      <c r="J37" s="30">
        <f>SUM(E37:I37)</f>
        <v>133377972.7530157</v>
      </c>
      <c r="K37" s="85">
        <f>I37*D37/100</f>
        <v>5431085</v>
      </c>
      <c r="L37" s="85">
        <f>J37*D37/100</f>
        <v>133377972.7530157</v>
      </c>
      <c r="M37" s="85">
        <f>(E37)*D37/100</f>
        <v>40000000</v>
      </c>
      <c r="N37" s="85">
        <f>H37*D37/100</f>
        <v>94894682.753015697</v>
      </c>
      <c r="O37" s="85">
        <f>(I37*D37/100)</f>
        <v>5431085</v>
      </c>
      <c r="P37" s="85">
        <f>O40-P40+O41</f>
        <v>-7677559.6699999999</v>
      </c>
      <c r="Q37" s="85">
        <v>1666181</v>
      </c>
      <c r="R37" s="85">
        <v>3616244</v>
      </c>
      <c r="S37" s="85">
        <f>J37-L37</f>
        <v>0</v>
      </c>
      <c r="T37" s="85">
        <f>I37*(100-D37)/100</f>
        <v>0</v>
      </c>
      <c r="U37" s="127">
        <f>SUM(M37:R37)</f>
        <v>137930633.08301568</v>
      </c>
      <c r="V37" s="223"/>
    </row>
    <row r="38" spans="1:22" ht="21.75">
      <c r="A38" s="13">
        <v>2</v>
      </c>
      <c r="B38" s="132" t="s">
        <v>780</v>
      </c>
      <c r="C38" s="15"/>
      <c r="D38" s="128">
        <v>100</v>
      </c>
      <c r="E38" s="116">
        <v>2000000</v>
      </c>
      <c r="F38" s="116">
        <v>0</v>
      </c>
      <c r="G38" s="116">
        <v>0</v>
      </c>
      <c r="H38" s="117">
        <v>1929880</v>
      </c>
      <c r="I38" s="117">
        <v>2117502</v>
      </c>
      <c r="J38" s="117">
        <f>SUM(E38:I38)</f>
        <v>6047382</v>
      </c>
      <c r="K38" s="85">
        <f>I38*D38/100</f>
        <v>2117502</v>
      </c>
      <c r="L38" s="118">
        <f>J38*D38/100</f>
        <v>6047382</v>
      </c>
      <c r="M38" s="85">
        <f>(E38)*D38/100</f>
        <v>2000000</v>
      </c>
      <c r="N38" s="85">
        <f>H38*D38/100</f>
        <v>1929880</v>
      </c>
      <c r="O38" s="118">
        <f>I38*D38/100</f>
        <v>2117502</v>
      </c>
      <c r="P38" s="118"/>
      <c r="Q38" s="118">
        <f>F38*D38/100</f>
        <v>0</v>
      </c>
      <c r="R38" s="118">
        <f>G38*D38/100</f>
        <v>0</v>
      </c>
      <c r="S38" s="118">
        <f>J38-L38</f>
        <v>0</v>
      </c>
      <c r="T38" s="118">
        <f>I38*(100-D38)/100</f>
        <v>0</v>
      </c>
      <c r="U38" s="127">
        <f>SUM(M38:R38)</f>
        <v>6047382</v>
      </c>
      <c r="V38" s="223"/>
    </row>
    <row r="39" spans="1:22" ht="23.25" thickBot="1">
      <c r="A39" s="13"/>
      <c r="B39" s="132"/>
      <c r="C39" s="15"/>
      <c r="D39" s="28"/>
      <c r="E39" s="119">
        <f t="shared" ref="E39:U39" si="21">SUM(E37:E38)</f>
        <v>42000000</v>
      </c>
      <c r="F39" s="29">
        <f t="shared" si="21"/>
        <v>1666181</v>
      </c>
      <c r="G39" s="29">
        <f t="shared" si="21"/>
        <v>-8613976</v>
      </c>
      <c r="H39" s="29">
        <f t="shared" si="21"/>
        <v>96824562.753015697</v>
      </c>
      <c r="I39" s="29">
        <f t="shared" si="21"/>
        <v>7548587</v>
      </c>
      <c r="J39" s="29">
        <f t="shared" si="21"/>
        <v>139425354.7530157</v>
      </c>
      <c r="K39" s="29">
        <f t="shared" si="21"/>
        <v>7548587</v>
      </c>
      <c r="L39" s="29">
        <f t="shared" si="21"/>
        <v>139425354.7530157</v>
      </c>
      <c r="M39" s="29">
        <f t="shared" si="21"/>
        <v>42000000</v>
      </c>
      <c r="N39" s="29">
        <f t="shared" si="21"/>
        <v>96824562.753015697</v>
      </c>
      <c r="O39" s="29">
        <f t="shared" si="21"/>
        <v>7548587</v>
      </c>
      <c r="P39" s="29">
        <f t="shared" si="21"/>
        <v>-7677559.6699999999</v>
      </c>
      <c r="Q39" s="29">
        <f t="shared" si="21"/>
        <v>1666181</v>
      </c>
      <c r="R39" s="29">
        <f t="shared" si="21"/>
        <v>3616244</v>
      </c>
      <c r="S39" s="29">
        <f t="shared" si="21"/>
        <v>0</v>
      </c>
      <c r="T39" s="29">
        <f t="shared" si="21"/>
        <v>0</v>
      </c>
      <c r="U39" s="119">
        <f t="shared" si="21"/>
        <v>143978015.08301568</v>
      </c>
      <c r="V39" s="224"/>
    </row>
    <row r="40" spans="1:22" ht="23.25" thickTop="1">
      <c r="A40" s="13"/>
      <c r="B40" s="132"/>
      <c r="C40" s="15"/>
      <c r="D40" s="28"/>
      <c r="E40" s="17"/>
      <c r="F40" s="17"/>
      <c r="G40" s="17"/>
      <c r="H40" s="30"/>
      <c r="I40" s="30"/>
      <c r="J40" s="30"/>
      <c r="K40" s="30"/>
      <c r="L40" s="18"/>
      <c r="M40" s="30" t="s">
        <v>104</v>
      </c>
      <c r="N40" s="30" t="s">
        <v>87</v>
      </c>
      <c r="O40" s="22">
        <v>5580034.8499999996</v>
      </c>
      <c r="P40" s="22">
        <v>13484069.539999999</v>
      </c>
      <c r="Q40" s="18"/>
      <c r="R40" s="18"/>
      <c r="S40" s="30"/>
      <c r="T40" s="30" t="s">
        <v>103</v>
      </c>
      <c r="U40" s="225"/>
      <c r="V40" s="226"/>
    </row>
    <row r="41" spans="1:22">
      <c r="A41" s="13"/>
      <c r="B41" s="132"/>
      <c r="C41" s="15"/>
      <c r="D41" s="28"/>
      <c r="E41" s="17"/>
      <c r="F41" s="17"/>
      <c r="G41" s="17"/>
      <c r="H41" s="30"/>
      <c r="I41" s="30"/>
      <c r="J41" s="30"/>
      <c r="K41" s="30"/>
      <c r="L41" s="18"/>
      <c r="M41" s="30"/>
      <c r="N41" s="30" t="s">
        <v>97</v>
      </c>
      <c r="O41" s="22">
        <v>226475.02</v>
      </c>
      <c r="P41" s="22"/>
      <c r="Q41" s="18"/>
      <c r="R41" s="18"/>
      <c r="S41" s="30"/>
      <c r="T41" s="30"/>
      <c r="U41" s="225"/>
      <c r="V41" s="226"/>
    </row>
    <row r="42" spans="1:22">
      <c r="A42" s="210"/>
      <c r="B42" s="211"/>
      <c r="C42" s="212"/>
      <c r="D42" s="213"/>
      <c r="E42" s="214"/>
      <c r="F42" s="214"/>
      <c r="G42" s="214"/>
      <c r="H42" s="215"/>
      <c r="I42" s="215"/>
      <c r="J42" s="215"/>
      <c r="K42" s="215"/>
      <c r="L42" s="216"/>
      <c r="M42" s="216"/>
      <c r="N42" s="216"/>
      <c r="O42" s="217" t="s">
        <v>252</v>
      </c>
      <c r="P42" s="217" t="s">
        <v>251</v>
      </c>
      <c r="Q42" s="216"/>
      <c r="R42" s="216"/>
      <c r="S42" s="216"/>
      <c r="T42" s="216"/>
      <c r="U42" s="227"/>
      <c r="V42" s="228"/>
    </row>
    <row r="43" spans="1:22">
      <c r="A43" s="37"/>
      <c r="B43" s="43"/>
      <c r="C43" s="39"/>
      <c r="D43" s="40"/>
      <c r="E43" s="41"/>
      <c r="F43" s="41"/>
      <c r="G43" s="41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126"/>
      <c r="V43" s="126"/>
    </row>
    <row r="44" spans="1:22">
      <c r="A44" s="37"/>
      <c r="B44" s="43"/>
      <c r="C44" s="39"/>
      <c r="D44" s="40"/>
      <c r="E44" s="41"/>
      <c r="F44" s="41"/>
      <c r="G44" s="41"/>
      <c r="H44" s="42"/>
      <c r="I44" s="42"/>
      <c r="J44" s="42"/>
      <c r="K44" s="42"/>
      <c r="L44" s="42"/>
      <c r="M44" s="42"/>
      <c r="N44" s="42"/>
      <c r="O44" s="42"/>
      <c r="P44" s="42">
        <f>SUM(P40:P41)</f>
        <v>13484069.539999999</v>
      </c>
      <c r="Q44" s="42"/>
      <c r="R44" s="42"/>
      <c r="S44" s="42"/>
      <c r="T44" s="42"/>
      <c r="U44" s="126"/>
      <c r="V44" s="126"/>
    </row>
    <row r="45" spans="1:22">
      <c r="A45" s="37"/>
      <c r="B45" s="43"/>
      <c r="C45" s="39"/>
      <c r="D45" s="40"/>
      <c r="E45" s="41"/>
      <c r="F45" s="41"/>
      <c r="G45" s="41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126"/>
      <c r="V45" s="126"/>
    </row>
    <row r="46" spans="1:22">
      <c r="A46" s="37"/>
      <c r="B46" s="43"/>
      <c r="C46" s="39"/>
      <c r="D46" s="40"/>
      <c r="E46" s="41"/>
      <c r="F46" s="41"/>
      <c r="G46" s="41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126"/>
      <c r="V46" s="126"/>
    </row>
    <row r="47" spans="1:22">
      <c r="A47" s="37"/>
      <c r="B47" s="43"/>
      <c r="C47" s="39"/>
      <c r="D47" s="40"/>
      <c r="E47" s="41"/>
      <c r="F47" s="41"/>
      <c r="G47" s="41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2"/>
      <c r="U47" s="126"/>
      <c r="V47" s="126"/>
    </row>
    <row r="48" spans="1:22">
      <c r="A48" s="37"/>
      <c r="B48" s="43"/>
      <c r="C48" s="39"/>
      <c r="D48" s="40"/>
      <c r="E48" s="41"/>
      <c r="F48" s="41"/>
      <c r="G48" s="41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126"/>
      <c r="V48" s="126"/>
    </row>
    <row r="49" spans="1:22">
      <c r="A49" s="37"/>
      <c r="B49" s="43"/>
      <c r="C49" s="39"/>
      <c r="D49" s="40"/>
      <c r="E49" s="41"/>
      <c r="F49" s="41"/>
      <c r="G49" s="41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126"/>
      <c r="V49" s="126"/>
    </row>
    <row r="50" spans="1:22">
      <c r="A50" s="37"/>
      <c r="B50" s="43"/>
      <c r="C50" s="39"/>
      <c r="D50" s="40"/>
      <c r="E50" s="41"/>
      <c r="F50" s="41"/>
      <c r="G50" s="41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126"/>
      <c r="V50" s="126"/>
    </row>
    <row r="51" spans="1:22">
      <c r="A51" s="37"/>
      <c r="B51" s="43"/>
      <c r="C51" s="39"/>
      <c r="D51" s="40"/>
      <c r="E51" s="41"/>
      <c r="F51" s="41"/>
      <c r="G51" s="41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126"/>
      <c r="V51" s="126"/>
    </row>
    <row r="52" spans="1:22">
      <c r="A52" s="37"/>
      <c r="B52" s="43"/>
      <c r="C52" s="39"/>
      <c r="D52" s="40"/>
      <c r="E52" s="41"/>
      <c r="F52" s="41"/>
      <c r="G52" s="41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2"/>
      <c r="U52" s="126"/>
      <c r="V52" s="126"/>
    </row>
    <row r="53" spans="1:22">
      <c r="A53" s="37"/>
      <c r="B53" s="43"/>
      <c r="C53" s="39"/>
      <c r="D53" s="40"/>
      <c r="E53" s="41"/>
      <c r="F53" s="41"/>
      <c r="G53" s="41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126"/>
      <c r="V53" s="126"/>
    </row>
    <row r="54" spans="1:22">
      <c r="A54" s="37"/>
      <c r="B54" s="43"/>
      <c r="C54" s="39"/>
      <c r="D54" s="40"/>
      <c r="E54" s="41"/>
      <c r="F54" s="41"/>
      <c r="G54" s="41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2"/>
      <c r="S54" s="42"/>
      <c r="T54" s="42"/>
      <c r="U54" s="126"/>
      <c r="V54" s="126"/>
    </row>
    <row r="55" spans="1:22">
      <c r="A55" s="37"/>
      <c r="B55" s="43"/>
      <c r="C55" s="39"/>
      <c r="D55" s="40"/>
      <c r="E55" s="41"/>
      <c r="F55" s="41"/>
      <c r="G55" s="41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2"/>
      <c r="U55" s="126"/>
      <c r="V55" s="126"/>
    </row>
    <row r="56" spans="1:22">
      <c r="A56" s="37"/>
      <c r="B56" s="43"/>
      <c r="C56" s="39"/>
      <c r="D56" s="40"/>
      <c r="E56" s="41"/>
      <c r="F56" s="41"/>
      <c r="G56" s="41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2"/>
      <c r="S56" s="42"/>
      <c r="T56" s="42"/>
    </row>
    <row r="57" spans="1:22">
      <c r="A57" s="37"/>
      <c r="B57" s="43"/>
      <c r="C57" s="39"/>
      <c r="D57" s="40"/>
      <c r="E57" s="41"/>
      <c r="F57" s="41"/>
      <c r="G57" s="41"/>
      <c r="H57" s="42"/>
      <c r="I57" s="42"/>
      <c r="J57" s="42"/>
      <c r="K57" s="42"/>
      <c r="L57" s="42"/>
      <c r="M57" s="42"/>
      <c r="N57" s="42"/>
      <c r="O57" s="42"/>
      <c r="P57" s="42"/>
      <c r="Q57" s="42"/>
      <c r="R57" s="42"/>
      <c r="S57" s="42"/>
      <c r="T57" s="42"/>
    </row>
    <row r="58" spans="1:22">
      <c r="A58" s="37"/>
      <c r="B58" s="43"/>
      <c r="C58" s="39"/>
      <c r="D58" s="40"/>
      <c r="E58" s="41"/>
      <c r="F58" s="41"/>
      <c r="G58" s="41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2"/>
      <c r="S58" s="42"/>
      <c r="T58" s="42"/>
    </row>
    <row r="59" spans="1:22">
      <c r="A59" s="37"/>
      <c r="B59" s="38"/>
      <c r="C59" s="39"/>
      <c r="D59" s="40"/>
      <c r="E59" s="41"/>
      <c r="F59" s="41"/>
      <c r="G59" s="41"/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2"/>
      <c r="S59" s="42"/>
      <c r="T59" s="42"/>
    </row>
    <row r="60" spans="1:22">
      <c r="A60" s="37"/>
      <c r="B60" s="43"/>
      <c r="C60" s="39"/>
      <c r="D60" s="40"/>
      <c r="E60" s="41"/>
      <c r="F60" s="41"/>
      <c r="G60" s="41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</row>
    <row r="61" spans="1:22">
      <c r="A61" s="37"/>
      <c r="B61" s="43"/>
      <c r="C61" s="39"/>
      <c r="D61" s="40"/>
      <c r="E61" s="41"/>
      <c r="F61" s="41"/>
      <c r="G61" s="41"/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2"/>
      <c r="S61" s="42"/>
      <c r="T61" s="42"/>
    </row>
    <row r="62" spans="1:22">
      <c r="A62" s="37"/>
      <c r="B62" s="44"/>
      <c r="C62" s="39"/>
      <c r="D62" s="40"/>
      <c r="E62" s="41"/>
      <c r="F62" s="41"/>
      <c r="G62" s="41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2"/>
      <c r="S62" s="42"/>
      <c r="T62" s="42"/>
    </row>
    <row r="63" spans="1:22">
      <c r="A63" s="37"/>
      <c r="B63" s="43"/>
      <c r="C63" s="39"/>
      <c r="D63" s="40"/>
      <c r="E63" s="41"/>
      <c r="F63" s="41"/>
      <c r="G63" s="41"/>
      <c r="H63" s="42"/>
      <c r="I63" s="42"/>
      <c r="J63" s="42"/>
      <c r="K63" s="42"/>
      <c r="L63" s="42"/>
      <c r="M63" s="42"/>
      <c r="N63" s="42"/>
      <c r="O63" s="42"/>
      <c r="P63" s="42"/>
      <c r="Q63" s="42"/>
      <c r="R63" s="42"/>
      <c r="S63" s="42"/>
      <c r="T63" s="42"/>
    </row>
    <row r="64" spans="1:22">
      <c r="A64" s="37"/>
      <c r="B64" s="43"/>
      <c r="C64" s="39"/>
      <c r="D64" s="40"/>
      <c r="E64" s="41"/>
      <c r="F64" s="41"/>
      <c r="G64" s="41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  <c r="S64" s="42"/>
      <c r="T64" s="42"/>
    </row>
    <row r="65" spans="1:20">
      <c r="A65" s="37"/>
      <c r="B65" s="43"/>
      <c r="C65" s="39"/>
      <c r="D65" s="40"/>
      <c r="E65" s="41"/>
      <c r="F65" s="41"/>
      <c r="G65" s="41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</row>
    <row r="66" spans="1:20">
      <c r="A66" s="37"/>
      <c r="B66" s="43"/>
      <c r="C66" s="39"/>
      <c r="D66" s="40"/>
      <c r="E66" s="41"/>
      <c r="F66" s="41"/>
      <c r="G66" s="41"/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</row>
    <row r="67" spans="1:20">
      <c r="A67" s="37"/>
      <c r="B67" s="43"/>
      <c r="C67" s="39"/>
      <c r="D67" s="40"/>
      <c r="E67" s="41"/>
      <c r="F67" s="41"/>
      <c r="G67" s="41"/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</row>
    <row r="68" spans="1:20">
      <c r="A68" s="37"/>
      <c r="B68" s="43"/>
      <c r="C68" s="39"/>
      <c r="D68" s="40"/>
      <c r="E68" s="41"/>
      <c r="F68" s="41"/>
      <c r="G68" s="41"/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</row>
    <row r="69" spans="1:20">
      <c r="A69" s="37"/>
      <c r="B69" s="43"/>
      <c r="C69" s="39"/>
      <c r="D69" s="40"/>
      <c r="E69" s="41"/>
      <c r="F69" s="41"/>
      <c r="G69" s="41"/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</row>
    <row r="70" spans="1:20">
      <c r="A70" s="37"/>
      <c r="B70" s="43"/>
      <c r="C70" s="39"/>
      <c r="D70" s="40"/>
      <c r="E70" s="41"/>
      <c r="F70" s="41"/>
      <c r="G70" s="41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</row>
    <row r="71" spans="1:20">
      <c r="A71" s="37"/>
      <c r="B71" s="43"/>
      <c r="C71" s="39"/>
      <c r="D71" s="40"/>
      <c r="E71" s="41"/>
      <c r="F71" s="41"/>
      <c r="G71" s="41"/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</row>
    <row r="72" spans="1:20">
      <c r="A72" s="37"/>
      <c r="B72" s="43"/>
      <c r="C72" s="39"/>
      <c r="D72" s="40"/>
      <c r="E72" s="41"/>
      <c r="F72" s="41"/>
      <c r="G72" s="41"/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</row>
    <row r="73" spans="1:20">
      <c r="A73" s="37"/>
      <c r="B73" s="43"/>
      <c r="C73" s="39"/>
      <c r="D73" s="40"/>
      <c r="E73" s="41"/>
      <c r="F73" s="41"/>
      <c r="G73" s="41"/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</row>
    <row r="74" spans="1:20">
      <c r="A74" s="37"/>
      <c r="B74" s="43"/>
      <c r="C74" s="39"/>
      <c r="D74" s="40"/>
      <c r="E74" s="41"/>
      <c r="F74" s="41"/>
      <c r="G74" s="41"/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</row>
    <row r="75" spans="1:20">
      <c r="A75" s="37"/>
      <c r="B75" s="43"/>
      <c r="C75" s="39"/>
      <c r="D75" s="40"/>
      <c r="E75" s="41"/>
      <c r="F75" s="41"/>
      <c r="G75" s="41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</row>
    <row r="76" spans="1:20">
      <c r="A76" s="37"/>
      <c r="B76" s="43"/>
      <c r="C76" s="39"/>
      <c r="D76" s="40"/>
      <c r="E76" s="41"/>
      <c r="F76" s="41"/>
      <c r="G76" s="41"/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</row>
    <row r="77" spans="1:20">
      <c r="A77" s="37"/>
      <c r="B77" s="43"/>
      <c r="C77" s="39"/>
      <c r="D77" s="40"/>
      <c r="E77" s="41"/>
      <c r="F77" s="41"/>
      <c r="G77" s="41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</row>
    <row r="78" spans="1:20">
      <c r="A78" s="37"/>
      <c r="B78" s="43"/>
      <c r="C78" s="39"/>
      <c r="D78" s="40"/>
      <c r="E78" s="41"/>
      <c r="F78" s="41"/>
      <c r="G78" s="41"/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</row>
    <row r="79" spans="1:20">
      <c r="A79" s="37"/>
      <c r="B79" s="43"/>
      <c r="C79" s="39"/>
      <c r="D79" s="40"/>
      <c r="E79" s="41"/>
      <c r="F79" s="41"/>
      <c r="G79" s="41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</row>
    <row r="80" spans="1:20">
      <c r="A80" s="37"/>
      <c r="B80" s="43"/>
      <c r="C80" s="39"/>
      <c r="D80" s="40"/>
      <c r="E80" s="41"/>
      <c r="F80" s="41"/>
      <c r="G80" s="41"/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</row>
    <row r="81" spans="1:20">
      <c r="A81" s="37"/>
      <c r="B81" s="43"/>
      <c r="C81" s="39"/>
      <c r="D81" s="40"/>
      <c r="E81" s="41"/>
      <c r="F81" s="41"/>
      <c r="G81" s="41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</row>
    <row r="82" spans="1:20">
      <c r="A82" s="37"/>
      <c r="B82" s="43"/>
      <c r="C82" s="39"/>
      <c r="D82" s="40"/>
      <c r="E82" s="41"/>
      <c r="F82" s="41"/>
      <c r="G82" s="41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</row>
    <row r="83" spans="1:20">
      <c r="A83" s="37"/>
      <c r="B83" s="43"/>
      <c r="C83" s="39"/>
      <c r="D83" s="40"/>
      <c r="E83" s="41"/>
      <c r="F83" s="41"/>
      <c r="G83" s="41"/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</row>
    <row r="84" spans="1:20">
      <c r="A84" s="37"/>
      <c r="B84" s="43"/>
      <c r="C84" s="39"/>
      <c r="D84" s="40"/>
      <c r="E84" s="41"/>
      <c r="F84" s="41"/>
      <c r="G84" s="41"/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</row>
    <row r="85" spans="1:20">
      <c r="A85" s="37"/>
      <c r="B85" s="43"/>
      <c r="C85" s="39"/>
      <c r="D85" s="40"/>
      <c r="E85" s="41"/>
      <c r="F85" s="41"/>
      <c r="G85" s="41"/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</row>
    <row r="86" spans="1:20">
      <c r="A86" s="37"/>
      <c r="B86" s="43"/>
      <c r="C86" s="39"/>
      <c r="D86" s="40"/>
      <c r="E86" s="41"/>
      <c r="F86" s="41"/>
      <c r="G86" s="41"/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</row>
    <row r="87" spans="1:20">
      <c r="A87" s="37"/>
      <c r="B87" s="43"/>
      <c r="C87" s="39"/>
      <c r="D87" s="40"/>
      <c r="E87" s="41"/>
      <c r="F87" s="41"/>
      <c r="G87" s="41"/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2"/>
    </row>
    <row r="88" spans="1:20">
      <c r="A88" s="37"/>
      <c r="B88" s="43"/>
      <c r="C88" s="39"/>
      <c r="D88" s="40"/>
      <c r="E88" s="41"/>
      <c r="F88" s="41"/>
      <c r="G88" s="41"/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42"/>
      <c r="T88" s="42"/>
    </row>
    <row r="89" spans="1:20">
      <c r="A89" s="37"/>
      <c r="B89" s="43"/>
      <c r="C89" s="39"/>
      <c r="D89" s="40"/>
      <c r="E89" s="41"/>
      <c r="F89" s="41"/>
      <c r="G89" s="41"/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2"/>
    </row>
    <row r="90" spans="1:20">
      <c r="A90" s="37"/>
      <c r="B90" s="43"/>
      <c r="C90" s="39"/>
      <c r="D90" s="40"/>
      <c r="E90" s="41"/>
      <c r="F90" s="41"/>
      <c r="G90" s="41"/>
      <c r="H90" s="42"/>
      <c r="I90" s="42"/>
      <c r="J90" s="42"/>
      <c r="K90" s="42"/>
      <c r="L90" s="42"/>
      <c r="M90" s="42"/>
      <c r="N90" s="42"/>
      <c r="O90" s="42"/>
      <c r="P90" s="42"/>
      <c r="Q90" s="42"/>
      <c r="R90" s="42"/>
      <c r="S90" s="42"/>
      <c r="T90" s="42"/>
    </row>
    <row r="91" spans="1:20">
      <c r="A91" s="37"/>
      <c r="B91" s="43"/>
      <c r="C91" s="39"/>
      <c r="D91" s="40"/>
      <c r="E91" s="41"/>
      <c r="F91" s="41"/>
      <c r="G91" s="41"/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2"/>
      <c r="S91" s="42"/>
      <c r="T91" s="42"/>
    </row>
    <row r="92" spans="1:20">
      <c r="A92" s="37"/>
      <c r="B92" s="43"/>
      <c r="C92" s="39"/>
      <c r="D92" s="40"/>
      <c r="E92" s="41"/>
      <c r="F92" s="41"/>
      <c r="G92" s="41"/>
      <c r="H92" s="42"/>
      <c r="I92" s="42"/>
      <c r="J92" s="42"/>
      <c r="K92" s="42"/>
      <c r="L92" s="42"/>
      <c r="M92" s="42"/>
      <c r="N92" s="42"/>
      <c r="O92" s="42"/>
      <c r="P92" s="42"/>
      <c r="Q92" s="42"/>
      <c r="R92" s="42"/>
      <c r="S92" s="42"/>
      <c r="T92" s="42"/>
    </row>
    <row r="93" spans="1:20">
      <c r="A93" s="37"/>
      <c r="B93" s="43"/>
      <c r="C93" s="39"/>
      <c r="D93" s="40"/>
      <c r="E93" s="41"/>
      <c r="F93" s="41"/>
      <c r="G93" s="41"/>
      <c r="H93" s="42"/>
      <c r="I93" s="42"/>
      <c r="J93" s="42"/>
      <c r="K93" s="42"/>
      <c r="L93" s="42"/>
      <c r="M93" s="42"/>
      <c r="N93" s="42"/>
      <c r="O93" s="42"/>
      <c r="P93" s="42"/>
      <c r="Q93" s="42"/>
      <c r="R93" s="42"/>
      <c r="S93" s="42"/>
      <c r="T93" s="42"/>
    </row>
    <row r="94" spans="1:20">
      <c r="A94" s="37"/>
      <c r="B94" s="43"/>
      <c r="C94" s="39"/>
      <c r="D94" s="40"/>
      <c r="E94" s="41"/>
      <c r="F94" s="41"/>
      <c r="G94" s="41"/>
      <c r="H94" s="42"/>
      <c r="I94" s="42"/>
      <c r="J94" s="42"/>
      <c r="K94" s="42"/>
      <c r="L94" s="42"/>
      <c r="M94" s="42"/>
      <c r="N94" s="42"/>
      <c r="O94" s="42"/>
      <c r="P94" s="42"/>
      <c r="Q94" s="42"/>
      <c r="R94" s="42"/>
      <c r="S94" s="42"/>
      <c r="T94" s="42"/>
    </row>
    <row r="95" spans="1:20">
      <c r="A95" s="37"/>
      <c r="B95" s="43"/>
      <c r="C95" s="39"/>
      <c r="D95" s="40"/>
      <c r="E95" s="41"/>
      <c r="F95" s="41"/>
      <c r="G95" s="41"/>
      <c r="H95" s="42"/>
      <c r="I95" s="42"/>
      <c r="J95" s="42"/>
      <c r="K95" s="42"/>
      <c r="L95" s="42"/>
      <c r="M95" s="42"/>
      <c r="N95" s="42"/>
      <c r="O95" s="42"/>
      <c r="P95" s="42"/>
      <c r="Q95" s="42"/>
      <c r="R95" s="42"/>
      <c r="S95" s="42"/>
      <c r="T95" s="42"/>
    </row>
    <row r="96" spans="1:20">
      <c r="A96" s="37"/>
      <c r="B96" s="43"/>
      <c r="C96" s="39"/>
      <c r="D96" s="40"/>
      <c r="E96" s="41"/>
      <c r="F96" s="41"/>
      <c r="G96" s="41"/>
      <c r="H96" s="42"/>
      <c r="I96" s="42"/>
      <c r="J96" s="42"/>
      <c r="K96" s="42"/>
      <c r="L96" s="42"/>
      <c r="M96" s="42"/>
      <c r="N96" s="42"/>
      <c r="O96" s="42"/>
      <c r="P96" s="42"/>
      <c r="Q96" s="42"/>
      <c r="R96" s="42"/>
      <c r="S96" s="42"/>
      <c r="T96" s="42"/>
    </row>
    <row r="97" spans="1:20">
      <c r="A97" s="37"/>
      <c r="B97" s="43"/>
      <c r="C97" s="39"/>
      <c r="D97" s="40"/>
      <c r="E97" s="41"/>
      <c r="F97" s="41"/>
      <c r="G97" s="41"/>
      <c r="H97" s="42"/>
      <c r="I97" s="42"/>
      <c r="J97" s="42"/>
      <c r="K97" s="42"/>
      <c r="L97" s="42"/>
      <c r="M97" s="42"/>
      <c r="N97" s="42"/>
      <c r="O97" s="42"/>
      <c r="P97" s="42"/>
      <c r="Q97" s="42"/>
      <c r="R97" s="42"/>
      <c r="S97" s="42"/>
      <c r="T97" s="42"/>
    </row>
    <row r="98" spans="1:20">
      <c r="A98" s="37"/>
      <c r="B98" s="43"/>
      <c r="C98" s="39"/>
      <c r="D98" s="40"/>
      <c r="E98" s="41"/>
      <c r="F98" s="41"/>
      <c r="G98" s="41"/>
      <c r="H98" s="42"/>
      <c r="I98" s="42"/>
      <c r="J98" s="42"/>
      <c r="K98" s="42"/>
      <c r="L98" s="42"/>
      <c r="M98" s="42"/>
      <c r="N98" s="42"/>
      <c r="O98" s="42"/>
      <c r="P98" s="42"/>
      <c r="Q98" s="42"/>
      <c r="R98" s="42"/>
      <c r="S98" s="42"/>
      <c r="T98" s="42"/>
    </row>
    <row r="99" spans="1:20">
      <c r="A99" s="37"/>
      <c r="B99" s="43"/>
      <c r="C99" s="39"/>
      <c r="D99" s="40"/>
      <c r="E99" s="41"/>
      <c r="F99" s="41"/>
      <c r="G99" s="41"/>
      <c r="H99" s="42"/>
      <c r="I99" s="42"/>
      <c r="J99" s="42"/>
      <c r="K99" s="42"/>
      <c r="L99" s="42"/>
      <c r="M99" s="42"/>
      <c r="N99" s="42"/>
      <c r="O99" s="42"/>
      <c r="P99" s="42"/>
      <c r="Q99" s="42"/>
      <c r="R99" s="42"/>
      <c r="S99" s="42"/>
      <c r="T99" s="42"/>
    </row>
    <row r="100" spans="1:20">
      <c r="A100" s="37"/>
      <c r="B100" s="43"/>
      <c r="C100" s="39"/>
      <c r="D100" s="40"/>
      <c r="E100" s="41"/>
      <c r="F100" s="41"/>
      <c r="G100" s="41"/>
      <c r="H100" s="42"/>
      <c r="I100" s="42"/>
      <c r="J100" s="42"/>
      <c r="K100" s="42"/>
      <c r="L100" s="42"/>
      <c r="M100" s="42"/>
      <c r="N100" s="42"/>
      <c r="O100" s="42"/>
      <c r="P100" s="42"/>
      <c r="Q100" s="42"/>
      <c r="R100" s="42"/>
      <c r="S100" s="42"/>
      <c r="T100" s="42"/>
    </row>
    <row r="101" spans="1:20">
      <c r="A101" s="37"/>
      <c r="B101" s="43"/>
      <c r="C101" s="39"/>
      <c r="D101" s="40"/>
      <c r="E101" s="41"/>
      <c r="F101" s="41"/>
      <c r="G101" s="41"/>
      <c r="H101" s="42"/>
      <c r="I101" s="42"/>
      <c r="J101" s="42"/>
      <c r="K101" s="42"/>
      <c r="L101" s="42"/>
      <c r="M101" s="42"/>
      <c r="N101" s="42"/>
      <c r="O101" s="42"/>
      <c r="P101" s="42"/>
      <c r="Q101" s="42"/>
      <c r="R101" s="42"/>
      <c r="S101" s="42"/>
      <c r="T101" s="42"/>
    </row>
    <row r="102" spans="1:20">
      <c r="A102" s="37"/>
      <c r="B102" s="43"/>
      <c r="C102" s="39"/>
      <c r="D102" s="40"/>
      <c r="E102" s="41"/>
      <c r="F102" s="41"/>
      <c r="G102" s="41"/>
      <c r="H102" s="42"/>
      <c r="I102" s="42"/>
      <c r="J102" s="42"/>
      <c r="K102" s="42"/>
      <c r="L102" s="42"/>
      <c r="M102" s="42"/>
      <c r="N102" s="42"/>
      <c r="O102" s="42"/>
      <c r="P102" s="42"/>
      <c r="Q102" s="42"/>
      <c r="R102" s="42"/>
      <c r="S102" s="42"/>
      <c r="T102" s="42"/>
    </row>
    <row r="103" spans="1:20">
      <c r="A103" s="37"/>
      <c r="B103" s="43"/>
      <c r="C103" s="39"/>
      <c r="D103" s="40"/>
      <c r="E103" s="41"/>
      <c r="F103" s="41"/>
      <c r="G103" s="41"/>
      <c r="H103" s="42"/>
      <c r="I103" s="42"/>
      <c r="J103" s="42"/>
      <c r="K103" s="42"/>
      <c r="L103" s="42"/>
      <c r="M103" s="42"/>
      <c r="N103" s="42"/>
      <c r="O103" s="42"/>
      <c r="P103" s="42"/>
      <c r="Q103" s="42"/>
      <c r="R103" s="42"/>
      <c r="S103" s="42"/>
      <c r="T103" s="42"/>
    </row>
    <row r="104" spans="1:20">
      <c r="A104" s="37"/>
      <c r="B104" s="43"/>
      <c r="C104" s="39"/>
      <c r="D104" s="40"/>
      <c r="E104" s="41"/>
      <c r="F104" s="41"/>
      <c r="G104" s="41"/>
      <c r="H104" s="42"/>
      <c r="I104" s="42"/>
      <c r="J104" s="42"/>
      <c r="K104" s="42"/>
      <c r="L104" s="42"/>
      <c r="M104" s="42"/>
      <c r="N104" s="42"/>
      <c r="O104" s="42"/>
      <c r="P104" s="42"/>
      <c r="Q104" s="42"/>
      <c r="R104" s="42"/>
      <c r="S104" s="42"/>
      <c r="T104" s="42"/>
    </row>
    <row r="105" spans="1:20">
      <c r="A105" s="37"/>
      <c r="B105" s="43"/>
      <c r="C105" s="39"/>
      <c r="D105" s="40"/>
      <c r="E105" s="41"/>
      <c r="F105" s="41"/>
      <c r="G105" s="41"/>
      <c r="H105" s="42"/>
      <c r="I105" s="42"/>
      <c r="J105" s="42"/>
      <c r="K105" s="42"/>
      <c r="L105" s="42"/>
      <c r="M105" s="42"/>
      <c r="N105" s="42"/>
      <c r="O105" s="42"/>
      <c r="P105" s="42"/>
      <c r="Q105" s="42"/>
      <c r="R105" s="42"/>
      <c r="S105" s="42"/>
      <c r="T105" s="42"/>
    </row>
    <row r="106" spans="1:20">
      <c r="A106" s="37"/>
      <c r="B106" s="43"/>
      <c r="C106" s="39"/>
      <c r="D106" s="40"/>
      <c r="E106" s="41"/>
      <c r="F106" s="41"/>
      <c r="G106" s="41"/>
      <c r="H106" s="42"/>
      <c r="I106" s="42"/>
      <c r="J106" s="42"/>
      <c r="K106" s="42"/>
      <c r="L106" s="42"/>
      <c r="M106" s="42"/>
      <c r="N106" s="42"/>
      <c r="O106" s="42"/>
      <c r="P106" s="42"/>
      <c r="Q106" s="42"/>
      <c r="R106" s="42"/>
      <c r="S106" s="42"/>
      <c r="T106" s="42"/>
    </row>
    <row r="107" spans="1:20">
      <c r="A107" s="37"/>
      <c r="B107" s="43"/>
      <c r="C107" s="39"/>
      <c r="D107" s="40"/>
      <c r="E107" s="41"/>
      <c r="F107" s="41"/>
      <c r="G107" s="41"/>
      <c r="H107" s="42"/>
      <c r="I107" s="42"/>
      <c r="J107" s="42"/>
      <c r="K107" s="42"/>
      <c r="L107" s="42"/>
      <c r="M107" s="42"/>
      <c r="N107" s="42"/>
      <c r="O107" s="42"/>
      <c r="P107" s="42"/>
      <c r="Q107" s="42"/>
      <c r="R107" s="42"/>
      <c r="S107" s="42"/>
      <c r="T107" s="42"/>
    </row>
    <row r="108" spans="1:20">
      <c r="A108" s="37"/>
      <c r="B108" s="43"/>
      <c r="C108" s="39"/>
      <c r="D108" s="40"/>
      <c r="E108" s="41"/>
      <c r="F108" s="41"/>
      <c r="G108" s="41"/>
      <c r="H108" s="42"/>
      <c r="I108" s="42"/>
      <c r="J108" s="42"/>
      <c r="K108" s="42"/>
      <c r="L108" s="42"/>
      <c r="M108" s="42"/>
      <c r="N108" s="42"/>
      <c r="O108" s="42"/>
      <c r="P108" s="42"/>
      <c r="Q108" s="42"/>
      <c r="R108" s="42"/>
      <c r="S108" s="42"/>
      <c r="T108" s="42"/>
    </row>
    <row r="109" spans="1:20">
      <c r="A109" s="37"/>
      <c r="B109" s="43"/>
      <c r="C109" s="39"/>
      <c r="D109" s="40"/>
      <c r="E109" s="41"/>
      <c r="F109" s="41"/>
      <c r="G109" s="41"/>
      <c r="H109" s="42"/>
      <c r="I109" s="42"/>
      <c r="J109" s="42"/>
      <c r="K109" s="42"/>
      <c r="L109" s="42"/>
      <c r="M109" s="42"/>
      <c r="N109" s="42"/>
      <c r="O109" s="42"/>
      <c r="P109" s="42"/>
      <c r="Q109" s="42"/>
      <c r="R109" s="42"/>
      <c r="S109" s="42"/>
      <c r="T109" s="42"/>
    </row>
    <row r="110" spans="1:20">
      <c r="A110" s="37"/>
      <c r="B110" s="43"/>
      <c r="C110" s="39"/>
      <c r="D110" s="40"/>
      <c r="E110" s="41"/>
      <c r="F110" s="41"/>
      <c r="G110" s="41"/>
      <c r="H110" s="42"/>
      <c r="I110" s="42"/>
      <c r="J110" s="42"/>
      <c r="K110" s="42"/>
      <c r="L110" s="42"/>
      <c r="M110" s="42"/>
      <c r="N110" s="42"/>
      <c r="O110" s="42"/>
      <c r="P110" s="42"/>
      <c r="Q110" s="42"/>
      <c r="R110" s="42"/>
      <c r="S110" s="42"/>
      <c r="T110" s="42"/>
    </row>
    <row r="111" spans="1:20">
      <c r="A111" s="37"/>
      <c r="B111" s="43"/>
      <c r="C111" s="39"/>
      <c r="D111" s="40"/>
      <c r="E111" s="41"/>
      <c r="F111" s="41"/>
      <c r="G111" s="41"/>
      <c r="H111" s="42"/>
      <c r="I111" s="42"/>
      <c r="J111" s="42"/>
      <c r="K111" s="42"/>
      <c r="L111" s="42"/>
      <c r="M111" s="42"/>
      <c r="N111" s="42"/>
      <c r="O111" s="42"/>
      <c r="P111" s="42"/>
      <c r="Q111" s="42"/>
      <c r="R111" s="42"/>
      <c r="S111" s="42"/>
      <c r="T111" s="42"/>
    </row>
    <row r="112" spans="1:20">
      <c r="A112" s="37"/>
      <c r="B112" s="43"/>
      <c r="C112" s="39"/>
      <c r="D112" s="40"/>
      <c r="E112" s="41"/>
      <c r="F112" s="41"/>
      <c r="G112" s="41"/>
      <c r="H112" s="42"/>
      <c r="I112" s="42"/>
      <c r="J112" s="42"/>
      <c r="K112" s="42"/>
      <c r="L112" s="42"/>
      <c r="M112" s="42"/>
      <c r="N112" s="42"/>
      <c r="O112" s="42"/>
      <c r="P112" s="42"/>
      <c r="Q112" s="42"/>
      <c r="R112" s="42"/>
      <c r="S112" s="42"/>
      <c r="T112" s="42"/>
    </row>
    <row r="113" spans="1:20">
      <c r="A113" s="37"/>
      <c r="B113" s="43"/>
      <c r="C113" s="39"/>
      <c r="D113" s="40"/>
      <c r="E113" s="41"/>
      <c r="F113" s="41"/>
      <c r="G113" s="41"/>
      <c r="H113" s="42"/>
      <c r="I113" s="42"/>
      <c r="J113" s="42"/>
      <c r="K113" s="42"/>
      <c r="L113" s="42"/>
      <c r="M113" s="42"/>
      <c r="N113" s="42"/>
      <c r="O113" s="42"/>
      <c r="P113" s="42"/>
      <c r="Q113" s="42"/>
      <c r="R113" s="42"/>
      <c r="S113" s="42"/>
      <c r="T113" s="42"/>
    </row>
    <row r="114" spans="1:20">
      <c r="A114" s="37"/>
      <c r="B114" s="43"/>
      <c r="C114" s="39"/>
      <c r="D114" s="40"/>
      <c r="E114" s="41"/>
      <c r="F114" s="41"/>
      <c r="G114" s="41"/>
      <c r="H114" s="42"/>
      <c r="I114" s="42"/>
      <c r="J114" s="42"/>
      <c r="K114" s="42"/>
      <c r="L114" s="42"/>
      <c r="M114" s="42"/>
      <c r="N114" s="42"/>
      <c r="O114" s="42"/>
      <c r="P114" s="42"/>
      <c r="Q114" s="42"/>
      <c r="R114" s="42"/>
      <c r="S114" s="42"/>
      <c r="T114" s="42"/>
    </row>
    <row r="115" spans="1:20">
      <c r="A115" s="37"/>
      <c r="B115" s="43"/>
      <c r="C115" s="39"/>
      <c r="D115" s="40"/>
      <c r="E115" s="41"/>
      <c r="F115" s="41"/>
      <c r="G115" s="41"/>
      <c r="H115" s="42"/>
      <c r="I115" s="42"/>
      <c r="J115" s="42"/>
      <c r="K115" s="42"/>
      <c r="L115" s="42"/>
      <c r="M115" s="42"/>
      <c r="N115" s="42"/>
      <c r="O115" s="42"/>
      <c r="P115" s="42"/>
      <c r="Q115" s="42"/>
      <c r="R115" s="42"/>
      <c r="S115" s="42"/>
      <c r="T115" s="42"/>
    </row>
    <row r="116" spans="1:20">
      <c r="A116" s="37"/>
      <c r="B116" s="43"/>
      <c r="C116" s="39"/>
      <c r="D116" s="40"/>
      <c r="E116" s="41"/>
      <c r="F116" s="41"/>
      <c r="G116" s="41"/>
      <c r="H116" s="42"/>
      <c r="I116" s="42"/>
      <c r="J116" s="42"/>
      <c r="K116" s="42"/>
      <c r="L116" s="42"/>
      <c r="M116" s="42"/>
      <c r="N116" s="42"/>
      <c r="O116" s="42"/>
      <c r="P116" s="42"/>
      <c r="Q116" s="42"/>
      <c r="R116" s="42"/>
      <c r="S116" s="42"/>
      <c r="T116" s="42"/>
    </row>
    <row r="117" spans="1:20">
      <c r="A117" s="37"/>
      <c r="B117" s="43"/>
      <c r="C117" s="39"/>
      <c r="D117" s="40"/>
      <c r="E117" s="41"/>
      <c r="F117" s="41"/>
      <c r="G117" s="41"/>
      <c r="H117" s="42"/>
      <c r="I117" s="42"/>
      <c r="J117" s="42"/>
      <c r="K117" s="42"/>
      <c r="L117" s="42"/>
      <c r="M117" s="42"/>
      <c r="N117" s="42"/>
      <c r="O117" s="42"/>
      <c r="P117" s="42"/>
      <c r="Q117" s="42"/>
      <c r="R117" s="42"/>
      <c r="S117" s="42"/>
      <c r="T117" s="42"/>
    </row>
    <row r="118" spans="1:20">
      <c r="A118" s="37"/>
      <c r="B118" s="43"/>
      <c r="C118" s="39"/>
      <c r="D118" s="40"/>
      <c r="E118" s="41"/>
      <c r="F118" s="41"/>
      <c r="G118" s="41"/>
      <c r="H118" s="42"/>
      <c r="I118" s="42"/>
      <c r="J118" s="42"/>
      <c r="K118" s="42"/>
      <c r="L118" s="42"/>
      <c r="M118" s="42"/>
      <c r="N118" s="42"/>
      <c r="O118" s="42"/>
      <c r="P118" s="42"/>
      <c r="Q118" s="42"/>
      <c r="R118" s="42"/>
      <c r="S118" s="42"/>
      <c r="T118" s="42"/>
    </row>
    <row r="119" spans="1:20">
      <c r="A119" s="37"/>
      <c r="B119" s="43"/>
      <c r="C119" s="39"/>
      <c r="D119" s="40"/>
      <c r="E119" s="41"/>
      <c r="F119" s="41"/>
      <c r="G119" s="41"/>
      <c r="H119" s="42"/>
      <c r="I119" s="42"/>
      <c r="J119" s="42"/>
      <c r="K119" s="42"/>
      <c r="L119" s="42"/>
      <c r="M119" s="42"/>
      <c r="N119" s="42"/>
      <c r="O119" s="42"/>
      <c r="P119" s="42"/>
      <c r="Q119" s="42"/>
      <c r="R119" s="42"/>
      <c r="S119" s="42"/>
      <c r="T119" s="42"/>
    </row>
    <row r="120" spans="1:20">
      <c r="A120" s="37"/>
      <c r="B120" s="43"/>
      <c r="C120" s="39"/>
      <c r="D120" s="40"/>
      <c r="E120" s="41"/>
      <c r="F120" s="41"/>
      <c r="G120" s="41"/>
      <c r="H120" s="42"/>
      <c r="I120" s="42"/>
      <c r="J120" s="42"/>
      <c r="K120" s="42"/>
      <c r="L120" s="42"/>
      <c r="M120" s="42"/>
      <c r="N120" s="42"/>
      <c r="O120" s="42"/>
      <c r="P120" s="42"/>
      <c r="Q120" s="42"/>
      <c r="R120" s="42"/>
      <c r="S120" s="42"/>
      <c r="T120" s="42"/>
    </row>
    <row r="121" spans="1:20">
      <c r="A121" s="37"/>
      <c r="B121" s="43"/>
      <c r="C121" s="39"/>
      <c r="D121" s="40"/>
      <c r="E121" s="41"/>
      <c r="F121" s="41"/>
      <c r="G121" s="41"/>
      <c r="H121" s="42"/>
      <c r="I121" s="42"/>
      <c r="J121" s="42"/>
      <c r="K121" s="42"/>
      <c r="L121" s="42"/>
      <c r="M121" s="42"/>
      <c r="N121" s="42"/>
      <c r="O121" s="42"/>
      <c r="P121" s="42"/>
      <c r="Q121" s="42"/>
      <c r="R121" s="42"/>
      <c r="S121" s="42"/>
      <c r="T121" s="42"/>
    </row>
    <row r="122" spans="1:20">
      <c r="A122" s="37"/>
      <c r="B122" s="43"/>
      <c r="C122" s="39"/>
      <c r="D122" s="40"/>
      <c r="E122" s="41"/>
      <c r="F122" s="41"/>
      <c r="G122" s="41"/>
      <c r="H122" s="42"/>
      <c r="I122" s="42"/>
      <c r="J122" s="42"/>
      <c r="K122" s="42"/>
      <c r="L122" s="42"/>
      <c r="M122" s="42"/>
      <c r="N122" s="42"/>
      <c r="O122" s="42"/>
      <c r="P122" s="42"/>
      <c r="Q122" s="42"/>
      <c r="R122" s="42"/>
      <c r="S122" s="42"/>
      <c r="T122" s="42"/>
    </row>
    <row r="123" spans="1:20">
      <c r="A123" s="37"/>
      <c r="B123" s="43"/>
      <c r="C123" s="39"/>
      <c r="D123" s="40"/>
      <c r="E123" s="41"/>
      <c r="F123" s="41"/>
      <c r="G123" s="41"/>
      <c r="H123" s="42"/>
      <c r="I123" s="42"/>
      <c r="J123" s="42"/>
      <c r="K123" s="42"/>
      <c r="L123" s="42"/>
      <c r="M123" s="42"/>
      <c r="N123" s="42"/>
      <c r="O123" s="42"/>
      <c r="P123" s="42"/>
      <c r="Q123" s="42"/>
      <c r="R123" s="42"/>
      <c r="S123" s="42"/>
      <c r="T123" s="42"/>
    </row>
    <row r="124" spans="1:20">
      <c r="A124" s="37"/>
      <c r="B124" s="43"/>
      <c r="C124" s="39"/>
      <c r="D124" s="40"/>
      <c r="E124" s="41"/>
      <c r="F124" s="41"/>
      <c r="G124" s="41"/>
      <c r="H124" s="42"/>
      <c r="I124" s="42"/>
      <c r="J124" s="42"/>
      <c r="K124" s="42"/>
      <c r="L124" s="42"/>
      <c r="M124" s="42"/>
      <c r="N124" s="42"/>
      <c r="O124" s="42"/>
      <c r="P124" s="42"/>
      <c r="Q124" s="42"/>
      <c r="R124" s="42"/>
      <c r="S124" s="42"/>
      <c r="T124" s="42"/>
    </row>
    <row r="125" spans="1:20">
      <c r="A125" s="37"/>
      <c r="B125" s="43"/>
      <c r="C125" s="39"/>
      <c r="D125" s="40"/>
      <c r="E125" s="41"/>
      <c r="F125" s="41"/>
      <c r="G125" s="41"/>
      <c r="H125" s="42"/>
      <c r="I125" s="42"/>
      <c r="J125" s="42"/>
      <c r="K125" s="42"/>
      <c r="L125" s="42"/>
      <c r="M125" s="42"/>
      <c r="N125" s="42"/>
      <c r="O125" s="42"/>
      <c r="P125" s="42"/>
      <c r="Q125" s="42"/>
      <c r="R125" s="42"/>
      <c r="S125" s="42"/>
      <c r="T125" s="42"/>
    </row>
    <row r="126" spans="1:20">
      <c r="A126" s="37"/>
      <c r="B126" s="43"/>
      <c r="C126" s="39"/>
      <c r="D126" s="40"/>
      <c r="E126" s="41"/>
      <c r="F126" s="41"/>
      <c r="G126" s="41"/>
      <c r="H126" s="42"/>
      <c r="I126" s="42"/>
      <c r="J126" s="42"/>
      <c r="K126" s="42"/>
      <c r="L126" s="42"/>
      <c r="M126" s="42"/>
      <c r="N126" s="42"/>
      <c r="O126" s="42"/>
      <c r="P126" s="42"/>
      <c r="Q126" s="42"/>
      <c r="R126" s="42"/>
      <c r="S126" s="42"/>
      <c r="T126" s="42"/>
    </row>
    <row r="127" spans="1:20">
      <c r="A127" s="37"/>
      <c r="B127" s="43"/>
      <c r="C127" s="39"/>
      <c r="D127" s="40"/>
      <c r="E127" s="41"/>
      <c r="F127" s="41"/>
      <c r="G127" s="41"/>
      <c r="H127" s="42"/>
      <c r="I127" s="42"/>
      <c r="J127" s="42"/>
      <c r="K127" s="42"/>
      <c r="L127" s="42"/>
      <c r="M127" s="42"/>
      <c r="N127" s="42"/>
      <c r="O127" s="42"/>
      <c r="P127" s="42"/>
      <c r="Q127" s="42"/>
      <c r="R127" s="42"/>
      <c r="S127" s="42"/>
      <c r="T127" s="42"/>
    </row>
    <row r="128" spans="1:20">
      <c r="A128" s="37"/>
      <c r="B128" s="43"/>
      <c r="C128" s="39"/>
      <c r="D128" s="40"/>
      <c r="E128" s="41"/>
      <c r="F128" s="41"/>
      <c r="G128" s="41"/>
      <c r="H128" s="42"/>
      <c r="I128" s="42"/>
      <c r="J128" s="42"/>
      <c r="K128" s="42"/>
      <c r="L128" s="42"/>
      <c r="M128" s="42"/>
      <c r="N128" s="42"/>
      <c r="O128" s="42"/>
      <c r="P128" s="42"/>
      <c r="Q128" s="42"/>
      <c r="R128" s="42"/>
      <c r="S128" s="42"/>
      <c r="T128" s="42"/>
    </row>
    <row r="129" spans="1:20">
      <c r="A129" s="37"/>
      <c r="B129" s="43"/>
      <c r="C129" s="39"/>
      <c r="D129" s="40"/>
      <c r="E129" s="41"/>
      <c r="F129" s="41"/>
      <c r="G129" s="41"/>
      <c r="H129" s="42"/>
      <c r="I129" s="42"/>
      <c r="J129" s="42"/>
      <c r="K129" s="42"/>
      <c r="L129" s="42"/>
      <c r="M129" s="42"/>
      <c r="N129" s="42"/>
      <c r="O129" s="42"/>
      <c r="P129" s="42"/>
      <c r="Q129" s="42"/>
      <c r="R129" s="42"/>
      <c r="S129" s="42"/>
      <c r="T129" s="42"/>
    </row>
    <row r="130" spans="1:20">
      <c r="A130" s="37"/>
      <c r="B130" s="43"/>
      <c r="C130" s="39"/>
      <c r="D130" s="40"/>
      <c r="E130" s="41"/>
      <c r="F130" s="41"/>
      <c r="G130" s="41"/>
      <c r="H130" s="42"/>
      <c r="I130" s="42"/>
      <c r="J130" s="42"/>
      <c r="K130" s="42"/>
      <c r="L130" s="42"/>
      <c r="M130" s="42"/>
      <c r="N130" s="42"/>
      <c r="O130" s="42"/>
      <c r="P130" s="42"/>
      <c r="Q130" s="42"/>
      <c r="R130" s="42"/>
      <c r="S130" s="42"/>
      <c r="T130" s="42"/>
    </row>
    <row r="131" spans="1:20">
      <c r="A131" s="37"/>
      <c r="B131" s="43"/>
      <c r="C131" s="39"/>
      <c r="D131" s="40"/>
      <c r="E131" s="41"/>
      <c r="F131" s="41"/>
      <c r="G131" s="41"/>
      <c r="H131" s="42"/>
      <c r="I131" s="42"/>
      <c r="J131" s="42"/>
      <c r="K131" s="42"/>
      <c r="L131" s="42"/>
      <c r="M131" s="42"/>
      <c r="N131" s="42"/>
      <c r="O131" s="42"/>
      <c r="P131" s="42"/>
      <c r="Q131" s="42"/>
      <c r="R131" s="42"/>
      <c r="S131" s="42"/>
      <c r="T131" s="42"/>
    </row>
    <row r="132" spans="1:20">
      <c r="A132" s="37"/>
      <c r="B132" s="43"/>
      <c r="C132" s="39"/>
      <c r="D132" s="40"/>
      <c r="E132" s="41"/>
      <c r="F132" s="41"/>
      <c r="G132" s="41"/>
      <c r="H132" s="42"/>
      <c r="I132" s="42"/>
      <c r="J132" s="42"/>
      <c r="K132" s="42"/>
      <c r="L132" s="42"/>
      <c r="M132" s="42"/>
      <c r="N132" s="42"/>
      <c r="O132" s="42"/>
      <c r="P132" s="42"/>
      <c r="Q132" s="42"/>
      <c r="R132" s="42"/>
      <c r="S132" s="42"/>
      <c r="T132" s="42"/>
    </row>
    <row r="133" spans="1:20">
      <c r="A133" s="37"/>
      <c r="B133" s="43"/>
      <c r="C133" s="39"/>
      <c r="D133" s="40"/>
      <c r="E133" s="41"/>
      <c r="F133" s="41"/>
      <c r="G133" s="41"/>
      <c r="H133" s="42"/>
      <c r="I133" s="42"/>
      <c r="J133" s="42"/>
      <c r="K133" s="42"/>
      <c r="L133" s="42"/>
      <c r="M133" s="42"/>
      <c r="N133" s="42"/>
      <c r="O133" s="42"/>
      <c r="P133" s="42"/>
      <c r="Q133" s="42"/>
      <c r="R133" s="42"/>
      <c r="S133" s="42"/>
      <c r="T133" s="42"/>
    </row>
    <row r="134" spans="1:20">
      <c r="A134" s="37"/>
      <c r="B134" s="43"/>
      <c r="C134" s="39"/>
      <c r="D134" s="40"/>
      <c r="E134" s="41"/>
      <c r="F134" s="41"/>
      <c r="G134" s="41"/>
      <c r="H134" s="42"/>
      <c r="I134" s="42"/>
      <c r="J134" s="42"/>
      <c r="K134" s="42"/>
      <c r="L134" s="42"/>
      <c r="M134" s="42"/>
      <c r="N134" s="42"/>
      <c r="O134" s="42"/>
      <c r="P134" s="42"/>
      <c r="Q134" s="42"/>
      <c r="R134" s="42"/>
      <c r="S134" s="42"/>
      <c r="T134" s="42"/>
    </row>
    <row r="135" spans="1:20">
      <c r="A135" s="37"/>
      <c r="B135" s="43"/>
      <c r="C135" s="39"/>
      <c r="D135" s="40"/>
      <c r="E135" s="41"/>
      <c r="F135" s="41"/>
      <c r="G135" s="41"/>
      <c r="H135" s="42"/>
      <c r="I135" s="42"/>
      <c r="J135" s="42"/>
      <c r="K135" s="42"/>
      <c r="L135" s="42"/>
      <c r="M135" s="42"/>
      <c r="N135" s="42"/>
      <c r="O135" s="42"/>
      <c r="P135" s="42"/>
      <c r="Q135" s="42"/>
      <c r="R135" s="42"/>
      <c r="S135" s="42"/>
      <c r="T135" s="42"/>
    </row>
    <row r="136" spans="1:20">
      <c r="A136" s="37"/>
      <c r="B136" s="43"/>
      <c r="C136" s="39"/>
      <c r="D136" s="40"/>
      <c r="E136" s="41"/>
      <c r="F136" s="41"/>
      <c r="G136" s="41"/>
      <c r="H136" s="42"/>
      <c r="I136" s="42"/>
      <c r="J136" s="42"/>
      <c r="K136" s="42"/>
      <c r="L136" s="42"/>
      <c r="M136" s="42"/>
      <c r="N136" s="42"/>
      <c r="O136" s="42"/>
      <c r="P136" s="42"/>
      <c r="Q136" s="42"/>
      <c r="R136" s="42"/>
      <c r="S136" s="42"/>
      <c r="T136" s="42"/>
    </row>
    <row r="137" spans="1:20">
      <c r="A137" s="37"/>
      <c r="B137" s="43"/>
      <c r="C137" s="39"/>
      <c r="D137" s="40"/>
      <c r="E137" s="41"/>
      <c r="F137" s="41"/>
      <c r="G137" s="41"/>
      <c r="H137" s="42"/>
      <c r="I137" s="42"/>
      <c r="J137" s="42"/>
      <c r="K137" s="42"/>
      <c r="L137" s="42"/>
      <c r="M137" s="42"/>
      <c r="N137" s="42"/>
      <c r="O137" s="42"/>
      <c r="P137" s="42"/>
      <c r="Q137" s="42"/>
      <c r="R137" s="42"/>
      <c r="S137" s="42"/>
      <c r="T137" s="42"/>
    </row>
    <row r="138" spans="1:20">
      <c r="A138" s="37"/>
      <c r="B138" s="43"/>
      <c r="C138" s="39"/>
      <c r="D138" s="40"/>
      <c r="E138" s="41"/>
      <c r="F138" s="41"/>
      <c r="G138" s="41"/>
      <c r="H138" s="42"/>
      <c r="I138" s="42"/>
      <c r="J138" s="42"/>
      <c r="K138" s="42"/>
      <c r="L138" s="42"/>
      <c r="M138" s="42"/>
      <c r="N138" s="42"/>
      <c r="O138" s="42"/>
      <c r="P138" s="42"/>
      <c r="Q138" s="42"/>
      <c r="R138" s="42"/>
      <c r="S138" s="42"/>
      <c r="T138" s="42"/>
    </row>
    <row r="139" spans="1:20">
      <c r="A139" s="37"/>
      <c r="B139" s="43"/>
      <c r="C139" s="39"/>
      <c r="D139" s="40"/>
      <c r="E139" s="41"/>
      <c r="F139" s="41"/>
      <c r="G139" s="41"/>
      <c r="H139" s="42"/>
      <c r="I139" s="42"/>
      <c r="J139" s="42"/>
      <c r="K139" s="42"/>
      <c r="L139" s="42"/>
      <c r="M139" s="42"/>
      <c r="N139" s="42"/>
      <c r="O139" s="42"/>
      <c r="P139" s="42"/>
      <c r="Q139" s="42"/>
      <c r="R139" s="42"/>
      <c r="S139" s="42"/>
      <c r="T139" s="42"/>
    </row>
    <row r="140" spans="1:20">
      <c r="A140" s="37"/>
      <c r="B140" s="43"/>
      <c r="C140" s="39"/>
      <c r="D140" s="40"/>
      <c r="E140" s="41"/>
      <c r="F140" s="41"/>
      <c r="G140" s="41"/>
      <c r="H140" s="42"/>
      <c r="I140" s="42"/>
      <c r="J140" s="42"/>
      <c r="K140" s="42"/>
      <c r="L140" s="42"/>
      <c r="M140" s="42"/>
      <c r="N140" s="42"/>
      <c r="O140" s="42"/>
      <c r="P140" s="42"/>
      <c r="Q140" s="42"/>
      <c r="R140" s="42"/>
      <c r="S140" s="42"/>
      <c r="T140" s="42"/>
    </row>
    <row r="141" spans="1:20">
      <c r="A141" s="37"/>
      <c r="B141" s="43"/>
      <c r="C141" s="39"/>
      <c r="D141" s="40"/>
      <c r="E141" s="41"/>
      <c r="F141" s="41"/>
      <c r="G141" s="41"/>
      <c r="H141" s="42"/>
      <c r="I141" s="42"/>
      <c r="J141" s="42"/>
      <c r="K141" s="42"/>
      <c r="L141" s="42"/>
      <c r="M141" s="42"/>
      <c r="N141" s="42"/>
      <c r="O141" s="42"/>
      <c r="P141" s="42"/>
      <c r="Q141" s="42"/>
      <c r="R141" s="42"/>
      <c r="S141" s="42"/>
      <c r="T141" s="42"/>
    </row>
    <row r="142" spans="1:20">
      <c r="A142" s="37"/>
      <c r="B142" s="43"/>
      <c r="C142" s="39"/>
      <c r="D142" s="40"/>
      <c r="E142" s="41"/>
      <c r="F142" s="41"/>
      <c r="G142" s="41"/>
      <c r="H142" s="42"/>
      <c r="I142" s="42"/>
      <c r="J142" s="42"/>
      <c r="K142" s="42"/>
      <c r="L142" s="42"/>
      <c r="M142" s="42"/>
      <c r="N142" s="42"/>
      <c r="O142" s="42"/>
      <c r="P142" s="42"/>
      <c r="Q142" s="42"/>
      <c r="R142" s="42"/>
      <c r="S142" s="42"/>
      <c r="T142" s="42"/>
    </row>
    <row r="143" spans="1:20">
      <c r="A143" s="37"/>
      <c r="B143" s="43"/>
      <c r="C143" s="39"/>
      <c r="D143" s="40"/>
      <c r="E143" s="41"/>
      <c r="F143" s="41"/>
      <c r="G143" s="41"/>
      <c r="H143" s="42"/>
      <c r="I143" s="42"/>
      <c r="J143" s="42"/>
      <c r="K143" s="42"/>
      <c r="L143" s="42"/>
      <c r="M143" s="42"/>
      <c r="N143" s="42"/>
      <c r="O143" s="42"/>
      <c r="P143" s="42"/>
      <c r="Q143" s="42"/>
      <c r="R143" s="42"/>
      <c r="S143" s="42"/>
      <c r="T143" s="42"/>
    </row>
    <row r="144" spans="1:20">
      <c r="A144" s="37"/>
      <c r="B144" s="43"/>
      <c r="C144" s="39"/>
      <c r="D144" s="40"/>
      <c r="E144" s="41"/>
      <c r="F144" s="41"/>
      <c r="G144" s="41"/>
      <c r="H144" s="42"/>
      <c r="I144" s="42"/>
      <c r="J144" s="42"/>
      <c r="K144" s="42"/>
      <c r="L144" s="42"/>
      <c r="M144" s="42"/>
      <c r="N144" s="42"/>
      <c r="O144" s="42"/>
      <c r="P144" s="42"/>
      <c r="Q144" s="42"/>
      <c r="R144" s="42"/>
      <c r="S144" s="42"/>
      <c r="T144" s="42"/>
    </row>
    <row r="145" spans="1:20">
      <c r="A145" s="37"/>
      <c r="B145" s="43"/>
      <c r="C145" s="39"/>
      <c r="D145" s="40"/>
      <c r="E145" s="41"/>
      <c r="F145" s="41"/>
      <c r="G145" s="41"/>
      <c r="H145" s="42"/>
      <c r="I145" s="42"/>
      <c r="J145" s="42"/>
      <c r="K145" s="42"/>
      <c r="L145" s="42"/>
      <c r="M145" s="42"/>
      <c r="N145" s="42"/>
      <c r="O145" s="42"/>
      <c r="P145" s="42"/>
      <c r="Q145" s="42"/>
      <c r="R145" s="42"/>
      <c r="S145" s="42"/>
      <c r="T145" s="42"/>
    </row>
    <row r="146" spans="1:20">
      <c r="A146" s="37"/>
      <c r="B146" s="43"/>
      <c r="C146" s="39"/>
      <c r="D146" s="40"/>
      <c r="E146" s="41"/>
      <c r="F146" s="41"/>
      <c r="G146" s="41"/>
      <c r="H146" s="42"/>
      <c r="I146" s="42"/>
      <c r="J146" s="42"/>
      <c r="K146" s="42"/>
      <c r="L146" s="42"/>
      <c r="M146" s="42"/>
      <c r="N146" s="42"/>
      <c r="O146" s="42"/>
      <c r="P146" s="42"/>
      <c r="Q146" s="42"/>
      <c r="R146" s="42"/>
      <c r="S146" s="42"/>
      <c r="T146" s="42"/>
    </row>
    <row r="147" spans="1:20">
      <c r="A147" s="37"/>
      <c r="B147" s="43"/>
      <c r="C147" s="39"/>
      <c r="D147" s="40"/>
      <c r="E147" s="41"/>
      <c r="F147" s="41"/>
      <c r="G147" s="41"/>
      <c r="H147" s="42"/>
      <c r="I147" s="42"/>
      <c r="J147" s="42"/>
      <c r="K147" s="42"/>
      <c r="L147" s="42"/>
      <c r="M147" s="42"/>
      <c r="N147" s="42"/>
      <c r="O147" s="42"/>
      <c r="P147" s="42"/>
      <c r="Q147" s="42"/>
      <c r="R147" s="42"/>
      <c r="S147" s="42"/>
      <c r="T147" s="42"/>
    </row>
    <row r="148" spans="1:20">
      <c r="A148" s="37"/>
      <c r="B148" s="43"/>
      <c r="C148" s="39"/>
      <c r="D148" s="40"/>
      <c r="E148" s="41"/>
      <c r="F148" s="41"/>
      <c r="G148" s="41"/>
      <c r="H148" s="42"/>
      <c r="I148" s="42"/>
      <c r="J148" s="42"/>
      <c r="K148" s="42"/>
      <c r="L148" s="42"/>
      <c r="M148" s="42"/>
      <c r="N148" s="42"/>
      <c r="O148" s="42"/>
      <c r="P148" s="42"/>
      <c r="Q148" s="42"/>
      <c r="R148" s="42"/>
      <c r="S148" s="42"/>
      <c r="T148" s="42"/>
    </row>
    <row r="149" spans="1:20">
      <c r="A149" s="37"/>
      <c r="B149" s="43"/>
      <c r="C149" s="39"/>
      <c r="D149" s="40"/>
      <c r="E149" s="41"/>
      <c r="F149" s="41"/>
      <c r="G149" s="41"/>
      <c r="H149" s="42"/>
      <c r="I149" s="42"/>
      <c r="J149" s="42"/>
      <c r="K149" s="42"/>
      <c r="L149" s="42"/>
      <c r="M149" s="42"/>
      <c r="N149" s="42"/>
      <c r="O149" s="42"/>
      <c r="P149" s="42"/>
      <c r="Q149" s="42"/>
      <c r="R149" s="42"/>
      <c r="S149" s="42"/>
      <c r="T149" s="42"/>
    </row>
    <row r="150" spans="1:20">
      <c r="A150" s="37"/>
      <c r="B150" s="43"/>
      <c r="C150" s="39"/>
      <c r="D150" s="40"/>
      <c r="E150" s="41"/>
      <c r="F150" s="41"/>
      <c r="G150" s="41"/>
      <c r="H150" s="42"/>
      <c r="I150" s="42"/>
      <c r="J150" s="42"/>
      <c r="K150" s="42"/>
      <c r="L150" s="42"/>
      <c r="M150" s="42"/>
      <c r="N150" s="42"/>
      <c r="O150" s="42"/>
      <c r="P150" s="42"/>
      <c r="Q150" s="42"/>
      <c r="R150" s="42"/>
      <c r="S150" s="42"/>
      <c r="T150" s="42"/>
    </row>
    <row r="151" spans="1:20">
      <c r="A151" s="37"/>
      <c r="B151" s="43"/>
      <c r="C151" s="39"/>
      <c r="D151" s="40"/>
      <c r="E151" s="41"/>
      <c r="F151" s="41"/>
      <c r="G151" s="41"/>
      <c r="H151" s="42"/>
      <c r="I151" s="42"/>
      <c r="J151" s="42"/>
      <c r="K151" s="42"/>
      <c r="L151" s="42"/>
      <c r="M151" s="42"/>
      <c r="N151" s="42"/>
      <c r="O151" s="42"/>
      <c r="P151" s="42"/>
      <c r="Q151" s="42"/>
      <c r="R151" s="42"/>
      <c r="S151" s="42"/>
      <c r="T151" s="42"/>
    </row>
    <row r="152" spans="1:20">
      <c r="A152" s="37"/>
      <c r="B152" s="43"/>
      <c r="C152" s="39"/>
      <c r="D152" s="40"/>
      <c r="E152" s="41"/>
      <c r="F152" s="41"/>
      <c r="G152" s="41"/>
      <c r="H152" s="42"/>
      <c r="I152" s="42"/>
      <c r="J152" s="42"/>
      <c r="K152" s="42"/>
      <c r="L152" s="42"/>
      <c r="M152" s="42"/>
      <c r="N152" s="42"/>
      <c r="O152" s="42"/>
      <c r="P152" s="42"/>
      <c r="Q152" s="42"/>
      <c r="R152" s="42"/>
      <c r="S152" s="42"/>
      <c r="T152" s="42"/>
    </row>
    <row r="153" spans="1:20">
      <c r="A153" s="37"/>
      <c r="B153" s="43"/>
      <c r="C153" s="39"/>
      <c r="D153" s="40"/>
      <c r="E153" s="41"/>
      <c r="F153" s="41"/>
      <c r="G153" s="41"/>
      <c r="H153" s="42"/>
      <c r="I153" s="42"/>
      <c r="J153" s="42"/>
      <c r="K153" s="42"/>
      <c r="L153" s="42"/>
      <c r="M153" s="42"/>
      <c r="N153" s="42"/>
      <c r="O153" s="42"/>
      <c r="P153" s="42"/>
      <c r="Q153" s="42"/>
      <c r="R153" s="42"/>
      <c r="S153" s="42"/>
      <c r="T153" s="42"/>
    </row>
    <row r="154" spans="1:20">
      <c r="A154" s="37"/>
      <c r="B154" s="43"/>
      <c r="C154" s="39"/>
      <c r="D154" s="40"/>
      <c r="E154" s="41"/>
      <c r="F154" s="41"/>
      <c r="G154" s="41"/>
      <c r="H154" s="42"/>
      <c r="I154" s="42"/>
      <c r="J154" s="42"/>
      <c r="K154" s="42"/>
      <c r="L154" s="42"/>
      <c r="M154" s="42"/>
      <c r="N154" s="42"/>
      <c r="O154" s="42"/>
      <c r="P154" s="42"/>
      <c r="Q154" s="42"/>
      <c r="R154" s="42"/>
      <c r="S154" s="42"/>
      <c r="T154" s="42"/>
    </row>
    <row r="155" spans="1:20">
      <c r="A155" s="37"/>
      <c r="B155" s="43"/>
      <c r="C155" s="39"/>
      <c r="D155" s="40"/>
      <c r="E155" s="41"/>
      <c r="F155" s="41"/>
      <c r="G155" s="41"/>
      <c r="H155" s="42"/>
      <c r="I155" s="42"/>
      <c r="J155" s="42"/>
      <c r="K155" s="42"/>
      <c r="L155" s="42"/>
      <c r="M155" s="42"/>
      <c r="N155" s="42"/>
      <c r="O155" s="42"/>
      <c r="P155" s="42"/>
      <c r="Q155" s="42"/>
      <c r="R155" s="42"/>
      <c r="S155" s="42"/>
      <c r="T155" s="42"/>
    </row>
    <row r="156" spans="1:20">
      <c r="A156" s="37"/>
      <c r="B156" s="43"/>
      <c r="C156" s="39"/>
      <c r="D156" s="40"/>
      <c r="E156" s="41"/>
      <c r="F156" s="41"/>
      <c r="G156" s="41"/>
      <c r="H156" s="42"/>
      <c r="I156" s="42"/>
      <c r="J156" s="42"/>
      <c r="K156" s="42"/>
      <c r="L156" s="42"/>
      <c r="M156" s="42"/>
      <c r="N156" s="42"/>
      <c r="O156" s="42"/>
      <c r="P156" s="42"/>
      <c r="Q156" s="42"/>
      <c r="R156" s="42"/>
      <c r="S156" s="42"/>
      <c r="T156" s="42"/>
    </row>
    <row r="157" spans="1:20">
      <c r="A157" s="37"/>
      <c r="B157" s="43"/>
      <c r="C157" s="39"/>
      <c r="D157" s="40"/>
      <c r="E157" s="41"/>
      <c r="F157" s="41"/>
      <c r="G157" s="41"/>
      <c r="H157" s="42"/>
      <c r="I157" s="42"/>
      <c r="J157" s="42"/>
      <c r="K157" s="42"/>
      <c r="L157" s="42"/>
      <c r="M157" s="42"/>
      <c r="N157" s="42"/>
      <c r="O157" s="42"/>
      <c r="P157" s="42"/>
      <c r="Q157" s="42"/>
      <c r="R157" s="42"/>
      <c r="S157" s="42"/>
      <c r="T157" s="42"/>
    </row>
    <row r="158" spans="1:20">
      <c r="A158" s="37"/>
      <c r="B158" s="45"/>
      <c r="C158" s="39"/>
      <c r="D158" s="46"/>
      <c r="E158" s="41"/>
      <c r="F158" s="41"/>
      <c r="G158" s="41"/>
      <c r="H158" s="42"/>
      <c r="I158" s="42"/>
      <c r="J158" s="42"/>
      <c r="K158" s="42"/>
      <c r="L158" s="42"/>
      <c r="M158" s="42"/>
      <c r="N158" s="42"/>
      <c r="O158" s="42"/>
      <c r="P158" s="42"/>
      <c r="Q158" s="42"/>
      <c r="R158" s="42"/>
      <c r="S158" s="42"/>
      <c r="T158" s="42"/>
    </row>
    <row r="159" spans="1:20">
      <c r="A159" s="37"/>
      <c r="B159" s="45"/>
      <c r="C159" s="39"/>
      <c r="D159" s="46"/>
      <c r="E159" s="41"/>
      <c r="F159" s="41"/>
      <c r="G159" s="41"/>
      <c r="H159" s="42"/>
      <c r="I159" s="42"/>
      <c r="J159" s="42"/>
      <c r="K159" s="42"/>
      <c r="L159" s="42"/>
      <c r="M159" s="42"/>
      <c r="N159" s="42"/>
      <c r="O159" s="42"/>
      <c r="P159" s="42"/>
      <c r="Q159" s="42"/>
      <c r="R159" s="42"/>
      <c r="S159" s="42"/>
      <c r="T159" s="42"/>
    </row>
    <row r="160" spans="1:20">
      <c r="A160" s="37"/>
      <c r="B160" s="45"/>
      <c r="C160" s="39"/>
      <c r="D160" s="46"/>
      <c r="E160" s="41"/>
      <c r="F160" s="41"/>
      <c r="G160" s="41"/>
      <c r="H160" s="42"/>
      <c r="I160" s="42"/>
      <c r="J160" s="42"/>
      <c r="K160" s="42"/>
      <c r="L160" s="42"/>
      <c r="M160" s="42"/>
      <c r="N160" s="42"/>
      <c r="O160" s="42"/>
      <c r="P160" s="42"/>
      <c r="Q160" s="42"/>
      <c r="R160" s="42"/>
      <c r="S160" s="42"/>
      <c r="T160" s="42"/>
    </row>
    <row r="161" spans="1:20">
      <c r="A161" s="37"/>
      <c r="B161" s="45"/>
      <c r="C161" s="39"/>
      <c r="D161" s="46"/>
      <c r="E161" s="41"/>
      <c r="F161" s="41"/>
      <c r="G161" s="41"/>
      <c r="H161" s="42"/>
      <c r="I161" s="42"/>
      <c r="J161" s="42"/>
      <c r="K161" s="42"/>
      <c r="L161" s="42"/>
      <c r="M161" s="42"/>
      <c r="N161" s="42"/>
      <c r="O161" s="42"/>
      <c r="P161" s="42"/>
      <c r="Q161" s="42"/>
      <c r="R161" s="42"/>
      <c r="S161" s="42"/>
      <c r="T161" s="42"/>
    </row>
    <row r="162" spans="1:20">
      <c r="A162" s="37"/>
      <c r="B162" s="45"/>
      <c r="C162" s="39"/>
      <c r="D162" s="46"/>
      <c r="E162" s="41"/>
      <c r="F162" s="41"/>
      <c r="G162" s="41"/>
      <c r="H162" s="42"/>
      <c r="I162" s="42"/>
      <c r="J162" s="42"/>
      <c r="K162" s="42"/>
      <c r="L162" s="42"/>
      <c r="M162" s="42"/>
      <c r="N162" s="42"/>
      <c r="O162" s="42"/>
      <c r="P162" s="42"/>
      <c r="Q162" s="42"/>
      <c r="R162" s="42"/>
      <c r="S162" s="42"/>
      <c r="T162" s="42"/>
    </row>
    <row r="163" spans="1:20">
      <c r="A163" s="37"/>
      <c r="B163" s="45"/>
      <c r="C163" s="39"/>
      <c r="D163" s="46"/>
      <c r="E163" s="41"/>
      <c r="F163" s="41"/>
      <c r="G163" s="41"/>
      <c r="H163" s="42"/>
      <c r="I163" s="42"/>
      <c r="J163" s="42"/>
      <c r="K163" s="42"/>
      <c r="L163" s="42"/>
      <c r="M163" s="42"/>
      <c r="N163" s="42"/>
      <c r="O163" s="42"/>
      <c r="P163" s="42"/>
      <c r="Q163" s="42"/>
      <c r="R163" s="42"/>
      <c r="S163" s="42"/>
      <c r="T163" s="42"/>
    </row>
    <row r="164" spans="1:20">
      <c r="A164" s="37"/>
      <c r="B164" s="45"/>
      <c r="C164" s="39"/>
      <c r="D164" s="46"/>
      <c r="E164" s="41"/>
      <c r="F164" s="41"/>
      <c r="G164" s="41"/>
      <c r="H164" s="42"/>
      <c r="I164" s="42"/>
      <c r="J164" s="42"/>
      <c r="K164" s="42"/>
      <c r="L164" s="42"/>
      <c r="M164" s="42"/>
      <c r="N164" s="42"/>
      <c r="O164" s="42"/>
      <c r="P164" s="42"/>
      <c r="Q164" s="42"/>
      <c r="R164" s="42"/>
      <c r="S164" s="42"/>
      <c r="T164" s="42"/>
    </row>
    <row r="165" spans="1:20">
      <c r="A165" s="37"/>
      <c r="B165" s="45"/>
      <c r="C165" s="39"/>
      <c r="D165" s="46"/>
      <c r="E165" s="41"/>
      <c r="F165" s="41"/>
      <c r="G165" s="41"/>
      <c r="H165" s="42"/>
      <c r="I165" s="42"/>
      <c r="J165" s="42"/>
      <c r="K165" s="42"/>
      <c r="L165" s="42"/>
      <c r="M165" s="42"/>
      <c r="N165" s="42"/>
      <c r="O165" s="42"/>
      <c r="P165" s="42"/>
      <c r="Q165" s="42"/>
      <c r="R165" s="42"/>
      <c r="S165" s="42"/>
      <c r="T165" s="42"/>
    </row>
    <row r="166" spans="1:20">
      <c r="A166" s="37"/>
      <c r="B166" s="45"/>
      <c r="C166" s="39"/>
      <c r="D166" s="46"/>
      <c r="E166" s="41"/>
      <c r="F166" s="41"/>
      <c r="G166" s="41"/>
      <c r="H166" s="42"/>
      <c r="I166" s="42"/>
      <c r="J166" s="42"/>
      <c r="K166" s="42"/>
      <c r="L166" s="42"/>
      <c r="M166" s="42"/>
      <c r="N166" s="42"/>
      <c r="O166" s="42"/>
      <c r="P166" s="42"/>
      <c r="Q166" s="42"/>
      <c r="R166" s="42"/>
      <c r="S166" s="42"/>
      <c r="T166" s="42"/>
    </row>
    <row r="167" spans="1:20">
      <c r="A167" s="37"/>
      <c r="B167" s="45"/>
      <c r="C167" s="39"/>
      <c r="D167" s="46"/>
      <c r="E167" s="41"/>
      <c r="F167" s="41"/>
      <c r="G167" s="41"/>
      <c r="H167" s="42"/>
      <c r="I167" s="42"/>
      <c r="J167" s="42"/>
      <c r="K167" s="42"/>
      <c r="L167" s="42"/>
      <c r="M167" s="42"/>
      <c r="N167" s="42"/>
      <c r="O167" s="42"/>
      <c r="P167" s="42"/>
      <c r="Q167" s="42"/>
      <c r="R167" s="42"/>
      <c r="S167" s="42"/>
      <c r="T167" s="42"/>
    </row>
    <row r="168" spans="1:20">
      <c r="A168" s="37"/>
      <c r="B168" s="45"/>
      <c r="C168" s="39"/>
      <c r="D168" s="46"/>
      <c r="E168" s="41"/>
      <c r="F168" s="41"/>
      <c r="G168" s="41"/>
      <c r="H168" s="42"/>
      <c r="I168" s="42"/>
      <c r="J168" s="42"/>
      <c r="K168" s="42"/>
      <c r="L168" s="42"/>
      <c r="M168" s="42"/>
      <c r="N168" s="42"/>
      <c r="O168" s="42"/>
      <c r="P168" s="42"/>
      <c r="Q168" s="42"/>
      <c r="R168" s="42"/>
      <c r="S168" s="42"/>
      <c r="T168" s="42"/>
    </row>
    <row r="169" spans="1:20">
      <c r="A169" s="37"/>
      <c r="B169" s="45"/>
      <c r="C169" s="39"/>
      <c r="D169" s="46"/>
      <c r="E169" s="41"/>
      <c r="F169" s="41"/>
      <c r="G169" s="41"/>
      <c r="H169" s="42"/>
      <c r="I169" s="42"/>
      <c r="J169" s="42"/>
      <c r="K169" s="42"/>
      <c r="L169" s="42"/>
      <c r="M169" s="42"/>
      <c r="N169" s="42"/>
      <c r="O169" s="42"/>
      <c r="P169" s="42"/>
      <c r="Q169" s="42"/>
      <c r="R169" s="42"/>
      <c r="S169" s="42"/>
      <c r="T169" s="42"/>
    </row>
    <row r="170" spans="1:20">
      <c r="A170" s="37"/>
      <c r="B170" s="45"/>
      <c r="C170" s="39"/>
      <c r="D170" s="46"/>
      <c r="E170" s="41"/>
      <c r="F170" s="41"/>
      <c r="G170" s="41"/>
      <c r="H170" s="42"/>
      <c r="I170" s="42"/>
      <c r="J170" s="42"/>
      <c r="K170" s="42"/>
      <c r="L170" s="42"/>
      <c r="M170" s="42"/>
      <c r="N170" s="42"/>
      <c r="O170" s="42"/>
      <c r="P170" s="42"/>
      <c r="Q170" s="42"/>
      <c r="R170" s="42"/>
      <c r="S170" s="42"/>
      <c r="T170" s="42"/>
    </row>
    <row r="171" spans="1:20">
      <c r="A171" s="37"/>
      <c r="B171" s="45"/>
      <c r="C171" s="39"/>
      <c r="D171" s="46"/>
      <c r="E171" s="41"/>
      <c r="F171" s="41"/>
      <c r="G171" s="41"/>
      <c r="H171" s="42"/>
      <c r="I171" s="42"/>
      <c r="J171" s="42"/>
      <c r="K171" s="42"/>
      <c r="L171" s="42"/>
      <c r="M171" s="42"/>
      <c r="N171" s="42"/>
      <c r="O171" s="42"/>
      <c r="P171" s="42"/>
      <c r="Q171" s="42"/>
      <c r="R171" s="42"/>
      <c r="S171" s="42"/>
      <c r="T171" s="42"/>
    </row>
    <row r="172" spans="1:20">
      <c r="A172" s="37"/>
      <c r="B172" s="45"/>
      <c r="C172" s="39"/>
      <c r="D172" s="46"/>
      <c r="E172" s="41"/>
      <c r="F172" s="41"/>
      <c r="G172" s="41"/>
      <c r="H172" s="42"/>
      <c r="I172" s="42"/>
      <c r="J172" s="42"/>
      <c r="K172" s="42"/>
      <c r="L172" s="42"/>
      <c r="M172" s="42"/>
      <c r="N172" s="42"/>
      <c r="O172" s="42"/>
      <c r="P172" s="42"/>
      <c r="Q172" s="42"/>
      <c r="R172" s="42"/>
      <c r="S172" s="42"/>
      <c r="T172" s="42"/>
    </row>
    <row r="173" spans="1:20">
      <c r="A173" s="37"/>
      <c r="B173" s="45"/>
      <c r="C173" s="39"/>
      <c r="D173" s="46"/>
      <c r="E173" s="41"/>
      <c r="F173" s="41"/>
      <c r="G173" s="41"/>
      <c r="H173" s="42"/>
      <c r="I173" s="42"/>
      <c r="J173" s="42"/>
      <c r="K173" s="42"/>
      <c r="L173" s="42"/>
      <c r="M173" s="42"/>
      <c r="N173" s="42"/>
      <c r="O173" s="42"/>
      <c r="P173" s="42"/>
      <c r="Q173" s="42"/>
      <c r="R173" s="42"/>
      <c r="S173" s="42"/>
      <c r="T173" s="42"/>
    </row>
    <row r="174" spans="1:20">
      <c r="A174" s="37"/>
      <c r="B174" s="45"/>
      <c r="C174" s="39"/>
      <c r="D174" s="46"/>
      <c r="E174" s="41"/>
      <c r="F174" s="41"/>
      <c r="G174" s="41"/>
      <c r="H174" s="42"/>
      <c r="I174" s="42"/>
      <c r="J174" s="42"/>
      <c r="K174" s="42"/>
      <c r="L174" s="42"/>
      <c r="M174" s="42"/>
      <c r="N174" s="42"/>
      <c r="O174" s="42"/>
      <c r="P174" s="42"/>
      <c r="Q174" s="42"/>
      <c r="R174" s="42"/>
      <c r="S174" s="42"/>
      <c r="T174" s="42"/>
    </row>
    <row r="175" spans="1:20">
      <c r="A175" s="37"/>
      <c r="B175" s="37"/>
      <c r="C175" s="39"/>
      <c r="D175" s="46"/>
      <c r="E175" s="41"/>
      <c r="F175" s="41"/>
      <c r="G175" s="41"/>
      <c r="H175" s="42"/>
      <c r="I175" s="42"/>
      <c r="J175" s="42"/>
      <c r="K175" s="42"/>
      <c r="L175" s="42"/>
      <c r="M175" s="42"/>
      <c r="N175" s="42"/>
      <c r="O175" s="42"/>
      <c r="P175" s="42"/>
      <c r="Q175" s="42"/>
      <c r="R175" s="42"/>
      <c r="S175" s="42"/>
      <c r="T175" s="42"/>
    </row>
    <row r="176" spans="1:20">
      <c r="A176" s="37"/>
      <c r="B176" s="37"/>
      <c r="C176" s="39"/>
      <c r="D176" s="46"/>
      <c r="E176" s="41"/>
      <c r="F176" s="41"/>
      <c r="G176" s="41"/>
      <c r="H176" s="42"/>
      <c r="I176" s="42"/>
      <c r="J176" s="42"/>
      <c r="K176" s="42"/>
      <c r="L176" s="42"/>
      <c r="M176" s="42"/>
      <c r="N176" s="42"/>
      <c r="O176" s="42"/>
      <c r="P176" s="42"/>
      <c r="Q176" s="42"/>
      <c r="R176" s="42"/>
      <c r="S176" s="42"/>
      <c r="T176" s="42"/>
    </row>
    <row r="177" spans="1:20">
      <c r="A177" s="37"/>
      <c r="B177" s="37"/>
      <c r="C177" s="39"/>
      <c r="D177" s="46"/>
      <c r="E177" s="41"/>
      <c r="F177" s="41"/>
      <c r="G177" s="41"/>
      <c r="H177" s="42"/>
      <c r="I177" s="42"/>
      <c r="J177" s="42"/>
      <c r="K177" s="42"/>
      <c r="L177" s="42"/>
      <c r="M177" s="42"/>
      <c r="N177" s="42"/>
      <c r="O177" s="42"/>
      <c r="P177" s="42"/>
      <c r="Q177" s="42"/>
      <c r="R177" s="42"/>
      <c r="S177" s="42"/>
      <c r="T177" s="42"/>
    </row>
    <row r="178" spans="1:20">
      <c r="A178" s="37"/>
      <c r="B178" s="37"/>
      <c r="C178" s="39"/>
      <c r="D178" s="46"/>
      <c r="E178" s="41"/>
      <c r="F178" s="41"/>
      <c r="G178" s="41"/>
      <c r="H178" s="42"/>
      <c r="I178" s="42"/>
      <c r="J178" s="42"/>
      <c r="K178" s="42"/>
      <c r="L178" s="42"/>
      <c r="M178" s="42"/>
      <c r="N178" s="42"/>
      <c r="O178" s="42"/>
      <c r="P178" s="42"/>
      <c r="Q178" s="42"/>
      <c r="R178" s="42"/>
      <c r="S178" s="42"/>
      <c r="T178" s="42"/>
    </row>
    <row r="179" spans="1:20">
      <c r="A179" s="37"/>
      <c r="B179" s="37"/>
      <c r="C179" s="39"/>
      <c r="D179" s="46"/>
      <c r="E179" s="41"/>
      <c r="F179" s="41"/>
      <c r="G179" s="41"/>
      <c r="H179" s="42"/>
      <c r="I179" s="42"/>
      <c r="J179" s="42"/>
      <c r="K179" s="42"/>
      <c r="L179" s="42"/>
      <c r="M179" s="42"/>
      <c r="N179" s="42"/>
      <c r="O179" s="42"/>
      <c r="P179" s="42"/>
      <c r="Q179" s="42"/>
      <c r="R179" s="42"/>
      <c r="S179" s="42"/>
      <c r="T179" s="42"/>
    </row>
    <row r="180" spans="1:20">
      <c r="A180" s="37"/>
      <c r="B180" s="37"/>
      <c r="C180" s="39"/>
      <c r="D180" s="46"/>
      <c r="E180" s="41"/>
      <c r="F180" s="41"/>
      <c r="G180" s="41"/>
      <c r="H180" s="42"/>
      <c r="I180" s="42"/>
      <c r="J180" s="42"/>
      <c r="K180" s="42"/>
      <c r="L180" s="42"/>
      <c r="M180" s="42"/>
      <c r="N180" s="42"/>
      <c r="O180" s="42"/>
      <c r="P180" s="42"/>
      <c r="Q180" s="42"/>
      <c r="R180" s="42"/>
      <c r="S180" s="42"/>
      <c r="T180" s="42"/>
    </row>
    <row r="181" spans="1:20">
      <c r="A181" s="37"/>
      <c r="B181" s="37"/>
      <c r="C181" s="39"/>
      <c r="D181" s="46"/>
      <c r="E181" s="41"/>
      <c r="F181" s="41"/>
      <c r="G181" s="41"/>
      <c r="H181" s="42"/>
      <c r="I181" s="42"/>
      <c r="J181" s="42"/>
      <c r="K181" s="42"/>
      <c r="L181" s="42"/>
      <c r="M181" s="42"/>
      <c r="N181" s="42"/>
      <c r="O181" s="42"/>
      <c r="P181" s="42"/>
      <c r="Q181" s="42"/>
      <c r="R181" s="42"/>
      <c r="S181" s="42"/>
      <c r="T181" s="42"/>
    </row>
    <row r="182" spans="1:20">
      <c r="A182" s="37"/>
      <c r="B182" s="37"/>
      <c r="C182" s="39"/>
      <c r="D182" s="46"/>
      <c r="E182" s="41"/>
      <c r="F182" s="41"/>
      <c r="G182" s="41"/>
      <c r="H182" s="42"/>
      <c r="I182" s="42"/>
      <c r="J182" s="42"/>
      <c r="K182" s="42"/>
      <c r="L182" s="42"/>
      <c r="M182" s="42"/>
      <c r="N182" s="42"/>
      <c r="O182" s="42"/>
      <c r="P182" s="42"/>
      <c r="Q182" s="42"/>
      <c r="R182" s="42"/>
      <c r="S182" s="42"/>
      <c r="T182" s="42"/>
    </row>
    <row r="183" spans="1:20">
      <c r="A183" s="37"/>
      <c r="B183" s="37"/>
      <c r="C183" s="39"/>
      <c r="D183" s="46"/>
      <c r="E183" s="41"/>
      <c r="F183" s="41"/>
      <c r="G183" s="41"/>
      <c r="H183" s="42"/>
      <c r="I183" s="42"/>
      <c r="J183" s="42"/>
      <c r="K183" s="42"/>
      <c r="L183" s="42"/>
      <c r="M183" s="42"/>
      <c r="N183" s="42"/>
      <c r="O183" s="42"/>
      <c r="P183" s="42"/>
      <c r="Q183" s="42"/>
      <c r="R183" s="42"/>
      <c r="S183" s="42"/>
      <c r="T183" s="42"/>
    </row>
    <row r="184" spans="1:20">
      <c r="A184" s="37"/>
      <c r="B184" s="37"/>
      <c r="C184" s="39"/>
      <c r="D184" s="46"/>
      <c r="E184" s="41"/>
      <c r="F184" s="41"/>
      <c r="G184" s="41"/>
      <c r="H184" s="42"/>
      <c r="I184" s="42"/>
      <c r="J184" s="42"/>
      <c r="K184" s="42"/>
      <c r="L184" s="42"/>
      <c r="M184" s="42"/>
      <c r="N184" s="42"/>
      <c r="O184" s="42"/>
      <c r="P184" s="42"/>
      <c r="Q184" s="42"/>
      <c r="R184" s="42"/>
      <c r="S184" s="42"/>
      <c r="T184" s="42"/>
    </row>
    <row r="185" spans="1:20">
      <c r="A185" s="37"/>
      <c r="B185" s="37"/>
      <c r="C185" s="39"/>
      <c r="D185" s="46"/>
      <c r="E185" s="41"/>
      <c r="F185" s="41"/>
      <c r="G185" s="41"/>
      <c r="H185" s="42"/>
      <c r="I185" s="42"/>
      <c r="J185" s="42"/>
      <c r="K185" s="42"/>
      <c r="L185" s="42"/>
      <c r="M185" s="42"/>
      <c r="N185" s="42"/>
      <c r="O185" s="42"/>
      <c r="P185" s="42"/>
      <c r="Q185" s="42"/>
      <c r="R185" s="42"/>
      <c r="S185" s="42"/>
      <c r="T185" s="42"/>
    </row>
    <row r="186" spans="1:20">
      <c r="A186" s="37"/>
      <c r="B186" s="37"/>
      <c r="C186" s="39"/>
      <c r="D186" s="46"/>
      <c r="E186" s="41"/>
      <c r="F186" s="41"/>
      <c r="G186" s="41"/>
      <c r="H186" s="42"/>
      <c r="I186" s="42"/>
      <c r="J186" s="42"/>
      <c r="K186" s="42"/>
      <c r="L186" s="42"/>
      <c r="M186" s="42"/>
      <c r="N186" s="42"/>
      <c r="O186" s="42"/>
      <c r="P186" s="42"/>
      <c r="Q186" s="42"/>
      <c r="R186" s="42"/>
      <c r="S186" s="42"/>
      <c r="T186" s="42"/>
    </row>
    <row r="187" spans="1:20">
      <c r="A187" s="37"/>
      <c r="B187" s="37"/>
      <c r="C187" s="39"/>
      <c r="D187" s="46"/>
      <c r="E187" s="41"/>
      <c r="F187" s="41"/>
      <c r="G187" s="41"/>
      <c r="H187" s="42"/>
      <c r="I187" s="42"/>
      <c r="J187" s="42"/>
      <c r="K187" s="42"/>
      <c r="L187" s="42"/>
      <c r="M187" s="42"/>
      <c r="N187" s="42"/>
      <c r="O187" s="42"/>
      <c r="P187" s="42"/>
      <c r="Q187" s="42"/>
      <c r="R187" s="42"/>
      <c r="S187" s="42"/>
      <c r="T187" s="42"/>
    </row>
    <row r="188" spans="1:20" ht="21.75">
      <c r="A188" s="47"/>
      <c r="B188" s="47"/>
      <c r="C188" s="39"/>
      <c r="D188" s="48"/>
      <c r="E188" s="41"/>
      <c r="F188" s="41"/>
      <c r="G188" s="41"/>
      <c r="H188" s="42"/>
      <c r="I188" s="42"/>
      <c r="J188" s="42"/>
      <c r="K188" s="42"/>
      <c r="L188" s="42"/>
      <c r="M188" s="42"/>
      <c r="N188" s="42"/>
      <c r="O188" s="42"/>
      <c r="P188" s="42"/>
      <c r="Q188" s="42"/>
      <c r="R188" s="42"/>
      <c r="S188" s="42"/>
      <c r="T188" s="42"/>
    </row>
    <row r="189" spans="1:20" ht="21.75">
      <c r="A189" s="47"/>
      <c r="B189" s="47"/>
      <c r="C189" s="39"/>
      <c r="D189" s="48"/>
      <c r="E189" s="41"/>
      <c r="F189" s="41"/>
      <c r="G189" s="41"/>
      <c r="H189" s="42"/>
      <c r="I189" s="42"/>
      <c r="J189" s="42"/>
      <c r="K189" s="42"/>
      <c r="L189" s="42"/>
      <c r="M189" s="42"/>
      <c r="N189" s="42"/>
      <c r="O189" s="42"/>
      <c r="P189" s="42"/>
      <c r="Q189" s="42"/>
      <c r="R189" s="42"/>
      <c r="S189" s="42"/>
      <c r="T189" s="42"/>
    </row>
    <row r="190" spans="1:20" ht="21.75">
      <c r="A190" s="47"/>
      <c r="B190" s="47"/>
      <c r="C190" s="39"/>
      <c r="D190" s="48"/>
      <c r="E190" s="41"/>
      <c r="F190" s="41"/>
      <c r="G190" s="41"/>
      <c r="H190" s="42"/>
      <c r="I190" s="42"/>
      <c r="J190" s="42"/>
      <c r="K190" s="42"/>
      <c r="L190" s="42"/>
      <c r="M190" s="42"/>
      <c r="N190" s="42"/>
      <c r="O190" s="42"/>
      <c r="P190" s="42"/>
      <c r="Q190" s="42"/>
      <c r="R190" s="42"/>
      <c r="S190" s="42"/>
      <c r="T190" s="42"/>
    </row>
    <row r="191" spans="1:20" ht="21.75">
      <c r="A191" s="47"/>
      <c r="B191" s="47"/>
      <c r="C191" s="39"/>
      <c r="D191" s="48"/>
      <c r="E191" s="41"/>
      <c r="F191" s="41"/>
      <c r="G191" s="41"/>
      <c r="H191" s="42"/>
      <c r="I191" s="42"/>
      <c r="J191" s="42"/>
      <c r="K191" s="42"/>
      <c r="L191" s="42"/>
      <c r="M191" s="42"/>
      <c r="N191" s="42"/>
      <c r="O191" s="42"/>
      <c r="P191" s="42"/>
      <c r="Q191" s="42"/>
      <c r="R191" s="42"/>
      <c r="S191" s="42"/>
      <c r="T191" s="42"/>
    </row>
    <row r="192" spans="1:20" ht="21.75">
      <c r="A192" s="47"/>
      <c r="B192" s="47"/>
      <c r="C192" s="39"/>
      <c r="D192" s="48"/>
      <c r="E192" s="41"/>
      <c r="F192" s="41"/>
      <c r="G192" s="41"/>
      <c r="H192" s="42"/>
      <c r="I192" s="42"/>
      <c r="J192" s="42"/>
      <c r="K192" s="42"/>
      <c r="L192" s="42"/>
      <c r="M192" s="42"/>
      <c r="N192" s="42"/>
      <c r="O192" s="42"/>
      <c r="P192" s="42"/>
      <c r="Q192" s="42"/>
      <c r="R192" s="42"/>
      <c r="S192" s="42"/>
      <c r="T192" s="42"/>
    </row>
    <row r="193" spans="1:20" ht="21.75">
      <c r="A193" s="47"/>
      <c r="B193" s="47"/>
      <c r="C193" s="39"/>
      <c r="D193" s="48"/>
      <c r="E193" s="41"/>
      <c r="F193" s="41"/>
      <c r="G193" s="41"/>
      <c r="H193" s="42"/>
      <c r="I193" s="42"/>
      <c r="J193" s="42"/>
      <c r="K193" s="42"/>
      <c r="L193" s="42"/>
      <c r="M193" s="42"/>
      <c r="N193" s="42"/>
      <c r="O193" s="42"/>
      <c r="P193" s="42"/>
      <c r="Q193" s="42"/>
      <c r="R193" s="42"/>
      <c r="S193" s="42"/>
      <c r="T193" s="42"/>
    </row>
    <row r="194" spans="1:20" ht="21.75">
      <c r="A194" s="47"/>
      <c r="B194" s="47"/>
      <c r="C194" s="39"/>
      <c r="D194" s="48"/>
      <c r="E194" s="41"/>
      <c r="F194" s="41"/>
      <c r="G194" s="41"/>
      <c r="H194" s="42"/>
      <c r="I194" s="42"/>
      <c r="J194" s="42"/>
      <c r="K194" s="42"/>
      <c r="L194" s="42"/>
      <c r="M194" s="42"/>
      <c r="N194" s="42"/>
      <c r="O194" s="42"/>
      <c r="P194" s="42"/>
      <c r="Q194" s="42"/>
      <c r="R194" s="42"/>
      <c r="S194" s="42"/>
      <c r="T194" s="42"/>
    </row>
    <row r="195" spans="1:20" ht="21.75">
      <c r="A195" s="47"/>
      <c r="B195" s="47"/>
      <c r="C195" s="39"/>
      <c r="D195" s="48"/>
      <c r="E195" s="41"/>
      <c r="F195" s="41"/>
      <c r="G195" s="41"/>
      <c r="H195" s="42"/>
      <c r="I195" s="42"/>
      <c r="J195" s="42"/>
      <c r="K195" s="42"/>
      <c r="L195" s="42"/>
      <c r="M195" s="42"/>
      <c r="N195" s="42"/>
      <c r="O195" s="42"/>
      <c r="P195" s="42"/>
      <c r="Q195" s="42"/>
      <c r="R195" s="42"/>
      <c r="S195" s="42"/>
      <c r="T195" s="42"/>
    </row>
    <row r="196" spans="1:20" ht="21.75">
      <c r="A196" s="47"/>
      <c r="B196" s="47"/>
      <c r="C196" s="39"/>
      <c r="D196" s="48"/>
      <c r="E196" s="41"/>
      <c r="F196" s="41"/>
      <c r="G196" s="41"/>
      <c r="H196" s="42"/>
      <c r="I196" s="42"/>
      <c r="J196" s="42"/>
      <c r="K196" s="42"/>
      <c r="L196" s="42"/>
      <c r="M196" s="42"/>
      <c r="N196" s="42"/>
      <c r="O196" s="42"/>
      <c r="P196" s="42"/>
      <c r="Q196" s="42"/>
      <c r="R196" s="42"/>
      <c r="S196" s="42"/>
      <c r="T196" s="42"/>
    </row>
    <row r="197" spans="1:20" ht="21.75">
      <c r="A197" s="47"/>
      <c r="B197" s="47"/>
      <c r="C197" s="39"/>
      <c r="D197" s="48"/>
      <c r="E197" s="41"/>
      <c r="F197" s="41"/>
      <c r="G197" s="41"/>
      <c r="H197" s="42"/>
      <c r="I197" s="42"/>
      <c r="J197" s="42"/>
      <c r="K197" s="42"/>
      <c r="L197" s="42"/>
      <c r="M197" s="42"/>
      <c r="N197" s="42"/>
      <c r="O197" s="42"/>
      <c r="P197" s="42"/>
      <c r="Q197" s="42"/>
      <c r="R197" s="42"/>
      <c r="S197" s="42"/>
      <c r="T197" s="42"/>
    </row>
    <row r="198" spans="1:20" ht="21.75">
      <c r="A198" s="47"/>
      <c r="B198" s="47"/>
      <c r="C198" s="39"/>
      <c r="D198" s="48"/>
      <c r="E198" s="41"/>
      <c r="F198" s="41"/>
      <c r="G198" s="41"/>
      <c r="H198" s="42"/>
      <c r="I198" s="42"/>
      <c r="J198" s="42"/>
      <c r="K198" s="42"/>
      <c r="L198" s="42"/>
      <c r="M198" s="42"/>
      <c r="N198" s="42"/>
      <c r="O198" s="42"/>
      <c r="P198" s="42"/>
      <c r="Q198" s="42"/>
      <c r="R198" s="42"/>
      <c r="S198" s="42"/>
      <c r="T198" s="42"/>
    </row>
    <row r="199" spans="1:20" ht="21.75">
      <c r="A199" s="47"/>
      <c r="B199" s="47"/>
      <c r="C199" s="39"/>
      <c r="D199" s="48"/>
      <c r="E199" s="41"/>
      <c r="F199" s="41"/>
      <c r="G199" s="41"/>
      <c r="H199" s="42"/>
      <c r="I199" s="42"/>
      <c r="J199" s="42"/>
      <c r="K199" s="42"/>
      <c r="L199" s="42"/>
      <c r="M199" s="42"/>
      <c r="N199" s="42"/>
      <c r="O199" s="42"/>
      <c r="P199" s="42"/>
      <c r="Q199" s="42"/>
      <c r="R199" s="42"/>
      <c r="S199" s="42"/>
      <c r="T199" s="42"/>
    </row>
    <row r="200" spans="1:20" ht="21.75">
      <c r="A200" s="47"/>
      <c r="B200" s="47"/>
      <c r="C200" s="39"/>
      <c r="D200" s="48"/>
      <c r="E200" s="41"/>
      <c r="F200" s="41"/>
      <c r="G200" s="41"/>
      <c r="H200" s="42"/>
      <c r="I200" s="42"/>
      <c r="J200" s="42"/>
      <c r="K200" s="42"/>
      <c r="L200" s="42"/>
      <c r="M200" s="42"/>
      <c r="N200" s="42"/>
      <c r="O200" s="42"/>
      <c r="P200" s="42"/>
      <c r="Q200" s="42"/>
      <c r="R200" s="42"/>
      <c r="S200" s="42"/>
      <c r="T200" s="42"/>
    </row>
    <row r="201" spans="1:20" ht="21.75">
      <c r="A201" s="47"/>
      <c r="B201" s="47"/>
      <c r="C201" s="39"/>
      <c r="D201" s="48"/>
      <c r="E201" s="41"/>
      <c r="F201" s="41"/>
      <c r="G201" s="41"/>
      <c r="H201" s="42"/>
      <c r="I201" s="42"/>
      <c r="J201" s="42"/>
      <c r="K201" s="42"/>
      <c r="L201" s="42"/>
      <c r="M201" s="42"/>
      <c r="N201" s="42"/>
      <c r="O201" s="42"/>
      <c r="P201" s="42"/>
      <c r="Q201" s="42"/>
      <c r="R201" s="42"/>
      <c r="S201" s="42"/>
      <c r="T201" s="42"/>
    </row>
    <row r="202" spans="1:20" ht="21.75">
      <c r="A202" s="47"/>
      <c r="B202" s="47"/>
      <c r="C202" s="39"/>
      <c r="D202" s="48"/>
      <c r="E202" s="41"/>
      <c r="F202" s="41"/>
      <c r="G202" s="41"/>
      <c r="H202" s="42"/>
      <c r="I202" s="42"/>
      <c r="J202" s="42"/>
      <c r="K202" s="42"/>
      <c r="L202" s="42"/>
      <c r="M202" s="42"/>
      <c r="N202" s="42"/>
      <c r="O202" s="42"/>
      <c r="P202" s="42"/>
      <c r="Q202" s="42"/>
      <c r="R202" s="42"/>
      <c r="S202" s="42"/>
      <c r="T202" s="42"/>
    </row>
    <row r="203" spans="1:20" ht="21.75">
      <c r="A203" s="47"/>
      <c r="B203" s="47"/>
      <c r="C203" s="39"/>
      <c r="D203" s="48"/>
      <c r="E203" s="41"/>
      <c r="F203" s="41"/>
      <c r="G203" s="41"/>
      <c r="H203" s="42"/>
      <c r="I203" s="42"/>
      <c r="J203" s="42"/>
      <c r="K203" s="42"/>
      <c r="L203" s="42"/>
      <c r="M203" s="42"/>
      <c r="N203" s="42"/>
      <c r="O203" s="42"/>
      <c r="P203" s="42"/>
      <c r="Q203" s="42"/>
      <c r="R203" s="42"/>
      <c r="S203" s="42"/>
      <c r="T203" s="42"/>
    </row>
    <row r="204" spans="1:20" ht="21.75">
      <c r="A204" s="47"/>
      <c r="B204" s="47"/>
      <c r="C204" s="39"/>
      <c r="D204" s="48"/>
      <c r="E204" s="41"/>
      <c r="F204" s="41"/>
      <c r="G204" s="41"/>
      <c r="H204" s="42"/>
      <c r="I204" s="42"/>
      <c r="J204" s="42"/>
      <c r="K204" s="42"/>
      <c r="L204" s="42"/>
      <c r="M204" s="42"/>
      <c r="N204" s="42"/>
      <c r="O204" s="42"/>
      <c r="P204" s="42"/>
      <c r="Q204" s="42"/>
      <c r="R204" s="42"/>
      <c r="S204" s="42"/>
      <c r="T204" s="42"/>
    </row>
    <row r="205" spans="1:20" ht="21.75">
      <c r="A205" s="47"/>
      <c r="B205" s="47"/>
      <c r="C205" s="39"/>
      <c r="D205" s="48"/>
      <c r="E205" s="41"/>
      <c r="F205" s="41"/>
      <c r="G205" s="41"/>
      <c r="H205" s="42"/>
      <c r="I205" s="42"/>
      <c r="J205" s="42"/>
      <c r="K205" s="42"/>
      <c r="L205" s="42"/>
      <c r="M205" s="42"/>
      <c r="N205" s="42"/>
      <c r="O205" s="42"/>
      <c r="P205" s="42"/>
      <c r="Q205" s="42"/>
      <c r="R205" s="42"/>
      <c r="S205" s="42"/>
      <c r="T205" s="42"/>
    </row>
    <row r="206" spans="1:20" ht="21.75">
      <c r="A206" s="47"/>
      <c r="B206" s="47"/>
      <c r="C206" s="39"/>
      <c r="D206" s="48"/>
      <c r="E206" s="41"/>
      <c r="F206" s="41"/>
      <c r="G206" s="41"/>
      <c r="H206" s="42"/>
      <c r="I206" s="42"/>
      <c r="J206" s="42"/>
      <c r="K206" s="42"/>
      <c r="L206" s="42"/>
      <c r="M206" s="42"/>
      <c r="N206" s="42"/>
      <c r="O206" s="42"/>
      <c r="P206" s="42"/>
      <c r="Q206" s="42"/>
      <c r="R206" s="42"/>
      <c r="S206" s="42"/>
      <c r="T206" s="42"/>
    </row>
    <row r="207" spans="1:20" ht="21.75">
      <c r="A207" s="47"/>
      <c r="B207" s="47"/>
      <c r="C207" s="39"/>
      <c r="D207" s="48"/>
      <c r="E207" s="41"/>
      <c r="F207" s="41"/>
      <c r="G207" s="41"/>
      <c r="H207" s="42"/>
      <c r="I207" s="42"/>
      <c r="J207" s="42"/>
      <c r="K207" s="42"/>
      <c r="L207" s="42"/>
      <c r="M207" s="42"/>
      <c r="N207" s="42"/>
      <c r="O207" s="42"/>
      <c r="P207" s="42"/>
      <c r="Q207" s="42"/>
      <c r="R207" s="42"/>
      <c r="S207" s="42"/>
      <c r="T207" s="42"/>
    </row>
    <row r="208" spans="1:20" ht="21.75">
      <c r="A208" s="47"/>
      <c r="B208" s="47"/>
      <c r="C208" s="39"/>
      <c r="D208" s="48"/>
      <c r="E208" s="41"/>
      <c r="F208" s="41"/>
      <c r="G208" s="41"/>
      <c r="H208" s="42"/>
      <c r="I208" s="42"/>
      <c r="J208" s="42"/>
      <c r="K208" s="42"/>
      <c r="L208" s="42"/>
      <c r="M208" s="42"/>
      <c r="N208" s="42"/>
      <c r="O208" s="42"/>
      <c r="P208" s="42"/>
      <c r="Q208" s="42"/>
      <c r="R208" s="42"/>
      <c r="S208" s="42"/>
      <c r="T208" s="42"/>
    </row>
    <row r="209" spans="1:20" ht="21.75">
      <c r="A209" s="47"/>
      <c r="B209" s="47"/>
      <c r="C209" s="39"/>
      <c r="D209" s="48"/>
      <c r="E209" s="41"/>
      <c r="F209" s="41"/>
      <c r="G209" s="41"/>
      <c r="H209" s="42"/>
      <c r="I209" s="42"/>
      <c r="J209" s="42"/>
      <c r="K209" s="42"/>
      <c r="L209" s="42"/>
      <c r="M209" s="42"/>
      <c r="N209" s="42"/>
      <c r="O209" s="42"/>
      <c r="P209" s="42"/>
      <c r="Q209" s="42"/>
      <c r="R209" s="42"/>
      <c r="S209" s="42"/>
      <c r="T209" s="42"/>
    </row>
    <row r="210" spans="1:20" ht="21.75">
      <c r="A210" s="47"/>
      <c r="B210" s="47"/>
      <c r="C210" s="39"/>
      <c r="D210" s="48"/>
      <c r="E210" s="41"/>
      <c r="F210" s="41"/>
      <c r="G210" s="41"/>
      <c r="H210" s="42"/>
      <c r="I210" s="42"/>
      <c r="J210" s="42"/>
      <c r="K210" s="42"/>
      <c r="L210" s="42"/>
      <c r="M210" s="42"/>
      <c r="N210" s="42"/>
      <c r="O210" s="42"/>
      <c r="P210" s="42"/>
      <c r="Q210" s="42"/>
      <c r="R210" s="42"/>
      <c r="S210" s="42"/>
      <c r="T210" s="42"/>
    </row>
    <row r="211" spans="1:20" ht="21.75">
      <c r="A211" s="47"/>
      <c r="B211" s="47"/>
      <c r="C211" s="39"/>
      <c r="D211" s="48"/>
      <c r="E211" s="41"/>
      <c r="F211" s="41"/>
      <c r="G211" s="41"/>
      <c r="H211" s="42"/>
      <c r="I211" s="42"/>
      <c r="J211" s="42"/>
      <c r="K211" s="42"/>
      <c r="L211" s="42"/>
      <c r="M211" s="42"/>
      <c r="N211" s="42"/>
      <c r="O211" s="42"/>
      <c r="P211" s="42"/>
      <c r="Q211" s="42"/>
      <c r="R211" s="42"/>
      <c r="S211" s="42"/>
      <c r="T211" s="42"/>
    </row>
    <row r="212" spans="1:20" ht="21.75">
      <c r="A212" s="47"/>
      <c r="B212" s="47"/>
      <c r="C212" s="39"/>
      <c r="D212" s="48"/>
      <c r="E212" s="41"/>
      <c r="F212" s="41"/>
      <c r="G212" s="41"/>
      <c r="H212" s="42"/>
      <c r="I212" s="42"/>
      <c r="J212" s="42"/>
      <c r="K212" s="42"/>
      <c r="L212" s="42"/>
      <c r="M212" s="42"/>
      <c r="N212" s="42"/>
      <c r="O212" s="42"/>
      <c r="P212" s="42"/>
      <c r="Q212" s="42"/>
      <c r="R212" s="42"/>
      <c r="S212" s="42"/>
      <c r="T212" s="42"/>
    </row>
    <row r="213" spans="1:20" ht="21.75">
      <c r="A213" s="47"/>
      <c r="B213" s="47"/>
      <c r="C213" s="39"/>
      <c r="D213" s="48"/>
      <c r="E213" s="41"/>
      <c r="F213" s="41"/>
      <c r="G213" s="41"/>
      <c r="H213" s="42"/>
      <c r="I213" s="42"/>
      <c r="J213" s="42"/>
      <c r="K213" s="42"/>
      <c r="L213" s="42"/>
      <c r="M213" s="42"/>
      <c r="N213" s="42"/>
      <c r="O213" s="42"/>
      <c r="P213" s="42"/>
      <c r="Q213" s="42"/>
      <c r="R213" s="42"/>
      <c r="S213" s="42"/>
      <c r="T213" s="42"/>
    </row>
    <row r="214" spans="1:20" ht="21.75">
      <c r="A214" s="47"/>
      <c r="B214" s="47"/>
      <c r="C214" s="39"/>
      <c r="D214" s="48"/>
      <c r="E214" s="41"/>
      <c r="F214" s="41"/>
      <c r="G214" s="41"/>
      <c r="H214" s="42"/>
      <c r="I214" s="42"/>
      <c r="J214" s="42"/>
      <c r="K214" s="42"/>
      <c r="L214" s="42"/>
      <c r="M214" s="42"/>
      <c r="N214" s="42"/>
      <c r="O214" s="42"/>
      <c r="P214" s="42"/>
      <c r="Q214" s="42"/>
      <c r="R214" s="42"/>
      <c r="S214" s="42"/>
      <c r="T214" s="42"/>
    </row>
    <row r="215" spans="1:20" ht="21.75">
      <c r="A215" s="47"/>
      <c r="B215" s="47"/>
      <c r="C215" s="39"/>
      <c r="D215" s="48"/>
      <c r="E215" s="41"/>
      <c r="F215" s="41"/>
      <c r="G215" s="41"/>
      <c r="H215" s="42"/>
      <c r="I215" s="42"/>
      <c r="J215" s="42"/>
      <c r="K215" s="42"/>
      <c r="L215" s="42"/>
      <c r="M215" s="42"/>
      <c r="N215" s="42"/>
      <c r="O215" s="42"/>
      <c r="P215" s="42"/>
      <c r="Q215" s="42"/>
      <c r="R215" s="42"/>
      <c r="S215" s="42"/>
      <c r="T215" s="42"/>
    </row>
    <row r="216" spans="1:20" ht="21.75">
      <c r="A216" s="47"/>
      <c r="B216" s="47"/>
      <c r="C216" s="39"/>
      <c r="D216" s="48"/>
      <c r="E216" s="41"/>
      <c r="F216" s="41"/>
      <c r="G216" s="41"/>
      <c r="H216" s="42"/>
      <c r="I216" s="42"/>
      <c r="J216" s="42"/>
      <c r="K216" s="42"/>
      <c r="L216" s="42"/>
      <c r="M216" s="42"/>
      <c r="N216" s="42"/>
      <c r="O216" s="42"/>
      <c r="P216" s="42"/>
      <c r="Q216" s="42"/>
      <c r="R216" s="42"/>
      <c r="S216" s="42"/>
      <c r="T216" s="42"/>
    </row>
    <row r="217" spans="1:20" ht="21.75">
      <c r="A217" s="47"/>
      <c r="B217" s="47"/>
      <c r="C217" s="39"/>
      <c r="D217" s="48"/>
      <c r="E217" s="41"/>
      <c r="F217" s="41"/>
      <c r="G217" s="41"/>
      <c r="H217" s="42"/>
      <c r="I217" s="42"/>
      <c r="J217" s="42"/>
      <c r="K217" s="42"/>
      <c r="L217" s="42"/>
      <c r="M217" s="42"/>
      <c r="N217" s="42"/>
      <c r="O217" s="42"/>
      <c r="P217" s="42"/>
      <c r="Q217" s="42"/>
      <c r="R217" s="42"/>
      <c r="S217" s="42"/>
      <c r="T217" s="42"/>
    </row>
    <row r="218" spans="1:20" ht="21.75">
      <c r="A218" s="47"/>
      <c r="B218" s="47"/>
      <c r="C218" s="39"/>
      <c r="D218" s="48"/>
      <c r="E218" s="41"/>
      <c r="F218" s="41"/>
      <c r="G218" s="41"/>
      <c r="H218" s="42"/>
      <c r="I218" s="42"/>
      <c r="J218" s="42"/>
      <c r="K218" s="42"/>
      <c r="L218" s="42"/>
      <c r="M218" s="42"/>
      <c r="N218" s="42"/>
      <c r="O218" s="42"/>
      <c r="P218" s="42"/>
      <c r="Q218" s="42"/>
      <c r="R218" s="42"/>
      <c r="S218" s="42"/>
      <c r="T218" s="42"/>
    </row>
    <row r="219" spans="1:20" ht="21.75">
      <c r="A219" s="47"/>
      <c r="B219" s="47"/>
      <c r="C219" s="39"/>
      <c r="D219" s="48"/>
      <c r="E219" s="41"/>
      <c r="F219" s="41"/>
      <c r="G219" s="41"/>
      <c r="H219" s="42"/>
      <c r="I219" s="42"/>
      <c r="J219" s="42"/>
      <c r="K219" s="42"/>
      <c r="L219" s="42"/>
      <c r="M219" s="42"/>
      <c r="N219" s="42"/>
      <c r="O219" s="42"/>
      <c r="P219" s="42"/>
      <c r="Q219" s="42"/>
      <c r="R219" s="42"/>
      <c r="S219" s="42"/>
      <c r="T219" s="42"/>
    </row>
    <row r="220" spans="1:20" ht="21.75">
      <c r="A220" s="47"/>
      <c r="B220" s="47"/>
      <c r="C220" s="39"/>
      <c r="D220" s="48"/>
      <c r="E220" s="41"/>
      <c r="F220" s="41"/>
      <c r="G220" s="41"/>
      <c r="H220" s="42"/>
      <c r="I220" s="42"/>
      <c r="J220" s="42"/>
      <c r="K220" s="42"/>
      <c r="L220" s="42"/>
      <c r="M220" s="42"/>
      <c r="N220" s="42"/>
      <c r="O220" s="42"/>
      <c r="P220" s="42"/>
      <c r="Q220" s="42"/>
      <c r="R220" s="42"/>
      <c r="S220" s="42"/>
      <c r="T220" s="42"/>
    </row>
    <row r="221" spans="1:20" ht="21.75">
      <c r="A221" s="47"/>
      <c r="B221" s="47"/>
      <c r="C221" s="39"/>
      <c r="D221" s="48"/>
      <c r="E221" s="41"/>
      <c r="F221" s="41"/>
      <c r="G221" s="41"/>
      <c r="H221" s="42"/>
      <c r="I221" s="42"/>
      <c r="J221" s="42"/>
      <c r="K221" s="42"/>
      <c r="L221" s="42"/>
      <c r="M221" s="42"/>
      <c r="N221" s="42"/>
      <c r="O221" s="42"/>
      <c r="P221" s="42"/>
      <c r="Q221" s="42"/>
      <c r="R221" s="42"/>
      <c r="S221" s="42"/>
      <c r="T221" s="42"/>
    </row>
    <row r="222" spans="1:20" ht="21.75">
      <c r="A222" s="47"/>
      <c r="B222" s="47"/>
      <c r="C222" s="39"/>
      <c r="D222" s="48"/>
      <c r="E222" s="41"/>
      <c r="F222" s="41"/>
      <c r="G222" s="41"/>
      <c r="H222" s="42"/>
      <c r="I222" s="42"/>
      <c r="J222" s="42"/>
      <c r="K222" s="42"/>
      <c r="L222" s="42"/>
      <c r="M222" s="42"/>
      <c r="N222" s="42"/>
      <c r="O222" s="42"/>
      <c r="P222" s="42"/>
      <c r="Q222" s="42"/>
      <c r="R222" s="42"/>
      <c r="S222" s="42"/>
      <c r="T222" s="42"/>
    </row>
    <row r="223" spans="1:20" ht="21.75">
      <c r="A223" s="47"/>
      <c r="B223" s="47"/>
      <c r="C223" s="39"/>
      <c r="D223" s="48"/>
      <c r="E223" s="41"/>
      <c r="F223" s="41"/>
      <c r="G223" s="41"/>
      <c r="H223" s="42"/>
      <c r="I223" s="42"/>
      <c r="J223" s="42"/>
      <c r="K223" s="42"/>
      <c r="L223" s="42"/>
      <c r="M223" s="42"/>
      <c r="N223" s="42"/>
      <c r="O223" s="42"/>
      <c r="P223" s="42"/>
      <c r="Q223" s="42"/>
      <c r="R223" s="42"/>
      <c r="S223" s="42"/>
      <c r="T223" s="42"/>
    </row>
    <row r="224" spans="1:20" ht="21.75">
      <c r="A224" s="47"/>
      <c r="B224" s="47"/>
      <c r="C224" s="39"/>
      <c r="D224" s="48"/>
      <c r="E224" s="41"/>
      <c r="F224" s="41"/>
      <c r="G224" s="41"/>
      <c r="H224" s="42"/>
      <c r="I224" s="42"/>
      <c r="J224" s="42"/>
      <c r="K224" s="42"/>
      <c r="L224" s="42"/>
      <c r="M224" s="42"/>
      <c r="N224" s="42"/>
      <c r="O224" s="42"/>
      <c r="P224" s="42"/>
      <c r="Q224" s="42"/>
      <c r="R224" s="42"/>
      <c r="S224" s="42"/>
      <c r="T224" s="42"/>
    </row>
    <row r="225" spans="1:20" ht="21.75">
      <c r="A225" s="47"/>
      <c r="B225" s="47"/>
      <c r="C225" s="39"/>
      <c r="D225" s="48"/>
      <c r="E225" s="41"/>
      <c r="F225" s="41"/>
      <c r="G225" s="41"/>
      <c r="H225" s="42"/>
      <c r="I225" s="42"/>
      <c r="J225" s="42"/>
      <c r="K225" s="42"/>
      <c r="L225" s="42"/>
      <c r="M225" s="42"/>
      <c r="N225" s="42"/>
      <c r="O225" s="42"/>
      <c r="P225" s="42"/>
      <c r="Q225" s="42"/>
      <c r="R225" s="42"/>
      <c r="S225" s="42"/>
      <c r="T225" s="42"/>
    </row>
    <row r="226" spans="1:20" ht="21.75">
      <c r="A226" s="47"/>
      <c r="B226" s="47"/>
      <c r="C226" s="39"/>
      <c r="D226" s="48"/>
      <c r="E226" s="41"/>
      <c r="F226" s="41"/>
      <c r="G226" s="41"/>
      <c r="H226" s="42"/>
      <c r="I226" s="42"/>
      <c r="J226" s="42"/>
      <c r="K226" s="42"/>
      <c r="L226" s="42"/>
      <c r="M226" s="42"/>
      <c r="N226" s="42"/>
      <c r="O226" s="42"/>
      <c r="P226" s="42"/>
      <c r="Q226" s="42"/>
      <c r="R226" s="42"/>
      <c r="S226" s="42"/>
      <c r="T226" s="42"/>
    </row>
    <row r="227" spans="1:20" ht="21.75">
      <c r="A227" s="47"/>
      <c r="B227" s="47"/>
      <c r="C227" s="39"/>
      <c r="D227" s="48"/>
      <c r="E227" s="41"/>
      <c r="F227" s="41"/>
      <c r="G227" s="41"/>
      <c r="H227" s="42"/>
      <c r="I227" s="42"/>
      <c r="J227" s="42"/>
      <c r="K227" s="42"/>
      <c r="L227" s="42"/>
      <c r="M227" s="42"/>
      <c r="N227" s="42"/>
      <c r="O227" s="42"/>
      <c r="P227" s="42"/>
      <c r="Q227" s="42"/>
      <c r="R227" s="42"/>
      <c r="S227" s="42"/>
      <c r="T227" s="42"/>
    </row>
    <row r="228" spans="1:20" ht="21.75">
      <c r="A228" s="47"/>
      <c r="B228" s="47"/>
      <c r="C228" s="39"/>
      <c r="D228" s="48"/>
      <c r="E228" s="41"/>
      <c r="F228" s="41"/>
      <c r="G228" s="41"/>
      <c r="H228" s="42"/>
      <c r="I228" s="42"/>
      <c r="J228" s="42"/>
      <c r="K228" s="42"/>
      <c r="L228" s="42"/>
      <c r="M228" s="42"/>
      <c r="N228" s="42"/>
      <c r="O228" s="42"/>
      <c r="P228" s="42"/>
      <c r="Q228" s="42"/>
      <c r="R228" s="42"/>
      <c r="S228" s="42"/>
      <c r="T228" s="42"/>
    </row>
    <row r="229" spans="1:20" ht="21.75">
      <c r="A229" s="47"/>
      <c r="B229" s="47"/>
      <c r="C229" s="39"/>
      <c r="D229" s="48"/>
      <c r="E229" s="41"/>
      <c r="F229" s="41"/>
      <c r="G229" s="41"/>
      <c r="H229" s="42"/>
      <c r="I229" s="42"/>
      <c r="J229" s="42"/>
      <c r="K229" s="42"/>
      <c r="L229" s="42"/>
      <c r="M229" s="42"/>
      <c r="N229" s="42"/>
      <c r="O229" s="42"/>
      <c r="P229" s="42"/>
      <c r="Q229" s="42"/>
      <c r="R229" s="42"/>
      <c r="S229" s="42"/>
      <c r="T229" s="42"/>
    </row>
    <row r="230" spans="1:20" ht="21.75">
      <c r="A230" s="47"/>
      <c r="B230" s="47"/>
      <c r="C230" s="39"/>
      <c r="D230" s="48"/>
      <c r="E230" s="41"/>
      <c r="F230" s="41"/>
      <c r="G230" s="41"/>
      <c r="H230" s="42"/>
      <c r="I230" s="42"/>
      <c r="J230" s="42"/>
      <c r="K230" s="42"/>
      <c r="L230" s="42"/>
      <c r="M230" s="42"/>
      <c r="N230" s="42"/>
      <c r="O230" s="42"/>
      <c r="P230" s="42"/>
      <c r="Q230" s="42"/>
      <c r="R230" s="42"/>
      <c r="S230" s="42"/>
      <c r="T230" s="42"/>
    </row>
    <row r="231" spans="1:20" ht="21.75">
      <c r="A231" s="47"/>
      <c r="B231" s="47"/>
      <c r="C231" s="39"/>
      <c r="D231" s="48"/>
      <c r="E231" s="41"/>
      <c r="F231" s="41"/>
      <c r="G231" s="41"/>
      <c r="H231" s="42"/>
      <c r="I231" s="42"/>
      <c r="J231" s="42"/>
      <c r="K231" s="42"/>
      <c r="L231" s="42"/>
      <c r="M231" s="42"/>
      <c r="N231" s="42"/>
      <c r="O231" s="42"/>
      <c r="P231" s="42"/>
      <c r="Q231" s="42"/>
      <c r="R231" s="42"/>
      <c r="S231" s="42"/>
      <c r="T231" s="42"/>
    </row>
    <row r="232" spans="1:20" ht="21.75">
      <c r="A232" s="47"/>
      <c r="B232" s="47"/>
      <c r="C232" s="39"/>
      <c r="D232" s="48"/>
      <c r="E232" s="41"/>
      <c r="F232" s="41"/>
      <c r="G232" s="41"/>
      <c r="H232" s="42"/>
      <c r="I232" s="42"/>
      <c r="J232" s="42"/>
      <c r="K232" s="42"/>
      <c r="L232" s="42"/>
      <c r="M232" s="42"/>
      <c r="N232" s="42"/>
      <c r="O232" s="42"/>
      <c r="P232" s="42"/>
      <c r="Q232" s="42"/>
      <c r="R232" s="42"/>
      <c r="S232" s="42"/>
      <c r="T232" s="42"/>
    </row>
    <row r="233" spans="1:20" ht="21.75">
      <c r="A233" s="47"/>
      <c r="B233" s="47"/>
      <c r="C233" s="39"/>
      <c r="D233" s="48"/>
      <c r="E233" s="41"/>
      <c r="F233" s="41"/>
      <c r="G233" s="41"/>
      <c r="H233" s="42"/>
      <c r="I233" s="42"/>
      <c r="J233" s="42"/>
      <c r="K233" s="42"/>
      <c r="L233" s="42"/>
      <c r="M233" s="42"/>
      <c r="N233" s="42"/>
      <c r="O233" s="42"/>
      <c r="P233" s="42"/>
      <c r="Q233" s="42"/>
      <c r="R233" s="42"/>
      <c r="S233" s="42"/>
      <c r="T233" s="42"/>
    </row>
    <row r="234" spans="1:20" ht="21.75">
      <c r="A234" s="47"/>
      <c r="B234" s="47"/>
      <c r="C234" s="39"/>
      <c r="D234" s="48"/>
      <c r="E234" s="41"/>
      <c r="F234" s="41"/>
      <c r="G234" s="41"/>
      <c r="H234" s="42"/>
      <c r="I234" s="42"/>
      <c r="J234" s="42"/>
      <c r="K234" s="42"/>
      <c r="L234" s="42"/>
      <c r="M234" s="42"/>
      <c r="N234" s="42"/>
      <c r="O234" s="42"/>
      <c r="P234" s="42"/>
      <c r="Q234" s="42"/>
      <c r="R234" s="42"/>
      <c r="S234" s="42"/>
      <c r="T234" s="42"/>
    </row>
    <row r="235" spans="1:20" ht="21.75">
      <c r="A235" s="47"/>
      <c r="B235" s="47"/>
      <c r="C235" s="39"/>
      <c r="D235" s="48"/>
      <c r="E235" s="41"/>
      <c r="F235" s="41"/>
      <c r="G235" s="41"/>
      <c r="H235" s="42"/>
      <c r="I235" s="42"/>
      <c r="J235" s="42"/>
      <c r="K235" s="42"/>
      <c r="L235" s="42"/>
      <c r="M235" s="42"/>
      <c r="N235" s="42"/>
      <c r="O235" s="42"/>
      <c r="P235" s="42"/>
      <c r="Q235" s="42"/>
      <c r="R235" s="42"/>
      <c r="S235" s="42"/>
      <c r="T235" s="42"/>
    </row>
    <row r="236" spans="1:20" ht="21.75">
      <c r="A236" s="47"/>
      <c r="B236" s="47"/>
      <c r="C236" s="39"/>
      <c r="D236" s="48"/>
      <c r="E236" s="41"/>
      <c r="F236" s="41"/>
      <c r="G236" s="41"/>
      <c r="H236" s="42"/>
      <c r="I236" s="42"/>
      <c r="J236" s="42"/>
      <c r="K236" s="42"/>
      <c r="L236" s="42"/>
      <c r="M236" s="42"/>
      <c r="N236" s="42"/>
      <c r="O236" s="42"/>
      <c r="P236" s="42"/>
      <c r="Q236" s="42"/>
      <c r="R236" s="42"/>
      <c r="S236" s="42"/>
      <c r="T236" s="42"/>
    </row>
    <row r="237" spans="1:20" ht="21.75">
      <c r="A237" s="47"/>
      <c r="B237" s="47"/>
      <c r="C237" s="39"/>
      <c r="D237" s="48"/>
      <c r="E237" s="41"/>
      <c r="F237" s="41"/>
      <c r="G237" s="41"/>
      <c r="H237" s="42"/>
      <c r="I237" s="42"/>
      <c r="J237" s="42"/>
      <c r="K237" s="42"/>
      <c r="L237" s="42"/>
      <c r="M237" s="42"/>
      <c r="N237" s="42"/>
      <c r="O237" s="42"/>
      <c r="P237" s="42"/>
      <c r="Q237" s="42"/>
      <c r="R237" s="42"/>
      <c r="S237" s="42"/>
      <c r="T237" s="42"/>
    </row>
    <row r="238" spans="1:20" ht="21.75">
      <c r="A238" s="47"/>
      <c r="B238" s="47"/>
      <c r="C238" s="39"/>
      <c r="D238" s="48"/>
      <c r="E238" s="41"/>
      <c r="F238" s="41"/>
      <c r="G238" s="41"/>
      <c r="H238" s="42"/>
      <c r="I238" s="42"/>
      <c r="J238" s="42"/>
      <c r="K238" s="42"/>
      <c r="L238" s="42"/>
      <c r="M238" s="42"/>
      <c r="N238" s="42"/>
      <c r="O238" s="42"/>
      <c r="P238" s="42"/>
      <c r="Q238" s="42"/>
      <c r="R238" s="42"/>
      <c r="S238" s="42"/>
      <c r="T238" s="42"/>
    </row>
    <row r="239" spans="1:20" ht="21.75">
      <c r="A239" s="47"/>
      <c r="B239" s="47"/>
      <c r="C239" s="39"/>
      <c r="D239" s="48"/>
      <c r="E239" s="41"/>
      <c r="F239" s="41"/>
      <c r="G239" s="41"/>
      <c r="H239" s="42"/>
      <c r="I239" s="42"/>
      <c r="J239" s="42"/>
      <c r="K239" s="42"/>
      <c r="L239" s="42"/>
      <c r="M239" s="42"/>
      <c r="N239" s="42"/>
      <c r="O239" s="42"/>
      <c r="P239" s="42"/>
      <c r="Q239" s="42"/>
      <c r="R239" s="42"/>
      <c r="S239" s="42"/>
      <c r="T239" s="42"/>
    </row>
    <row r="240" spans="1:20" ht="21.75">
      <c r="A240" s="47"/>
      <c r="B240" s="47"/>
      <c r="C240" s="39"/>
      <c r="D240" s="48"/>
      <c r="E240" s="41"/>
      <c r="F240" s="41"/>
      <c r="G240" s="41"/>
      <c r="H240" s="42"/>
      <c r="I240" s="42"/>
      <c r="J240" s="42"/>
      <c r="K240" s="42"/>
      <c r="L240" s="42"/>
      <c r="M240" s="42"/>
      <c r="N240" s="42"/>
      <c r="O240" s="42"/>
      <c r="P240" s="42"/>
      <c r="Q240" s="42"/>
      <c r="R240" s="42"/>
      <c r="S240" s="42"/>
      <c r="T240" s="42"/>
    </row>
    <row r="241" spans="1:20" ht="21.75">
      <c r="A241" s="47"/>
      <c r="B241" s="49"/>
      <c r="C241" s="39"/>
      <c r="D241" s="50"/>
      <c r="E241" s="41"/>
      <c r="F241" s="41"/>
      <c r="G241" s="41"/>
      <c r="H241" s="42"/>
      <c r="I241" s="42"/>
      <c r="J241" s="42"/>
      <c r="K241" s="42"/>
      <c r="L241" s="42"/>
      <c r="M241" s="42"/>
      <c r="N241" s="42"/>
      <c r="O241" s="42"/>
      <c r="P241" s="42"/>
      <c r="Q241" s="42"/>
      <c r="R241" s="42"/>
      <c r="S241" s="42"/>
      <c r="T241" s="42"/>
    </row>
    <row r="242" spans="1:20" ht="21.75">
      <c r="A242" s="47"/>
      <c r="B242" s="49"/>
      <c r="C242" s="39"/>
      <c r="D242" s="50"/>
      <c r="E242" s="41"/>
      <c r="F242" s="41"/>
      <c r="G242" s="41"/>
      <c r="H242" s="42"/>
      <c r="I242" s="42"/>
      <c r="J242" s="42"/>
      <c r="K242" s="42"/>
      <c r="L242" s="42"/>
      <c r="M242" s="42"/>
      <c r="N242" s="42"/>
      <c r="O242" s="42"/>
      <c r="P242" s="42"/>
      <c r="Q242" s="42"/>
      <c r="R242" s="42"/>
      <c r="S242" s="42"/>
      <c r="T242" s="42"/>
    </row>
    <row r="243" spans="1:20" ht="21.75">
      <c r="A243" s="47"/>
      <c r="B243" s="49"/>
      <c r="C243" s="39"/>
      <c r="D243" s="50"/>
      <c r="E243" s="41"/>
      <c r="F243" s="41"/>
      <c r="G243" s="41"/>
      <c r="H243" s="42"/>
      <c r="I243" s="42"/>
      <c r="J243" s="42"/>
      <c r="K243" s="42"/>
      <c r="L243" s="42"/>
      <c r="M243" s="42"/>
      <c r="N243" s="42"/>
      <c r="O243" s="42"/>
      <c r="P243" s="42"/>
      <c r="Q243" s="42"/>
      <c r="R243" s="42"/>
      <c r="S243" s="42"/>
      <c r="T243" s="42"/>
    </row>
    <row r="244" spans="1:20" ht="21.75">
      <c r="A244" s="47"/>
      <c r="B244" s="49"/>
      <c r="C244" s="39"/>
      <c r="D244" s="50"/>
      <c r="E244" s="41"/>
      <c r="F244" s="41"/>
      <c r="G244" s="41"/>
      <c r="H244" s="42"/>
      <c r="I244" s="42"/>
      <c r="J244" s="42"/>
      <c r="K244" s="42"/>
      <c r="L244" s="42"/>
      <c r="M244" s="42"/>
      <c r="N244" s="42"/>
      <c r="O244" s="42"/>
      <c r="P244" s="42"/>
      <c r="Q244" s="42"/>
      <c r="R244" s="42"/>
      <c r="S244" s="42"/>
      <c r="T244" s="42"/>
    </row>
    <row r="245" spans="1:20" ht="21.75">
      <c r="A245" s="47"/>
      <c r="B245" s="49"/>
      <c r="C245" s="39"/>
      <c r="D245" s="50"/>
      <c r="E245" s="41"/>
      <c r="F245" s="41"/>
      <c r="G245" s="41"/>
      <c r="H245" s="42"/>
      <c r="I245" s="42"/>
      <c r="J245" s="42"/>
      <c r="K245" s="42"/>
      <c r="L245" s="42"/>
      <c r="M245" s="42"/>
      <c r="N245" s="42"/>
      <c r="O245" s="42"/>
      <c r="P245" s="42"/>
      <c r="Q245" s="42"/>
      <c r="R245" s="42"/>
      <c r="S245" s="42"/>
      <c r="T245" s="42"/>
    </row>
    <row r="246" spans="1:20" ht="21.75">
      <c r="A246" s="47"/>
      <c r="B246" s="49"/>
      <c r="C246" s="39"/>
      <c r="D246" s="50"/>
      <c r="E246" s="41"/>
      <c r="F246" s="41"/>
      <c r="G246" s="41"/>
      <c r="H246" s="42"/>
      <c r="I246" s="42"/>
      <c r="J246" s="42"/>
      <c r="K246" s="42"/>
      <c r="L246" s="42"/>
      <c r="M246" s="42"/>
      <c r="N246" s="42"/>
      <c r="O246" s="42"/>
      <c r="P246" s="42"/>
      <c r="Q246" s="42"/>
      <c r="R246" s="42"/>
      <c r="S246" s="42"/>
      <c r="T246" s="42"/>
    </row>
    <row r="247" spans="1:20" ht="21.75">
      <c r="A247" s="47"/>
      <c r="B247" s="49"/>
      <c r="C247" s="39"/>
      <c r="D247" s="50"/>
      <c r="E247" s="41"/>
      <c r="F247" s="41"/>
      <c r="G247" s="41"/>
      <c r="H247" s="42"/>
      <c r="I247" s="42"/>
      <c r="J247" s="42"/>
      <c r="K247" s="42"/>
      <c r="L247" s="42"/>
      <c r="M247" s="42"/>
      <c r="N247" s="42"/>
      <c r="O247" s="42"/>
      <c r="P247" s="42"/>
      <c r="Q247" s="42"/>
      <c r="R247" s="42"/>
      <c r="S247" s="42"/>
      <c r="T247" s="42"/>
    </row>
    <row r="248" spans="1:20" ht="21.75">
      <c r="A248" s="47"/>
      <c r="B248" s="49"/>
      <c r="C248" s="39"/>
      <c r="D248" s="50"/>
      <c r="E248" s="41"/>
      <c r="F248" s="41"/>
      <c r="G248" s="41"/>
      <c r="H248" s="42"/>
      <c r="I248" s="42"/>
      <c r="J248" s="42"/>
      <c r="K248" s="42"/>
      <c r="L248" s="42"/>
      <c r="M248" s="42"/>
      <c r="N248" s="42"/>
      <c r="O248" s="42"/>
      <c r="P248" s="42"/>
      <c r="Q248" s="42"/>
      <c r="R248" s="42"/>
      <c r="S248" s="42"/>
      <c r="T248" s="42"/>
    </row>
    <row r="249" spans="1:20" ht="21.75">
      <c r="A249" s="47"/>
      <c r="B249" s="49"/>
      <c r="C249" s="39"/>
      <c r="D249" s="50"/>
      <c r="E249" s="41"/>
      <c r="F249" s="41"/>
      <c r="G249" s="41"/>
      <c r="H249" s="42"/>
      <c r="I249" s="42"/>
      <c r="J249" s="42"/>
      <c r="K249" s="42"/>
      <c r="L249" s="42"/>
      <c r="M249" s="42"/>
      <c r="N249" s="42"/>
      <c r="O249" s="42"/>
      <c r="P249" s="42"/>
      <c r="Q249" s="42"/>
      <c r="R249" s="42"/>
      <c r="S249" s="42"/>
      <c r="T249" s="42"/>
    </row>
    <row r="250" spans="1:20" ht="21.75">
      <c r="A250" s="47"/>
      <c r="B250" s="49"/>
      <c r="C250" s="39"/>
      <c r="D250" s="50"/>
      <c r="E250" s="41"/>
      <c r="F250" s="41"/>
      <c r="G250" s="41"/>
      <c r="H250" s="42"/>
      <c r="I250" s="42"/>
      <c r="J250" s="42"/>
      <c r="K250" s="42"/>
      <c r="L250" s="42"/>
      <c r="M250" s="42"/>
      <c r="N250" s="42"/>
      <c r="O250" s="42"/>
      <c r="P250" s="42"/>
      <c r="Q250" s="42"/>
      <c r="R250" s="42"/>
      <c r="S250" s="42"/>
      <c r="T250" s="42"/>
    </row>
    <row r="251" spans="1:20" ht="21.75">
      <c r="A251" s="47"/>
      <c r="B251" s="49"/>
      <c r="C251" s="39"/>
      <c r="D251" s="50"/>
      <c r="E251" s="41"/>
      <c r="F251" s="41"/>
      <c r="G251" s="41"/>
      <c r="H251" s="42"/>
      <c r="I251" s="42"/>
      <c r="J251" s="42"/>
      <c r="K251" s="42"/>
      <c r="L251" s="42"/>
      <c r="M251" s="42"/>
      <c r="N251" s="42"/>
      <c r="O251" s="42"/>
      <c r="P251" s="42"/>
      <c r="Q251" s="42"/>
      <c r="R251" s="42"/>
      <c r="S251" s="42"/>
      <c r="T251" s="42"/>
    </row>
    <row r="252" spans="1:20" ht="21.75">
      <c r="A252" s="47"/>
      <c r="B252" s="49"/>
      <c r="C252" s="39"/>
      <c r="D252" s="50"/>
      <c r="E252" s="41"/>
      <c r="F252" s="41"/>
      <c r="G252" s="41"/>
      <c r="H252" s="42"/>
      <c r="I252" s="42"/>
      <c r="J252" s="42"/>
      <c r="K252" s="42"/>
      <c r="L252" s="42"/>
      <c r="M252" s="42"/>
      <c r="N252" s="42"/>
      <c r="O252" s="42"/>
      <c r="P252" s="42"/>
      <c r="Q252" s="42"/>
      <c r="R252" s="42"/>
      <c r="S252" s="42"/>
      <c r="T252" s="42"/>
    </row>
    <row r="253" spans="1:20" ht="21.75">
      <c r="A253" s="47"/>
      <c r="B253" s="49"/>
      <c r="C253" s="39"/>
      <c r="D253" s="50"/>
      <c r="E253" s="41"/>
      <c r="F253" s="41"/>
      <c r="G253" s="41"/>
      <c r="H253" s="42"/>
      <c r="I253" s="42"/>
      <c r="J253" s="42"/>
      <c r="K253" s="42"/>
      <c r="L253" s="42"/>
      <c r="M253" s="42"/>
      <c r="N253" s="42"/>
      <c r="O253" s="42"/>
      <c r="P253" s="42"/>
      <c r="Q253" s="42"/>
      <c r="R253" s="42"/>
      <c r="S253" s="42"/>
      <c r="T253" s="42"/>
    </row>
    <row r="254" spans="1:20" ht="21.75">
      <c r="A254" s="47"/>
      <c r="B254" s="49"/>
      <c r="C254" s="39"/>
      <c r="D254" s="50"/>
      <c r="E254" s="41"/>
      <c r="F254" s="41"/>
      <c r="G254" s="41"/>
      <c r="H254" s="42"/>
      <c r="I254" s="42"/>
      <c r="J254" s="42"/>
      <c r="K254" s="42"/>
      <c r="L254" s="42"/>
      <c r="M254" s="42"/>
      <c r="N254" s="42"/>
      <c r="O254" s="42"/>
      <c r="P254" s="42"/>
      <c r="Q254" s="42"/>
      <c r="R254" s="42"/>
      <c r="S254" s="42"/>
      <c r="T254" s="42"/>
    </row>
    <row r="255" spans="1:20" ht="21.75">
      <c r="A255" s="47"/>
      <c r="B255" s="49"/>
      <c r="C255" s="39"/>
      <c r="D255" s="50"/>
      <c r="E255" s="41"/>
      <c r="F255" s="41"/>
      <c r="G255" s="41"/>
      <c r="H255" s="42"/>
      <c r="I255" s="42"/>
      <c r="J255" s="42"/>
      <c r="K255" s="42"/>
      <c r="L255" s="42"/>
      <c r="M255" s="42"/>
      <c r="N255" s="42"/>
      <c r="O255" s="42"/>
      <c r="P255" s="42"/>
      <c r="Q255" s="42"/>
      <c r="R255" s="42"/>
      <c r="S255" s="42"/>
      <c r="T255" s="42"/>
    </row>
    <row r="256" spans="1:20" ht="21.75">
      <c r="A256" s="47"/>
      <c r="B256" s="49"/>
      <c r="C256" s="39"/>
      <c r="D256" s="50"/>
      <c r="E256" s="41"/>
      <c r="F256" s="41"/>
      <c r="G256" s="41"/>
      <c r="H256" s="42"/>
      <c r="I256" s="42"/>
      <c r="J256" s="42"/>
      <c r="K256" s="42"/>
      <c r="L256" s="42"/>
      <c r="M256" s="42"/>
      <c r="N256" s="42"/>
      <c r="O256" s="42"/>
      <c r="P256" s="42"/>
      <c r="Q256" s="42"/>
      <c r="R256" s="42"/>
      <c r="S256" s="42"/>
      <c r="T256" s="42"/>
    </row>
    <row r="257" spans="1:20" ht="21.75">
      <c r="A257" s="47"/>
      <c r="B257" s="49"/>
      <c r="C257" s="39"/>
      <c r="D257" s="50"/>
      <c r="E257" s="41"/>
      <c r="F257" s="41"/>
      <c r="G257" s="41"/>
      <c r="H257" s="42"/>
      <c r="I257" s="42"/>
      <c r="J257" s="42"/>
      <c r="K257" s="42"/>
      <c r="L257" s="42"/>
      <c r="M257" s="42"/>
      <c r="N257" s="42"/>
      <c r="O257" s="42"/>
      <c r="P257" s="42"/>
      <c r="Q257" s="42"/>
      <c r="R257" s="42"/>
      <c r="S257" s="42"/>
      <c r="T257" s="42"/>
    </row>
    <row r="258" spans="1:20" ht="21.75">
      <c r="A258" s="47"/>
      <c r="B258" s="49"/>
      <c r="C258" s="39"/>
      <c r="D258" s="50"/>
      <c r="E258" s="41"/>
      <c r="F258" s="41"/>
      <c r="G258" s="41"/>
      <c r="H258" s="42"/>
      <c r="I258" s="42"/>
      <c r="J258" s="42"/>
      <c r="K258" s="42"/>
      <c r="L258" s="42"/>
      <c r="M258" s="42"/>
      <c r="N258" s="42"/>
      <c r="O258" s="42"/>
      <c r="P258" s="42"/>
      <c r="Q258" s="42"/>
      <c r="R258" s="42"/>
      <c r="S258" s="42"/>
      <c r="T258" s="42"/>
    </row>
    <row r="259" spans="1:20" ht="21.75">
      <c r="A259" s="47"/>
      <c r="B259" s="49"/>
      <c r="C259" s="39"/>
      <c r="D259" s="50"/>
      <c r="E259" s="41"/>
      <c r="F259" s="41"/>
      <c r="G259" s="41"/>
      <c r="H259" s="42"/>
      <c r="I259" s="42"/>
      <c r="J259" s="42"/>
      <c r="K259" s="42"/>
      <c r="L259" s="42"/>
      <c r="M259" s="42"/>
      <c r="N259" s="42"/>
      <c r="O259" s="42"/>
      <c r="P259" s="42"/>
      <c r="Q259" s="42"/>
      <c r="R259" s="42"/>
      <c r="S259" s="42"/>
      <c r="T259" s="42"/>
    </row>
    <row r="260" spans="1:20" ht="21.75">
      <c r="A260" s="47"/>
      <c r="B260" s="49"/>
      <c r="C260" s="39"/>
      <c r="D260" s="50"/>
      <c r="E260" s="41"/>
      <c r="F260" s="41"/>
      <c r="G260" s="41"/>
      <c r="H260" s="42"/>
      <c r="I260" s="42"/>
      <c r="J260" s="42"/>
      <c r="K260" s="42"/>
      <c r="L260" s="42"/>
      <c r="M260" s="42"/>
      <c r="N260" s="42"/>
      <c r="O260" s="42"/>
      <c r="P260" s="42"/>
      <c r="Q260" s="42"/>
      <c r="R260" s="42"/>
      <c r="S260" s="42"/>
      <c r="T260" s="42"/>
    </row>
    <row r="261" spans="1:20" ht="21.75">
      <c r="A261" s="47"/>
      <c r="B261" s="49"/>
      <c r="C261" s="39"/>
      <c r="D261" s="50"/>
      <c r="E261" s="41"/>
      <c r="F261" s="41"/>
      <c r="G261" s="41"/>
      <c r="H261" s="42"/>
      <c r="I261" s="42"/>
      <c r="J261" s="42"/>
      <c r="K261" s="42"/>
      <c r="L261" s="42"/>
      <c r="M261" s="42"/>
      <c r="N261" s="42"/>
      <c r="O261" s="42"/>
      <c r="P261" s="42"/>
      <c r="Q261" s="42"/>
      <c r="R261" s="42"/>
      <c r="S261" s="42"/>
      <c r="T261" s="42"/>
    </row>
    <row r="262" spans="1:20" ht="21.75">
      <c r="A262" s="47"/>
      <c r="B262" s="49"/>
      <c r="C262" s="39"/>
      <c r="D262" s="50"/>
      <c r="E262" s="41"/>
      <c r="F262" s="41"/>
      <c r="G262" s="41"/>
      <c r="H262" s="42"/>
      <c r="I262" s="42"/>
      <c r="J262" s="42"/>
      <c r="K262" s="42"/>
      <c r="L262" s="42"/>
      <c r="M262" s="42"/>
      <c r="N262" s="42"/>
      <c r="O262" s="42"/>
      <c r="P262" s="42"/>
      <c r="Q262" s="42"/>
      <c r="R262" s="42"/>
      <c r="S262" s="42"/>
      <c r="T262" s="42"/>
    </row>
    <row r="263" spans="1:20" ht="21.75">
      <c r="A263" s="47"/>
      <c r="B263" s="49"/>
      <c r="C263" s="39"/>
      <c r="D263" s="50"/>
      <c r="E263" s="41"/>
      <c r="F263" s="41"/>
      <c r="G263" s="41"/>
      <c r="H263" s="42"/>
      <c r="I263" s="42"/>
      <c r="J263" s="42"/>
      <c r="K263" s="42"/>
      <c r="L263" s="42"/>
      <c r="M263" s="42"/>
      <c r="N263" s="42"/>
      <c r="O263" s="42"/>
      <c r="P263" s="42"/>
      <c r="Q263" s="42"/>
      <c r="R263" s="42"/>
      <c r="S263" s="42"/>
      <c r="T263" s="42"/>
    </row>
    <row r="264" spans="1:20" ht="21.75">
      <c r="A264" s="47"/>
      <c r="B264" s="49"/>
      <c r="C264" s="39"/>
      <c r="D264" s="50"/>
      <c r="E264" s="41"/>
      <c r="F264" s="41"/>
      <c r="G264" s="41"/>
      <c r="H264" s="42"/>
      <c r="I264" s="42"/>
      <c r="J264" s="42"/>
      <c r="K264" s="42"/>
      <c r="L264" s="42"/>
      <c r="M264" s="42"/>
      <c r="N264" s="42"/>
      <c r="O264" s="42"/>
      <c r="P264" s="42"/>
      <c r="Q264" s="42"/>
      <c r="R264" s="42"/>
      <c r="S264" s="42"/>
      <c r="T264" s="42"/>
    </row>
    <row r="265" spans="1:20" ht="21.75">
      <c r="A265" s="47"/>
      <c r="B265" s="49"/>
      <c r="C265" s="39"/>
      <c r="D265" s="50"/>
      <c r="E265" s="41"/>
      <c r="F265" s="41"/>
      <c r="G265" s="41"/>
      <c r="H265" s="42"/>
      <c r="I265" s="42"/>
      <c r="J265" s="42"/>
      <c r="K265" s="42"/>
      <c r="L265" s="42"/>
      <c r="M265" s="42"/>
      <c r="N265" s="42"/>
      <c r="O265" s="42"/>
      <c r="P265" s="42"/>
      <c r="Q265" s="42"/>
      <c r="R265" s="42"/>
      <c r="S265" s="42"/>
      <c r="T265" s="42"/>
    </row>
    <row r="266" spans="1:20" ht="21.75">
      <c r="A266" s="47"/>
      <c r="B266" s="49"/>
      <c r="C266" s="39"/>
      <c r="D266" s="50"/>
      <c r="E266" s="41"/>
      <c r="F266" s="41"/>
      <c r="G266" s="41"/>
      <c r="H266" s="42"/>
      <c r="I266" s="42"/>
      <c r="J266" s="42"/>
      <c r="K266" s="42"/>
      <c r="L266" s="42"/>
      <c r="M266" s="42"/>
      <c r="N266" s="42"/>
      <c r="O266" s="42"/>
      <c r="P266" s="42"/>
      <c r="Q266" s="42"/>
      <c r="R266" s="42"/>
      <c r="S266" s="42"/>
      <c r="T266" s="42"/>
    </row>
    <row r="267" spans="1:20" ht="21.75">
      <c r="A267" s="47"/>
      <c r="B267" s="49"/>
      <c r="C267" s="39"/>
      <c r="D267" s="50"/>
      <c r="E267" s="41"/>
      <c r="F267" s="41"/>
      <c r="G267" s="41"/>
      <c r="H267" s="42"/>
      <c r="I267" s="42"/>
      <c r="J267" s="42"/>
      <c r="K267" s="42"/>
      <c r="L267" s="42"/>
      <c r="M267" s="42"/>
      <c r="N267" s="42"/>
      <c r="O267" s="42"/>
      <c r="P267" s="42"/>
      <c r="Q267" s="42"/>
      <c r="R267" s="42"/>
      <c r="S267" s="42"/>
      <c r="T267" s="42"/>
    </row>
    <row r="268" spans="1:20" ht="21.75">
      <c r="A268" s="47"/>
      <c r="B268" s="49"/>
      <c r="C268" s="39"/>
      <c r="D268" s="50"/>
      <c r="E268" s="41"/>
      <c r="F268" s="41"/>
      <c r="G268" s="41"/>
      <c r="H268" s="42"/>
      <c r="I268" s="42"/>
      <c r="J268" s="42"/>
      <c r="K268" s="42"/>
      <c r="L268" s="42"/>
      <c r="M268" s="42"/>
      <c r="N268" s="42"/>
      <c r="O268" s="42"/>
      <c r="P268" s="42"/>
      <c r="Q268" s="42"/>
      <c r="R268" s="42"/>
      <c r="S268" s="42"/>
      <c r="T268" s="42"/>
    </row>
    <row r="269" spans="1:20" ht="21.75">
      <c r="A269" s="47"/>
      <c r="B269" s="49"/>
      <c r="C269" s="39"/>
      <c r="D269" s="50"/>
      <c r="E269" s="41"/>
      <c r="F269" s="41"/>
      <c r="G269" s="41"/>
      <c r="H269" s="42"/>
      <c r="I269" s="42"/>
      <c r="J269" s="42"/>
      <c r="K269" s="42"/>
      <c r="L269" s="42"/>
      <c r="M269" s="42"/>
      <c r="N269" s="42"/>
      <c r="O269" s="42"/>
      <c r="P269" s="42"/>
      <c r="Q269" s="42"/>
      <c r="R269" s="42"/>
      <c r="S269" s="42"/>
      <c r="T269" s="42"/>
    </row>
    <row r="270" spans="1:20" ht="21.75">
      <c r="A270" s="47"/>
      <c r="B270" s="49"/>
      <c r="C270" s="39"/>
      <c r="D270" s="50"/>
      <c r="E270" s="41"/>
      <c r="F270" s="41"/>
      <c r="G270" s="41"/>
      <c r="H270" s="42"/>
      <c r="I270" s="42"/>
      <c r="J270" s="42"/>
      <c r="K270" s="42"/>
      <c r="L270" s="42"/>
      <c r="M270" s="42"/>
      <c r="N270" s="42"/>
      <c r="O270" s="42"/>
      <c r="P270" s="42"/>
      <c r="Q270" s="42"/>
      <c r="R270" s="42"/>
      <c r="S270" s="42"/>
      <c r="T270" s="42"/>
    </row>
    <row r="271" spans="1:20" ht="21.75">
      <c r="A271" s="47"/>
      <c r="B271" s="49"/>
      <c r="C271" s="39"/>
      <c r="D271" s="50"/>
      <c r="E271" s="41"/>
      <c r="F271" s="41"/>
      <c r="G271" s="41"/>
      <c r="H271" s="42"/>
      <c r="I271" s="42"/>
      <c r="J271" s="42"/>
      <c r="K271" s="42"/>
      <c r="L271" s="42"/>
      <c r="M271" s="42"/>
      <c r="N271" s="42"/>
      <c r="O271" s="42"/>
      <c r="P271" s="42"/>
      <c r="Q271" s="42"/>
      <c r="R271" s="42"/>
      <c r="S271" s="42"/>
      <c r="T271" s="42"/>
    </row>
    <row r="272" spans="1:20" ht="21.75">
      <c r="A272" s="47"/>
      <c r="B272" s="49"/>
      <c r="C272" s="39"/>
      <c r="D272" s="50"/>
      <c r="E272" s="41"/>
      <c r="F272" s="41"/>
      <c r="G272" s="41"/>
      <c r="H272" s="42"/>
      <c r="I272" s="42"/>
      <c r="J272" s="42"/>
      <c r="K272" s="42"/>
      <c r="L272" s="42"/>
      <c r="M272" s="42"/>
      <c r="N272" s="42"/>
      <c r="O272" s="42"/>
      <c r="P272" s="42"/>
      <c r="Q272" s="42"/>
      <c r="R272" s="42"/>
      <c r="S272" s="42"/>
      <c r="T272" s="42"/>
    </row>
    <row r="273" spans="1:20" ht="21.75">
      <c r="A273" s="47"/>
      <c r="B273" s="49"/>
      <c r="C273" s="39"/>
      <c r="D273" s="50"/>
      <c r="E273" s="41"/>
      <c r="F273" s="41"/>
      <c r="G273" s="41"/>
      <c r="H273" s="42"/>
      <c r="I273" s="42"/>
      <c r="J273" s="42"/>
      <c r="K273" s="42"/>
      <c r="L273" s="42"/>
      <c r="M273" s="42"/>
      <c r="N273" s="42"/>
      <c r="O273" s="42"/>
      <c r="P273" s="42"/>
      <c r="Q273" s="42"/>
      <c r="R273" s="42"/>
      <c r="S273" s="42"/>
      <c r="T273" s="42"/>
    </row>
    <row r="274" spans="1:20" ht="21.75">
      <c r="A274" s="47"/>
      <c r="B274" s="49"/>
      <c r="C274" s="39"/>
      <c r="D274" s="50"/>
      <c r="E274" s="41"/>
      <c r="F274" s="41"/>
      <c r="G274" s="41"/>
      <c r="H274" s="42"/>
      <c r="I274" s="42"/>
      <c r="J274" s="42"/>
      <c r="K274" s="42"/>
      <c r="L274" s="42"/>
      <c r="M274" s="42"/>
      <c r="N274" s="42"/>
      <c r="O274" s="42"/>
      <c r="P274" s="42"/>
      <c r="Q274" s="42"/>
      <c r="R274" s="42"/>
      <c r="S274" s="42"/>
      <c r="T274" s="42"/>
    </row>
    <row r="275" spans="1:20" ht="21.75">
      <c r="A275" s="47"/>
      <c r="B275" s="49"/>
      <c r="C275" s="39"/>
      <c r="D275" s="50"/>
      <c r="E275" s="41"/>
      <c r="F275" s="41"/>
      <c r="G275" s="41"/>
      <c r="H275" s="42"/>
      <c r="I275" s="42"/>
      <c r="J275" s="42"/>
      <c r="K275" s="42"/>
      <c r="L275" s="42"/>
      <c r="M275" s="42"/>
      <c r="N275" s="42"/>
      <c r="O275" s="42"/>
      <c r="P275" s="42"/>
      <c r="Q275" s="42"/>
      <c r="R275" s="42"/>
      <c r="S275" s="42"/>
      <c r="T275" s="42"/>
    </row>
    <row r="276" spans="1:20" ht="21.75">
      <c r="A276" s="47"/>
      <c r="B276" s="49"/>
      <c r="C276" s="39"/>
      <c r="D276" s="50"/>
      <c r="E276" s="41"/>
      <c r="F276" s="41"/>
      <c r="G276" s="41"/>
      <c r="H276" s="42"/>
      <c r="I276" s="42"/>
      <c r="J276" s="42"/>
      <c r="K276" s="42"/>
      <c r="L276" s="42"/>
      <c r="M276" s="42"/>
      <c r="N276" s="42"/>
      <c r="O276" s="42"/>
      <c r="P276" s="42"/>
      <c r="Q276" s="42"/>
      <c r="R276" s="42"/>
      <c r="S276" s="42"/>
      <c r="T276" s="42"/>
    </row>
    <row r="277" spans="1:20" ht="21.75">
      <c r="A277" s="47"/>
      <c r="B277" s="49"/>
      <c r="C277" s="39"/>
      <c r="D277" s="50"/>
      <c r="E277" s="41"/>
      <c r="F277" s="41"/>
      <c r="G277" s="41"/>
      <c r="H277" s="42"/>
      <c r="I277" s="42"/>
      <c r="J277" s="42"/>
      <c r="K277" s="42"/>
      <c r="L277" s="42"/>
      <c r="M277" s="42"/>
      <c r="N277" s="42"/>
      <c r="O277" s="42"/>
      <c r="P277" s="42"/>
      <c r="Q277" s="42"/>
      <c r="R277" s="42"/>
      <c r="S277" s="42"/>
      <c r="T277" s="42"/>
    </row>
    <row r="278" spans="1:20" ht="21.75">
      <c r="A278" s="47"/>
      <c r="B278" s="49"/>
      <c r="C278" s="39"/>
      <c r="D278" s="50"/>
      <c r="E278" s="41"/>
      <c r="F278" s="41"/>
      <c r="G278" s="41"/>
      <c r="H278" s="42"/>
      <c r="I278" s="42"/>
      <c r="J278" s="42"/>
      <c r="K278" s="42"/>
      <c r="L278" s="42"/>
      <c r="M278" s="42"/>
      <c r="N278" s="42"/>
      <c r="O278" s="42"/>
      <c r="P278" s="42"/>
      <c r="Q278" s="42"/>
      <c r="R278" s="42"/>
      <c r="S278" s="42"/>
      <c r="T278" s="42"/>
    </row>
    <row r="279" spans="1:20" ht="21.75">
      <c r="A279" s="47"/>
      <c r="B279" s="49"/>
      <c r="C279" s="39"/>
      <c r="D279" s="50"/>
      <c r="E279" s="41"/>
      <c r="F279" s="41"/>
      <c r="G279" s="41"/>
      <c r="H279" s="42"/>
      <c r="I279" s="42"/>
      <c r="J279" s="42"/>
      <c r="K279" s="42"/>
      <c r="L279" s="42"/>
      <c r="M279" s="42"/>
      <c r="N279" s="42"/>
      <c r="O279" s="42"/>
      <c r="P279" s="42"/>
      <c r="Q279" s="42"/>
      <c r="R279" s="42"/>
      <c r="S279" s="42"/>
      <c r="T279" s="42"/>
    </row>
    <row r="280" spans="1:20" ht="21.75">
      <c r="A280" s="47"/>
      <c r="B280" s="49"/>
      <c r="C280" s="39"/>
      <c r="D280" s="50"/>
      <c r="E280" s="41"/>
      <c r="F280" s="41"/>
      <c r="G280" s="41"/>
      <c r="H280" s="42"/>
      <c r="I280" s="42"/>
      <c r="J280" s="42"/>
      <c r="K280" s="42"/>
      <c r="L280" s="42"/>
      <c r="M280" s="42"/>
      <c r="N280" s="42"/>
      <c r="O280" s="42"/>
      <c r="P280" s="42"/>
      <c r="Q280" s="42"/>
      <c r="R280" s="42"/>
      <c r="S280" s="42"/>
      <c r="T280" s="42"/>
    </row>
    <row r="281" spans="1:20" ht="21.75">
      <c r="A281" s="47"/>
      <c r="B281" s="49"/>
      <c r="C281" s="39"/>
      <c r="D281" s="50"/>
      <c r="E281" s="41"/>
      <c r="F281" s="41"/>
      <c r="G281" s="41"/>
      <c r="H281" s="42"/>
      <c r="I281" s="42"/>
      <c r="J281" s="42"/>
      <c r="K281" s="42"/>
      <c r="L281" s="42"/>
      <c r="M281" s="42"/>
      <c r="N281" s="42"/>
      <c r="O281" s="42"/>
      <c r="P281" s="42"/>
      <c r="Q281" s="42"/>
      <c r="R281" s="42"/>
      <c r="S281" s="42"/>
      <c r="T281" s="42"/>
    </row>
    <row r="282" spans="1:20" ht="21.75">
      <c r="A282" s="47"/>
      <c r="B282" s="49"/>
      <c r="C282" s="39"/>
      <c r="D282" s="50"/>
      <c r="E282" s="41"/>
      <c r="F282" s="41"/>
      <c r="G282" s="41"/>
      <c r="H282" s="42"/>
      <c r="I282" s="42"/>
      <c r="J282" s="42"/>
      <c r="K282" s="42"/>
      <c r="L282" s="42"/>
      <c r="M282" s="42"/>
      <c r="N282" s="42"/>
      <c r="O282" s="42"/>
      <c r="P282" s="42"/>
      <c r="Q282" s="42"/>
      <c r="R282" s="42"/>
      <c r="S282" s="42"/>
      <c r="T282" s="42"/>
    </row>
    <row r="283" spans="1:20" ht="21.75">
      <c r="A283" s="47"/>
      <c r="B283" s="49"/>
      <c r="C283" s="39"/>
      <c r="D283" s="50"/>
      <c r="E283" s="41"/>
      <c r="F283" s="41"/>
      <c r="G283" s="41"/>
      <c r="H283" s="42"/>
      <c r="I283" s="42"/>
      <c r="J283" s="42"/>
      <c r="K283" s="42"/>
      <c r="L283" s="42"/>
      <c r="M283" s="42"/>
      <c r="N283" s="42"/>
      <c r="O283" s="42"/>
      <c r="P283" s="42"/>
      <c r="Q283" s="42"/>
      <c r="R283" s="42"/>
      <c r="S283" s="42"/>
      <c r="T283" s="42"/>
    </row>
    <row r="284" spans="1:20" ht="21.75">
      <c r="A284" s="47"/>
      <c r="B284" s="49"/>
      <c r="C284" s="39"/>
      <c r="D284" s="50"/>
      <c r="E284" s="41"/>
      <c r="F284" s="41"/>
      <c r="G284" s="41"/>
      <c r="H284" s="42"/>
      <c r="I284" s="42"/>
      <c r="J284" s="42"/>
      <c r="K284" s="42"/>
      <c r="L284" s="42"/>
      <c r="M284" s="42"/>
      <c r="N284" s="42"/>
      <c r="O284" s="42"/>
      <c r="P284" s="42"/>
      <c r="Q284" s="42"/>
      <c r="R284" s="42"/>
      <c r="S284" s="42"/>
      <c r="T284" s="42"/>
    </row>
    <row r="285" spans="1:20" ht="21.75">
      <c r="A285" s="47"/>
      <c r="B285" s="49"/>
      <c r="C285" s="39"/>
      <c r="D285" s="50"/>
      <c r="E285" s="41"/>
      <c r="F285" s="41"/>
      <c r="G285" s="41"/>
      <c r="H285" s="42"/>
      <c r="I285" s="42"/>
      <c r="J285" s="42"/>
      <c r="K285" s="42"/>
      <c r="L285" s="42"/>
      <c r="M285" s="42"/>
      <c r="N285" s="42"/>
      <c r="O285" s="42"/>
      <c r="P285" s="42"/>
      <c r="Q285" s="42"/>
      <c r="R285" s="42"/>
      <c r="S285" s="42"/>
      <c r="T285" s="42"/>
    </row>
    <row r="286" spans="1:20" ht="21.75">
      <c r="A286" s="47"/>
      <c r="B286" s="49"/>
      <c r="C286" s="39"/>
      <c r="D286" s="50"/>
      <c r="E286" s="41"/>
      <c r="F286" s="41"/>
      <c r="G286" s="41"/>
      <c r="H286" s="42"/>
      <c r="I286" s="42"/>
      <c r="J286" s="42"/>
      <c r="K286" s="42"/>
      <c r="L286" s="42"/>
      <c r="M286" s="42"/>
      <c r="N286" s="42"/>
      <c r="O286" s="42"/>
      <c r="P286" s="42"/>
      <c r="Q286" s="42"/>
      <c r="R286" s="42"/>
      <c r="S286" s="42"/>
      <c r="T286" s="42"/>
    </row>
    <row r="287" spans="1:20" ht="21.75">
      <c r="A287" s="47"/>
      <c r="B287" s="49"/>
      <c r="C287" s="39"/>
      <c r="D287" s="50"/>
      <c r="E287" s="41"/>
      <c r="F287" s="41"/>
      <c r="G287" s="41"/>
      <c r="H287" s="42"/>
      <c r="I287" s="42"/>
      <c r="J287" s="42"/>
      <c r="K287" s="42"/>
      <c r="L287" s="42"/>
      <c r="M287" s="42"/>
      <c r="N287" s="42"/>
      <c r="O287" s="42"/>
      <c r="P287" s="42"/>
      <c r="Q287" s="42"/>
      <c r="R287" s="42"/>
      <c r="S287" s="42"/>
      <c r="T287" s="42"/>
    </row>
    <row r="288" spans="1:20" ht="21.75">
      <c r="A288" s="47"/>
      <c r="B288" s="49"/>
      <c r="C288" s="39"/>
      <c r="D288" s="50"/>
      <c r="E288" s="41"/>
      <c r="F288" s="41"/>
      <c r="G288" s="41"/>
      <c r="H288" s="42"/>
      <c r="I288" s="42"/>
      <c r="J288" s="42"/>
      <c r="K288" s="42"/>
      <c r="L288" s="42"/>
      <c r="M288" s="42"/>
      <c r="N288" s="42"/>
      <c r="O288" s="42"/>
      <c r="P288" s="42"/>
      <c r="Q288" s="42"/>
      <c r="R288" s="42"/>
      <c r="S288" s="42"/>
      <c r="T288" s="42"/>
    </row>
    <row r="289" spans="1:20" ht="21.75">
      <c r="A289" s="47"/>
      <c r="B289" s="49"/>
      <c r="C289" s="39"/>
      <c r="D289" s="50"/>
      <c r="E289" s="41"/>
      <c r="F289" s="41"/>
      <c r="G289" s="41"/>
      <c r="H289" s="42"/>
      <c r="I289" s="42"/>
      <c r="J289" s="42"/>
      <c r="K289" s="42"/>
      <c r="L289" s="42"/>
      <c r="M289" s="42"/>
      <c r="N289" s="42"/>
      <c r="O289" s="42"/>
      <c r="P289" s="42"/>
      <c r="Q289" s="42"/>
      <c r="R289" s="42"/>
      <c r="S289" s="42"/>
      <c r="T289" s="42"/>
    </row>
    <row r="290" spans="1:20" ht="21.75">
      <c r="A290" s="47"/>
      <c r="B290" s="49"/>
      <c r="C290" s="39"/>
      <c r="D290" s="50"/>
      <c r="E290" s="41"/>
      <c r="F290" s="41"/>
      <c r="G290" s="41"/>
      <c r="H290" s="42"/>
      <c r="I290" s="42"/>
      <c r="J290" s="42"/>
      <c r="K290" s="42"/>
      <c r="L290" s="42"/>
      <c r="M290" s="42"/>
      <c r="N290" s="42"/>
      <c r="O290" s="42"/>
      <c r="P290" s="42"/>
      <c r="Q290" s="42"/>
      <c r="R290" s="42"/>
      <c r="S290" s="42"/>
      <c r="T290" s="42"/>
    </row>
    <row r="291" spans="1:20" ht="21.75">
      <c r="A291" s="47"/>
      <c r="B291" s="49"/>
      <c r="C291" s="39"/>
      <c r="D291" s="50"/>
      <c r="E291" s="41"/>
      <c r="F291" s="41"/>
      <c r="G291" s="41"/>
      <c r="H291" s="42"/>
      <c r="I291" s="42"/>
      <c r="J291" s="42"/>
      <c r="K291" s="42"/>
      <c r="L291" s="42"/>
      <c r="M291" s="42"/>
      <c r="N291" s="42"/>
      <c r="O291" s="42"/>
      <c r="P291" s="42"/>
      <c r="Q291" s="42"/>
      <c r="R291" s="42"/>
      <c r="S291" s="42"/>
      <c r="T291" s="42"/>
    </row>
    <row r="292" spans="1:20" ht="21.75">
      <c r="A292" s="47"/>
      <c r="B292" s="49"/>
      <c r="C292" s="39"/>
      <c r="D292" s="50"/>
      <c r="E292" s="41"/>
      <c r="F292" s="41"/>
      <c r="G292" s="41"/>
      <c r="H292" s="42"/>
      <c r="I292" s="42"/>
      <c r="J292" s="42"/>
      <c r="K292" s="42"/>
      <c r="L292" s="42"/>
      <c r="M292" s="42"/>
      <c r="N292" s="42"/>
      <c r="O292" s="42"/>
      <c r="P292" s="42"/>
      <c r="Q292" s="42"/>
      <c r="R292" s="42"/>
      <c r="S292" s="42"/>
      <c r="T292" s="42"/>
    </row>
    <row r="293" spans="1:20" ht="21.75">
      <c r="A293" s="47"/>
      <c r="B293" s="49"/>
      <c r="C293" s="39"/>
      <c r="D293" s="50"/>
      <c r="E293" s="41"/>
      <c r="F293" s="41"/>
      <c r="G293" s="41"/>
      <c r="H293" s="42"/>
      <c r="I293" s="42"/>
      <c r="J293" s="42"/>
      <c r="K293" s="42"/>
      <c r="L293" s="42"/>
      <c r="M293" s="42"/>
      <c r="N293" s="42"/>
      <c r="O293" s="42"/>
      <c r="P293" s="42"/>
      <c r="Q293" s="42"/>
      <c r="R293" s="42"/>
      <c r="S293" s="42"/>
      <c r="T293" s="42"/>
    </row>
    <row r="294" spans="1:20" ht="21.75">
      <c r="A294" s="47"/>
      <c r="B294" s="49"/>
      <c r="C294" s="39"/>
      <c r="D294" s="50"/>
      <c r="E294" s="41"/>
      <c r="F294" s="41"/>
      <c r="G294" s="41"/>
      <c r="H294" s="42"/>
      <c r="I294" s="42"/>
      <c r="J294" s="42"/>
      <c r="K294" s="42"/>
      <c r="L294" s="42"/>
      <c r="M294" s="42"/>
      <c r="N294" s="42"/>
      <c r="O294" s="42"/>
      <c r="P294" s="42"/>
      <c r="Q294" s="42"/>
      <c r="R294" s="42"/>
      <c r="S294" s="42"/>
      <c r="T294" s="42"/>
    </row>
    <row r="295" spans="1:20" ht="21.75">
      <c r="A295" s="47"/>
      <c r="B295" s="49"/>
      <c r="C295" s="39"/>
      <c r="D295" s="50"/>
      <c r="E295" s="41"/>
      <c r="F295" s="41"/>
      <c r="G295" s="41"/>
      <c r="H295" s="42"/>
      <c r="I295" s="42"/>
      <c r="J295" s="42"/>
      <c r="K295" s="42"/>
      <c r="L295" s="42"/>
      <c r="M295" s="42"/>
      <c r="N295" s="42"/>
      <c r="O295" s="42"/>
      <c r="P295" s="42"/>
      <c r="Q295" s="42"/>
      <c r="R295" s="42"/>
      <c r="S295" s="42"/>
      <c r="T295" s="42"/>
    </row>
    <row r="296" spans="1:20" ht="21.75">
      <c r="A296" s="47"/>
      <c r="B296" s="49"/>
      <c r="C296" s="39"/>
      <c r="D296" s="50"/>
      <c r="E296" s="41"/>
      <c r="F296" s="41"/>
      <c r="G296" s="41"/>
      <c r="H296" s="42"/>
      <c r="I296" s="42"/>
      <c r="J296" s="42"/>
      <c r="K296" s="42"/>
      <c r="L296" s="42"/>
      <c r="M296" s="42"/>
      <c r="N296" s="42"/>
      <c r="O296" s="42"/>
      <c r="P296" s="42"/>
      <c r="Q296" s="42"/>
      <c r="R296" s="42"/>
      <c r="S296" s="42"/>
      <c r="T296" s="42"/>
    </row>
    <row r="297" spans="1:20" ht="21.75">
      <c r="A297" s="47"/>
      <c r="B297" s="49"/>
      <c r="C297" s="39"/>
      <c r="D297" s="50"/>
      <c r="E297" s="41"/>
      <c r="F297" s="41"/>
      <c r="G297" s="41"/>
      <c r="H297" s="42"/>
      <c r="I297" s="42"/>
      <c r="J297" s="42"/>
      <c r="K297" s="42"/>
      <c r="L297" s="42"/>
      <c r="M297" s="42"/>
      <c r="N297" s="42"/>
      <c r="O297" s="42"/>
      <c r="P297" s="42"/>
      <c r="Q297" s="42"/>
      <c r="R297" s="42"/>
      <c r="S297" s="42"/>
      <c r="T297" s="42"/>
    </row>
    <row r="298" spans="1:20" ht="21.75">
      <c r="A298" s="47"/>
      <c r="B298" s="49"/>
      <c r="C298" s="39"/>
      <c r="D298" s="50"/>
      <c r="E298" s="41"/>
      <c r="F298" s="41"/>
      <c r="G298" s="41"/>
      <c r="H298" s="42"/>
      <c r="I298" s="42"/>
      <c r="J298" s="42"/>
      <c r="K298" s="42"/>
      <c r="L298" s="42"/>
      <c r="M298" s="42"/>
      <c r="N298" s="42"/>
      <c r="O298" s="42"/>
      <c r="P298" s="42"/>
      <c r="Q298" s="42"/>
      <c r="R298" s="42"/>
      <c r="S298" s="42"/>
      <c r="T298" s="42"/>
    </row>
    <row r="299" spans="1:20" ht="21.75">
      <c r="A299" s="47"/>
      <c r="B299" s="49"/>
      <c r="C299" s="39"/>
      <c r="D299" s="50"/>
      <c r="E299" s="41"/>
      <c r="F299" s="41"/>
      <c r="G299" s="41"/>
      <c r="H299" s="42"/>
      <c r="I299" s="42"/>
      <c r="J299" s="42"/>
      <c r="K299" s="42"/>
      <c r="L299" s="42"/>
      <c r="M299" s="42"/>
      <c r="N299" s="42"/>
      <c r="O299" s="42"/>
      <c r="P299" s="42"/>
      <c r="Q299" s="42"/>
      <c r="R299" s="42"/>
      <c r="S299" s="42"/>
      <c r="T299" s="42"/>
    </row>
    <row r="300" spans="1:20" ht="21.75">
      <c r="A300" s="47"/>
      <c r="B300" s="49"/>
      <c r="C300" s="39"/>
      <c r="D300" s="50"/>
      <c r="E300" s="41"/>
      <c r="F300" s="41"/>
      <c r="G300" s="41"/>
      <c r="H300" s="42"/>
      <c r="I300" s="42"/>
      <c r="J300" s="42"/>
      <c r="K300" s="42"/>
      <c r="L300" s="42"/>
      <c r="M300" s="42"/>
      <c r="N300" s="42"/>
      <c r="O300" s="42"/>
      <c r="P300" s="42"/>
      <c r="Q300" s="42"/>
      <c r="R300" s="42"/>
      <c r="S300" s="42"/>
      <c r="T300" s="42"/>
    </row>
    <row r="301" spans="1:20" ht="21.75">
      <c r="A301" s="47"/>
      <c r="B301" s="49"/>
      <c r="C301" s="39"/>
      <c r="D301" s="50"/>
      <c r="E301" s="41"/>
      <c r="F301" s="41"/>
      <c r="G301" s="41"/>
      <c r="H301" s="42"/>
      <c r="I301" s="42"/>
      <c r="J301" s="42"/>
      <c r="K301" s="42"/>
      <c r="L301" s="42"/>
      <c r="M301" s="42"/>
      <c r="N301" s="42"/>
      <c r="O301" s="42"/>
      <c r="P301" s="42"/>
      <c r="Q301" s="42"/>
      <c r="R301" s="42"/>
      <c r="S301" s="42"/>
      <c r="T301" s="42"/>
    </row>
    <row r="302" spans="1:20" ht="21.75">
      <c r="A302" s="47"/>
      <c r="B302" s="49"/>
      <c r="C302" s="39"/>
      <c r="D302" s="50"/>
      <c r="E302" s="41"/>
      <c r="F302" s="41"/>
      <c r="G302" s="41"/>
      <c r="H302" s="42"/>
      <c r="I302" s="42"/>
      <c r="J302" s="42"/>
      <c r="K302" s="42"/>
      <c r="L302" s="42"/>
      <c r="M302" s="42"/>
      <c r="N302" s="42"/>
      <c r="O302" s="42"/>
      <c r="P302" s="42"/>
      <c r="Q302" s="42"/>
      <c r="R302" s="42"/>
      <c r="S302" s="42"/>
      <c r="T302" s="42"/>
    </row>
    <row r="303" spans="1:20" ht="21.75">
      <c r="A303" s="47"/>
      <c r="B303" s="49"/>
      <c r="C303" s="39"/>
      <c r="D303" s="50"/>
      <c r="E303" s="41"/>
      <c r="F303" s="41"/>
      <c r="G303" s="41"/>
      <c r="H303" s="42"/>
      <c r="I303" s="42"/>
      <c r="J303" s="42"/>
      <c r="K303" s="42"/>
      <c r="L303" s="42"/>
      <c r="M303" s="42"/>
      <c r="N303" s="42"/>
      <c r="O303" s="42"/>
      <c r="P303" s="42"/>
      <c r="Q303" s="42"/>
      <c r="R303" s="42"/>
      <c r="S303" s="42"/>
      <c r="T303" s="42"/>
    </row>
    <row r="304" spans="1:20" ht="21.75">
      <c r="A304" s="47"/>
      <c r="B304" s="49"/>
      <c r="C304" s="39"/>
      <c r="D304" s="50"/>
      <c r="E304" s="41"/>
      <c r="F304" s="41"/>
      <c r="G304" s="41"/>
      <c r="H304" s="42"/>
      <c r="I304" s="42"/>
      <c r="J304" s="42"/>
      <c r="K304" s="42"/>
      <c r="L304" s="42"/>
      <c r="M304" s="42"/>
      <c r="N304" s="42"/>
      <c r="O304" s="42"/>
      <c r="P304" s="42"/>
      <c r="Q304" s="42"/>
      <c r="R304" s="42"/>
      <c r="S304" s="42"/>
      <c r="T304" s="42"/>
    </row>
    <row r="305" spans="1:20" ht="21.75">
      <c r="A305" s="47"/>
      <c r="B305" s="49"/>
      <c r="C305" s="39"/>
      <c r="D305" s="50"/>
      <c r="E305" s="41"/>
      <c r="F305" s="41"/>
      <c r="G305" s="41"/>
      <c r="H305" s="42"/>
      <c r="I305" s="42"/>
      <c r="J305" s="42"/>
      <c r="K305" s="42"/>
      <c r="L305" s="42"/>
      <c r="M305" s="42"/>
      <c r="N305" s="42"/>
      <c r="O305" s="42"/>
      <c r="P305" s="42"/>
      <c r="Q305" s="42"/>
      <c r="R305" s="42"/>
      <c r="S305" s="42"/>
      <c r="T305" s="42"/>
    </row>
    <row r="306" spans="1:20" ht="21.75">
      <c r="A306" s="47"/>
      <c r="B306" s="49"/>
      <c r="C306" s="39"/>
      <c r="D306" s="50"/>
      <c r="E306" s="41"/>
      <c r="F306" s="41"/>
      <c r="G306" s="41"/>
      <c r="H306" s="42"/>
      <c r="I306" s="42"/>
      <c r="J306" s="42"/>
      <c r="K306" s="42"/>
      <c r="L306" s="42"/>
      <c r="M306" s="42"/>
      <c r="N306" s="42"/>
      <c r="O306" s="42"/>
      <c r="P306" s="42"/>
      <c r="Q306" s="42"/>
      <c r="R306" s="42"/>
      <c r="S306" s="42"/>
      <c r="T306" s="42"/>
    </row>
    <row r="307" spans="1:20" ht="21.75">
      <c r="A307" s="47"/>
      <c r="B307" s="49"/>
      <c r="C307" s="39"/>
      <c r="D307" s="50"/>
      <c r="E307" s="41"/>
      <c r="F307" s="41"/>
      <c r="G307" s="41"/>
      <c r="H307" s="42"/>
      <c r="I307" s="42"/>
      <c r="J307" s="42"/>
      <c r="K307" s="42"/>
      <c r="L307" s="42"/>
      <c r="M307" s="42"/>
      <c r="N307" s="42"/>
      <c r="O307" s="42"/>
      <c r="P307" s="42"/>
      <c r="Q307" s="42"/>
      <c r="R307" s="42"/>
      <c r="S307" s="42"/>
      <c r="T307" s="42"/>
    </row>
    <row r="308" spans="1:20" ht="21.75">
      <c r="A308" s="47"/>
      <c r="B308" s="49"/>
      <c r="C308" s="39"/>
      <c r="D308" s="50"/>
      <c r="E308" s="41"/>
      <c r="F308" s="41"/>
      <c r="G308" s="41"/>
      <c r="H308" s="42"/>
      <c r="I308" s="42"/>
      <c r="J308" s="42"/>
      <c r="K308" s="42"/>
      <c r="L308" s="42"/>
      <c r="M308" s="42"/>
      <c r="N308" s="42"/>
      <c r="O308" s="42"/>
      <c r="P308" s="42"/>
      <c r="Q308" s="42"/>
      <c r="R308" s="42"/>
      <c r="S308" s="42"/>
      <c r="T308" s="42"/>
    </row>
    <row r="309" spans="1:20" ht="21.75">
      <c r="A309" s="47"/>
      <c r="B309" s="49"/>
      <c r="C309" s="39"/>
      <c r="D309" s="50"/>
      <c r="E309" s="41"/>
      <c r="F309" s="41"/>
      <c r="G309" s="41"/>
      <c r="H309" s="42"/>
      <c r="I309" s="42"/>
      <c r="J309" s="42"/>
      <c r="K309" s="42"/>
      <c r="L309" s="42"/>
      <c r="M309" s="42"/>
      <c r="N309" s="42"/>
      <c r="O309" s="42"/>
      <c r="P309" s="42"/>
      <c r="Q309" s="42"/>
      <c r="R309" s="42"/>
      <c r="S309" s="42"/>
      <c r="T309" s="42"/>
    </row>
    <row r="310" spans="1:20" ht="21.75">
      <c r="A310" s="47"/>
      <c r="B310" s="49"/>
      <c r="C310" s="39"/>
      <c r="D310" s="50"/>
      <c r="E310" s="41"/>
      <c r="F310" s="41"/>
      <c r="G310" s="41"/>
      <c r="H310" s="42"/>
      <c r="I310" s="42"/>
      <c r="J310" s="42"/>
      <c r="K310" s="42"/>
      <c r="L310" s="42"/>
      <c r="M310" s="42"/>
      <c r="N310" s="42"/>
      <c r="O310" s="42"/>
      <c r="P310" s="42"/>
      <c r="Q310" s="42"/>
      <c r="R310" s="42"/>
      <c r="S310" s="42"/>
      <c r="T310" s="42"/>
    </row>
    <row r="311" spans="1:20" ht="21.75">
      <c r="A311" s="47"/>
      <c r="B311" s="49"/>
      <c r="C311" s="39"/>
      <c r="D311" s="50"/>
      <c r="E311" s="41"/>
      <c r="F311" s="41"/>
      <c r="G311" s="41"/>
      <c r="H311" s="42"/>
      <c r="I311" s="42"/>
      <c r="J311" s="42"/>
      <c r="K311" s="42"/>
      <c r="L311" s="42"/>
      <c r="M311" s="42"/>
      <c r="N311" s="42"/>
      <c r="O311" s="42"/>
      <c r="P311" s="42"/>
      <c r="Q311" s="42"/>
      <c r="R311" s="42"/>
      <c r="S311" s="42"/>
      <c r="T311" s="42"/>
    </row>
    <row r="312" spans="1:20" ht="21.75">
      <c r="A312" s="47"/>
      <c r="B312" s="49"/>
      <c r="C312" s="39"/>
      <c r="D312" s="50"/>
      <c r="E312" s="41"/>
      <c r="F312" s="41"/>
      <c r="G312" s="41"/>
      <c r="H312" s="42"/>
      <c r="I312" s="42"/>
      <c r="J312" s="42"/>
      <c r="K312" s="42"/>
      <c r="L312" s="42"/>
      <c r="M312" s="42"/>
      <c r="N312" s="42"/>
      <c r="O312" s="42"/>
      <c r="P312" s="42"/>
      <c r="Q312" s="42"/>
      <c r="R312" s="42"/>
      <c r="S312" s="42"/>
      <c r="T312" s="42"/>
    </row>
    <row r="313" spans="1:20" ht="21.75">
      <c r="A313" s="47"/>
      <c r="B313" s="49"/>
      <c r="C313" s="39"/>
      <c r="D313" s="50"/>
      <c r="E313" s="41"/>
      <c r="F313" s="41"/>
      <c r="G313" s="41"/>
      <c r="H313" s="42"/>
      <c r="I313" s="42"/>
      <c r="J313" s="42"/>
      <c r="K313" s="42"/>
      <c r="L313" s="42"/>
      <c r="M313" s="42"/>
      <c r="N313" s="42"/>
      <c r="O313" s="42"/>
      <c r="P313" s="42"/>
      <c r="Q313" s="42"/>
      <c r="R313" s="42"/>
      <c r="S313" s="42"/>
      <c r="T313" s="42"/>
    </row>
    <row r="314" spans="1:20" ht="21.75">
      <c r="A314" s="47"/>
      <c r="B314" s="49"/>
      <c r="C314" s="39"/>
      <c r="D314" s="50"/>
      <c r="E314" s="41"/>
      <c r="F314" s="41"/>
      <c r="G314" s="41"/>
      <c r="H314" s="42"/>
      <c r="I314" s="42"/>
      <c r="J314" s="42"/>
      <c r="K314" s="42"/>
      <c r="L314" s="42"/>
      <c r="M314" s="42"/>
      <c r="N314" s="42"/>
      <c r="O314" s="42"/>
      <c r="P314" s="42"/>
      <c r="Q314" s="42"/>
      <c r="R314" s="42"/>
      <c r="S314" s="42"/>
      <c r="T314" s="42"/>
    </row>
    <row r="315" spans="1:20" ht="21.75">
      <c r="A315" s="47"/>
      <c r="B315" s="49"/>
      <c r="C315" s="39"/>
      <c r="D315" s="50"/>
      <c r="E315" s="41"/>
      <c r="F315" s="41"/>
      <c r="G315" s="41"/>
      <c r="H315" s="42"/>
      <c r="I315" s="42"/>
      <c r="J315" s="42"/>
      <c r="K315" s="42"/>
      <c r="L315" s="42"/>
      <c r="M315" s="42"/>
      <c r="N315" s="42"/>
      <c r="O315" s="42"/>
      <c r="P315" s="42"/>
      <c r="Q315" s="42"/>
      <c r="R315" s="42"/>
      <c r="S315" s="42"/>
      <c r="T315" s="42"/>
    </row>
    <row r="316" spans="1:20" ht="21.75">
      <c r="A316" s="47"/>
      <c r="B316" s="49"/>
      <c r="C316" s="39"/>
      <c r="D316" s="50"/>
      <c r="E316" s="41"/>
      <c r="F316" s="41"/>
      <c r="G316" s="41"/>
      <c r="H316" s="42"/>
      <c r="I316" s="42"/>
      <c r="J316" s="42"/>
      <c r="K316" s="42"/>
      <c r="L316" s="42"/>
      <c r="M316" s="42"/>
      <c r="N316" s="42"/>
      <c r="O316" s="42"/>
      <c r="P316" s="42"/>
      <c r="Q316" s="42"/>
      <c r="R316" s="42"/>
      <c r="S316" s="42"/>
      <c r="T316" s="42"/>
    </row>
    <row r="317" spans="1:20" ht="21.75">
      <c r="A317" s="47"/>
      <c r="B317" s="49"/>
      <c r="C317" s="39"/>
      <c r="D317" s="50"/>
      <c r="E317" s="41"/>
      <c r="F317" s="41"/>
      <c r="G317" s="41"/>
      <c r="H317" s="42"/>
      <c r="I317" s="42"/>
      <c r="J317" s="42"/>
      <c r="K317" s="42"/>
      <c r="L317" s="42"/>
      <c r="M317" s="42"/>
      <c r="N317" s="42"/>
      <c r="O317" s="42"/>
      <c r="P317" s="42"/>
      <c r="Q317" s="42"/>
      <c r="R317" s="42"/>
      <c r="S317" s="42"/>
      <c r="T317" s="42"/>
    </row>
    <row r="318" spans="1:20" ht="21.75">
      <c r="C318" s="52"/>
      <c r="D318" s="53"/>
    </row>
    <row r="319" spans="1:20" ht="21.75">
      <c r="C319" s="52"/>
      <c r="D319" s="53"/>
    </row>
    <row r="320" spans="1:20" ht="21.75">
      <c r="C320" s="52"/>
      <c r="D320" s="53"/>
    </row>
    <row r="321" spans="3:4" ht="21.75">
      <c r="C321" s="52"/>
      <c r="D321" s="53"/>
    </row>
    <row r="322" spans="3:4" ht="21.75">
      <c r="C322" s="52"/>
      <c r="D322" s="53"/>
    </row>
    <row r="323" spans="3:4" ht="21.75">
      <c r="C323" s="52"/>
      <c r="D323" s="53"/>
    </row>
    <row r="324" spans="3:4" ht="21.75">
      <c r="C324" s="52"/>
      <c r="D324" s="53"/>
    </row>
    <row r="325" spans="3:4" ht="21.75">
      <c r="C325" s="52"/>
      <c r="D325" s="53"/>
    </row>
    <row r="326" spans="3:4" ht="21.75">
      <c r="C326" s="52"/>
      <c r="D326" s="53"/>
    </row>
    <row r="327" spans="3:4" ht="21.75">
      <c r="C327" s="52"/>
      <c r="D327" s="53"/>
    </row>
    <row r="328" spans="3:4" ht="21.75">
      <c r="C328" s="52"/>
      <c r="D328" s="53"/>
    </row>
    <row r="329" spans="3:4" ht="21.75">
      <c r="C329" s="52"/>
      <c r="D329" s="53"/>
    </row>
    <row r="330" spans="3:4" ht="21.75">
      <c r="C330" s="52"/>
      <c r="D330" s="53"/>
    </row>
    <row r="331" spans="3:4" ht="21.75">
      <c r="C331" s="52"/>
      <c r="D331" s="53"/>
    </row>
    <row r="332" spans="3:4" ht="21.75">
      <c r="C332" s="52"/>
      <c r="D332" s="53"/>
    </row>
    <row r="333" spans="3:4" ht="21.75">
      <c r="C333" s="52"/>
      <c r="D333" s="53"/>
    </row>
    <row r="334" spans="3:4" ht="21.75">
      <c r="C334" s="52"/>
      <c r="D334" s="53"/>
    </row>
    <row r="335" spans="3:4" ht="21.75">
      <c r="C335" s="52"/>
      <c r="D335" s="53"/>
    </row>
    <row r="336" spans="3:4" ht="21.75">
      <c r="C336" s="52"/>
      <c r="D336" s="53"/>
    </row>
    <row r="337" spans="3:4" ht="21.75">
      <c r="C337" s="52"/>
      <c r="D337" s="53"/>
    </row>
    <row r="338" spans="3:4" ht="21.75">
      <c r="C338" s="52"/>
      <c r="D338" s="53"/>
    </row>
    <row r="339" spans="3:4" ht="21.75">
      <c r="C339" s="52"/>
      <c r="D339" s="53"/>
    </row>
    <row r="340" spans="3:4" ht="21.75">
      <c r="C340" s="52"/>
      <c r="D340" s="53"/>
    </row>
    <row r="341" spans="3:4" ht="21.75">
      <c r="C341" s="52"/>
      <c r="D341" s="53"/>
    </row>
    <row r="342" spans="3:4" ht="21.75">
      <c r="C342" s="52"/>
      <c r="D342" s="53"/>
    </row>
    <row r="343" spans="3:4" ht="21.75">
      <c r="C343" s="52"/>
      <c r="D343" s="53"/>
    </row>
    <row r="344" spans="3:4" ht="21.75">
      <c r="C344" s="52"/>
      <c r="D344" s="53"/>
    </row>
    <row r="345" spans="3:4" ht="21.75">
      <c r="C345" s="52"/>
      <c r="D345" s="53"/>
    </row>
    <row r="346" spans="3:4" ht="21.75">
      <c r="C346" s="52"/>
      <c r="D346" s="53"/>
    </row>
    <row r="347" spans="3:4" ht="21.75">
      <c r="C347" s="52"/>
      <c r="D347" s="53"/>
    </row>
    <row r="348" spans="3:4" ht="21.75">
      <c r="C348" s="52"/>
      <c r="D348" s="53"/>
    </row>
    <row r="349" spans="3:4" ht="21.75">
      <c r="C349" s="52"/>
      <c r="D349" s="53"/>
    </row>
    <row r="350" spans="3:4" ht="21.75">
      <c r="C350" s="52"/>
      <c r="D350" s="53"/>
    </row>
    <row r="351" spans="3:4" ht="21.75">
      <c r="C351" s="52"/>
      <c r="D351" s="53"/>
    </row>
    <row r="352" spans="3:4" ht="21.75">
      <c r="C352" s="52"/>
      <c r="D352" s="53"/>
    </row>
    <row r="353" spans="3:4" ht="21.75">
      <c r="C353" s="52"/>
      <c r="D353" s="53"/>
    </row>
    <row r="354" spans="3:4" ht="21.75">
      <c r="C354" s="52"/>
      <c r="D354" s="53"/>
    </row>
    <row r="355" spans="3:4" ht="21.75">
      <c r="C355" s="52"/>
      <c r="D355" s="53"/>
    </row>
    <row r="356" spans="3:4" ht="21.75">
      <c r="C356" s="52"/>
      <c r="D356" s="53"/>
    </row>
    <row r="357" spans="3:4" ht="21.75">
      <c r="C357" s="52"/>
      <c r="D357" s="53"/>
    </row>
    <row r="358" spans="3:4" ht="21.75">
      <c r="C358" s="52"/>
      <c r="D358" s="53"/>
    </row>
    <row r="359" spans="3:4" ht="21.75">
      <c r="C359" s="52"/>
      <c r="D359" s="53"/>
    </row>
    <row r="360" spans="3:4" ht="21.75">
      <c r="C360" s="52"/>
      <c r="D360" s="53"/>
    </row>
    <row r="361" spans="3:4" ht="21.75">
      <c r="C361" s="52"/>
      <c r="D361" s="53"/>
    </row>
    <row r="362" spans="3:4" ht="21.75">
      <c r="C362" s="52"/>
      <c r="D362" s="53"/>
    </row>
    <row r="363" spans="3:4" ht="21.75">
      <c r="C363" s="52"/>
      <c r="D363" s="53"/>
    </row>
    <row r="364" spans="3:4" ht="21.75">
      <c r="C364" s="52"/>
      <c r="D364" s="53"/>
    </row>
    <row r="365" spans="3:4" ht="21.75">
      <c r="C365" s="52"/>
      <c r="D365" s="53"/>
    </row>
    <row r="366" spans="3:4" ht="21.75">
      <c r="C366" s="52"/>
      <c r="D366" s="53"/>
    </row>
    <row r="367" spans="3:4" ht="21.75">
      <c r="C367" s="52"/>
      <c r="D367" s="53"/>
    </row>
    <row r="368" spans="3:4" ht="21.75">
      <c r="C368" s="52"/>
      <c r="D368" s="53"/>
    </row>
    <row r="369" spans="3:4" ht="21.75">
      <c r="C369" s="52"/>
      <c r="D369" s="53"/>
    </row>
    <row r="370" spans="3:4" ht="21.75">
      <c r="C370" s="52"/>
      <c r="D370" s="53"/>
    </row>
    <row r="371" spans="3:4" ht="21.75">
      <c r="C371" s="52"/>
      <c r="D371" s="53"/>
    </row>
    <row r="372" spans="3:4" ht="21.75">
      <c r="C372" s="52"/>
      <c r="D372" s="53"/>
    </row>
    <row r="373" spans="3:4" ht="21.75">
      <c r="C373" s="52"/>
      <c r="D373" s="53"/>
    </row>
    <row r="374" spans="3:4" ht="21.75">
      <c r="C374" s="52"/>
      <c r="D374" s="53"/>
    </row>
    <row r="375" spans="3:4" ht="21.75">
      <c r="C375" s="52"/>
      <c r="D375" s="53"/>
    </row>
    <row r="376" spans="3:4" ht="21.75">
      <c r="C376" s="52"/>
      <c r="D376" s="53"/>
    </row>
    <row r="377" spans="3:4" ht="21.75">
      <c r="C377" s="52"/>
      <c r="D377" s="53"/>
    </row>
    <row r="378" spans="3:4" ht="21.75">
      <c r="C378" s="52"/>
      <c r="D378" s="53"/>
    </row>
    <row r="379" spans="3:4" ht="21.75">
      <c r="C379" s="52"/>
      <c r="D379" s="53"/>
    </row>
    <row r="380" spans="3:4" ht="21.75">
      <c r="C380" s="52"/>
      <c r="D380" s="53"/>
    </row>
    <row r="381" spans="3:4" ht="21.75">
      <c r="C381" s="52"/>
      <c r="D381" s="53"/>
    </row>
  </sheetData>
  <mergeCells count="2">
    <mergeCell ref="M6:R6"/>
    <mergeCell ref="M33:R33"/>
  </mergeCells>
  <phoneticPr fontId="0" type="noConversion"/>
  <printOptions horizontalCentered="1" verticalCentered="1"/>
  <pageMargins left="0.10433070899999999" right="0.16" top="0" bottom="0" header="0.511811023622047" footer="0.511811023622047"/>
  <pageSetup paperSize="8" scale="70" orientation="landscape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AC377"/>
  <sheetViews>
    <sheetView topLeftCell="A6" zoomScale="75" zoomScaleNormal="75" workbookViewId="0">
      <selection activeCell="H29" sqref="H29"/>
    </sheetView>
  </sheetViews>
  <sheetFormatPr defaultRowHeight="22.5"/>
  <cols>
    <col min="1" max="1" width="5.7109375" customWidth="1"/>
    <col min="2" max="2" width="19.42578125" style="51" customWidth="1"/>
    <col min="3" max="3" width="4" style="8" bestFit="1" customWidth="1"/>
    <col min="4" max="4" width="12.7109375" style="9" bestFit="1" customWidth="1"/>
    <col min="5" max="5" width="13" style="3" bestFit="1" customWidth="1"/>
    <col min="6" max="6" width="17.7109375" style="3" bestFit="1" customWidth="1"/>
    <col min="7" max="7" width="12.42578125" style="3" customWidth="1"/>
    <col min="8" max="8" width="12.140625" style="12" bestFit="1" customWidth="1"/>
    <col min="9" max="9" width="14.28515625" style="12" customWidth="1"/>
    <col min="10" max="10" width="12.140625" style="12" bestFit="1" customWidth="1"/>
    <col min="11" max="12" width="15.42578125" style="12" bestFit="1" customWidth="1"/>
    <col min="13" max="13" width="17.140625" style="12" bestFit="1" customWidth="1"/>
    <col min="14" max="14" width="14" style="12" bestFit="1" customWidth="1"/>
    <col min="15" max="15" width="11.7109375" style="12" bestFit="1" customWidth="1"/>
    <col min="16" max="16" width="11.7109375" style="12" customWidth="1"/>
    <col min="17" max="17" width="18.42578125" style="12" bestFit="1" customWidth="1"/>
    <col min="18" max="18" width="12.42578125" style="12" customWidth="1"/>
    <col min="19" max="19" width="11.140625" style="12" hidden="1" customWidth="1"/>
    <col min="20" max="20" width="15.140625" style="12" hidden="1" customWidth="1"/>
    <col min="21" max="21" width="16.28515625" style="24" hidden="1" customWidth="1"/>
    <col min="22" max="22" width="12.140625" style="24" hidden="1" customWidth="1"/>
    <col min="23" max="23" width="11.28515625" style="24" hidden="1" customWidth="1"/>
    <col min="24" max="24" width="19.7109375" style="24" bestFit="1" customWidth="1"/>
    <col min="25" max="25" width="11.7109375" style="24" bestFit="1" customWidth="1"/>
    <col min="26" max="26" width="19.140625" style="24" bestFit="1" customWidth="1"/>
    <col min="27" max="27" width="15" style="24" bestFit="1" customWidth="1"/>
    <col min="28" max="28" width="18.5703125" style="24" bestFit="1" customWidth="1"/>
    <col min="29" max="29" width="16.42578125" style="24" customWidth="1"/>
  </cols>
  <sheetData>
    <row r="1" spans="1:29" s="342" customFormat="1">
      <c r="A1" s="190"/>
      <c r="B1" s="108"/>
      <c r="C1" s="8"/>
      <c r="D1" s="9"/>
      <c r="E1" s="3"/>
      <c r="F1" s="3"/>
      <c r="G1" s="3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341"/>
      <c r="V1" s="341"/>
      <c r="W1" s="341"/>
      <c r="X1" s="341"/>
      <c r="Y1" s="341"/>
      <c r="Z1" s="341"/>
      <c r="AA1" s="341"/>
      <c r="AB1" s="341"/>
      <c r="AC1" s="341"/>
    </row>
    <row r="2" spans="1:29">
      <c r="A2" s="5" t="s">
        <v>717</v>
      </c>
      <c r="B2" s="5"/>
      <c r="C2" s="1"/>
      <c r="D2" s="2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</row>
    <row r="3" spans="1:29">
      <c r="A3" s="5" t="s">
        <v>718</v>
      </c>
      <c r="B3" s="5"/>
      <c r="C3" s="1"/>
      <c r="D3" s="2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</row>
    <row r="4" spans="1:29">
      <c r="A4" s="5" t="s">
        <v>994</v>
      </c>
      <c r="B4" s="5"/>
      <c r="C4" s="1"/>
      <c r="D4" s="2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</row>
    <row r="5" spans="1:29">
      <c r="A5" s="6"/>
      <c r="B5" s="7"/>
      <c r="G5" s="10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</row>
    <row r="6" spans="1:29" ht="21.75">
      <c r="A6" s="54"/>
      <c r="B6" s="55" t="s">
        <v>719</v>
      </c>
      <c r="C6" s="56"/>
      <c r="D6" s="57" t="s">
        <v>720</v>
      </c>
      <c r="E6" s="58"/>
      <c r="F6" s="58"/>
      <c r="G6" s="59"/>
      <c r="H6" s="60"/>
      <c r="I6" s="60"/>
      <c r="J6" s="61"/>
      <c r="K6" s="131"/>
      <c r="L6" s="62"/>
      <c r="M6" s="1398" t="s">
        <v>754</v>
      </c>
      <c r="N6" s="1399"/>
      <c r="O6" s="1399"/>
      <c r="P6" s="1399"/>
      <c r="Q6" s="1399"/>
      <c r="R6" s="1400"/>
      <c r="S6" s="62" t="s">
        <v>749</v>
      </c>
      <c r="T6" s="62"/>
      <c r="U6" s="62"/>
      <c r="V6" s="142"/>
    </row>
    <row r="7" spans="1:29" ht="21.75">
      <c r="A7" s="63" t="s">
        <v>721</v>
      </c>
      <c r="B7" s="63" t="s">
        <v>722</v>
      </c>
      <c r="C7" s="64" t="s">
        <v>723</v>
      </c>
      <c r="D7" s="65" t="s">
        <v>724</v>
      </c>
      <c r="E7" s="66" t="s">
        <v>725</v>
      </c>
      <c r="F7" s="66" t="s">
        <v>726</v>
      </c>
      <c r="G7" s="66" t="s">
        <v>727</v>
      </c>
      <c r="H7" s="66" t="s">
        <v>744</v>
      </c>
      <c r="I7" s="66" t="s">
        <v>745</v>
      </c>
      <c r="J7" s="94" t="s">
        <v>728</v>
      </c>
      <c r="K7" s="94" t="s">
        <v>832</v>
      </c>
      <c r="L7" s="94" t="s">
        <v>728</v>
      </c>
      <c r="M7" s="94" t="s">
        <v>716</v>
      </c>
      <c r="N7" s="74" t="s">
        <v>714</v>
      </c>
      <c r="O7" s="94" t="s">
        <v>753</v>
      </c>
      <c r="P7" s="94" t="s">
        <v>836</v>
      </c>
      <c r="Q7" s="94" t="s">
        <v>755</v>
      </c>
      <c r="R7" s="94" t="s">
        <v>727</v>
      </c>
      <c r="S7" s="67" t="s">
        <v>742</v>
      </c>
      <c r="T7" s="67" t="s">
        <v>752</v>
      </c>
      <c r="U7" s="94" t="s">
        <v>861</v>
      </c>
      <c r="V7" s="143"/>
      <c r="X7" s="338" t="s">
        <v>913</v>
      </c>
      <c r="Y7" s="338" t="s">
        <v>914</v>
      </c>
      <c r="Z7" s="338" t="s">
        <v>915</v>
      </c>
      <c r="AA7" s="338" t="s">
        <v>916</v>
      </c>
      <c r="AB7" s="338" t="s">
        <v>917</v>
      </c>
      <c r="AC7" s="338" t="s">
        <v>918</v>
      </c>
    </row>
    <row r="8" spans="1:29" ht="21.75">
      <c r="A8" s="68"/>
      <c r="B8" s="69"/>
      <c r="C8" s="70"/>
      <c r="D8" s="71" t="s">
        <v>729</v>
      </c>
      <c r="E8" s="72"/>
      <c r="F8" s="72" t="s">
        <v>730</v>
      </c>
      <c r="G8" s="72" t="s">
        <v>731</v>
      </c>
      <c r="H8" s="72"/>
      <c r="I8" s="72"/>
      <c r="J8" s="73"/>
      <c r="K8" s="74" t="s">
        <v>732</v>
      </c>
      <c r="L8" s="74" t="s">
        <v>732</v>
      </c>
      <c r="M8" s="74"/>
      <c r="N8" s="74"/>
      <c r="O8" s="74"/>
      <c r="P8" s="74" t="s">
        <v>243</v>
      </c>
      <c r="Q8" s="74" t="s">
        <v>756</v>
      </c>
      <c r="R8" s="74"/>
      <c r="S8" s="74"/>
      <c r="T8" s="74"/>
      <c r="U8" s="74"/>
      <c r="V8" s="142"/>
    </row>
    <row r="9" spans="1:29">
      <c r="A9" s="13"/>
      <c r="B9" s="14"/>
      <c r="C9" s="15"/>
      <c r="D9" s="16"/>
      <c r="E9" s="17"/>
      <c r="F9" s="17"/>
      <c r="G9" s="17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30"/>
      <c r="V9" s="101"/>
    </row>
    <row r="10" spans="1:29" s="86" customFormat="1" ht="21.75">
      <c r="A10" s="80">
        <v>1</v>
      </c>
      <c r="B10" s="132" t="s">
        <v>733</v>
      </c>
      <c r="C10" s="81"/>
      <c r="D10" s="87">
        <v>90</v>
      </c>
      <c r="E10" s="83" t="e">
        <f>#REF!</f>
        <v>#REF!</v>
      </c>
      <c r="F10" s="83" t="e">
        <f>#REF!</f>
        <v>#REF!</v>
      </c>
      <c r="G10" s="83" t="e">
        <f>#REF!</f>
        <v>#REF!</v>
      </c>
      <c r="H10" s="84" t="e">
        <f>#REF!-#REF!</f>
        <v>#REF!</v>
      </c>
      <c r="I10" s="84" t="e">
        <f>#REF!</f>
        <v>#REF!</v>
      </c>
      <c r="J10" s="84" t="e">
        <f t="shared" ref="J10:J20" si="0">SUM(E10:I10)</f>
        <v>#REF!</v>
      </c>
      <c r="K10" s="85" t="e">
        <f t="shared" ref="K10:K20" si="1">I10*D10/100</f>
        <v>#REF!</v>
      </c>
      <c r="L10" s="85" t="e">
        <f t="shared" ref="L10:L20" si="2">J10*D10/100</f>
        <v>#REF!</v>
      </c>
      <c r="M10" s="85" t="e">
        <f t="shared" ref="M10:M20" si="3">E10*D10/100</f>
        <v>#REF!</v>
      </c>
      <c r="N10" s="85" t="e">
        <f t="shared" ref="N10:N20" si="4">H10*D10/100</f>
        <v>#REF!</v>
      </c>
      <c r="O10" s="85" t="e">
        <f>(I10*D10/100)</f>
        <v>#REF!</v>
      </c>
      <c r="P10" s="85">
        <f>O24-P24</f>
        <v>0</v>
      </c>
      <c r="Q10" s="85" t="e">
        <f t="shared" ref="Q10:Q18" si="5">F10*D10/100</f>
        <v>#REF!</v>
      </c>
      <c r="R10" s="85" t="e">
        <f>(G10*D10/100)-R24</f>
        <v>#REF!</v>
      </c>
      <c r="S10" s="85" t="e">
        <f t="shared" ref="S10:S20" si="6">J10-L10</f>
        <v>#REF!</v>
      </c>
      <c r="T10" s="85" t="e">
        <f t="shared" ref="T10:T20" si="7">I10*(100-D10)/100</f>
        <v>#REF!</v>
      </c>
      <c r="U10" s="329" t="e">
        <f>SUM(M10:R10)</f>
        <v>#REF!</v>
      </c>
      <c r="V10" s="144"/>
      <c r="W10" s="145"/>
      <c r="X10" s="343" t="e">
        <f t="shared" ref="X10:X20" si="8">E10*(1-D10%)</f>
        <v>#REF!</v>
      </c>
      <c r="Y10" s="343" t="e">
        <f t="shared" ref="Y10:Y20" si="9">I10*(1-D10%)</f>
        <v>#REF!</v>
      </c>
      <c r="Z10" s="343" t="e">
        <f t="shared" ref="Z10:Z20" si="10">H10*(1-D10%)</f>
        <v>#REF!</v>
      </c>
      <c r="AA10" s="343" t="e">
        <f t="shared" ref="AA10:AA20" si="11">G10*(1-D10%)</f>
        <v>#REF!</v>
      </c>
      <c r="AB10" s="343" t="e">
        <f t="shared" ref="AB10:AB20" si="12">F10*(1-D10%)</f>
        <v>#REF!</v>
      </c>
      <c r="AC10" s="340" t="e">
        <f t="shared" ref="AC10:AC20" si="13">SUM(X10:AB10)</f>
        <v>#REF!</v>
      </c>
    </row>
    <row r="11" spans="1:29" s="24" customFormat="1" ht="21.75">
      <c r="A11" s="19">
        <v>2</v>
      </c>
      <c r="B11" s="25" t="s">
        <v>748</v>
      </c>
      <c r="C11" s="20"/>
      <c r="D11" s="88">
        <v>100</v>
      </c>
      <c r="E11" s="21" t="e">
        <f>#REF!</f>
        <v>#REF!</v>
      </c>
      <c r="F11" s="21">
        <v>0</v>
      </c>
      <c r="G11" s="21" t="e">
        <f>#REF!</f>
        <v>#REF!</v>
      </c>
      <c r="H11" s="22" t="e">
        <f>#REF!-#REF!</f>
        <v>#REF!</v>
      </c>
      <c r="I11" s="22" t="e">
        <f>#REF!</f>
        <v>#REF!</v>
      </c>
      <c r="J11" s="22" t="e">
        <f t="shared" si="0"/>
        <v>#REF!</v>
      </c>
      <c r="K11" s="85" t="e">
        <f t="shared" si="1"/>
        <v>#REF!</v>
      </c>
      <c r="L11" s="23" t="e">
        <f t="shared" si="2"/>
        <v>#REF!</v>
      </c>
      <c r="M11" s="85" t="e">
        <f t="shared" si="3"/>
        <v>#REF!</v>
      </c>
      <c r="N11" s="85" t="e">
        <f t="shared" si="4"/>
        <v>#REF!</v>
      </c>
      <c r="O11" s="85" t="e">
        <f>I11*D11/100</f>
        <v>#REF!</v>
      </c>
      <c r="P11" s="85">
        <v>0</v>
      </c>
      <c r="Q11" s="85">
        <f t="shared" si="5"/>
        <v>0</v>
      </c>
      <c r="R11" s="85" t="e">
        <f t="shared" ref="R11:R20" si="14">G11*D11/100</f>
        <v>#REF!</v>
      </c>
      <c r="S11" s="85" t="e">
        <f t="shared" si="6"/>
        <v>#REF!</v>
      </c>
      <c r="T11" s="85" t="e">
        <f t="shared" si="7"/>
        <v>#REF!</v>
      </c>
      <c r="U11" s="329" t="e">
        <f>SUM(M11:R11)</f>
        <v>#REF!</v>
      </c>
      <c r="V11" s="144"/>
      <c r="W11" s="145"/>
      <c r="X11" s="343" t="e">
        <f t="shared" si="8"/>
        <v>#REF!</v>
      </c>
      <c r="Y11" s="343" t="e">
        <f t="shared" si="9"/>
        <v>#REF!</v>
      </c>
      <c r="Z11" s="343" t="e">
        <f t="shared" si="10"/>
        <v>#REF!</v>
      </c>
      <c r="AA11" s="343" t="e">
        <f t="shared" si="11"/>
        <v>#REF!</v>
      </c>
      <c r="AB11" s="343">
        <f t="shared" si="12"/>
        <v>0</v>
      </c>
      <c r="AC11" s="340" t="e">
        <f t="shared" si="13"/>
        <v>#REF!</v>
      </c>
    </row>
    <row r="12" spans="1:29" s="24" customFormat="1" ht="21.75">
      <c r="A12" s="19">
        <v>3</v>
      </c>
      <c r="B12" s="25" t="s">
        <v>96</v>
      </c>
      <c r="C12" s="20"/>
      <c r="D12" s="26">
        <v>100</v>
      </c>
      <c r="E12" s="21" t="e">
        <f>#REF!</f>
        <v>#REF!</v>
      </c>
      <c r="F12" s="21">
        <v>0</v>
      </c>
      <c r="G12" s="21" t="e">
        <f>#REF!</f>
        <v>#REF!</v>
      </c>
      <c r="H12" s="22" t="e">
        <f>#REF!-#REF!</f>
        <v>#REF!</v>
      </c>
      <c r="I12" s="22" t="e">
        <f>#REF!</f>
        <v>#REF!</v>
      </c>
      <c r="J12" s="22" t="e">
        <f t="shared" si="0"/>
        <v>#REF!</v>
      </c>
      <c r="K12" s="85" t="e">
        <f t="shared" si="1"/>
        <v>#REF!</v>
      </c>
      <c r="L12" s="23" t="e">
        <f t="shared" si="2"/>
        <v>#REF!</v>
      </c>
      <c r="M12" s="85" t="e">
        <f t="shared" si="3"/>
        <v>#REF!</v>
      </c>
      <c r="N12" s="85" t="e">
        <f t="shared" si="4"/>
        <v>#REF!</v>
      </c>
      <c r="O12" s="23" t="e">
        <f>I12*D12/100</f>
        <v>#REF!</v>
      </c>
      <c r="P12" s="23">
        <v>0</v>
      </c>
      <c r="Q12" s="23">
        <f t="shared" si="5"/>
        <v>0</v>
      </c>
      <c r="R12" s="23" t="e">
        <f t="shared" si="14"/>
        <v>#REF!</v>
      </c>
      <c r="S12" s="23" t="e">
        <f t="shared" si="6"/>
        <v>#REF!</v>
      </c>
      <c r="T12" s="23" t="e">
        <f t="shared" si="7"/>
        <v>#REF!</v>
      </c>
      <c r="U12" s="329" t="e">
        <f>SUM(M12:R12)-U24</f>
        <v>#REF!</v>
      </c>
      <c r="V12" s="144"/>
      <c r="W12" s="145"/>
      <c r="X12" s="343" t="e">
        <f t="shared" si="8"/>
        <v>#REF!</v>
      </c>
      <c r="Y12" s="343" t="e">
        <f t="shared" si="9"/>
        <v>#REF!</v>
      </c>
      <c r="Z12" s="343" t="e">
        <f t="shared" si="10"/>
        <v>#REF!</v>
      </c>
      <c r="AA12" s="343" t="e">
        <f t="shared" si="11"/>
        <v>#REF!</v>
      </c>
      <c r="AB12" s="343">
        <f t="shared" si="12"/>
        <v>0</v>
      </c>
      <c r="AC12" s="340" t="e">
        <f t="shared" si="13"/>
        <v>#REF!</v>
      </c>
    </row>
    <row r="13" spans="1:29" s="24" customFormat="1" ht="21.75">
      <c r="A13" s="19">
        <v>4</v>
      </c>
      <c r="B13" s="25" t="s">
        <v>734</v>
      </c>
      <c r="C13" s="20"/>
      <c r="D13" s="26">
        <v>100</v>
      </c>
      <c r="E13" s="21" t="e">
        <f>#REF!</f>
        <v>#REF!</v>
      </c>
      <c r="F13" s="21">
        <v>0</v>
      </c>
      <c r="G13" s="21" t="e">
        <f>#REF!</f>
        <v>#REF!</v>
      </c>
      <c r="H13" s="22" t="e">
        <f>#REF!-#REF!</f>
        <v>#REF!</v>
      </c>
      <c r="I13" s="22" t="e">
        <f>#REF!</f>
        <v>#REF!</v>
      </c>
      <c r="J13" s="22" t="e">
        <f t="shared" si="0"/>
        <v>#REF!</v>
      </c>
      <c r="K13" s="85" t="e">
        <f t="shared" si="1"/>
        <v>#REF!</v>
      </c>
      <c r="L13" s="23" t="e">
        <f t="shared" si="2"/>
        <v>#REF!</v>
      </c>
      <c r="M13" s="85" t="e">
        <f t="shared" si="3"/>
        <v>#REF!</v>
      </c>
      <c r="N13" s="85" t="e">
        <f t="shared" si="4"/>
        <v>#REF!</v>
      </c>
      <c r="O13" s="85" t="e">
        <f>(I13*D13/100)</f>
        <v>#REF!</v>
      </c>
      <c r="P13" s="85" t="e">
        <f>O25-P25</f>
        <v>#REF!</v>
      </c>
      <c r="Q13" s="85">
        <f t="shared" si="5"/>
        <v>0</v>
      </c>
      <c r="R13" s="85" t="e">
        <f t="shared" si="14"/>
        <v>#REF!</v>
      </c>
      <c r="S13" s="85" t="e">
        <f t="shared" si="6"/>
        <v>#REF!</v>
      </c>
      <c r="T13" s="85" t="e">
        <f t="shared" si="7"/>
        <v>#REF!</v>
      </c>
      <c r="U13" s="329" t="e">
        <f t="shared" ref="U13:U20" si="15">SUM(M13:R13)</f>
        <v>#REF!</v>
      </c>
      <c r="V13" s="144"/>
      <c r="W13" s="145"/>
      <c r="X13" s="343" t="e">
        <f t="shared" si="8"/>
        <v>#REF!</v>
      </c>
      <c r="Y13" s="343" t="e">
        <f t="shared" si="9"/>
        <v>#REF!</v>
      </c>
      <c r="Z13" s="343" t="e">
        <f t="shared" si="10"/>
        <v>#REF!</v>
      </c>
      <c r="AA13" s="343" t="e">
        <f t="shared" si="11"/>
        <v>#REF!</v>
      </c>
      <c r="AB13" s="343">
        <f t="shared" si="12"/>
        <v>0</v>
      </c>
      <c r="AC13" s="340" t="e">
        <f t="shared" si="13"/>
        <v>#REF!</v>
      </c>
    </row>
    <row r="14" spans="1:29" s="24" customFormat="1" ht="21.75">
      <c r="A14" s="19">
        <v>5</v>
      </c>
      <c r="B14" s="25" t="s">
        <v>735</v>
      </c>
      <c r="C14" s="20"/>
      <c r="D14" s="89">
        <v>99.965000000000003</v>
      </c>
      <c r="E14" s="21" t="e">
        <f>#REF!</f>
        <v>#REF!</v>
      </c>
      <c r="F14" s="21">
        <v>0</v>
      </c>
      <c r="G14" s="21">
        <v>0</v>
      </c>
      <c r="H14" s="22" t="e">
        <f>#REF!-#REF!</f>
        <v>#REF!</v>
      </c>
      <c r="I14" s="22" t="e">
        <f>#REF!</f>
        <v>#REF!</v>
      </c>
      <c r="J14" s="22" t="e">
        <f t="shared" si="0"/>
        <v>#REF!</v>
      </c>
      <c r="K14" s="85" t="e">
        <f t="shared" si="1"/>
        <v>#REF!</v>
      </c>
      <c r="L14" s="23" t="e">
        <f t="shared" si="2"/>
        <v>#REF!</v>
      </c>
      <c r="M14" s="85" t="e">
        <f t="shared" si="3"/>
        <v>#REF!</v>
      </c>
      <c r="N14" s="85" t="e">
        <f t="shared" si="4"/>
        <v>#REF!</v>
      </c>
      <c r="O14" s="85" t="e">
        <f t="shared" ref="O14:O20" si="16">I14*D14/100</f>
        <v>#REF!</v>
      </c>
      <c r="P14" s="85">
        <v>0</v>
      </c>
      <c r="Q14" s="85">
        <f t="shared" si="5"/>
        <v>0</v>
      </c>
      <c r="R14" s="85">
        <f t="shared" si="14"/>
        <v>0</v>
      </c>
      <c r="S14" s="85" t="e">
        <f t="shared" si="6"/>
        <v>#REF!</v>
      </c>
      <c r="T14" s="85" t="e">
        <f t="shared" si="7"/>
        <v>#REF!</v>
      </c>
      <c r="U14" s="329" t="e">
        <f t="shared" si="15"/>
        <v>#REF!</v>
      </c>
      <c r="V14" s="144"/>
      <c r="W14" s="145"/>
      <c r="X14" s="343" t="e">
        <f t="shared" si="8"/>
        <v>#REF!</v>
      </c>
      <c r="Y14" s="343" t="e">
        <f t="shared" si="9"/>
        <v>#REF!</v>
      </c>
      <c r="Z14" s="343" t="e">
        <f t="shared" si="10"/>
        <v>#REF!</v>
      </c>
      <c r="AA14" s="343">
        <f t="shared" si="11"/>
        <v>0</v>
      </c>
      <c r="AB14" s="343">
        <f t="shared" si="12"/>
        <v>0</v>
      </c>
      <c r="AC14" s="340" t="e">
        <f t="shared" si="13"/>
        <v>#REF!</v>
      </c>
    </row>
    <row r="15" spans="1:29" s="86" customFormat="1" ht="21.75">
      <c r="A15" s="80">
        <v>6</v>
      </c>
      <c r="B15" s="25" t="s">
        <v>736</v>
      </c>
      <c r="C15" s="81"/>
      <c r="D15" s="82">
        <v>100</v>
      </c>
      <c r="E15" s="83" t="e">
        <f>#REF!</f>
        <v>#REF!</v>
      </c>
      <c r="F15" s="83">
        <v>0</v>
      </c>
      <c r="G15" s="83" t="e">
        <f>#REF!</f>
        <v>#REF!</v>
      </c>
      <c r="H15" s="84" t="e">
        <f>#REF!-#REF!</f>
        <v>#REF!</v>
      </c>
      <c r="I15" s="84" t="e">
        <f>#REF!</f>
        <v>#REF!</v>
      </c>
      <c r="J15" s="22" t="e">
        <f t="shared" si="0"/>
        <v>#REF!</v>
      </c>
      <c r="K15" s="85" t="e">
        <f t="shared" si="1"/>
        <v>#REF!</v>
      </c>
      <c r="L15" s="85" t="e">
        <f t="shared" si="2"/>
        <v>#REF!</v>
      </c>
      <c r="M15" s="85" t="e">
        <f t="shared" si="3"/>
        <v>#REF!</v>
      </c>
      <c r="N15" s="85" t="e">
        <f t="shared" si="4"/>
        <v>#REF!</v>
      </c>
      <c r="O15" s="85" t="e">
        <f t="shared" si="16"/>
        <v>#REF!</v>
      </c>
      <c r="P15" s="85">
        <v>0</v>
      </c>
      <c r="Q15" s="85">
        <f t="shared" si="5"/>
        <v>0</v>
      </c>
      <c r="R15" s="85" t="e">
        <f t="shared" si="14"/>
        <v>#REF!</v>
      </c>
      <c r="S15" s="85" t="e">
        <f t="shared" si="6"/>
        <v>#REF!</v>
      </c>
      <c r="T15" s="85" t="e">
        <f t="shared" si="7"/>
        <v>#REF!</v>
      </c>
      <c r="U15" s="330" t="e">
        <f t="shared" si="15"/>
        <v>#REF!</v>
      </c>
      <c r="V15" s="144"/>
      <c r="W15" s="145"/>
      <c r="X15" s="343" t="e">
        <f t="shared" si="8"/>
        <v>#REF!</v>
      </c>
      <c r="Y15" s="343" t="e">
        <f t="shared" si="9"/>
        <v>#REF!</v>
      </c>
      <c r="Z15" s="343" t="e">
        <f t="shared" si="10"/>
        <v>#REF!</v>
      </c>
      <c r="AA15" s="343" t="e">
        <f t="shared" si="11"/>
        <v>#REF!</v>
      </c>
      <c r="AB15" s="343">
        <f t="shared" si="12"/>
        <v>0</v>
      </c>
      <c r="AC15" s="340" t="e">
        <f t="shared" si="13"/>
        <v>#REF!</v>
      </c>
    </row>
    <row r="16" spans="1:29" ht="21.75">
      <c r="A16" s="80">
        <v>7</v>
      </c>
      <c r="B16" s="25" t="s">
        <v>747</v>
      </c>
      <c r="C16" s="20"/>
      <c r="D16" s="75">
        <v>100</v>
      </c>
      <c r="E16" s="76" t="e">
        <f>#REF!</f>
        <v>#REF!</v>
      </c>
      <c r="F16" s="76">
        <v>0</v>
      </c>
      <c r="G16" s="76" t="e">
        <f>#REF!</f>
        <v>#REF!</v>
      </c>
      <c r="H16" s="77" t="e">
        <f>#REF!-#REF!</f>
        <v>#REF!</v>
      </c>
      <c r="I16" s="77" t="e">
        <f>#REF!</f>
        <v>#REF!</v>
      </c>
      <c r="J16" s="22" t="e">
        <f t="shared" si="0"/>
        <v>#REF!</v>
      </c>
      <c r="K16" s="85" t="e">
        <f t="shared" si="1"/>
        <v>#REF!</v>
      </c>
      <c r="L16" s="85" t="e">
        <f t="shared" si="2"/>
        <v>#REF!</v>
      </c>
      <c r="M16" s="85" t="e">
        <f t="shared" si="3"/>
        <v>#REF!</v>
      </c>
      <c r="N16" s="85" t="e">
        <f t="shared" si="4"/>
        <v>#REF!</v>
      </c>
      <c r="O16" s="85" t="e">
        <f t="shared" si="16"/>
        <v>#REF!</v>
      </c>
      <c r="P16" s="85">
        <v>0</v>
      </c>
      <c r="Q16" s="85">
        <f t="shared" si="5"/>
        <v>0</v>
      </c>
      <c r="R16" s="85" t="e">
        <f t="shared" si="14"/>
        <v>#REF!</v>
      </c>
      <c r="S16" s="85" t="e">
        <f t="shared" si="6"/>
        <v>#REF!</v>
      </c>
      <c r="T16" s="85" t="e">
        <f t="shared" si="7"/>
        <v>#REF!</v>
      </c>
      <c r="U16" s="331" t="e">
        <f t="shared" si="15"/>
        <v>#REF!</v>
      </c>
      <c r="V16" s="144"/>
      <c r="W16" s="145"/>
      <c r="X16" s="343" t="e">
        <f t="shared" si="8"/>
        <v>#REF!</v>
      </c>
      <c r="Y16" s="343" t="e">
        <f t="shared" si="9"/>
        <v>#REF!</v>
      </c>
      <c r="Z16" s="343" t="e">
        <f t="shared" si="10"/>
        <v>#REF!</v>
      </c>
      <c r="AA16" s="343" t="e">
        <f t="shared" si="11"/>
        <v>#REF!</v>
      </c>
      <c r="AB16" s="343">
        <f t="shared" si="12"/>
        <v>0</v>
      </c>
      <c r="AC16" s="340" t="e">
        <f t="shared" si="13"/>
        <v>#REF!</v>
      </c>
    </row>
    <row r="17" spans="1:29" ht="21.75">
      <c r="A17" s="80">
        <v>8</v>
      </c>
      <c r="B17" s="25" t="s">
        <v>271</v>
      </c>
      <c r="C17" s="20"/>
      <c r="D17" s="75">
        <v>100</v>
      </c>
      <c r="E17" s="76" t="e">
        <f>#REF!</f>
        <v>#REF!</v>
      </c>
      <c r="F17" s="76">
        <v>0</v>
      </c>
      <c r="G17" s="76" t="e">
        <f>#REF!</f>
        <v>#REF!</v>
      </c>
      <c r="H17" s="77" t="e">
        <f>#REF!-#REF!</f>
        <v>#REF!</v>
      </c>
      <c r="I17" s="77" t="e">
        <f>#REF!</f>
        <v>#REF!</v>
      </c>
      <c r="J17" s="22" t="e">
        <f t="shared" si="0"/>
        <v>#REF!</v>
      </c>
      <c r="K17" s="85" t="e">
        <f t="shared" si="1"/>
        <v>#REF!</v>
      </c>
      <c r="L17" s="85" t="e">
        <f t="shared" si="2"/>
        <v>#REF!</v>
      </c>
      <c r="M17" s="85" t="e">
        <f t="shared" si="3"/>
        <v>#REF!</v>
      </c>
      <c r="N17" s="85" t="e">
        <f t="shared" si="4"/>
        <v>#REF!</v>
      </c>
      <c r="O17" s="85" t="e">
        <f t="shared" si="16"/>
        <v>#REF!</v>
      </c>
      <c r="P17" s="85">
        <v>0</v>
      </c>
      <c r="Q17" s="85">
        <f t="shared" si="5"/>
        <v>0</v>
      </c>
      <c r="R17" s="85" t="e">
        <f t="shared" si="14"/>
        <v>#REF!</v>
      </c>
      <c r="S17" s="85" t="e">
        <f t="shared" si="6"/>
        <v>#REF!</v>
      </c>
      <c r="T17" s="85" t="e">
        <f t="shared" si="7"/>
        <v>#REF!</v>
      </c>
      <c r="U17" s="331" t="e">
        <f t="shared" si="15"/>
        <v>#REF!</v>
      </c>
      <c r="V17" s="144" t="e">
        <f>D17*J17/100</f>
        <v>#REF!</v>
      </c>
      <c r="W17" s="145" t="e">
        <f>V17+P17</f>
        <v>#REF!</v>
      </c>
      <c r="X17" s="343" t="e">
        <f t="shared" si="8"/>
        <v>#REF!</v>
      </c>
      <c r="Y17" s="343" t="e">
        <f t="shared" si="9"/>
        <v>#REF!</v>
      </c>
      <c r="Z17" s="343" t="e">
        <f t="shared" si="10"/>
        <v>#REF!</v>
      </c>
      <c r="AA17" s="343" t="e">
        <f t="shared" si="11"/>
        <v>#REF!</v>
      </c>
      <c r="AB17" s="343">
        <f t="shared" si="12"/>
        <v>0</v>
      </c>
      <c r="AC17" s="340" t="e">
        <f t="shared" si="13"/>
        <v>#REF!</v>
      </c>
    </row>
    <row r="18" spans="1:29" ht="21.75">
      <c r="A18" s="80">
        <v>9</v>
      </c>
      <c r="B18" s="25" t="s">
        <v>983</v>
      </c>
      <c r="C18" s="20"/>
      <c r="D18" s="229">
        <v>98.5</v>
      </c>
      <c r="E18" s="76" t="e">
        <f>#REF!</f>
        <v>#REF!</v>
      </c>
      <c r="F18" s="76">
        <v>0</v>
      </c>
      <c r="G18" s="76" t="e">
        <f>#REF!</f>
        <v>#REF!</v>
      </c>
      <c r="H18" s="77" t="e">
        <f>#REF!-#REF!</f>
        <v>#REF!</v>
      </c>
      <c r="I18" s="77" t="e">
        <f>#REF!</f>
        <v>#REF!</v>
      </c>
      <c r="J18" s="22" t="e">
        <f t="shared" si="0"/>
        <v>#REF!</v>
      </c>
      <c r="K18" s="85" t="e">
        <f t="shared" si="1"/>
        <v>#REF!</v>
      </c>
      <c r="L18" s="85" t="e">
        <f t="shared" si="2"/>
        <v>#REF!</v>
      </c>
      <c r="M18" s="85" t="e">
        <f t="shared" si="3"/>
        <v>#REF!</v>
      </c>
      <c r="N18" s="85" t="e">
        <f t="shared" si="4"/>
        <v>#REF!</v>
      </c>
      <c r="O18" s="85" t="e">
        <f t="shared" si="16"/>
        <v>#REF!</v>
      </c>
      <c r="P18" s="85">
        <v>0</v>
      </c>
      <c r="Q18" s="85">
        <f t="shared" si="5"/>
        <v>0</v>
      </c>
      <c r="R18" s="85" t="e">
        <f t="shared" si="14"/>
        <v>#REF!</v>
      </c>
      <c r="S18" s="85" t="e">
        <f t="shared" si="6"/>
        <v>#REF!</v>
      </c>
      <c r="T18" s="85" t="e">
        <f t="shared" si="7"/>
        <v>#REF!</v>
      </c>
      <c r="U18" s="331" t="e">
        <f t="shared" si="15"/>
        <v>#REF!</v>
      </c>
      <c r="V18" s="144" t="e">
        <f>D18*J18/100</f>
        <v>#REF!</v>
      </c>
      <c r="W18" s="145" t="e">
        <f>V18+P18</f>
        <v>#REF!</v>
      </c>
      <c r="X18" s="343" t="e">
        <f t="shared" si="8"/>
        <v>#REF!</v>
      </c>
      <c r="Y18" s="343" t="e">
        <f t="shared" si="9"/>
        <v>#REF!</v>
      </c>
      <c r="Z18" s="343" t="e">
        <f t="shared" si="10"/>
        <v>#REF!</v>
      </c>
      <c r="AA18" s="343" t="e">
        <f t="shared" si="11"/>
        <v>#REF!</v>
      </c>
      <c r="AB18" s="343">
        <f t="shared" si="12"/>
        <v>0</v>
      </c>
      <c r="AC18" s="340" t="e">
        <f t="shared" si="13"/>
        <v>#REF!</v>
      </c>
    </row>
    <row r="19" spans="1:29" ht="21.75">
      <c r="A19" s="80">
        <v>10</v>
      </c>
      <c r="B19" s="25" t="s">
        <v>191</v>
      </c>
      <c r="C19" s="20"/>
      <c r="D19" s="75">
        <v>100</v>
      </c>
      <c r="E19" s="76" t="e">
        <f>#REF!</f>
        <v>#REF!</v>
      </c>
      <c r="F19" s="76"/>
      <c r="G19" s="76" t="e">
        <f>#REF!</f>
        <v>#REF!</v>
      </c>
      <c r="H19" s="77"/>
      <c r="I19" s="77" t="e">
        <f>#REF!</f>
        <v>#REF!</v>
      </c>
      <c r="J19" s="22" t="e">
        <f t="shared" si="0"/>
        <v>#REF!</v>
      </c>
      <c r="K19" s="85" t="e">
        <f t="shared" si="1"/>
        <v>#REF!</v>
      </c>
      <c r="L19" s="85" t="e">
        <f t="shared" si="2"/>
        <v>#REF!</v>
      </c>
      <c r="M19" s="85" t="e">
        <f t="shared" si="3"/>
        <v>#REF!</v>
      </c>
      <c r="N19" s="85">
        <f t="shared" si="4"/>
        <v>0</v>
      </c>
      <c r="O19" s="85" t="e">
        <f t="shared" si="16"/>
        <v>#REF!</v>
      </c>
      <c r="P19" s="85"/>
      <c r="Q19" s="85"/>
      <c r="R19" s="85" t="e">
        <f t="shared" si="14"/>
        <v>#REF!</v>
      </c>
      <c r="S19" s="85" t="e">
        <f t="shared" si="6"/>
        <v>#REF!</v>
      </c>
      <c r="T19" s="85" t="e">
        <f t="shared" si="7"/>
        <v>#REF!</v>
      </c>
      <c r="U19" s="331" t="e">
        <f t="shared" si="15"/>
        <v>#REF!</v>
      </c>
      <c r="V19" s="144"/>
      <c r="W19" s="145"/>
      <c r="X19" s="343" t="e">
        <f t="shared" si="8"/>
        <v>#REF!</v>
      </c>
      <c r="Y19" s="343" t="e">
        <f t="shared" si="9"/>
        <v>#REF!</v>
      </c>
      <c r="Z19" s="343">
        <f t="shared" si="10"/>
        <v>0</v>
      </c>
      <c r="AA19" s="343" t="e">
        <f t="shared" si="11"/>
        <v>#REF!</v>
      </c>
      <c r="AB19" s="343">
        <f t="shared" si="12"/>
        <v>0</v>
      </c>
      <c r="AC19" s="340" t="e">
        <f t="shared" si="13"/>
        <v>#REF!</v>
      </c>
    </row>
    <row r="20" spans="1:29" ht="21.75">
      <c r="A20" s="80">
        <v>11</v>
      </c>
      <c r="B20" s="25" t="s">
        <v>192</v>
      </c>
      <c r="C20" s="20"/>
      <c r="D20" s="75">
        <v>70</v>
      </c>
      <c r="E20" s="76" t="e">
        <f>#REF!</f>
        <v>#REF!</v>
      </c>
      <c r="F20" s="76"/>
      <c r="G20" s="76" t="e">
        <f>#REF!</f>
        <v>#REF!</v>
      </c>
      <c r="H20" s="77" t="e">
        <f>#REF!-#REF!</f>
        <v>#REF!</v>
      </c>
      <c r="I20" s="77" t="e">
        <f>#REF!</f>
        <v>#REF!</v>
      </c>
      <c r="J20" s="22" t="e">
        <f t="shared" si="0"/>
        <v>#REF!</v>
      </c>
      <c r="K20" s="85" t="e">
        <f t="shared" si="1"/>
        <v>#REF!</v>
      </c>
      <c r="L20" s="85" t="e">
        <f t="shared" si="2"/>
        <v>#REF!</v>
      </c>
      <c r="M20" s="85" t="e">
        <f t="shared" si="3"/>
        <v>#REF!</v>
      </c>
      <c r="N20" s="85" t="e">
        <f t="shared" si="4"/>
        <v>#REF!</v>
      </c>
      <c r="O20" s="85" t="e">
        <f t="shared" si="16"/>
        <v>#REF!</v>
      </c>
      <c r="P20" s="85"/>
      <c r="Q20" s="85"/>
      <c r="R20" s="118" t="e">
        <f t="shared" si="14"/>
        <v>#REF!</v>
      </c>
      <c r="S20" s="118" t="e">
        <f t="shared" si="6"/>
        <v>#REF!</v>
      </c>
      <c r="T20" s="118" t="e">
        <f t="shared" si="7"/>
        <v>#REF!</v>
      </c>
      <c r="U20" s="333" t="e">
        <f t="shared" si="15"/>
        <v>#REF!</v>
      </c>
      <c r="V20" s="144"/>
      <c r="W20" s="145"/>
      <c r="X20" s="343" t="e">
        <f t="shared" si="8"/>
        <v>#REF!</v>
      </c>
      <c r="Y20" s="343" t="e">
        <f t="shared" si="9"/>
        <v>#REF!</v>
      </c>
      <c r="Z20" s="343" t="e">
        <f t="shared" si="10"/>
        <v>#REF!</v>
      </c>
      <c r="AA20" s="343" t="e">
        <f t="shared" si="11"/>
        <v>#REF!</v>
      </c>
      <c r="AB20" s="343">
        <f t="shared" si="12"/>
        <v>0</v>
      </c>
      <c r="AC20" s="340" t="e">
        <f t="shared" si="13"/>
        <v>#REF!</v>
      </c>
    </row>
    <row r="21" spans="1:29" thickBot="1">
      <c r="A21" s="80"/>
      <c r="B21" s="25"/>
      <c r="C21" s="20"/>
      <c r="D21" s="75"/>
      <c r="E21" s="76"/>
      <c r="F21" s="76"/>
      <c r="G21" s="76"/>
      <c r="H21" s="77"/>
      <c r="I21" s="77"/>
      <c r="J21" s="22"/>
      <c r="K21" s="85"/>
      <c r="L21" s="85"/>
      <c r="M21" s="85"/>
      <c r="N21" s="85"/>
      <c r="O21" s="85"/>
      <c r="P21" s="85"/>
      <c r="Q21" s="85"/>
      <c r="R21" s="134" t="e">
        <f>SUM(R10:R20)</f>
        <v>#REF!</v>
      </c>
      <c r="S21" s="135" t="e">
        <f>SUM(S10:S20)</f>
        <v>#REF!</v>
      </c>
      <c r="T21" s="135" t="e">
        <f>SUM(T10:T20)</f>
        <v>#REF!</v>
      </c>
      <c r="U21" s="334" t="e">
        <f>SUM(U10:U20)</f>
        <v>#REF!</v>
      </c>
      <c r="V21" s="144">
        <f>D21*J21/100</f>
        <v>0</v>
      </c>
      <c r="W21" s="145">
        <f>V21+P21</f>
        <v>0</v>
      </c>
      <c r="X21" s="145" t="e">
        <f t="shared" ref="X21:AC21" si="17">SUM(X10:X20)</f>
        <v>#REF!</v>
      </c>
      <c r="Y21" s="145" t="e">
        <f t="shared" si="17"/>
        <v>#REF!</v>
      </c>
      <c r="Z21" s="145" t="e">
        <f t="shared" si="17"/>
        <v>#REF!</v>
      </c>
      <c r="AA21" s="145" t="e">
        <f t="shared" si="17"/>
        <v>#REF!</v>
      </c>
      <c r="AB21" s="145" t="e">
        <f t="shared" si="17"/>
        <v>#REF!</v>
      </c>
      <c r="AC21" s="145" t="e">
        <f t="shared" si="17"/>
        <v>#REF!</v>
      </c>
    </row>
    <row r="22" spans="1:29" thickTop="1">
      <c r="A22" s="80">
        <v>11</v>
      </c>
      <c r="B22" s="25" t="s">
        <v>242</v>
      </c>
      <c r="C22" s="20"/>
      <c r="D22" s="75">
        <v>49</v>
      </c>
      <c r="E22" s="76">
        <f>YEMEN!AO75</f>
        <v>2475200</v>
      </c>
      <c r="F22" s="76">
        <v>0</v>
      </c>
      <c r="G22" s="76">
        <f>YEMEN!AO82</f>
        <v>248029</v>
      </c>
      <c r="H22" s="77" t="e">
        <f>YEMEN!AO79-YEMEN!AO114</f>
        <v>#REF!</v>
      </c>
      <c r="I22" s="77" t="e">
        <f>YEMEN!AO114</f>
        <v>#REF!</v>
      </c>
      <c r="J22" s="22" t="e">
        <f>SUM(E22:I22)</f>
        <v>#REF!</v>
      </c>
      <c r="K22" s="85" t="e">
        <f>I22*D22/100</f>
        <v>#REF!</v>
      </c>
      <c r="L22" s="85" t="e">
        <f>J22*D22/100</f>
        <v>#REF!</v>
      </c>
      <c r="M22" s="85">
        <f>E22*D22/100</f>
        <v>1212848</v>
      </c>
      <c r="N22" s="85" t="e">
        <f>H22*D22/100</f>
        <v>#REF!</v>
      </c>
      <c r="O22" s="85" t="e">
        <f>I22*D22/100</f>
        <v>#REF!</v>
      </c>
      <c r="P22" s="85">
        <v>0</v>
      </c>
      <c r="Q22" s="85">
        <f>F22*D22/100</f>
        <v>0</v>
      </c>
      <c r="R22" s="85">
        <f>G22*D22/100</f>
        <v>121534.21</v>
      </c>
      <c r="S22" s="85" t="e">
        <f>J22-L22</f>
        <v>#REF!</v>
      </c>
      <c r="T22" s="85" t="e">
        <f>I22*(100-D22)/100</f>
        <v>#REF!</v>
      </c>
      <c r="U22" s="332">
        <v>0</v>
      </c>
      <c r="V22" s="144" t="e">
        <f>D22*J22/100</f>
        <v>#REF!</v>
      </c>
      <c r="W22" s="145" t="e">
        <f>V22+P22</f>
        <v>#REF!</v>
      </c>
    </row>
    <row r="23" spans="1:29" ht="23.25" thickBot="1">
      <c r="A23" s="13"/>
      <c r="B23" s="132"/>
      <c r="C23" s="15"/>
      <c r="D23" s="28"/>
      <c r="E23" s="29" t="e">
        <f t="shared" ref="E23:Q23" si="18">SUM(E10:E22)</f>
        <v>#REF!</v>
      </c>
      <c r="F23" s="29" t="e">
        <f t="shared" si="18"/>
        <v>#REF!</v>
      </c>
      <c r="G23" s="29" t="e">
        <f t="shared" si="18"/>
        <v>#REF!</v>
      </c>
      <c r="H23" s="29" t="e">
        <f t="shared" si="18"/>
        <v>#REF!</v>
      </c>
      <c r="I23" s="29" t="e">
        <f t="shared" si="18"/>
        <v>#REF!</v>
      </c>
      <c r="J23" s="29" t="e">
        <f t="shared" si="18"/>
        <v>#REF!</v>
      </c>
      <c r="K23" s="29" t="e">
        <f t="shared" si="18"/>
        <v>#REF!</v>
      </c>
      <c r="L23" s="29" t="e">
        <f t="shared" si="18"/>
        <v>#REF!</v>
      </c>
      <c r="M23" s="29" t="e">
        <f t="shared" si="18"/>
        <v>#REF!</v>
      </c>
      <c r="N23" s="29" t="e">
        <f t="shared" si="18"/>
        <v>#REF!</v>
      </c>
      <c r="O23" s="29" t="e">
        <f t="shared" si="18"/>
        <v>#REF!</v>
      </c>
      <c r="P23" s="29" t="e">
        <f t="shared" si="18"/>
        <v>#REF!</v>
      </c>
      <c r="Q23" s="29" t="e">
        <f t="shared" si="18"/>
        <v>#REF!</v>
      </c>
      <c r="R23" s="29" t="e">
        <f>SUM(R20:R22)</f>
        <v>#REF!</v>
      </c>
      <c r="S23" s="29" t="e">
        <f>SUM(S20:S22)</f>
        <v>#REF!</v>
      </c>
      <c r="T23" s="29" t="e">
        <f>SUM(T20:T22)</f>
        <v>#REF!</v>
      </c>
      <c r="U23" s="29" t="e">
        <f>SUM(U20:U22)</f>
        <v>#REF!</v>
      </c>
      <c r="V23" s="144" t="e">
        <f>D23*J23/100</f>
        <v>#REF!</v>
      </c>
      <c r="W23" s="145" t="e">
        <f>V23+P23</f>
        <v>#REF!</v>
      </c>
      <c r="X23" s="337"/>
    </row>
    <row r="24" spans="1:29" ht="23.25" thickTop="1">
      <c r="A24" s="13"/>
      <c r="B24" s="27"/>
      <c r="C24" s="15"/>
      <c r="D24" s="28"/>
      <c r="E24" s="17" t="e">
        <f t="shared" ref="E24:K24" si="19">E23-E22</f>
        <v>#REF!</v>
      </c>
      <c r="F24" s="17" t="e">
        <f t="shared" si="19"/>
        <v>#REF!</v>
      </c>
      <c r="G24" s="17" t="e">
        <f t="shared" si="19"/>
        <v>#REF!</v>
      </c>
      <c r="H24" s="30" t="e">
        <f t="shared" si="19"/>
        <v>#REF!</v>
      </c>
      <c r="I24" s="30" t="e">
        <f t="shared" si="19"/>
        <v>#REF!</v>
      </c>
      <c r="J24" s="30" t="e">
        <f t="shared" si="19"/>
        <v>#REF!</v>
      </c>
      <c r="K24" s="30" t="e">
        <f t="shared" si="19"/>
        <v>#REF!</v>
      </c>
      <c r="L24" s="30" t="s">
        <v>99</v>
      </c>
      <c r="M24" s="30" t="s">
        <v>100</v>
      </c>
      <c r="N24" s="30"/>
      <c r="O24" s="22">
        <v>0</v>
      </c>
      <c r="P24" s="22"/>
      <c r="Q24" s="30" t="s">
        <v>101</v>
      </c>
      <c r="R24" s="22"/>
      <c r="S24" s="18"/>
      <c r="T24" s="30" t="s">
        <v>98</v>
      </c>
      <c r="U24" s="189"/>
      <c r="V24" s="189"/>
      <c r="W24" s="145">
        <f>V24+P24</f>
        <v>0</v>
      </c>
    </row>
    <row r="25" spans="1:29">
      <c r="A25" s="31"/>
      <c r="B25" s="32"/>
      <c r="C25" s="33"/>
      <c r="D25" s="34"/>
      <c r="E25" s="35"/>
      <c r="F25" s="35"/>
      <c r="G25" s="35"/>
      <c r="H25" s="36"/>
      <c r="I25" s="36"/>
      <c r="J25" s="36"/>
      <c r="K25" s="36"/>
      <c r="L25" s="36"/>
      <c r="M25" s="36" t="s">
        <v>97</v>
      </c>
      <c r="N25" s="36"/>
      <c r="O25" s="141">
        <v>446088.51725490193</v>
      </c>
      <c r="P25" s="141" t="e">
        <f>#REF!</f>
        <v>#REF!</v>
      </c>
      <c r="Q25" s="36" t="s">
        <v>102</v>
      </c>
      <c r="R25" s="36"/>
      <c r="S25" s="36"/>
      <c r="T25" s="36" t="s">
        <v>270</v>
      </c>
      <c r="U25" s="124"/>
      <c r="V25" s="124"/>
    </row>
    <row r="26" spans="1:29">
      <c r="A26" s="37"/>
      <c r="B26" s="43"/>
      <c r="C26" s="39"/>
      <c r="D26" s="40"/>
      <c r="E26" s="41" t="e">
        <f t="shared" ref="E26:U26" si="20">E23-E22</f>
        <v>#REF!</v>
      </c>
      <c r="F26" s="41" t="e">
        <f t="shared" si="20"/>
        <v>#REF!</v>
      </c>
      <c r="G26" s="41" t="e">
        <f t="shared" si="20"/>
        <v>#REF!</v>
      </c>
      <c r="H26" s="41" t="e">
        <f t="shared" si="20"/>
        <v>#REF!</v>
      </c>
      <c r="I26" s="41" t="e">
        <f t="shared" si="20"/>
        <v>#REF!</v>
      </c>
      <c r="J26" s="41" t="e">
        <f t="shared" si="20"/>
        <v>#REF!</v>
      </c>
      <c r="K26" s="41" t="e">
        <f t="shared" si="20"/>
        <v>#REF!</v>
      </c>
      <c r="L26" s="41" t="e">
        <f t="shared" si="20"/>
        <v>#REF!</v>
      </c>
      <c r="M26" s="41" t="e">
        <f t="shared" si="20"/>
        <v>#REF!</v>
      </c>
      <c r="N26" s="41" t="e">
        <f t="shared" si="20"/>
        <v>#REF!</v>
      </c>
      <c r="O26" s="41" t="e">
        <f t="shared" si="20"/>
        <v>#REF!</v>
      </c>
      <c r="P26" s="41" t="e">
        <f t="shared" si="20"/>
        <v>#REF!</v>
      </c>
      <c r="Q26" s="41" t="e">
        <f t="shared" si="20"/>
        <v>#REF!</v>
      </c>
      <c r="R26" s="41" t="e">
        <f t="shared" si="20"/>
        <v>#REF!</v>
      </c>
      <c r="S26" s="41" t="e">
        <f t="shared" si="20"/>
        <v>#REF!</v>
      </c>
      <c r="T26" s="41" t="e">
        <f t="shared" si="20"/>
        <v>#REF!</v>
      </c>
      <c r="U26" s="41" t="e">
        <f t="shared" si="20"/>
        <v>#REF!</v>
      </c>
      <c r="V26" s="126"/>
    </row>
    <row r="27" spans="1:29">
      <c r="A27" s="37"/>
      <c r="B27" s="43"/>
      <c r="C27" s="39"/>
      <c r="D27" s="40"/>
      <c r="E27" s="41"/>
      <c r="F27" s="41"/>
      <c r="G27" s="41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 t="e">
        <f>R23-#REF!</f>
        <v>#REF!</v>
      </c>
      <c r="S27" s="42"/>
      <c r="T27" s="42"/>
      <c r="U27" s="126"/>
      <c r="V27" s="126"/>
    </row>
    <row r="28" spans="1:29">
      <c r="A28" s="115" t="s">
        <v>811</v>
      </c>
      <c r="B28" s="38"/>
      <c r="C28" s="39"/>
      <c r="D28" s="40"/>
      <c r="E28" s="41"/>
      <c r="F28" s="41"/>
      <c r="G28" s="41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126"/>
      <c r="V28" s="126"/>
    </row>
    <row r="29" spans="1:29" ht="21.75">
      <c r="A29" s="54"/>
      <c r="B29" s="55" t="s">
        <v>719</v>
      </c>
      <c r="C29" s="56"/>
      <c r="D29" s="57" t="s">
        <v>720</v>
      </c>
      <c r="E29" s="58"/>
      <c r="F29" s="58"/>
      <c r="G29" s="59"/>
      <c r="H29" s="60"/>
      <c r="I29" s="60"/>
      <c r="J29" s="61"/>
      <c r="K29" s="131"/>
      <c r="L29" s="62"/>
      <c r="M29" s="1398" t="s">
        <v>754</v>
      </c>
      <c r="N29" s="1399"/>
      <c r="O29" s="1399"/>
      <c r="P29" s="1399"/>
      <c r="Q29" s="1399"/>
      <c r="R29" s="1400"/>
      <c r="S29" s="62" t="s">
        <v>749</v>
      </c>
      <c r="T29" s="62"/>
      <c r="U29" s="218"/>
      <c r="V29" s="62"/>
    </row>
    <row r="30" spans="1:29" ht="21.75">
      <c r="A30" s="63" t="s">
        <v>721</v>
      </c>
      <c r="B30" s="63" t="s">
        <v>722</v>
      </c>
      <c r="C30" s="64" t="s">
        <v>723</v>
      </c>
      <c r="D30" s="65" t="s">
        <v>724</v>
      </c>
      <c r="E30" s="66" t="s">
        <v>725</v>
      </c>
      <c r="F30" s="66" t="s">
        <v>726</v>
      </c>
      <c r="G30" s="66" t="s">
        <v>727</v>
      </c>
      <c r="H30" s="66" t="s">
        <v>744</v>
      </c>
      <c r="I30" s="66" t="s">
        <v>745</v>
      </c>
      <c r="J30" s="94" t="s">
        <v>728</v>
      </c>
      <c r="K30" s="94" t="s">
        <v>832</v>
      </c>
      <c r="L30" s="94" t="s">
        <v>728</v>
      </c>
      <c r="M30" s="94" t="s">
        <v>716</v>
      </c>
      <c r="N30" s="74" t="s">
        <v>714</v>
      </c>
      <c r="O30" s="94" t="s">
        <v>753</v>
      </c>
      <c r="P30" s="94" t="s">
        <v>836</v>
      </c>
      <c r="Q30" s="94" t="s">
        <v>755</v>
      </c>
      <c r="R30" s="94" t="s">
        <v>727</v>
      </c>
      <c r="S30" s="67" t="s">
        <v>742</v>
      </c>
      <c r="T30" s="67" t="s">
        <v>752</v>
      </c>
      <c r="U30" s="94" t="s">
        <v>861</v>
      </c>
      <c r="V30" s="219"/>
    </row>
    <row r="31" spans="1:29" ht="21.75">
      <c r="A31" s="68"/>
      <c r="B31" s="69"/>
      <c r="C31" s="70"/>
      <c r="D31" s="71" t="s">
        <v>729</v>
      </c>
      <c r="E31" s="72"/>
      <c r="F31" s="72" t="s">
        <v>730</v>
      </c>
      <c r="G31" s="72" t="s">
        <v>731</v>
      </c>
      <c r="H31" s="72"/>
      <c r="I31" s="72"/>
      <c r="J31" s="73" t="s">
        <v>719</v>
      </c>
      <c r="K31" s="74" t="s">
        <v>732</v>
      </c>
      <c r="L31" s="74" t="s">
        <v>732</v>
      </c>
      <c r="M31" s="74"/>
      <c r="N31" s="74"/>
      <c r="O31" s="74"/>
      <c r="P31" s="74" t="s">
        <v>243</v>
      </c>
      <c r="Q31" s="74" t="s">
        <v>756</v>
      </c>
      <c r="R31" s="74"/>
      <c r="S31" s="74"/>
      <c r="T31" s="74"/>
      <c r="U31" s="220"/>
      <c r="V31" s="221"/>
    </row>
    <row r="32" spans="1:29">
      <c r="A32" s="13"/>
      <c r="B32" s="27"/>
      <c r="C32" s="15"/>
      <c r="D32" s="28"/>
      <c r="E32" s="17"/>
      <c r="F32" s="17"/>
      <c r="G32" s="17"/>
      <c r="H32" s="30"/>
      <c r="I32" s="30"/>
      <c r="J32" s="30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29"/>
      <c r="V32" s="222"/>
    </row>
    <row r="33" spans="1:22" ht="21.75">
      <c r="A33" s="13">
        <v>1</v>
      </c>
      <c r="B33" s="132" t="s">
        <v>87</v>
      </c>
      <c r="C33" s="15"/>
      <c r="D33" s="128">
        <v>100</v>
      </c>
      <c r="E33" s="17">
        <v>40000000</v>
      </c>
      <c r="F33" s="17">
        <v>1666181</v>
      </c>
      <c r="G33" s="17">
        <v>-8613976</v>
      </c>
      <c r="H33" s="30">
        <v>94894682.753015697</v>
      </c>
      <c r="I33" s="30">
        <v>5431085</v>
      </c>
      <c r="J33" s="30">
        <f>SUM(E33:I33)</f>
        <v>133377972.7530157</v>
      </c>
      <c r="K33" s="85">
        <f>I33*D33/100</f>
        <v>5431085</v>
      </c>
      <c r="L33" s="85">
        <f>J33*D33/100</f>
        <v>133377972.7530157</v>
      </c>
      <c r="M33" s="85">
        <f>(E33)*D33/100</f>
        <v>40000000</v>
      </c>
      <c r="N33" s="85">
        <f>H33*D33/100</f>
        <v>94894682.753015697</v>
      </c>
      <c r="O33" s="85">
        <f>(I33*D33/100)</f>
        <v>5431085</v>
      </c>
      <c r="P33" s="85">
        <f>O36-P36+O37</f>
        <v>-7677559.6699999999</v>
      </c>
      <c r="Q33" s="85">
        <v>1666181</v>
      </c>
      <c r="R33" s="85">
        <v>3616244</v>
      </c>
      <c r="S33" s="85">
        <f>J33-L33</f>
        <v>0</v>
      </c>
      <c r="T33" s="85">
        <f>I33*(100-D33)/100</f>
        <v>0</v>
      </c>
      <c r="U33" s="127">
        <f>SUM(M33:R33)</f>
        <v>137930633.08301568</v>
      </c>
      <c r="V33" s="223"/>
    </row>
    <row r="34" spans="1:22" ht="21.75">
      <c r="A34" s="13">
        <v>2</v>
      </c>
      <c r="B34" s="132" t="s">
        <v>780</v>
      </c>
      <c r="C34" s="15"/>
      <c r="D34" s="128">
        <v>100</v>
      </c>
      <c r="E34" s="116">
        <v>2000000</v>
      </c>
      <c r="F34" s="116">
        <v>0</v>
      </c>
      <c r="G34" s="116">
        <v>0</v>
      </c>
      <c r="H34" s="117">
        <v>1929880</v>
      </c>
      <c r="I34" s="117">
        <v>2117502</v>
      </c>
      <c r="J34" s="117">
        <f>SUM(E34:I34)</f>
        <v>6047382</v>
      </c>
      <c r="K34" s="85">
        <f>I34*D34/100</f>
        <v>2117502</v>
      </c>
      <c r="L34" s="118">
        <f>J34*D34/100</f>
        <v>6047382</v>
      </c>
      <c r="M34" s="85">
        <f>(E34)*D34/100</f>
        <v>2000000</v>
      </c>
      <c r="N34" s="85">
        <f>H34*D34/100</f>
        <v>1929880</v>
      </c>
      <c r="O34" s="118">
        <f>I34*D34/100</f>
        <v>2117502</v>
      </c>
      <c r="P34" s="118"/>
      <c r="Q34" s="118">
        <f>F34*D34/100</f>
        <v>0</v>
      </c>
      <c r="R34" s="118">
        <f>G34*D34/100</f>
        <v>0</v>
      </c>
      <c r="S34" s="118">
        <f>J34-L34</f>
        <v>0</v>
      </c>
      <c r="T34" s="118">
        <f>I34*(100-D34)/100</f>
        <v>0</v>
      </c>
      <c r="U34" s="127">
        <f>SUM(M34:R34)</f>
        <v>6047382</v>
      </c>
      <c r="V34" s="223"/>
    </row>
    <row r="35" spans="1:22" ht="23.25" thickBot="1">
      <c r="A35" s="13"/>
      <c r="B35" s="132"/>
      <c r="C35" s="15"/>
      <c r="D35" s="28"/>
      <c r="E35" s="119">
        <f t="shared" ref="E35:U35" si="21">SUM(E33:E34)</f>
        <v>42000000</v>
      </c>
      <c r="F35" s="29">
        <f t="shared" si="21"/>
        <v>1666181</v>
      </c>
      <c r="G35" s="29">
        <f t="shared" si="21"/>
        <v>-8613976</v>
      </c>
      <c r="H35" s="29">
        <f t="shared" si="21"/>
        <v>96824562.753015697</v>
      </c>
      <c r="I35" s="29">
        <f t="shared" si="21"/>
        <v>7548587</v>
      </c>
      <c r="J35" s="29">
        <f t="shared" si="21"/>
        <v>139425354.7530157</v>
      </c>
      <c r="K35" s="29">
        <f t="shared" si="21"/>
        <v>7548587</v>
      </c>
      <c r="L35" s="29">
        <f t="shared" si="21"/>
        <v>139425354.7530157</v>
      </c>
      <c r="M35" s="29">
        <f t="shared" si="21"/>
        <v>42000000</v>
      </c>
      <c r="N35" s="29">
        <f t="shared" si="21"/>
        <v>96824562.753015697</v>
      </c>
      <c r="O35" s="29">
        <f t="shared" si="21"/>
        <v>7548587</v>
      </c>
      <c r="P35" s="29">
        <f t="shared" si="21"/>
        <v>-7677559.6699999999</v>
      </c>
      <c r="Q35" s="29">
        <f t="shared" si="21"/>
        <v>1666181</v>
      </c>
      <c r="R35" s="29">
        <f t="shared" si="21"/>
        <v>3616244</v>
      </c>
      <c r="S35" s="29">
        <f t="shared" si="21"/>
        <v>0</v>
      </c>
      <c r="T35" s="29">
        <f t="shared" si="21"/>
        <v>0</v>
      </c>
      <c r="U35" s="119">
        <f t="shared" si="21"/>
        <v>143978015.08301568</v>
      </c>
      <c r="V35" s="224"/>
    </row>
    <row r="36" spans="1:22" ht="23.25" thickTop="1">
      <c r="A36" s="13"/>
      <c r="B36" s="132"/>
      <c r="C36" s="15"/>
      <c r="D36" s="28"/>
      <c r="E36" s="17"/>
      <c r="F36" s="17"/>
      <c r="G36" s="17"/>
      <c r="H36" s="30"/>
      <c r="I36" s="30"/>
      <c r="J36" s="30"/>
      <c r="K36" s="30"/>
      <c r="L36" s="18"/>
      <c r="M36" s="30" t="s">
        <v>104</v>
      </c>
      <c r="N36" s="30" t="s">
        <v>87</v>
      </c>
      <c r="O36" s="22">
        <v>5580034.8499999996</v>
      </c>
      <c r="P36" s="22">
        <v>13484069.539999999</v>
      </c>
      <c r="Q36" s="18"/>
      <c r="R36" s="18"/>
      <c r="S36" s="30"/>
      <c r="T36" s="30" t="s">
        <v>103</v>
      </c>
      <c r="U36" s="225"/>
      <c r="V36" s="226"/>
    </row>
    <row r="37" spans="1:22">
      <c r="A37" s="13"/>
      <c r="B37" s="132"/>
      <c r="C37" s="15"/>
      <c r="D37" s="28"/>
      <c r="E37" s="17"/>
      <c r="F37" s="17"/>
      <c r="G37" s="17"/>
      <c r="H37" s="30"/>
      <c r="I37" s="30"/>
      <c r="J37" s="30"/>
      <c r="K37" s="30"/>
      <c r="L37" s="18"/>
      <c r="M37" s="30"/>
      <c r="N37" s="30" t="s">
        <v>97</v>
      </c>
      <c r="O37" s="22">
        <v>226475.02</v>
      </c>
      <c r="P37" s="22"/>
      <c r="Q37" s="18"/>
      <c r="R37" s="18"/>
      <c r="S37" s="30"/>
      <c r="T37" s="30"/>
      <c r="U37" s="225"/>
      <c r="V37" s="226"/>
    </row>
    <row r="38" spans="1:22">
      <c r="A38" s="210"/>
      <c r="B38" s="211"/>
      <c r="C38" s="212"/>
      <c r="D38" s="213"/>
      <c r="E38" s="214"/>
      <c r="F38" s="214"/>
      <c r="G38" s="214"/>
      <c r="H38" s="215"/>
      <c r="I38" s="215"/>
      <c r="J38" s="215"/>
      <c r="K38" s="215"/>
      <c r="L38" s="216"/>
      <c r="M38" s="216"/>
      <c r="N38" s="216"/>
      <c r="O38" s="217" t="s">
        <v>252</v>
      </c>
      <c r="P38" s="217" t="s">
        <v>251</v>
      </c>
      <c r="Q38" s="216"/>
      <c r="R38" s="216"/>
      <c r="S38" s="216"/>
      <c r="T38" s="216"/>
      <c r="U38" s="227"/>
      <c r="V38" s="228"/>
    </row>
    <row r="39" spans="1:22">
      <c r="A39" s="37"/>
      <c r="B39" s="43"/>
      <c r="C39" s="39"/>
      <c r="D39" s="40"/>
      <c r="E39" s="41"/>
      <c r="F39" s="41"/>
      <c r="G39" s="41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126"/>
      <c r="V39" s="126"/>
    </row>
    <row r="40" spans="1:22">
      <c r="A40" s="37"/>
      <c r="B40" s="43"/>
      <c r="C40" s="39"/>
      <c r="D40" s="40"/>
      <c r="E40" s="41"/>
      <c r="F40" s="41"/>
      <c r="G40" s="41"/>
      <c r="H40" s="42"/>
      <c r="I40" s="42"/>
      <c r="J40" s="42"/>
      <c r="K40" s="42"/>
      <c r="L40" s="42"/>
      <c r="M40" s="42"/>
      <c r="N40" s="42"/>
      <c r="O40" s="42"/>
      <c r="P40" s="42">
        <f>SUM(P36:P37)</f>
        <v>13484069.539999999</v>
      </c>
      <c r="Q40" s="42"/>
      <c r="R40" s="42"/>
      <c r="S40" s="42"/>
      <c r="T40" s="42"/>
      <c r="U40" s="126"/>
      <c r="V40" s="126"/>
    </row>
    <row r="41" spans="1:22">
      <c r="A41" s="37"/>
      <c r="B41" s="43"/>
      <c r="C41" s="39"/>
      <c r="D41" s="40"/>
      <c r="E41" s="41"/>
      <c r="F41" s="41"/>
      <c r="G41" s="41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126"/>
      <c r="V41" s="126"/>
    </row>
    <row r="42" spans="1:22">
      <c r="A42" s="37"/>
      <c r="B42" s="43"/>
      <c r="C42" s="39"/>
      <c r="D42" s="40"/>
      <c r="E42" s="41"/>
      <c r="F42" s="41"/>
      <c r="G42" s="41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126"/>
      <c r="V42" s="126"/>
    </row>
    <row r="43" spans="1:22">
      <c r="A43" s="37"/>
      <c r="B43" s="43"/>
      <c r="C43" s="39"/>
      <c r="D43" s="40"/>
      <c r="E43" s="41"/>
      <c r="F43" s="41"/>
      <c r="G43" s="41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126"/>
      <c r="V43" s="126"/>
    </row>
    <row r="44" spans="1:22">
      <c r="A44" s="37"/>
      <c r="B44" s="43"/>
      <c r="C44" s="39"/>
      <c r="D44" s="40"/>
      <c r="E44" s="41"/>
      <c r="F44" s="41"/>
      <c r="G44" s="41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2"/>
      <c r="S44" s="42"/>
      <c r="T44" s="42"/>
      <c r="U44" s="126"/>
      <c r="V44" s="126"/>
    </row>
    <row r="45" spans="1:22">
      <c r="A45" s="37"/>
      <c r="B45" s="43"/>
      <c r="C45" s="39"/>
      <c r="D45" s="40"/>
      <c r="E45" s="41"/>
      <c r="F45" s="41"/>
      <c r="G45" s="41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126"/>
      <c r="V45" s="126"/>
    </row>
    <row r="46" spans="1:22">
      <c r="A46" s="37"/>
      <c r="B46" s="43"/>
      <c r="C46" s="39"/>
      <c r="D46" s="40"/>
      <c r="E46" s="41"/>
      <c r="F46" s="41"/>
      <c r="G46" s="41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126"/>
      <c r="V46" s="126"/>
    </row>
    <row r="47" spans="1:22">
      <c r="A47" s="37"/>
      <c r="B47" s="43"/>
      <c r="C47" s="39"/>
      <c r="D47" s="40"/>
      <c r="E47" s="41"/>
      <c r="F47" s="41"/>
      <c r="G47" s="41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2"/>
      <c r="U47" s="126"/>
      <c r="V47" s="126"/>
    </row>
    <row r="48" spans="1:22">
      <c r="A48" s="37"/>
      <c r="B48" s="43"/>
      <c r="C48" s="39"/>
      <c r="D48" s="40"/>
      <c r="E48" s="41"/>
      <c r="F48" s="41"/>
      <c r="G48" s="41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126"/>
      <c r="V48" s="126"/>
    </row>
    <row r="49" spans="1:22">
      <c r="A49" s="37"/>
      <c r="B49" s="43"/>
      <c r="C49" s="39"/>
      <c r="D49" s="40"/>
      <c r="E49" s="41"/>
      <c r="F49" s="41"/>
      <c r="G49" s="41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126"/>
      <c r="V49" s="126"/>
    </row>
    <row r="50" spans="1:22">
      <c r="A50" s="37"/>
      <c r="B50" s="43"/>
      <c r="C50" s="39"/>
      <c r="D50" s="40"/>
      <c r="E50" s="41"/>
      <c r="F50" s="41"/>
      <c r="G50" s="41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126"/>
      <c r="V50" s="126"/>
    </row>
    <row r="51" spans="1:22">
      <c r="A51" s="37"/>
      <c r="B51" s="43"/>
      <c r="C51" s="39"/>
      <c r="D51" s="40"/>
      <c r="E51" s="41"/>
      <c r="F51" s="41"/>
      <c r="G51" s="41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126"/>
      <c r="V51" s="126"/>
    </row>
    <row r="52" spans="1:22">
      <c r="A52" s="37"/>
      <c r="B52" s="43"/>
      <c r="C52" s="39"/>
      <c r="D52" s="40"/>
      <c r="E52" s="41"/>
      <c r="F52" s="41"/>
      <c r="G52" s="41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2"/>
    </row>
    <row r="53" spans="1:22">
      <c r="A53" s="37"/>
      <c r="B53" s="43"/>
      <c r="C53" s="39"/>
      <c r="D53" s="40"/>
      <c r="E53" s="41"/>
      <c r="F53" s="41"/>
      <c r="G53" s="41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</row>
    <row r="54" spans="1:22">
      <c r="A54" s="37"/>
      <c r="B54" s="43"/>
      <c r="C54" s="39"/>
      <c r="D54" s="40"/>
      <c r="E54" s="41"/>
      <c r="F54" s="41"/>
      <c r="G54" s="41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2"/>
      <c r="S54" s="42"/>
      <c r="T54" s="42"/>
    </row>
    <row r="55" spans="1:22">
      <c r="A55" s="37"/>
      <c r="B55" s="38"/>
      <c r="C55" s="39"/>
      <c r="D55" s="40"/>
      <c r="E55" s="41"/>
      <c r="F55" s="41"/>
      <c r="G55" s="41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2"/>
    </row>
    <row r="56" spans="1:22">
      <c r="A56" s="37"/>
      <c r="B56" s="43"/>
      <c r="C56" s="39"/>
      <c r="D56" s="40"/>
      <c r="E56" s="41"/>
      <c r="F56" s="41"/>
      <c r="G56" s="41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2"/>
      <c r="S56" s="42"/>
      <c r="T56" s="42"/>
    </row>
    <row r="57" spans="1:22">
      <c r="A57" s="37"/>
      <c r="B57" s="43"/>
      <c r="C57" s="39"/>
      <c r="D57" s="40"/>
      <c r="E57" s="41"/>
      <c r="F57" s="41"/>
      <c r="G57" s="41"/>
      <c r="H57" s="42"/>
      <c r="I57" s="42"/>
      <c r="J57" s="42"/>
      <c r="K57" s="42"/>
      <c r="L57" s="42"/>
      <c r="M57" s="42"/>
      <c r="N57" s="42"/>
      <c r="O57" s="42"/>
      <c r="P57" s="42"/>
      <c r="Q57" s="42"/>
      <c r="R57" s="42"/>
      <c r="S57" s="42"/>
      <c r="T57" s="42"/>
    </row>
    <row r="58" spans="1:22">
      <c r="A58" s="37"/>
      <c r="B58" s="44"/>
      <c r="C58" s="39"/>
      <c r="D58" s="40"/>
      <c r="E58" s="41"/>
      <c r="F58" s="41"/>
      <c r="G58" s="41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2"/>
      <c r="S58" s="42"/>
      <c r="T58" s="42"/>
    </row>
    <row r="59" spans="1:22">
      <c r="A59" s="37"/>
      <c r="B59" s="43"/>
      <c r="C59" s="39"/>
      <c r="D59" s="40"/>
      <c r="E59" s="41"/>
      <c r="F59" s="41"/>
      <c r="G59" s="41"/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2"/>
      <c r="S59" s="42"/>
      <c r="T59" s="42"/>
    </row>
    <row r="60" spans="1:22">
      <c r="A60" s="37"/>
      <c r="B60" s="43"/>
      <c r="C60" s="39"/>
      <c r="D60" s="40"/>
      <c r="E60" s="41"/>
      <c r="F60" s="41"/>
      <c r="G60" s="41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</row>
    <row r="61" spans="1:22">
      <c r="A61" s="37"/>
      <c r="B61" s="43"/>
      <c r="C61" s="39"/>
      <c r="D61" s="40"/>
      <c r="E61" s="41"/>
      <c r="F61" s="41"/>
      <c r="G61" s="41"/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2"/>
      <c r="S61" s="42"/>
      <c r="T61" s="42"/>
    </row>
    <row r="62" spans="1:22">
      <c r="A62" s="37"/>
      <c r="B62" s="43"/>
      <c r="C62" s="39"/>
      <c r="D62" s="40"/>
      <c r="E62" s="41"/>
      <c r="F62" s="41"/>
      <c r="G62" s="41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2"/>
      <c r="S62" s="42"/>
      <c r="T62" s="42"/>
    </row>
    <row r="63" spans="1:22">
      <c r="A63" s="37"/>
      <c r="B63" s="43"/>
      <c r="C63" s="39"/>
      <c r="D63" s="40"/>
      <c r="E63" s="41"/>
      <c r="F63" s="41"/>
      <c r="G63" s="41"/>
      <c r="H63" s="42"/>
      <c r="I63" s="42"/>
      <c r="J63" s="42"/>
      <c r="K63" s="42"/>
      <c r="L63" s="42"/>
      <c r="M63" s="42"/>
      <c r="N63" s="42"/>
      <c r="O63" s="42"/>
      <c r="P63" s="42"/>
      <c r="Q63" s="42"/>
      <c r="R63" s="42"/>
      <c r="S63" s="42"/>
      <c r="T63" s="42"/>
    </row>
    <row r="64" spans="1:22">
      <c r="A64" s="37"/>
      <c r="B64" s="43"/>
      <c r="C64" s="39"/>
      <c r="D64" s="40"/>
      <c r="E64" s="41"/>
      <c r="F64" s="41"/>
      <c r="G64" s="41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  <c r="S64" s="42"/>
      <c r="T64" s="42"/>
    </row>
    <row r="65" spans="1:20">
      <c r="A65" s="37"/>
      <c r="B65" s="43"/>
      <c r="C65" s="39"/>
      <c r="D65" s="40"/>
      <c r="E65" s="41"/>
      <c r="F65" s="41"/>
      <c r="G65" s="41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</row>
    <row r="66" spans="1:20">
      <c r="A66" s="37"/>
      <c r="B66" s="43"/>
      <c r="C66" s="39"/>
      <c r="D66" s="40"/>
      <c r="E66" s="41"/>
      <c r="F66" s="41"/>
      <c r="G66" s="41"/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</row>
    <row r="67" spans="1:20">
      <c r="A67" s="37"/>
      <c r="B67" s="43"/>
      <c r="C67" s="39"/>
      <c r="D67" s="40"/>
      <c r="E67" s="41"/>
      <c r="F67" s="41"/>
      <c r="G67" s="41"/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</row>
    <row r="68" spans="1:20">
      <c r="A68" s="37"/>
      <c r="B68" s="43"/>
      <c r="C68" s="39"/>
      <c r="D68" s="40"/>
      <c r="E68" s="41"/>
      <c r="F68" s="41"/>
      <c r="G68" s="41"/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</row>
    <row r="69" spans="1:20">
      <c r="A69" s="37"/>
      <c r="B69" s="43"/>
      <c r="C69" s="39"/>
      <c r="D69" s="40"/>
      <c r="E69" s="41"/>
      <c r="F69" s="41"/>
      <c r="G69" s="41"/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</row>
    <row r="70" spans="1:20">
      <c r="A70" s="37"/>
      <c r="B70" s="43"/>
      <c r="C70" s="39"/>
      <c r="D70" s="40"/>
      <c r="E70" s="41"/>
      <c r="F70" s="41"/>
      <c r="G70" s="41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</row>
    <row r="71" spans="1:20">
      <c r="A71" s="37"/>
      <c r="B71" s="43"/>
      <c r="C71" s="39"/>
      <c r="D71" s="40"/>
      <c r="E71" s="41"/>
      <c r="F71" s="41"/>
      <c r="G71" s="41"/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</row>
    <row r="72" spans="1:20">
      <c r="A72" s="37"/>
      <c r="B72" s="43"/>
      <c r="C72" s="39"/>
      <c r="D72" s="40"/>
      <c r="E72" s="41"/>
      <c r="F72" s="41"/>
      <c r="G72" s="41"/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</row>
    <row r="73" spans="1:20">
      <c r="A73" s="37"/>
      <c r="B73" s="43"/>
      <c r="C73" s="39"/>
      <c r="D73" s="40"/>
      <c r="E73" s="41"/>
      <c r="F73" s="41"/>
      <c r="G73" s="41"/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</row>
    <row r="74" spans="1:20">
      <c r="A74" s="37"/>
      <c r="B74" s="43"/>
      <c r="C74" s="39"/>
      <c r="D74" s="40"/>
      <c r="E74" s="41"/>
      <c r="F74" s="41"/>
      <c r="G74" s="41"/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</row>
    <row r="75" spans="1:20">
      <c r="A75" s="37"/>
      <c r="B75" s="43"/>
      <c r="C75" s="39"/>
      <c r="D75" s="40"/>
      <c r="E75" s="41"/>
      <c r="F75" s="41"/>
      <c r="G75" s="41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</row>
    <row r="76" spans="1:20">
      <c r="A76" s="37"/>
      <c r="B76" s="43"/>
      <c r="C76" s="39"/>
      <c r="D76" s="40"/>
      <c r="E76" s="41"/>
      <c r="F76" s="41"/>
      <c r="G76" s="41"/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</row>
    <row r="77" spans="1:20">
      <c r="A77" s="37"/>
      <c r="B77" s="43"/>
      <c r="C77" s="39"/>
      <c r="D77" s="40"/>
      <c r="E77" s="41"/>
      <c r="F77" s="41"/>
      <c r="G77" s="41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</row>
    <row r="78" spans="1:20">
      <c r="A78" s="37"/>
      <c r="B78" s="43"/>
      <c r="C78" s="39"/>
      <c r="D78" s="40"/>
      <c r="E78" s="41"/>
      <c r="F78" s="41"/>
      <c r="G78" s="41"/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</row>
    <row r="79" spans="1:20">
      <c r="A79" s="37"/>
      <c r="B79" s="43"/>
      <c r="C79" s="39"/>
      <c r="D79" s="40"/>
      <c r="E79" s="41"/>
      <c r="F79" s="41"/>
      <c r="G79" s="41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</row>
    <row r="80" spans="1:20">
      <c r="A80" s="37"/>
      <c r="B80" s="43"/>
      <c r="C80" s="39"/>
      <c r="D80" s="40"/>
      <c r="E80" s="41"/>
      <c r="F80" s="41"/>
      <c r="G80" s="41"/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</row>
    <row r="81" spans="1:20">
      <c r="A81" s="37"/>
      <c r="B81" s="43"/>
      <c r="C81" s="39"/>
      <c r="D81" s="40"/>
      <c r="E81" s="41"/>
      <c r="F81" s="41"/>
      <c r="G81" s="41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</row>
    <row r="82" spans="1:20">
      <c r="A82" s="37"/>
      <c r="B82" s="43"/>
      <c r="C82" s="39"/>
      <c r="D82" s="40"/>
      <c r="E82" s="41"/>
      <c r="F82" s="41"/>
      <c r="G82" s="41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</row>
    <row r="83" spans="1:20">
      <c r="A83" s="37"/>
      <c r="B83" s="43"/>
      <c r="C83" s="39"/>
      <c r="D83" s="40"/>
      <c r="E83" s="41"/>
      <c r="F83" s="41"/>
      <c r="G83" s="41"/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</row>
    <row r="84" spans="1:20">
      <c r="A84" s="37"/>
      <c r="B84" s="43"/>
      <c r="C84" s="39"/>
      <c r="D84" s="40"/>
      <c r="E84" s="41"/>
      <c r="F84" s="41"/>
      <c r="G84" s="41"/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</row>
    <row r="85" spans="1:20">
      <c r="A85" s="37"/>
      <c r="B85" s="43"/>
      <c r="C85" s="39"/>
      <c r="D85" s="40"/>
      <c r="E85" s="41"/>
      <c r="F85" s="41"/>
      <c r="G85" s="41"/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</row>
    <row r="86" spans="1:20">
      <c r="A86" s="37"/>
      <c r="B86" s="43"/>
      <c r="C86" s="39"/>
      <c r="D86" s="40"/>
      <c r="E86" s="41"/>
      <c r="F86" s="41"/>
      <c r="G86" s="41"/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</row>
    <row r="87" spans="1:20">
      <c r="A87" s="37"/>
      <c r="B87" s="43"/>
      <c r="C87" s="39"/>
      <c r="D87" s="40"/>
      <c r="E87" s="41"/>
      <c r="F87" s="41"/>
      <c r="G87" s="41"/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2"/>
    </row>
    <row r="88" spans="1:20">
      <c r="A88" s="37"/>
      <c r="B88" s="43"/>
      <c r="C88" s="39"/>
      <c r="D88" s="40"/>
      <c r="E88" s="41"/>
      <c r="F88" s="41"/>
      <c r="G88" s="41"/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42"/>
      <c r="T88" s="42"/>
    </row>
    <row r="89" spans="1:20">
      <c r="A89" s="37"/>
      <c r="B89" s="43"/>
      <c r="C89" s="39"/>
      <c r="D89" s="40"/>
      <c r="E89" s="41"/>
      <c r="F89" s="41"/>
      <c r="G89" s="41"/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2"/>
    </row>
    <row r="90" spans="1:20">
      <c r="A90" s="37"/>
      <c r="B90" s="43"/>
      <c r="C90" s="39"/>
      <c r="D90" s="40"/>
      <c r="E90" s="41"/>
      <c r="F90" s="41"/>
      <c r="G90" s="41"/>
      <c r="H90" s="42"/>
      <c r="I90" s="42"/>
      <c r="J90" s="42"/>
      <c r="K90" s="42"/>
      <c r="L90" s="42"/>
      <c r="M90" s="42"/>
      <c r="N90" s="42"/>
      <c r="O90" s="42"/>
      <c r="P90" s="42"/>
      <c r="Q90" s="42"/>
      <c r="R90" s="42"/>
      <c r="S90" s="42"/>
      <c r="T90" s="42"/>
    </row>
    <row r="91" spans="1:20">
      <c r="A91" s="37"/>
      <c r="B91" s="43"/>
      <c r="C91" s="39"/>
      <c r="D91" s="40"/>
      <c r="E91" s="41"/>
      <c r="F91" s="41"/>
      <c r="G91" s="41"/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2"/>
      <c r="S91" s="42"/>
      <c r="T91" s="42"/>
    </row>
    <row r="92" spans="1:20">
      <c r="A92" s="37"/>
      <c r="B92" s="43"/>
      <c r="C92" s="39"/>
      <c r="D92" s="40"/>
      <c r="E92" s="41"/>
      <c r="F92" s="41"/>
      <c r="G92" s="41"/>
      <c r="H92" s="42"/>
      <c r="I92" s="42"/>
      <c r="J92" s="42"/>
      <c r="K92" s="42"/>
      <c r="L92" s="42"/>
      <c r="M92" s="42"/>
      <c r="N92" s="42"/>
      <c r="O92" s="42"/>
      <c r="P92" s="42"/>
      <c r="Q92" s="42"/>
      <c r="R92" s="42"/>
      <c r="S92" s="42"/>
      <c r="T92" s="42"/>
    </row>
    <row r="93" spans="1:20">
      <c r="A93" s="37"/>
      <c r="B93" s="43"/>
      <c r="C93" s="39"/>
      <c r="D93" s="40"/>
      <c r="E93" s="41"/>
      <c r="F93" s="41"/>
      <c r="G93" s="41"/>
      <c r="H93" s="42"/>
      <c r="I93" s="42"/>
      <c r="J93" s="42"/>
      <c r="K93" s="42"/>
      <c r="L93" s="42"/>
      <c r="M93" s="42"/>
      <c r="N93" s="42"/>
      <c r="O93" s="42"/>
      <c r="P93" s="42"/>
      <c r="Q93" s="42"/>
      <c r="R93" s="42"/>
      <c r="S93" s="42"/>
      <c r="T93" s="42"/>
    </row>
    <row r="94" spans="1:20">
      <c r="A94" s="37"/>
      <c r="B94" s="43"/>
      <c r="C94" s="39"/>
      <c r="D94" s="40"/>
      <c r="E94" s="41"/>
      <c r="F94" s="41"/>
      <c r="G94" s="41"/>
      <c r="H94" s="42"/>
      <c r="I94" s="42"/>
      <c r="J94" s="42"/>
      <c r="K94" s="42"/>
      <c r="L94" s="42"/>
      <c r="M94" s="42"/>
      <c r="N94" s="42"/>
      <c r="O94" s="42"/>
      <c r="P94" s="42"/>
      <c r="Q94" s="42"/>
      <c r="R94" s="42"/>
      <c r="S94" s="42"/>
      <c r="T94" s="42"/>
    </row>
    <row r="95" spans="1:20">
      <c r="A95" s="37"/>
      <c r="B95" s="43"/>
      <c r="C95" s="39"/>
      <c r="D95" s="40"/>
      <c r="E95" s="41"/>
      <c r="F95" s="41"/>
      <c r="G95" s="41"/>
      <c r="H95" s="42"/>
      <c r="I95" s="42"/>
      <c r="J95" s="42"/>
      <c r="K95" s="42"/>
      <c r="L95" s="42"/>
      <c r="M95" s="42"/>
      <c r="N95" s="42"/>
      <c r="O95" s="42"/>
      <c r="P95" s="42"/>
      <c r="Q95" s="42"/>
      <c r="R95" s="42"/>
      <c r="S95" s="42"/>
      <c r="T95" s="42"/>
    </row>
    <row r="96" spans="1:20">
      <c r="A96" s="37"/>
      <c r="B96" s="43"/>
      <c r="C96" s="39"/>
      <c r="D96" s="40"/>
      <c r="E96" s="41"/>
      <c r="F96" s="41"/>
      <c r="G96" s="41"/>
      <c r="H96" s="42"/>
      <c r="I96" s="42"/>
      <c r="J96" s="42"/>
      <c r="K96" s="42"/>
      <c r="L96" s="42"/>
      <c r="M96" s="42"/>
      <c r="N96" s="42"/>
      <c r="O96" s="42"/>
      <c r="P96" s="42"/>
      <c r="Q96" s="42"/>
      <c r="R96" s="42"/>
      <c r="S96" s="42"/>
      <c r="T96" s="42"/>
    </row>
    <row r="97" spans="1:20">
      <c r="A97" s="37"/>
      <c r="B97" s="43"/>
      <c r="C97" s="39"/>
      <c r="D97" s="40"/>
      <c r="E97" s="41"/>
      <c r="F97" s="41"/>
      <c r="G97" s="41"/>
      <c r="H97" s="42"/>
      <c r="I97" s="42"/>
      <c r="J97" s="42"/>
      <c r="K97" s="42"/>
      <c r="L97" s="42"/>
      <c r="M97" s="42"/>
      <c r="N97" s="42"/>
      <c r="O97" s="42"/>
      <c r="P97" s="42"/>
      <c r="Q97" s="42"/>
      <c r="R97" s="42"/>
      <c r="S97" s="42"/>
      <c r="T97" s="42"/>
    </row>
    <row r="98" spans="1:20">
      <c r="A98" s="37"/>
      <c r="B98" s="43"/>
      <c r="C98" s="39"/>
      <c r="D98" s="40"/>
      <c r="E98" s="41"/>
      <c r="F98" s="41"/>
      <c r="G98" s="41"/>
      <c r="H98" s="42"/>
      <c r="I98" s="42"/>
      <c r="J98" s="42"/>
      <c r="K98" s="42"/>
      <c r="L98" s="42"/>
      <c r="M98" s="42"/>
      <c r="N98" s="42"/>
      <c r="O98" s="42"/>
      <c r="P98" s="42"/>
      <c r="Q98" s="42"/>
      <c r="R98" s="42"/>
      <c r="S98" s="42"/>
      <c r="T98" s="42"/>
    </row>
    <row r="99" spans="1:20">
      <c r="A99" s="37"/>
      <c r="B99" s="43"/>
      <c r="C99" s="39"/>
      <c r="D99" s="40"/>
      <c r="E99" s="41"/>
      <c r="F99" s="41"/>
      <c r="G99" s="41"/>
      <c r="H99" s="42"/>
      <c r="I99" s="42"/>
      <c r="J99" s="42"/>
      <c r="K99" s="42"/>
      <c r="L99" s="42"/>
      <c r="M99" s="42"/>
      <c r="N99" s="42"/>
      <c r="O99" s="42"/>
      <c r="P99" s="42"/>
      <c r="Q99" s="42"/>
      <c r="R99" s="42"/>
      <c r="S99" s="42"/>
      <c r="T99" s="42"/>
    </row>
    <row r="100" spans="1:20">
      <c r="A100" s="37"/>
      <c r="B100" s="43"/>
      <c r="C100" s="39"/>
      <c r="D100" s="40"/>
      <c r="E100" s="41"/>
      <c r="F100" s="41"/>
      <c r="G100" s="41"/>
      <c r="H100" s="42"/>
      <c r="I100" s="42"/>
      <c r="J100" s="42"/>
      <c r="K100" s="42"/>
      <c r="L100" s="42"/>
      <c r="M100" s="42"/>
      <c r="N100" s="42"/>
      <c r="O100" s="42"/>
      <c r="P100" s="42"/>
      <c r="Q100" s="42"/>
      <c r="R100" s="42"/>
      <c r="S100" s="42"/>
      <c r="T100" s="42"/>
    </row>
    <row r="101" spans="1:20">
      <c r="A101" s="37"/>
      <c r="B101" s="43"/>
      <c r="C101" s="39"/>
      <c r="D101" s="40"/>
      <c r="E101" s="41"/>
      <c r="F101" s="41"/>
      <c r="G101" s="41"/>
      <c r="H101" s="42"/>
      <c r="I101" s="42"/>
      <c r="J101" s="42"/>
      <c r="K101" s="42"/>
      <c r="L101" s="42"/>
      <c r="M101" s="42"/>
      <c r="N101" s="42"/>
      <c r="O101" s="42"/>
      <c r="P101" s="42"/>
      <c r="Q101" s="42"/>
      <c r="R101" s="42"/>
      <c r="S101" s="42"/>
      <c r="T101" s="42"/>
    </row>
    <row r="102" spans="1:20">
      <c r="A102" s="37"/>
      <c r="B102" s="43"/>
      <c r="C102" s="39"/>
      <c r="D102" s="40"/>
      <c r="E102" s="41"/>
      <c r="F102" s="41"/>
      <c r="G102" s="41"/>
      <c r="H102" s="42"/>
      <c r="I102" s="42"/>
      <c r="J102" s="42"/>
      <c r="K102" s="42"/>
      <c r="L102" s="42"/>
      <c r="M102" s="42"/>
      <c r="N102" s="42"/>
      <c r="O102" s="42"/>
      <c r="P102" s="42"/>
      <c r="Q102" s="42"/>
      <c r="R102" s="42"/>
      <c r="S102" s="42"/>
      <c r="T102" s="42"/>
    </row>
    <row r="103" spans="1:20">
      <c r="A103" s="37"/>
      <c r="B103" s="43"/>
      <c r="C103" s="39"/>
      <c r="D103" s="40"/>
      <c r="E103" s="41"/>
      <c r="F103" s="41"/>
      <c r="G103" s="41"/>
      <c r="H103" s="42"/>
      <c r="I103" s="42"/>
      <c r="J103" s="42"/>
      <c r="K103" s="42"/>
      <c r="L103" s="42"/>
      <c r="M103" s="42"/>
      <c r="N103" s="42"/>
      <c r="O103" s="42"/>
      <c r="P103" s="42"/>
      <c r="Q103" s="42"/>
      <c r="R103" s="42"/>
      <c r="S103" s="42"/>
      <c r="T103" s="42"/>
    </row>
    <row r="104" spans="1:20">
      <c r="A104" s="37"/>
      <c r="B104" s="43"/>
      <c r="C104" s="39"/>
      <c r="D104" s="40"/>
      <c r="E104" s="41"/>
      <c r="F104" s="41"/>
      <c r="G104" s="41"/>
      <c r="H104" s="42"/>
      <c r="I104" s="42"/>
      <c r="J104" s="42"/>
      <c r="K104" s="42"/>
      <c r="L104" s="42"/>
      <c r="M104" s="42"/>
      <c r="N104" s="42"/>
      <c r="O104" s="42"/>
      <c r="P104" s="42"/>
      <c r="Q104" s="42"/>
      <c r="R104" s="42"/>
      <c r="S104" s="42"/>
      <c r="T104" s="42"/>
    </row>
    <row r="105" spans="1:20">
      <c r="A105" s="37"/>
      <c r="B105" s="43"/>
      <c r="C105" s="39"/>
      <c r="D105" s="40"/>
      <c r="E105" s="41"/>
      <c r="F105" s="41"/>
      <c r="G105" s="41"/>
      <c r="H105" s="42"/>
      <c r="I105" s="42"/>
      <c r="J105" s="42"/>
      <c r="K105" s="42"/>
      <c r="L105" s="42"/>
      <c r="M105" s="42"/>
      <c r="N105" s="42"/>
      <c r="O105" s="42"/>
      <c r="P105" s="42"/>
      <c r="Q105" s="42"/>
      <c r="R105" s="42"/>
      <c r="S105" s="42"/>
      <c r="T105" s="42"/>
    </row>
    <row r="106" spans="1:20">
      <c r="A106" s="37"/>
      <c r="B106" s="43"/>
      <c r="C106" s="39"/>
      <c r="D106" s="40"/>
      <c r="E106" s="41"/>
      <c r="F106" s="41"/>
      <c r="G106" s="41"/>
      <c r="H106" s="42"/>
      <c r="I106" s="42"/>
      <c r="J106" s="42"/>
      <c r="K106" s="42"/>
      <c r="L106" s="42"/>
      <c r="M106" s="42"/>
      <c r="N106" s="42"/>
      <c r="O106" s="42"/>
      <c r="P106" s="42"/>
      <c r="Q106" s="42"/>
      <c r="R106" s="42"/>
      <c r="S106" s="42"/>
      <c r="T106" s="42"/>
    </row>
    <row r="107" spans="1:20">
      <c r="A107" s="37"/>
      <c r="B107" s="43"/>
      <c r="C107" s="39"/>
      <c r="D107" s="40"/>
      <c r="E107" s="41"/>
      <c r="F107" s="41"/>
      <c r="G107" s="41"/>
      <c r="H107" s="42"/>
      <c r="I107" s="42"/>
      <c r="J107" s="42"/>
      <c r="K107" s="42"/>
      <c r="L107" s="42"/>
      <c r="M107" s="42"/>
      <c r="N107" s="42"/>
      <c r="O107" s="42"/>
      <c r="P107" s="42"/>
      <c r="Q107" s="42"/>
      <c r="R107" s="42"/>
      <c r="S107" s="42"/>
      <c r="T107" s="42"/>
    </row>
    <row r="108" spans="1:20">
      <c r="A108" s="37"/>
      <c r="B108" s="43"/>
      <c r="C108" s="39"/>
      <c r="D108" s="40"/>
      <c r="E108" s="41"/>
      <c r="F108" s="41"/>
      <c r="G108" s="41"/>
      <c r="H108" s="42"/>
      <c r="I108" s="42"/>
      <c r="J108" s="42"/>
      <c r="K108" s="42"/>
      <c r="L108" s="42"/>
      <c r="M108" s="42"/>
      <c r="N108" s="42"/>
      <c r="O108" s="42"/>
      <c r="P108" s="42"/>
      <c r="Q108" s="42"/>
      <c r="R108" s="42"/>
      <c r="S108" s="42"/>
      <c r="T108" s="42"/>
    </row>
    <row r="109" spans="1:20">
      <c r="A109" s="37"/>
      <c r="B109" s="43"/>
      <c r="C109" s="39"/>
      <c r="D109" s="40"/>
      <c r="E109" s="41"/>
      <c r="F109" s="41"/>
      <c r="G109" s="41"/>
      <c r="H109" s="42"/>
      <c r="I109" s="42"/>
      <c r="J109" s="42"/>
      <c r="K109" s="42"/>
      <c r="L109" s="42"/>
      <c r="M109" s="42"/>
      <c r="N109" s="42"/>
      <c r="O109" s="42"/>
      <c r="P109" s="42"/>
      <c r="Q109" s="42"/>
      <c r="R109" s="42"/>
      <c r="S109" s="42"/>
      <c r="T109" s="42"/>
    </row>
    <row r="110" spans="1:20">
      <c r="A110" s="37"/>
      <c r="B110" s="43"/>
      <c r="C110" s="39"/>
      <c r="D110" s="40"/>
      <c r="E110" s="41"/>
      <c r="F110" s="41"/>
      <c r="G110" s="41"/>
      <c r="H110" s="42"/>
      <c r="I110" s="42"/>
      <c r="J110" s="42"/>
      <c r="K110" s="42"/>
      <c r="L110" s="42"/>
      <c r="M110" s="42"/>
      <c r="N110" s="42"/>
      <c r="O110" s="42"/>
      <c r="P110" s="42"/>
      <c r="Q110" s="42"/>
      <c r="R110" s="42"/>
      <c r="S110" s="42"/>
      <c r="T110" s="42"/>
    </row>
    <row r="111" spans="1:20">
      <c r="A111" s="37"/>
      <c r="B111" s="43"/>
      <c r="C111" s="39"/>
      <c r="D111" s="40"/>
      <c r="E111" s="41"/>
      <c r="F111" s="41"/>
      <c r="G111" s="41"/>
      <c r="H111" s="42"/>
      <c r="I111" s="42"/>
      <c r="J111" s="42"/>
      <c r="K111" s="42"/>
      <c r="L111" s="42"/>
      <c r="M111" s="42"/>
      <c r="N111" s="42"/>
      <c r="O111" s="42"/>
      <c r="P111" s="42"/>
      <c r="Q111" s="42"/>
      <c r="R111" s="42"/>
      <c r="S111" s="42"/>
      <c r="T111" s="42"/>
    </row>
    <row r="112" spans="1:20">
      <c r="A112" s="37"/>
      <c r="B112" s="43"/>
      <c r="C112" s="39"/>
      <c r="D112" s="40"/>
      <c r="E112" s="41"/>
      <c r="F112" s="41"/>
      <c r="G112" s="41"/>
      <c r="H112" s="42"/>
      <c r="I112" s="42"/>
      <c r="J112" s="42"/>
      <c r="K112" s="42"/>
      <c r="L112" s="42"/>
      <c r="M112" s="42"/>
      <c r="N112" s="42"/>
      <c r="O112" s="42"/>
      <c r="P112" s="42"/>
      <c r="Q112" s="42"/>
      <c r="R112" s="42"/>
      <c r="S112" s="42"/>
      <c r="T112" s="42"/>
    </row>
    <row r="113" spans="1:20">
      <c r="A113" s="37"/>
      <c r="B113" s="43"/>
      <c r="C113" s="39"/>
      <c r="D113" s="40"/>
      <c r="E113" s="41"/>
      <c r="F113" s="41"/>
      <c r="G113" s="41"/>
      <c r="H113" s="42"/>
      <c r="I113" s="42"/>
      <c r="J113" s="42"/>
      <c r="K113" s="42"/>
      <c r="L113" s="42"/>
      <c r="M113" s="42"/>
      <c r="N113" s="42"/>
      <c r="O113" s="42"/>
      <c r="P113" s="42"/>
      <c r="Q113" s="42"/>
      <c r="R113" s="42"/>
      <c r="S113" s="42"/>
      <c r="T113" s="42"/>
    </row>
    <row r="114" spans="1:20">
      <c r="A114" s="37"/>
      <c r="B114" s="43"/>
      <c r="C114" s="39"/>
      <c r="D114" s="40"/>
      <c r="E114" s="41"/>
      <c r="F114" s="41"/>
      <c r="G114" s="41"/>
      <c r="H114" s="42"/>
      <c r="I114" s="42"/>
      <c r="J114" s="42"/>
      <c r="K114" s="42"/>
      <c r="L114" s="42"/>
      <c r="M114" s="42"/>
      <c r="N114" s="42"/>
      <c r="O114" s="42"/>
      <c r="P114" s="42"/>
      <c r="Q114" s="42"/>
      <c r="R114" s="42"/>
      <c r="S114" s="42"/>
      <c r="T114" s="42"/>
    </row>
    <row r="115" spans="1:20">
      <c r="A115" s="37"/>
      <c r="B115" s="43"/>
      <c r="C115" s="39"/>
      <c r="D115" s="40"/>
      <c r="E115" s="41"/>
      <c r="F115" s="41"/>
      <c r="G115" s="41"/>
      <c r="H115" s="42"/>
      <c r="I115" s="42"/>
      <c r="J115" s="42"/>
      <c r="K115" s="42"/>
      <c r="L115" s="42"/>
      <c r="M115" s="42"/>
      <c r="N115" s="42"/>
      <c r="O115" s="42"/>
      <c r="P115" s="42"/>
      <c r="Q115" s="42"/>
      <c r="R115" s="42"/>
      <c r="S115" s="42"/>
      <c r="T115" s="42"/>
    </row>
    <row r="116" spans="1:20">
      <c r="A116" s="37"/>
      <c r="B116" s="43"/>
      <c r="C116" s="39"/>
      <c r="D116" s="40"/>
      <c r="E116" s="41"/>
      <c r="F116" s="41"/>
      <c r="G116" s="41"/>
      <c r="H116" s="42"/>
      <c r="I116" s="42"/>
      <c r="J116" s="42"/>
      <c r="K116" s="42"/>
      <c r="L116" s="42"/>
      <c r="M116" s="42"/>
      <c r="N116" s="42"/>
      <c r="O116" s="42"/>
      <c r="P116" s="42"/>
      <c r="Q116" s="42"/>
      <c r="R116" s="42"/>
      <c r="S116" s="42"/>
      <c r="T116" s="42"/>
    </row>
    <row r="117" spans="1:20">
      <c r="A117" s="37"/>
      <c r="B117" s="43"/>
      <c r="C117" s="39"/>
      <c r="D117" s="40"/>
      <c r="E117" s="41"/>
      <c r="F117" s="41"/>
      <c r="G117" s="41"/>
      <c r="H117" s="42"/>
      <c r="I117" s="42"/>
      <c r="J117" s="42"/>
      <c r="K117" s="42"/>
      <c r="L117" s="42"/>
      <c r="M117" s="42"/>
      <c r="N117" s="42"/>
      <c r="O117" s="42"/>
      <c r="P117" s="42"/>
      <c r="Q117" s="42"/>
      <c r="R117" s="42"/>
      <c r="S117" s="42"/>
      <c r="T117" s="42"/>
    </row>
    <row r="118" spans="1:20">
      <c r="A118" s="37"/>
      <c r="B118" s="43"/>
      <c r="C118" s="39"/>
      <c r="D118" s="40"/>
      <c r="E118" s="41"/>
      <c r="F118" s="41"/>
      <c r="G118" s="41"/>
      <c r="H118" s="42"/>
      <c r="I118" s="42"/>
      <c r="J118" s="42"/>
      <c r="K118" s="42"/>
      <c r="L118" s="42"/>
      <c r="M118" s="42"/>
      <c r="N118" s="42"/>
      <c r="O118" s="42"/>
      <c r="P118" s="42"/>
      <c r="Q118" s="42"/>
      <c r="R118" s="42"/>
      <c r="S118" s="42"/>
      <c r="T118" s="42"/>
    </row>
    <row r="119" spans="1:20">
      <c r="A119" s="37"/>
      <c r="B119" s="43"/>
      <c r="C119" s="39"/>
      <c r="D119" s="40"/>
      <c r="E119" s="41"/>
      <c r="F119" s="41"/>
      <c r="G119" s="41"/>
      <c r="H119" s="42"/>
      <c r="I119" s="42"/>
      <c r="J119" s="42"/>
      <c r="K119" s="42"/>
      <c r="L119" s="42"/>
      <c r="M119" s="42"/>
      <c r="N119" s="42"/>
      <c r="O119" s="42"/>
      <c r="P119" s="42"/>
      <c r="Q119" s="42"/>
      <c r="R119" s="42"/>
      <c r="S119" s="42"/>
      <c r="T119" s="42"/>
    </row>
    <row r="120" spans="1:20">
      <c r="A120" s="37"/>
      <c r="B120" s="43"/>
      <c r="C120" s="39"/>
      <c r="D120" s="40"/>
      <c r="E120" s="41"/>
      <c r="F120" s="41"/>
      <c r="G120" s="41"/>
      <c r="H120" s="42"/>
      <c r="I120" s="42"/>
      <c r="J120" s="42"/>
      <c r="K120" s="42"/>
      <c r="L120" s="42"/>
      <c r="M120" s="42"/>
      <c r="N120" s="42"/>
      <c r="O120" s="42"/>
      <c r="P120" s="42"/>
      <c r="Q120" s="42"/>
      <c r="R120" s="42"/>
      <c r="S120" s="42"/>
      <c r="T120" s="42"/>
    </row>
    <row r="121" spans="1:20">
      <c r="A121" s="37"/>
      <c r="B121" s="43"/>
      <c r="C121" s="39"/>
      <c r="D121" s="40"/>
      <c r="E121" s="41"/>
      <c r="F121" s="41"/>
      <c r="G121" s="41"/>
      <c r="H121" s="42"/>
      <c r="I121" s="42"/>
      <c r="J121" s="42"/>
      <c r="K121" s="42"/>
      <c r="L121" s="42"/>
      <c r="M121" s="42"/>
      <c r="N121" s="42"/>
      <c r="O121" s="42"/>
      <c r="P121" s="42"/>
      <c r="Q121" s="42"/>
      <c r="R121" s="42"/>
      <c r="S121" s="42"/>
      <c r="T121" s="42"/>
    </row>
    <row r="122" spans="1:20">
      <c r="A122" s="37"/>
      <c r="B122" s="43"/>
      <c r="C122" s="39"/>
      <c r="D122" s="40"/>
      <c r="E122" s="41"/>
      <c r="F122" s="41"/>
      <c r="G122" s="41"/>
      <c r="H122" s="42"/>
      <c r="I122" s="42"/>
      <c r="J122" s="42"/>
      <c r="K122" s="42"/>
      <c r="L122" s="42"/>
      <c r="M122" s="42"/>
      <c r="N122" s="42"/>
      <c r="O122" s="42"/>
      <c r="P122" s="42"/>
      <c r="Q122" s="42"/>
      <c r="R122" s="42"/>
      <c r="S122" s="42"/>
      <c r="T122" s="42"/>
    </row>
    <row r="123" spans="1:20">
      <c r="A123" s="37"/>
      <c r="B123" s="43"/>
      <c r="C123" s="39"/>
      <c r="D123" s="40"/>
      <c r="E123" s="41"/>
      <c r="F123" s="41"/>
      <c r="G123" s="41"/>
      <c r="H123" s="42"/>
      <c r="I123" s="42"/>
      <c r="J123" s="42"/>
      <c r="K123" s="42"/>
      <c r="L123" s="42"/>
      <c r="M123" s="42"/>
      <c r="N123" s="42"/>
      <c r="O123" s="42"/>
      <c r="P123" s="42"/>
      <c r="Q123" s="42"/>
      <c r="R123" s="42"/>
      <c r="S123" s="42"/>
      <c r="T123" s="42"/>
    </row>
    <row r="124" spans="1:20">
      <c r="A124" s="37"/>
      <c r="B124" s="43"/>
      <c r="C124" s="39"/>
      <c r="D124" s="40"/>
      <c r="E124" s="41"/>
      <c r="F124" s="41"/>
      <c r="G124" s="41"/>
      <c r="H124" s="42"/>
      <c r="I124" s="42"/>
      <c r="J124" s="42"/>
      <c r="K124" s="42"/>
      <c r="L124" s="42"/>
      <c r="M124" s="42"/>
      <c r="N124" s="42"/>
      <c r="O124" s="42"/>
      <c r="P124" s="42"/>
      <c r="Q124" s="42"/>
      <c r="R124" s="42"/>
      <c r="S124" s="42"/>
      <c r="T124" s="42"/>
    </row>
    <row r="125" spans="1:20">
      <c r="A125" s="37"/>
      <c r="B125" s="43"/>
      <c r="C125" s="39"/>
      <c r="D125" s="40"/>
      <c r="E125" s="41"/>
      <c r="F125" s="41"/>
      <c r="G125" s="41"/>
      <c r="H125" s="42"/>
      <c r="I125" s="42"/>
      <c r="J125" s="42"/>
      <c r="K125" s="42"/>
      <c r="L125" s="42"/>
      <c r="M125" s="42"/>
      <c r="N125" s="42"/>
      <c r="O125" s="42"/>
      <c r="P125" s="42"/>
      <c r="Q125" s="42"/>
      <c r="R125" s="42"/>
      <c r="S125" s="42"/>
      <c r="T125" s="42"/>
    </row>
    <row r="126" spans="1:20">
      <c r="A126" s="37"/>
      <c r="B126" s="43"/>
      <c r="C126" s="39"/>
      <c r="D126" s="40"/>
      <c r="E126" s="41"/>
      <c r="F126" s="41"/>
      <c r="G126" s="41"/>
      <c r="H126" s="42"/>
      <c r="I126" s="42"/>
      <c r="J126" s="42"/>
      <c r="K126" s="42"/>
      <c r="L126" s="42"/>
      <c r="M126" s="42"/>
      <c r="N126" s="42"/>
      <c r="O126" s="42"/>
      <c r="P126" s="42"/>
      <c r="Q126" s="42"/>
      <c r="R126" s="42"/>
      <c r="S126" s="42"/>
      <c r="T126" s="42"/>
    </row>
    <row r="127" spans="1:20">
      <c r="A127" s="37"/>
      <c r="B127" s="43"/>
      <c r="C127" s="39"/>
      <c r="D127" s="40"/>
      <c r="E127" s="41"/>
      <c r="F127" s="41"/>
      <c r="G127" s="41"/>
      <c r="H127" s="42"/>
      <c r="I127" s="42"/>
      <c r="J127" s="42"/>
      <c r="K127" s="42"/>
      <c r="L127" s="42"/>
      <c r="M127" s="42"/>
      <c r="N127" s="42"/>
      <c r="O127" s="42"/>
      <c r="P127" s="42"/>
      <c r="Q127" s="42"/>
      <c r="R127" s="42"/>
      <c r="S127" s="42"/>
      <c r="T127" s="42"/>
    </row>
    <row r="128" spans="1:20">
      <c r="A128" s="37"/>
      <c r="B128" s="43"/>
      <c r="C128" s="39"/>
      <c r="D128" s="40"/>
      <c r="E128" s="41"/>
      <c r="F128" s="41"/>
      <c r="G128" s="41"/>
      <c r="H128" s="42"/>
      <c r="I128" s="42"/>
      <c r="J128" s="42"/>
      <c r="K128" s="42"/>
      <c r="L128" s="42"/>
      <c r="M128" s="42"/>
      <c r="N128" s="42"/>
      <c r="O128" s="42"/>
      <c r="P128" s="42"/>
      <c r="Q128" s="42"/>
      <c r="R128" s="42"/>
      <c r="S128" s="42"/>
      <c r="T128" s="42"/>
    </row>
    <row r="129" spans="1:20">
      <c r="A129" s="37"/>
      <c r="B129" s="43"/>
      <c r="C129" s="39"/>
      <c r="D129" s="40"/>
      <c r="E129" s="41"/>
      <c r="F129" s="41"/>
      <c r="G129" s="41"/>
      <c r="H129" s="42"/>
      <c r="I129" s="42"/>
      <c r="J129" s="42"/>
      <c r="K129" s="42"/>
      <c r="L129" s="42"/>
      <c r="M129" s="42"/>
      <c r="N129" s="42"/>
      <c r="O129" s="42"/>
      <c r="P129" s="42"/>
      <c r="Q129" s="42"/>
      <c r="R129" s="42"/>
      <c r="S129" s="42"/>
      <c r="T129" s="42"/>
    </row>
    <row r="130" spans="1:20">
      <c r="A130" s="37"/>
      <c r="B130" s="43"/>
      <c r="C130" s="39"/>
      <c r="D130" s="40"/>
      <c r="E130" s="41"/>
      <c r="F130" s="41"/>
      <c r="G130" s="41"/>
      <c r="H130" s="42"/>
      <c r="I130" s="42"/>
      <c r="J130" s="42"/>
      <c r="K130" s="42"/>
      <c r="L130" s="42"/>
      <c r="M130" s="42"/>
      <c r="N130" s="42"/>
      <c r="O130" s="42"/>
      <c r="P130" s="42"/>
      <c r="Q130" s="42"/>
      <c r="R130" s="42"/>
      <c r="S130" s="42"/>
      <c r="T130" s="42"/>
    </row>
    <row r="131" spans="1:20">
      <c r="A131" s="37"/>
      <c r="B131" s="43"/>
      <c r="C131" s="39"/>
      <c r="D131" s="40"/>
      <c r="E131" s="41"/>
      <c r="F131" s="41"/>
      <c r="G131" s="41"/>
      <c r="H131" s="42"/>
      <c r="I131" s="42"/>
      <c r="J131" s="42"/>
      <c r="K131" s="42"/>
      <c r="L131" s="42"/>
      <c r="M131" s="42"/>
      <c r="N131" s="42"/>
      <c r="O131" s="42"/>
      <c r="P131" s="42"/>
      <c r="Q131" s="42"/>
      <c r="R131" s="42"/>
      <c r="S131" s="42"/>
      <c r="T131" s="42"/>
    </row>
    <row r="132" spans="1:20">
      <c r="A132" s="37"/>
      <c r="B132" s="43"/>
      <c r="C132" s="39"/>
      <c r="D132" s="40"/>
      <c r="E132" s="41"/>
      <c r="F132" s="41"/>
      <c r="G132" s="41"/>
      <c r="H132" s="42"/>
      <c r="I132" s="42"/>
      <c r="J132" s="42"/>
      <c r="K132" s="42"/>
      <c r="L132" s="42"/>
      <c r="M132" s="42"/>
      <c r="N132" s="42"/>
      <c r="O132" s="42"/>
      <c r="P132" s="42"/>
      <c r="Q132" s="42"/>
      <c r="R132" s="42"/>
      <c r="S132" s="42"/>
      <c r="T132" s="42"/>
    </row>
    <row r="133" spans="1:20">
      <c r="A133" s="37"/>
      <c r="B133" s="43"/>
      <c r="C133" s="39"/>
      <c r="D133" s="40"/>
      <c r="E133" s="41"/>
      <c r="F133" s="41"/>
      <c r="G133" s="41"/>
      <c r="H133" s="42"/>
      <c r="I133" s="42"/>
      <c r="J133" s="42"/>
      <c r="K133" s="42"/>
      <c r="L133" s="42"/>
      <c r="M133" s="42"/>
      <c r="N133" s="42"/>
      <c r="O133" s="42"/>
      <c r="P133" s="42"/>
      <c r="Q133" s="42"/>
      <c r="R133" s="42"/>
      <c r="S133" s="42"/>
      <c r="T133" s="42"/>
    </row>
    <row r="134" spans="1:20">
      <c r="A134" s="37"/>
      <c r="B134" s="43"/>
      <c r="C134" s="39"/>
      <c r="D134" s="40"/>
      <c r="E134" s="41"/>
      <c r="F134" s="41"/>
      <c r="G134" s="41"/>
      <c r="H134" s="42"/>
      <c r="I134" s="42"/>
      <c r="J134" s="42"/>
      <c r="K134" s="42"/>
      <c r="L134" s="42"/>
      <c r="M134" s="42"/>
      <c r="N134" s="42"/>
      <c r="O134" s="42"/>
      <c r="P134" s="42"/>
      <c r="Q134" s="42"/>
      <c r="R134" s="42"/>
      <c r="S134" s="42"/>
      <c r="T134" s="42"/>
    </row>
    <row r="135" spans="1:20">
      <c r="A135" s="37"/>
      <c r="B135" s="43"/>
      <c r="C135" s="39"/>
      <c r="D135" s="40"/>
      <c r="E135" s="41"/>
      <c r="F135" s="41"/>
      <c r="G135" s="41"/>
      <c r="H135" s="42"/>
      <c r="I135" s="42"/>
      <c r="J135" s="42"/>
      <c r="K135" s="42"/>
      <c r="L135" s="42"/>
      <c r="M135" s="42"/>
      <c r="N135" s="42"/>
      <c r="O135" s="42"/>
      <c r="P135" s="42"/>
      <c r="Q135" s="42"/>
      <c r="R135" s="42"/>
      <c r="S135" s="42"/>
      <c r="T135" s="42"/>
    </row>
    <row r="136" spans="1:20">
      <c r="A136" s="37"/>
      <c r="B136" s="43"/>
      <c r="C136" s="39"/>
      <c r="D136" s="40"/>
      <c r="E136" s="41"/>
      <c r="F136" s="41"/>
      <c r="G136" s="41"/>
      <c r="H136" s="42"/>
      <c r="I136" s="42"/>
      <c r="J136" s="42"/>
      <c r="K136" s="42"/>
      <c r="L136" s="42"/>
      <c r="M136" s="42"/>
      <c r="N136" s="42"/>
      <c r="O136" s="42"/>
      <c r="P136" s="42"/>
      <c r="Q136" s="42"/>
      <c r="R136" s="42"/>
      <c r="S136" s="42"/>
      <c r="T136" s="42"/>
    </row>
    <row r="137" spans="1:20">
      <c r="A137" s="37"/>
      <c r="B137" s="43"/>
      <c r="C137" s="39"/>
      <c r="D137" s="40"/>
      <c r="E137" s="41"/>
      <c r="F137" s="41"/>
      <c r="G137" s="41"/>
      <c r="H137" s="42"/>
      <c r="I137" s="42"/>
      <c r="J137" s="42"/>
      <c r="K137" s="42"/>
      <c r="L137" s="42"/>
      <c r="M137" s="42"/>
      <c r="N137" s="42"/>
      <c r="O137" s="42"/>
      <c r="P137" s="42"/>
      <c r="Q137" s="42"/>
      <c r="R137" s="42"/>
      <c r="S137" s="42"/>
      <c r="T137" s="42"/>
    </row>
    <row r="138" spans="1:20">
      <c r="A138" s="37"/>
      <c r="B138" s="43"/>
      <c r="C138" s="39"/>
      <c r="D138" s="40"/>
      <c r="E138" s="41"/>
      <c r="F138" s="41"/>
      <c r="G138" s="41"/>
      <c r="H138" s="42"/>
      <c r="I138" s="42"/>
      <c r="J138" s="42"/>
      <c r="K138" s="42"/>
      <c r="L138" s="42"/>
      <c r="M138" s="42"/>
      <c r="N138" s="42"/>
      <c r="O138" s="42"/>
      <c r="P138" s="42"/>
      <c r="Q138" s="42"/>
      <c r="R138" s="42"/>
      <c r="S138" s="42"/>
      <c r="T138" s="42"/>
    </row>
    <row r="139" spans="1:20">
      <c r="A139" s="37"/>
      <c r="B139" s="43"/>
      <c r="C139" s="39"/>
      <c r="D139" s="40"/>
      <c r="E139" s="41"/>
      <c r="F139" s="41"/>
      <c r="G139" s="41"/>
      <c r="H139" s="42"/>
      <c r="I139" s="42"/>
      <c r="J139" s="42"/>
      <c r="K139" s="42"/>
      <c r="L139" s="42"/>
      <c r="M139" s="42"/>
      <c r="N139" s="42"/>
      <c r="O139" s="42"/>
      <c r="P139" s="42"/>
      <c r="Q139" s="42"/>
      <c r="R139" s="42"/>
      <c r="S139" s="42"/>
      <c r="T139" s="42"/>
    </row>
    <row r="140" spans="1:20">
      <c r="A140" s="37"/>
      <c r="B140" s="43"/>
      <c r="C140" s="39"/>
      <c r="D140" s="40"/>
      <c r="E140" s="41"/>
      <c r="F140" s="41"/>
      <c r="G140" s="41"/>
      <c r="H140" s="42"/>
      <c r="I140" s="42"/>
      <c r="J140" s="42"/>
      <c r="K140" s="42"/>
      <c r="L140" s="42"/>
      <c r="M140" s="42"/>
      <c r="N140" s="42"/>
      <c r="O140" s="42"/>
      <c r="P140" s="42"/>
      <c r="Q140" s="42"/>
      <c r="R140" s="42"/>
      <c r="S140" s="42"/>
      <c r="T140" s="42"/>
    </row>
    <row r="141" spans="1:20">
      <c r="A141" s="37"/>
      <c r="B141" s="43"/>
      <c r="C141" s="39"/>
      <c r="D141" s="40"/>
      <c r="E141" s="41"/>
      <c r="F141" s="41"/>
      <c r="G141" s="41"/>
      <c r="H141" s="42"/>
      <c r="I141" s="42"/>
      <c r="J141" s="42"/>
      <c r="K141" s="42"/>
      <c r="L141" s="42"/>
      <c r="M141" s="42"/>
      <c r="N141" s="42"/>
      <c r="O141" s="42"/>
      <c r="P141" s="42"/>
      <c r="Q141" s="42"/>
      <c r="R141" s="42"/>
      <c r="S141" s="42"/>
      <c r="T141" s="42"/>
    </row>
    <row r="142" spans="1:20">
      <c r="A142" s="37"/>
      <c r="B142" s="43"/>
      <c r="C142" s="39"/>
      <c r="D142" s="40"/>
      <c r="E142" s="41"/>
      <c r="F142" s="41"/>
      <c r="G142" s="41"/>
      <c r="H142" s="42"/>
      <c r="I142" s="42"/>
      <c r="J142" s="42"/>
      <c r="K142" s="42"/>
      <c r="L142" s="42"/>
      <c r="M142" s="42"/>
      <c r="N142" s="42"/>
      <c r="O142" s="42"/>
      <c r="P142" s="42"/>
      <c r="Q142" s="42"/>
      <c r="R142" s="42"/>
      <c r="S142" s="42"/>
      <c r="T142" s="42"/>
    </row>
    <row r="143" spans="1:20">
      <c r="A143" s="37"/>
      <c r="B143" s="43"/>
      <c r="C143" s="39"/>
      <c r="D143" s="40"/>
      <c r="E143" s="41"/>
      <c r="F143" s="41"/>
      <c r="G143" s="41"/>
      <c r="H143" s="42"/>
      <c r="I143" s="42"/>
      <c r="J143" s="42"/>
      <c r="K143" s="42"/>
      <c r="L143" s="42"/>
      <c r="M143" s="42"/>
      <c r="N143" s="42"/>
      <c r="O143" s="42"/>
      <c r="P143" s="42"/>
      <c r="Q143" s="42"/>
      <c r="R143" s="42"/>
      <c r="S143" s="42"/>
      <c r="T143" s="42"/>
    </row>
    <row r="144" spans="1:20">
      <c r="A144" s="37"/>
      <c r="B144" s="43"/>
      <c r="C144" s="39"/>
      <c r="D144" s="40"/>
      <c r="E144" s="41"/>
      <c r="F144" s="41"/>
      <c r="G144" s="41"/>
      <c r="H144" s="42"/>
      <c r="I144" s="42"/>
      <c r="J144" s="42"/>
      <c r="K144" s="42"/>
      <c r="L144" s="42"/>
      <c r="M144" s="42"/>
      <c r="N144" s="42"/>
      <c r="O144" s="42"/>
      <c r="P144" s="42"/>
      <c r="Q144" s="42"/>
      <c r="R144" s="42"/>
      <c r="S144" s="42"/>
      <c r="T144" s="42"/>
    </row>
    <row r="145" spans="1:20">
      <c r="A145" s="37"/>
      <c r="B145" s="43"/>
      <c r="C145" s="39"/>
      <c r="D145" s="40"/>
      <c r="E145" s="41"/>
      <c r="F145" s="41"/>
      <c r="G145" s="41"/>
      <c r="H145" s="42"/>
      <c r="I145" s="42"/>
      <c r="J145" s="42"/>
      <c r="K145" s="42"/>
      <c r="L145" s="42"/>
      <c r="M145" s="42"/>
      <c r="N145" s="42"/>
      <c r="O145" s="42"/>
      <c r="P145" s="42"/>
      <c r="Q145" s="42"/>
      <c r="R145" s="42"/>
      <c r="S145" s="42"/>
      <c r="T145" s="42"/>
    </row>
    <row r="146" spans="1:20">
      <c r="A146" s="37"/>
      <c r="B146" s="43"/>
      <c r="C146" s="39"/>
      <c r="D146" s="40"/>
      <c r="E146" s="41"/>
      <c r="F146" s="41"/>
      <c r="G146" s="41"/>
      <c r="H146" s="42"/>
      <c r="I146" s="42"/>
      <c r="J146" s="42"/>
      <c r="K146" s="42"/>
      <c r="L146" s="42"/>
      <c r="M146" s="42"/>
      <c r="N146" s="42"/>
      <c r="O146" s="42"/>
      <c r="P146" s="42"/>
      <c r="Q146" s="42"/>
      <c r="R146" s="42"/>
      <c r="S146" s="42"/>
      <c r="T146" s="42"/>
    </row>
    <row r="147" spans="1:20">
      <c r="A147" s="37"/>
      <c r="B147" s="43"/>
      <c r="C147" s="39"/>
      <c r="D147" s="40"/>
      <c r="E147" s="41"/>
      <c r="F147" s="41"/>
      <c r="G147" s="41"/>
      <c r="H147" s="42"/>
      <c r="I147" s="42"/>
      <c r="J147" s="42"/>
      <c r="K147" s="42"/>
      <c r="L147" s="42"/>
      <c r="M147" s="42"/>
      <c r="N147" s="42"/>
      <c r="O147" s="42"/>
      <c r="P147" s="42"/>
      <c r="Q147" s="42"/>
      <c r="R147" s="42"/>
      <c r="S147" s="42"/>
      <c r="T147" s="42"/>
    </row>
    <row r="148" spans="1:20">
      <c r="A148" s="37"/>
      <c r="B148" s="43"/>
      <c r="C148" s="39"/>
      <c r="D148" s="40"/>
      <c r="E148" s="41"/>
      <c r="F148" s="41"/>
      <c r="G148" s="41"/>
      <c r="H148" s="42"/>
      <c r="I148" s="42"/>
      <c r="J148" s="42"/>
      <c r="K148" s="42"/>
      <c r="L148" s="42"/>
      <c r="M148" s="42"/>
      <c r="N148" s="42"/>
      <c r="O148" s="42"/>
      <c r="P148" s="42"/>
      <c r="Q148" s="42"/>
      <c r="R148" s="42"/>
      <c r="S148" s="42"/>
      <c r="T148" s="42"/>
    </row>
    <row r="149" spans="1:20">
      <c r="A149" s="37"/>
      <c r="B149" s="43"/>
      <c r="C149" s="39"/>
      <c r="D149" s="40"/>
      <c r="E149" s="41"/>
      <c r="F149" s="41"/>
      <c r="G149" s="41"/>
      <c r="H149" s="42"/>
      <c r="I149" s="42"/>
      <c r="J149" s="42"/>
      <c r="K149" s="42"/>
      <c r="L149" s="42"/>
      <c r="M149" s="42"/>
      <c r="N149" s="42"/>
      <c r="O149" s="42"/>
      <c r="P149" s="42"/>
      <c r="Q149" s="42"/>
      <c r="R149" s="42"/>
      <c r="S149" s="42"/>
      <c r="T149" s="42"/>
    </row>
    <row r="150" spans="1:20">
      <c r="A150" s="37"/>
      <c r="B150" s="43"/>
      <c r="C150" s="39"/>
      <c r="D150" s="40"/>
      <c r="E150" s="41"/>
      <c r="F150" s="41"/>
      <c r="G150" s="41"/>
      <c r="H150" s="42"/>
      <c r="I150" s="42"/>
      <c r="J150" s="42"/>
      <c r="K150" s="42"/>
      <c r="L150" s="42"/>
      <c r="M150" s="42"/>
      <c r="N150" s="42"/>
      <c r="O150" s="42"/>
      <c r="P150" s="42"/>
      <c r="Q150" s="42"/>
      <c r="R150" s="42"/>
      <c r="S150" s="42"/>
      <c r="T150" s="42"/>
    </row>
    <row r="151" spans="1:20">
      <c r="A151" s="37"/>
      <c r="B151" s="43"/>
      <c r="C151" s="39"/>
      <c r="D151" s="40"/>
      <c r="E151" s="41"/>
      <c r="F151" s="41"/>
      <c r="G151" s="41"/>
      <c r="H151" s="42"/>
      <c r="I151" s="42"/>
      <c r="J151" s="42"/>
      <c r="K151" s="42"/>
      <c r="L151" s="42"/>
      <c r="M151" s="42"/>
      <c r="N151" s="42"/>
      <c r="O151" s="42"/>
      <c r="P151" s="42"/>
      <c r="Q151" s="42"/>
      <c r="R151" s="42"/>
      <c r="S151" s="42"/>
      <c r="T151" s="42"/>
    </row>
    <row r="152" spans="1:20">
      <c r="A152" s="37"/>
      <c r="B152" s="43"/>
      <c r="C152" s="39"/>
      <c r="D152" s="40"/>
      <c r="E152" s="41"/>
      <c r="F152" s="41"/>
      <c r="G152" s="41"/>
      <c r="H152" s="42"/>
      <c r="I152" s="42"/>
      <c r="J152" s="42"/>
      <c r="K152" s="42"/>
      <c r="L152" s="42"/>
      <c r="M152" s="42"/>
      <c r="N152" s="42"/>
      <c r="O152" s="42"/>
      <c r="P152" s="42"/>
      <c r="Q152" s="42"/>
      <c r="R152" s="42"/>
      <c r="S152" s="42"/>
      <c r="T152" s="42"/>
    </row>
    <row r="153" spans="1:20">
      <c r="A153" s="37"/>
      <c r="B153" s="43"/>
      <c r="C153" s="39"/>
      <c r="D153" s="40"/>
      <c r="E153" s="41"/>
      <c r="F153" s="41"/>
      <c r="G153" s="41"/>
      <c r="H153" s="42"/>
      <c r="I153" s="42"/>
      <c r="J153" s="42"/>
      <c r="K153" s="42"/>
      <c r="L153" s="42"/>
      <c r="M153" s="42"/>
      <c r="N153" s="42"/>
      <c r="O153" s="42"/>
      <c r="P153" s="42"/>
      <c r="Q153" s="42"/>
      <c r="R153" s="42"/>
      <c r="S153" s="42"/>
      <c r="T153" s="42"/>
    </row>
    <row r="154" spans="1:20">
      <c r="A154" s="37"/>
      <c r="B154" s="45"/>
      <c r="C154" s="39"/>
      <c r="D154" s="46"/>
      <c r="E154" s="41"/>
      <c r="F154" s="41"/>
      <c r="G154" s="41"/>
      <c r="H154" s="42"/>
      <c r="I154" s="42"/>
      <c r="J154" s="42"/>
      <c r="K154" s="42"/>
      <c r="L154" s="42"/>
      <c r="M154" s="42"/>
      <c r="N154" s="42"/>
      <c r="O154" s="42"/>
      <c r="P154" s="42"/>
      <c r="Q154" s="42"/>
      <c r="R154" s="42"/>
      <c r="S154" s="42"/>
      <c r="T154" s="42"/>
    </row>
    <row r="155" spans="1:20">
      <c r="A155" s="37"/>
      <c r="B155" s="45"/>
      <c r="C155" s="39"/>
      <c r="D155" s="46"/>
      <c r="E155" s="41"/>
      <c r="F155" s="41"/>
      <c r="G155" s="41"/>
      <c r="H155" s="42"/>
      <c r="I155" s="42"/>
      <c r="J155" s="42"/>
      <c r="K155" s="42"/>
      <c r="L155" s="42"/>
      <c r="M155" s="42"/>
      <c r="N155" s="42"/>
      <c r="O155" s="42"/>
      <c r="P155" s="42"/>
      <c r="Q155" s="42"/>
      <c r="R155" s="42"/>
      <c r="S155" s="42"/>
      <c r="T155" s="42"/>
    </row>
    <row r="156" spans="1:20">
      <c r="A156" s="37"/>
      <c r="B156" s="45"/>
      <c r="C156" s="39"/>
      <c r="D156" s="46"/>
      <c r="E156" s="41"/>
      <c r="F156" s="41"/>
      <c r="G156" s="41"/>
      <c r="H156" s="42"/>
      <c r="I156" s="42"/>
      <c r="J156" s="42"/>
      <c r="K156" s="42"/>
      <c r="L156" s="42"/>
      <c r="M156" s="42"/>
      <c r="N156" s="42"/>
      <c r="O156" s="42"/>
      <c r="P156" s="42"/>
      <c r="Q156" s="42"/>
      <c r="R156" s="42"/>
      <c r="S156" s="42"/>
      <c r="T156" s="42"/>
    </row>
    <row r="157" spans="1:20">
      <c r="A157" s="37"/>
      <c r="B157" s="45"/>
      <c r="C157" s="39"/>
      <c r="D157" s="46"/>
      <c r="E157" s="41"/>
      <c r="F157" s="41"/>
      <c r="G157" s="41"/>
      <c r="H157" s="42"/>
      <c r="I157" s="42"/>
      <c r="J157" s="42"/>
      <c r="K157" s="42"/>
      <c r="L157" s="42"/>
      <c r="M157" s="42"/>
      <c r="N157" s="42"/>
      <c r="O157" s="42"/>
      <c r="P157" s="42"/>
      <c r="Q157" s="42"/>
      <c r="R157" s="42"/>
      <c r="S157" s="42"/>
      <c r="T157" s="42"/>
    </row>
    <row r="158" spans="1:20">
      <c r="A158" s="37"/>
      <c r="B158" s="45"/>
      <c r="C158" s="39"/>
      <c r="D158" s="46"/>
      <c r="E158" s="41"/>
      <c r="F158" s="41"/>
      <c r="G158" s="41"/>
      <c r="H158" s="42"/>
      <c r="I158" s="42"/>
      <c r="J158" s="42"/>
      <c r="K158" s="42"/>
      <c r="L158" s="42"/>
      <c r="M158" s="42"/>
      <c r="N158" s="42"/>
      <c r="O158" s="42"/>
      <c r="P158" s="42"/>
      <c r="Q158" s="42"/>
      <c r="R158" s="42"/>
      <c r="S158" s="42"/>
      <c r="T158" s="42"/>
    </row>
    <row r="159" spans="1:20">
      <c r="A159" s="37"/>
      <c r="B159" s="45"/>
      <c r="C159" s="39"/>
      <c r="D159" s="46"/>
      <c r="E159" s="41"/>
      <c r="F159" s="41"/>
      <c r="G159" s="41"/>
      <c r="H159" s="42"/>
      <c r="I159" s="42"/>
      <c r="J159" s="42"/>
      <c r="K159" s="42"/>
      <c r="L159" s="42"/>
      <c r="M159" s="42"/>
      <c r="N159" s="42"/>
      <c r="O159" s="42"/>
      <c r="P159" s="42"/>
      <c r="Q159" s="42"/>
      <c r="R159" s="42"/>
      <c r="S159" s="42"/>
      <c r="T159" s="42"/>
    </row>
    <row r="160" spans="1:20">
      <c r="A160" s="37"/>
      <c r="B160" s="45"/>
      <c r="C160" s="39"/>
      <c r="D160" s="46"/>
      <c r="E160" s="41"/>
      <c r="F160" s="41"/>
      <c r="G160" s="41"/>
      <c r="H160" s="42"/>
      <c r="I160" s="42"/>
      <c r="J160" s="42"/>
      <c r="K160" s="42"/>
      <c r="L160" s="42"/>
      <c r="M160" s="42"/>
      <c r="N160" s="42"/>
      <c r="O160" s="42"/>
      <c r="P160" s="42"/>
      <c r="Q160" s="42"/>
      <c r="R160" s="42"/>
      <c r="S160" s="42"/>
      <c r="T160" s="42"/>
    </row>
    <row r="161" spans="1:20">
      <c r="A161" s="37"/>
      <c r="B161" s="45"/>
      <c r="C161" s="39"/>
      <c r="D161" s="46"/>
      <c r="E161" s="41"/>
      <c r="F161" s="41"/>
      <c r="G161" s="41"/>
      <c r="H161" s="42"/>
      <c r="I161" s="42"/>
      <c r="J161" s="42"/>
      <c r="K161" s="42"/>
      <c r="L161" s="42"/>
      <c r="M161" s="42"/>
      <c r="N161" s="42"/>
      <c r="O161" s="42"/>
      <c r="P161" s="42"/>
      <c r="Q161" s="42"/>
      <c r="R161" s="42"/>
      <c r="S161" s="42"/>
      <c r="T161" s="42"/>
    </row>
    <row r="162" spans="1:20">
      <c r="A162" s="37"/>
      <c r="B162" s="45"/>
      <c r="C162" s="39"/>
      <c r="D162" s="46"/>
      <c r="E162" s="41"/>
      <c r="F162" s="41"/>
      <c r="G162" s="41"/>
      <c r="H162" s="42"/>
      <c r="I162" s="42"/>
      <c r="J162" s="42"/>
      <c r="K162" s="42"/>
      <c r="L162" s="42"/>
      <c r="M162" s="42"/>
      <c r="N162" s="42"/>
      <c r="O162" s="42"/>
      <c r="P162" s="42"/>
      <c r="Q162" s="42"/>
      <c r="R162" s="42"/>
      <c r="S162" s="42"/>
      <c r="T162" s="42"/>
    </row>
    <row r="163" spans="1:20">
      <c r="A163" s="37"/>
      <c r="B163" s="45"/>
      <c r="C163" s="39"/>
      <c r="D163" s="46"/>
      <c r="E163" s="41"/>
      <c r="F163" s="41"/>
      <c r="G163" s="41"/>
      <c r="H163" s="42"/>
      <c r="I163" s="42"/>
      <c r="J163" s="42"/>
      <c r="K163" s="42"/>
      <c r="L163" s="42"/>
      <c r="M163" s="42"/>
      <c r="N163" s="42"/>
      <c r="O163" s="42"/>
      <c r="P163" s="42"/>
      <c r="Q163" s="42"/>
      <c r="R163" s="42"/>
      <c r="S163" s="42"/>
      <c r="T163" s="42"/>
    </row>
    <row r="164" spans="1:20">
      <c r="A164" s="37"/>
      <c r="B164" s="45"/>
      <c r="C164" s="39"/>
      <c r="D164" s="46"/>
      <c r="E164" s="41"/>
      <c r="F164" s="41"/>
      <c r="G164" s="41"/>
      <c r="H164" s="42"/>
      <c r="I164" s="42"/>
      <c r="J164" s="42"/>
      <c r="K164" s="42"/>
      <c r="L164" s="42"/>
      <c r="M164" s="42"/>
      <c r="N164" s="42"/>
      <c r="O164" s="42"/>
      <c r="P164" s="42"/>
      <c r="Q164" s="42"/>
      <c r="R164" s="42"/>
      <c r="S164" s="42"/>
      <c r="T164" s="42"/>
    </row>
    <row r="165" spans="1:20">
      <c r="A165" s="37"/>
      <c r="B165" s="45"/>
      <c r="C165" s="39"/>
      <c r="D165" s="46"/>
      <c r="E165" s="41"/>
      <c r="F165" s="41"/>
      <c r="G165" s="41"/>
      <c r="H165" s="42"/>
      <c r="I165" s="42"/>
      <c r="J165" s="42"/>
      <c r="K165" s="42"/>
      <c r="L165" s="42"/>
      <c r="M165" s="42"/>
      <c r="N165" s="42"/>
      <c r="O165" s="42"/>
      <c r="P165" s="42"/>
      <c r="Q165" s="42"/>
      <c r="R165" s="42"/>
      <c r="S165" s="42"/>
      <c r="T165" s="42"/>
    </row>
    <row r="166" spans="1:20">
      <c r="A166" s="37"/>
      <c r="B166" s="45"/>
      <c r="C166" s="39"/>
      <c r="D166" s="46"/>
      <c r="E166" s="41"/>
      <c r="F166" s="41"/>
      <c r="G166" s="41"/>
      <c r="H166" s="42"/>
      <c r="I166" s="42"/>
      <c r="J166" s="42"/>
      <c r="K166" s="42"/>
      <c r="L166" s="42"/>
      <c r="M166" s="42"/>
      <c r="N166" s="42"/>
      <c r="O166" s="42"/>
      <c r="P166" s="42"/>
      <c r="Q166" s="42"/>
      <c r="R166" s="42"/>
      <c r="S166" s="42"/>
      <c r="T166" s="42"/>
    </row>
    <row r="167" spans="1:20">
      <c r="A167" s="37"/>
      <c r="B167" s="45"/>
      <c r="C167" s="39"/>
      <c r="D167" s="46"/>
      <c r="E167" s="41"/>
      <c r="F167" s="41"/>
      <c r="G167" s="41"/>
      <c r="H167" s="42"/>
      <c r="I167" s="42"/>
      <c r="J167" s="42"/>
      <c r="K167" s="42"/>
      <c r="L167" s="42"/>
      <c r="M167" s="42"/>
      <c r="N167" s="42"/>
      <c r="O167" s="42"/>
      <c r="P167" s="42"/>
      <c r="Q167" s="42"/>
      <c r="R167" s="42"/>
      <c r="S167" s="42"/>
      <c r="T167" s="42"/>
    </row>
    <row r="168" spans="1:20">
      <c r="A168" s="37"/>
      <c r="B168" s="45"/>
      <c r="C168" s="39"/>
      <c r="D168" s="46"/>
      <c r="E168" s="41"/>
      <c r="F168" s="41"/>
      <c r="G168" s="41"/>
      <c r="H168" s="42"/>
      <c r="I168" s="42"/>
      <c r="J168" s="42"/>
      <c r="K168" s="42"/>
      <c r="L168" s="42"/>
      <c r="M168" s="42"/>
      <c r="N168" s="42"/>
      <c r="O168" s="42"/>
      <c r="P168" s="42"/>
      <c r="Q168" s="42"/>
      <c r="R168" s="42"/>
      <c r="S168" s="42"/>
      <c r="T168" s="42"/>
    </row>
    <row r="169" spans="1:20">
      <c r="A169" s="37"/>
      <c r="B169" s="45"/>
      <c r="C169" s="39"/>
      <c r="D169" s="46"/>
      <c r="E169" s="41"/>
      <c r="F169" s="41"/>
      <c r="G169" s="41"/>
      <c r="H169" s="42"/>
      <c r="I169" s="42"/>
      <c r="J169" s="42"/>
      <c r="K169" s="42"/>
      <c r="L169" s="42"/>
      <c r="M169" s="42"/>
      <c r="N169" s="42"/>
      <c r="O169" s="42"/>
      <c r="P169" s="42"/>
      <c r="Q169" s="42"/>
      <c r="R169" s="42"/>
      <c r="S169" s="42"/>
      <c r="T169" s="42"/>
    </row>
    <row r="170" spans="1:20">
      <c r="A170" s="37"/>
      <c r="B170" s="45"/>
      <c r="C170" s="39"/>
      <c r="D170" s="46"/>
      <c r="E170" s="41"/>
      <c r="F170" s="41"/>
      <c r="G170" s="41"/>
      <c r="H170" s="42"/>
      <c r="I170" s="42"/>
      <c r="J170" s="42"/>
      <c r="K170" s="42"/>
      <c r="L170" s="42"/>
      <c r="M170" s="42"/>
      <c r="N170" s="42"/>
      <c r="O170" s="42"/>
      <c r="P170" s="42"/>
      <c r="Q170" s="42"/>
      <c r="R170" s="42"/>
      <c r="S170" s="42"/>
      <c r="T170" s="42"/>
    </row>
    <row r="171" spans="1:20">
      <c r="A171" s="37"/>
      <c r="B171" s="37"/>
      <c r="C171" s="39"/>
      <c r="D171" s="46"/>
      <c r="E171" s="41"/>
      <c r="F171" s="41"/>
      <c r="G171" s="41"/>
      <c r="H171" s="42"/>
      <c r="I171" s="42"/>
      <c r="J171" s="42"/>
      <c r="K171" s="42"/>
      <c r="L171" s="42"/>
      <c r="M171" s="42"/>
      <c r="N171" s="42"/>
      <c r="O171" s="42"/>
      <c r="P171" s="42"/>
      <c r="Q171" s="42"/>
      <c r="R171" s="42"/>
      <c r="S171" s="42"/>
      <c r="T171" s="42"/>
    </row>
    <row r="172" spans="1:20">
      <c r="A172" s="37"/>
      <c r="B172" s="37"/>
      <c r="C172" s="39"/>
      <c r="D172" s="46"/>
      <c r="E172" s="41"/>
      <c r="F172" s="41"/>
      <c r="G172" s="41"/>
      <c r="H172" s="42"/>
      <c r="I172" s="42"/>
      <c r="J172" s="42"/>
      <c r="K172" s="42"/>
      <c r="L172" s="42"/>
      <c r="M172" s="42"/>
      <c r="N172" s="42"/>
      <c r="O172" s="42"/>
      <c r="P172" s="42"/>
      <c r="Q172" s="42"/>
      <c r="R172" s="42"/>
      <c r="S172" s="42"/>
      <c r="T172" s="42"/>
    </row>
    <row r="173" spans="1:20">
      <c r="A173" s="37"/>
      <c r="B173" s="37"/>
      <c r="C173" s="39"/>
      <c r="D173" s="46"/>
      <c r="E173" s="41"/>
      <c r="F173" s="41"/>
      <c r="G173" s="41"/>
      <c r="H173" s="42"/>
      <c r="I173" s="42"/>
      <c r="J173" s="42"/>
      <c r="K173" s="42"/>
      <c r="L173" s="42"/>
      <c r="M173" s="42"/>
      <c r="N173" s="42"/>
      <c r="O173" s="42"/>
      <c r="P173" s="42"/>
      <c r="Q173" s="42"/>
      <c r="R173" s="42"/>
      <c r="S173" s="42"/>
      <c r="T173" s="42"/>
    </row>
    <row r="174" spans="1:20">
      <c r="A174" s="37"/>
      <c r="B174" s="37"/>
      <c r="C174" s="39"/>
      <c r="D174" s="46"/>
      <c r="E174" s="41"/>
      <c r="F174" s="41"/>
      <c r="G174" s="41"/>
      <c r="H174" s="42"/>
      <c r="I174" s="42"/>
      <c r="J174" s="42"/>
      <c r="K174" s="42"/>
      <c r="L174" s="42"/>
      <c r="M174" s="42"/>
      <c r="N174" s="42"/>
      <c r="O174" s="42"/>
      <c r="P174" s="42"/>
      <c r="Q174" s="42"/>
      <c r="R174" s="42"/>
      <c r="S174" s="42"/>
      <c r="T174" s="42"/>
    </row>
    <row r="175" spans="1:20">
      <c r="A175" s="37"/>
      <c r="B175" s="37"/>
      <c r="C175" s="39"/>
      <c r="D175" s="46"/>
      <c r="E175" s="41"/>
      <c r="F175" s="41"/>
      <c r="G175" s="41"/>
      <c r="H175" s="42"/>
      <c r="I175" s="42"/>
      <c r="J175" s="42"/>
      <c r="K175" s="42"/>
      <c r="L175" s="42"/>
      <c r="M175" s="42"/>
      <c r="N175" s="42"/>
      <c r="O175" s="42"/>
      <c r="P175" s="42"/>
      <c r="Q175" s="42"/>
      <c r="R175" s="42"/>
      <c r="S175" s="42"/>
      <c r="T175" s="42"/>
    </row>
    <row r="176" spans="1:20">
      <c r="A176" s="37"/>
      <c r="B176" s="37"/>
      <c r="C176" s="39"/>
      <c r="D176" s="46"/>
      <c r="E176" s="41"/>
      <c r="F176" s="41"/>
      <c r="G176" s="41"/>
      <c r="H176" s="42"/>
      <c r="I176" s="42"/>
      <c r="J176" s="42"/>
      <c r="K176" s="42"/>
      <c r="L176" s="42"/>
      <c r="M176" s="42"/>
      <c r="N176" s="42"/>
      <c r="O176" s="42"/>
      <c r="P176" s="42"/>
      <c r="Q176" s="42"/>
      <c r="R176" s="42"/>
      <c r="S176" s="42"/>
      <c r="T176" s="42"/>
    </row>
    <row r="177" spans="1:20">
      <c r="A177" s="37"/>
      <c r="B177" s="37"/>
      <c r="C177" s="39"/>
      <c r="D177" s="46"/>
      <c r="E177" s="41"/>
      <c r="F177" s="41"/>
      <c r="G177" s="41"/>
      <c r="H177" s="42"/>
      <c r="I177" s="42"/>
      <c r="J177" s="42"/>
      <c r="K177" s="42"/>
      <c r="L177" s="42"/>
      <c r="M177" s="42"/>
      <c r="N177" s="42"/>
      <c r="O177" s="42"/>
      <c r="P177" s="42"/>
      <c r="Q177" s="42"/>
      <c r="R177" s="42"/>
      <c r="S177" s="42"/>
      <c r="T177" s="42"/>
    </row>
    <row r="178" spans="1:20">
      <c r="A178" s="37"/>
      <c r="B178" s="37"/>
      <c r="C178" s="39"/>
      <c r="D178" s="46"/>
      <c r="E178" s="41"/>
      <c r="F178" s="41"/>
      <c r="G178" s="41"/>
      <c r="H178" s="42"/>
      <c r="I178" s="42"/>
      <c r="J178" s="42"/>
      <c r="K178" s="42"/>
      <c r="L178" s="42"/>
      <c r="M178" s="42"/>
      <c r="N178" s="42"/>
      <c r="O178" s="42"/>
      <c r="P178" s="42"/>
      <c r="Q178" s="42"/>
      <c r="R178" s="42"/>
      <c r="S178" s="42"/>
      <c r="T178" s="42"/>
    </row>
    <row r="179" spans="1:20">
      <c r="A179" s="37"/>
      <c r="B179" s="37"/>
      <c r="C179" s="39"/>
      <c r="D179" s="46"/>
      <c r="E179" s="41"/>
      <c r="F179" s="41"/>
      <c r="G179" s="41"/>
      <c r="H179" s="42"/>
      <c r="I179" s="42"/>
      <c r="J179" s="42"/>
      <c r="K179" s="42"/>
      <c r="L179" s="42"/>
      <c r="M179" s="42"/>
      <c r="N179" s="42"/>
      <c r="O179" s="42"/>
      <c r="P179" s="42"/>
      <c r="Q179" s="42"/>
      <c r="R179" s="42"/>
      <c r="S179" s="42"/>
      <c r="T179" s="42"/>
    </row>
    <row r="180" spans="1:20">
      <c r="A180" s="37"/>
      <c r="B180" s="37"/>
      <c r="C180" s="39"/>
      <c r="D180" s="46"/>
      <c r="E180" s="41"/>
      <c r="F180" s="41"/>
      <c r="G180" s="41"/>
      <c r="H180" s="42"/>
      <c r="I180" s="42"/>
      <c r="J180" s="42"/>
      <c r="K180" s="42"/>
      <c r="L180" s="42"/>
      <c r="M180" s="42"/>
      <c r="N180" s="42"/>
      <c r="O180" s="42"/>
      <c r="P180" s="42"/>
      <c r="Q180" s="42"/>
      <c r="R180" s="42"/>
      <c r="S180" s="42"/>
      <c r="T180" s="42"/>
    </row>
    <row r="181" spans="1:20">
      <c r="A181" s="37"/>
      <c r="B181" s="37"/>
      <c r="C181" s="39"/>
      <c r="D181" s="46"/>
      <c r="E181" s="41"/>
      <c r="F181" s="41"/>
      <c r="G181" s="41"/>
      <c r="H181" s="42"/>
      <c r="I181" s="42"/>
      <c r="J181" s="42"/>
      <c r="K181" s="42"/>
      <c r="L181" s="42"/>
      <c r="M181" s="42"/>
      <c r="N181" s="42"/>
      <c r="O181" s="42"/>
      <c r="P181" s="42"/>
      <c r="Q181" s="42"/>
      <c r="R181" s="42"/>
      <c r="S181" s="42"/>
      <c r="T181" s="42"/>
    </row>
    <row r="182" spans="1:20">
      <c r="A182" s="37"/>
      <c r="B182" s="37"/>
      <c r="C182" s="39"/>
      <c r="D182" s="46"/>
      <c r="E182" s="41"/>
      <c r="F182" s="41"/>
      <c r="G182" s="41"/>
      <c r="H182" s="42"/>
      <c r="I182" s="42"/>
      <c r="J182" s="42"/>
      <c r="K182" s="42"/>
      <c r="L182" s="42"/>
      <c r="M182" s="42"/>
      <c r="N182" s="42"/>
      <c r="O182" s="42"/>
      <c r="P182" s="42"/>
      <c r="Q182" s="42"/>
      <c r="R182" s="42"/>
      <c r="S182" s="42"/>
      <c r="T182" s="42"/>
    </row>
    <row r="183" spans="1:20">
      <c r="A183" s="37"/>
      <c r="B183" s="37"/>
      <c r="C183" s="39"/>
      <c r="D183" s="46"/>
      <c r="E183" s="41"/>
      <c r="F183" s="41"/>
      <c r="G183" s="41"/>
      <c r="H183" s="42"/>
      <c r="I183" s="42"/>
      <c r="J183" s="42"/>
      <c r="K183" s="42"/>
      <c r="L183" s="42"/>
      <c r="M183" s="42"/>
      <c r="N183" s="42"/>
      <c r="O183" s="42"/>
      <c r="P183" s="42"/>
      <c r="Q183" s="42"/>
      <c r="R183" s="42"/>
      <c r="S183" s="42"/>
      <c r="T183" s="42"/>
    </row>
    <row r="184" spans="1:20" ht="21.75">
      <c r="A184" s="47"/>
      <c r="B184" s="47"/>
      <c r="C184" s="39"/>
      <c r="D184" s="48"/>
      <c r="E184" s="41"/>
      <c r="F184" s="41"/>
      <c r="G184" s="41"/>
      <c r="H184" s="42"/>
      <c r="I184" s="42"/>
      <c r="J184" s="42"/>
      <c r="K184" s="42"/>
      <c r="L184" s="42"/>
      <c r="M184" s="42"/>
      <c r="N184" s="42"/>
      <c r="O184" s="42"/>
      <c r="P184" s="42"/>
      <c r="Q184" s="42"/>
      <c r="R184" s="42"/>
      <c r="S184" s="42"/>
      <c r="T184" s="42"/>
    </row>
    <row r="185" spans="1:20" ht="21.75">
      <c r="A185" s="47"/>
      <c r="B185" s="47"/>
      <c r="C185" s="39"/>
      <c r="D185" s="48"/>
      <c r="E185" s="41"/>
      <c r="F185" s="41"/>
      <c r="G185" s="41"/>
      <c r="H185" s="42"/>
      <c r="I185" s="42"/>
      <c r="J185" s="42"/>
      <c r="K185" s="42"/>
      <c r="L185" s="42"/>
      <c r="M185" s="42"/>
      <c r="N185" s="42"/>
      <c r="O185" s="42"/>
      <c r="P185" s="42"/>
      <c r="Q185" s="42"/>
      <c r="R185" s="42"/>
      <c r="S185" s="42"/>
      <c r="T185" s="42"/>
    </row>
    <row r="186" spans="1:20" ht="21.75">
      <c r="A186" s="47"/>
      <c r="B186" s="47"/>
      <c r="C186" s="39"/>
      <c r="D186" s="48"/>
      <c r="E186" s="41"/>
      <c r="F186" s="41"/>
      <c r="G186" s="41"/>
      <c r="H186" s="42"/>
      <c r="I186" s="42"/>
      <c r="J186" s="42"/>
      <c r="K186" s="42"/>
      <c r="L186" s="42"/>
      <c r="M186" s="42"/>
      <c r="N186" s="42"/>
      <c r="O186" s="42"/>
      <c r="P186" s="42"/>
      <c r="Q186" s="42"/>
      <c r="R186" s="42"/>
      <c r="S186" s="42"/>
      <c r="T186" s="42"/>
    </row>
    <row r="187" spans="1:20" ht="21.75">
      <c r="A187" s="47"/>
      <c r="B187" s="47"/>
      <c r="C187" s="39"/>
      <c r="D187" s="48"/>
      <c r="E187" s="41"/>
      <c r="F187" s="41"/>
      <c r="G187" s="41"/>
      <c r="H187" s="42"/>
      <c r="I187" s="42"/>
      <c r="J187" s="42"/>
      <c r="K187" s="42"/>
      <c r="L187" s="42"/>
      <c r="M187" s="42"/>
      <c r="N187" s="42"/>
      <c r="O187" s="42"/>
      <c r="P187" s="42"/>
      <c r="Q187" s="42"/>
      <c r="R187" s="42"/>
      <c r="S187" s="42"/>
      <c r="T187" s="42"/>
    </row>
    <row r="188" spans="1:20" ht="21.75">
      <c r="A188" s="47"/>
      <c r="B188" s="47"/>
      <c r="C188" s="39"/>
      <c r="D188" s="48"/>
      <c r="E188" s="41"/>
      <c r="F188" s="41"/>
      <c r="G188" s="41"/>
      <c r="H188" s="42"/>
      <c r="I188" s="42"/>
      <c r="J188" s="42"/>
      <c r="K188" s="42"/>
      <c r="L188" s="42"/>
      <c r="M188" s="42"/>
      <c r="N188" s="42"/>
      <c r="O188" s="42"/>
      <c r="P188" s="42"/>
      <c r="Q188" s="42"/>
      <c r="R188" s="42"/>
      <c r="S188" s="42"/>
      <c r="T188" s="42"/>
    </row>
    <row r="189" spans="1:20" ht="21.75">
      <c r="A189" s="47"/>
      <c r="B189" s="47"/>
      <c r="C189" s="39"/>
      <c r="D189" s="48"/>
      <c r="E189" s="41"/>
      <c r="F189" s="41"/>
      <c r="G189" s="41"/>
      <c r="H189" s="42"/>
      <c r="I189" s="42"/>
      <c r="J189" s="42"/>
      <c r="K189" s="42"/>
      <c r="L189" s="42"/>
      <c r="M189" s="42"/>
      <c r="N189" s="42"/>
      <c r="O189" s="42"/>
      <c r="P189" s="42"/>
      <c r="Q189" s="42"/>
      <c r="R189" s="42"/>
      <c r="S189" s="42"/>
      <c r="T189" s="42"/>
    </row>
    <row r="190" spans="1:20" ht="21.75">
      <c r="A190" s="47"/>
      <c r="B190" s="47"/>
      <c r="C190" s="39"/>
      <c r="D190" s="48"/>
      <c r="E190" s="41"/>
      <c r="F190" s="41"/>
      <c r="G190" s="41"/>
      <c r="H190" s="42"/>
      <c r="I190" s="42"/>
      <c r="J190" s="42"/>
      <c r="K190" s="42"/>
      <c r="L190" s="42"/>
      <c r="M190" s="42"/>
      <c r="N190" s="42"/>
      <c r="O190" s="42"/>
      <c r="P190" s="42"/>
      <c r="Q190" s="42"/>
      <c r="R190" s="42"/>
      <c r="S190" s="42"/>
      <c r="T190" s="42"/>
    </row>
    <row r="191" spans="1:20" ht="21.75">
      <c r="A191" s="47"/>
      <c r="B191" s="47"/>
      <c r="C191" s="39"/>
      <c r="D191" s="48"/>
      <c r="E191" s="41"/>
      <c r="F191" s="41"/>
      <c r="G191" s="41"/>
      <c r="H191" s="42"/>
      <c r="I191" s="42"/>
      <c r="J191" s="42"/>
      <c r="K191" s="42"/>
      <c r="L191" s="42"/>
      <c r="M191" s="42"/>
      <c r="N191" s="42"/>
      <c r="O191" s="42"/>
      <c r="P191" s="42"/>
      <c r="Q191" s="42"/>
      <c r="R191" s="42"/>
      <c r="S191" s="42"/>
      <c r="T191" s="42"/>
    </row>
    <row r="192" spans="1:20" ht="21.75">
      <c r="A192" s="47"/>
      <c r="B192" s="47"/>
      <c r="C192" s="39"/>
      <c r="D192" s="48"/>
      <c r="E192" s="41"/>
      <c r="F192" s="41"/>
      <c r="G192" s="41"/>
      <c r="H192" s="42"/>
      <c r="I192" s="42"/>
      <c r="J192" s="42"/>
      <c r="K192" s="42"/>
      <c r="L192" s="42"/>
      <c r="M192" s="42"/>
      <c r="N192" s="42"/>
      <c r="O192" s="42"/>
      <c r="P192" s="42"/>
      <c r="Q192" s="42"/>
      <c r="R192" s="42"/>
      <c r="S192" s="42"/>
      <c r="T192" s="42"/>
    </row>
    <row r="193" spans="1:20" ht="21.75">
      <c r="A193" s="47"/>
      <c r="B193" s="47"/>
      <c r="C193" s="39"/>
      <c r="D193" s="48"/>
      <c r="E193" s="41"/>
      <c r="F193" s="41"/>
      <c r="G193" s="41"/>
      <c r="H193" s="42"/>
      <c r="I193" s="42"/>
      <c r="J193" s="42"/>
      <c r="K193" s="42"/>
      <c r="L193" s="42"/>
      <c r="M193" s="42"/>
      <c r="N193" s="42"/>
      <c r="O193" s="42"/>
      <c r="P193" s="42"/>
      <c r="Q193" s="42"/>
      <c r="R193" s="42"/>
      <c r="S193" s="42"/>
      <c r="T193" s="42"/>
    </row>
    <row r="194" spans="1:20" ht="21.75">
      <c r="A194" s="47"/>
      <c r="B194" s="47"/>
      <c r="C194" s="39"/>
      <c r="D194" s="48"/>
      <c r="E194" s="41"/>
      <c r="F194" s="41"/>
      <c r="G194" s="41"/>
      <c r="H194" s="42"/>
      <c r="I194" s="42"/>
      <c r="J194" s="42"/>
      <c r="K194" s="42"/>
      <c r="L194" s="42"/>
      <c r="M194" s="42"/>
      <c r="N194" s="42"/>
      <c r="O194" s="42"/>
      <c r="P194" s="42"/>
      <c r="Q194" s="42"/>
      <c r="R194" s="42"/>
      <c r="S194" s="42"/>
      <c r="T194" s="42"/>
    </row>
    <row r="195" spans="1:20" ht="21.75">
      <c r="A195" s="47"/>
      <c r="B195" s="47"/>
      <c r="C195" s="39"/>
      <c r="D195" s="48"/>
      <c r="E195" s="41"/>
      <c r="F195" s="41"/>
      <c r="G195" s="41"/>
      <c r="H195" s="42"/>
      <c r="I195" s="42"/>
      <c r="J195" s="42"/>
      <c r="K195" s="42"/>
      <c r="L195" s="42"/>
      <c r="M195" s="42"/>
      <c r="N195" s="42"/>
      <c r="O195" s="42"/>
      <c r="P195" s="42"/>
      <c r="Q195" s="42"/>
      <c r="R195" s="42"/>
      <c r="S195" s="42"/>
      <c r="T195" s="42"/>
    </row>
    <row r="196" spans="1:20" ht="21.75">
      <c r="A196" s="47"/>
      <c r="B196" s="47"/>
      <c r="C196" s="39"/>
      <c r="D196" s="48"/>
      <c r="E196" s="41"/>
      <c r="F196" s="41"/>
      <c r="G196" s="41"/>
      <c r="H196" s="42"/>
      <c r="I196" s="42"/>
      <c r="J196" s="42"/>
      <c r="K196" s="42"/>
      <c r="L196" s="42"/>
      <c r="M196" s="42"/>
      <c r="N196" s="42"/>
      <c r="O196" s="42"/>
      <c r="P196" s="42"/>
      <c r="Q196" s="42"/>
      <c r="R196" s="42"/>
      <c r="S196" s="42"/>
      <c r="T196" s="42"/>
    </row>
    <row r="197" spans="1:20" ht="21.75">
      <c r="A197" s="47"/>
      <c r="B197" s="47"/>
      <c r="C197" s="39"/>
      <c r="D197" s="48"/>
      <c r="E197" s="41"/>
      <c r="F197" s="41"/>
      <c r="G197" s="41"/>
      <c r="H197" s="42"/>
      <c r="I197" s="42"/>
      <c r="J197" s="42"/>
      <c r="K197" s="42"/>
      <c r="L197" s="42"/>
      <c r="M197" s="42"/>
      <c r="N197" s="42"/>
      <c r="O197" s="42"/>
      <c r="P197" s="42"/>
      <c r="Q197" s="42"/>
      <c r="R197" s="42"/>
      <c r="S197" s="42"/>
      <c r="T197" s="42"/>
    </row>
    <row r="198" spans="1:20" ht="21.75">
      <c r="A198" s="47"/>
      <c r="B198" s="47"/>
      <c r="C198" s="39"/>
      <c r="D198" s="48"/>
      <c r="E198" s="41"/>
      <c r="F198" s="41"/>
      <c r="G198" s="41"/>
      <c r="H198" s="42"/>
      <c r="I198" s="42"/>
      <c r="J198" s="42"/>
      <c r="K198" s="42"/>
      <c r="L198" s="42"/>
      <c r="M198" s="42"/>
      <c r="N198" s="42"/>
      <c r="O198" s="42"/>
      <c r="P198" s="42"/>
      <c r="Q198" s="42"/>
      <c r="R198" s="42"/>
      <c r="S198" s="42"/>
      <c r="T198" s="42"/>
    </row>
    <row r="199" spans="1:20" ht="21.75">
      <c r="A199" s="47"/>
      <c r="B199" s="47"/>
      <c r="C199" s="39"/>
      <c r="D199" s="48"/>
      <c r="E199" s="41"/>
      <c r="F199" s="41"/>
      <c r="G199" s="41"/>
      <c r="H199" s="42"/>
      <c r="I199" s="42"/>
      <c r="J199" s="42"/>
      <c r="K199" s="42"/>
      <c r="L199" s="42"/>
      <c r="M199" s="42"/>
      <c r="N199" s="42"/>
      <c r="O199" s="42"/>
      <c r="P199" s="42"/>
      <c r="Q199" s="42"/>
      <c r="R199" s="42"/>
      <c r="S199" s="42"/>
      <c r="T199" s="42"/>
    </row>
    <row r="200" spans="1:20" ht="21.75">
      <c r="A200" s="47"/>
      <c r="B200" s="47"/>
      <c r="C200" s="39"/>
      <c r="D200" s="48"/>
      <c r="E200" s="41"/>
      <c r="F200" s="41"/>
      <c r="G200" s="41"/>
      <c r="H200" s="42"/>
      <c r="I200" s="42"/>
      <c r="J200" s="42"/>
      <c r="K200" s="42"/>
      <c r="L200" s="42"/>
      <c r="M200" s="42"/>
      <c r="N200" s="42"/>
      <c r="O200" s="42"/>
      <c r="P200" s="42"/>
      <c r="Q200" s="42"/>
      <c r="R200" s="42"/>
      <c r="S200" s="42"/>
      <c r="T200" s="42"/>
    </row>
    <row r="201" spans="1:20" ht="21.75">
      <c r="A201" s="47"/>
      <c r="B201" s="47"/>
      <c r="C201" s="39"/>
      <c r="D201" s="48"/>
      <c r="E201" s="41"/>
      <c r="F201" s="41"/>
      <c r="G201" s="41"/>
      <c r="H201" s="42"/>
      <c r="I201" s="42"/>
      <c r="J201" s="42"/>
      <c r="K201" s="42"/>
      <c r="L201" s="42"/>
      <c r="M201" s="42"/>
      <c r="N201" s="42"/>
      <c r="O201" s="42"/>
      <c r="P201" s="42"/>
      <c r="Q201" s="42"/>
      <c r="R201" s="42"/>
      <c r="S201" s="42"/>
      <c r="T201" s="42"/>
    </row>
    <row r="202" spans="1:20" ht="21.75">
      <c r="A202" s="47"/>
      <c r="B202" s="47"/>
      <c r="C202" s="39"/>
      <c r="D202" s="48"/>
      <c r="E202" s="41"/>
      <c r="F202" s="41"/>
      <c r="G202" s="41"/>
      <c r="H202" s="42"/>
      <c r="I202" s="42"/>
      <c r="J202" s="42"/>
      <c r="K202" s="42"/>
      <c r="L202" s="42"/>
      <c r="M202" s="42"/>
      <c r="N202" s="42"/>
      <c r="O202" s="42"/>
      <c r="P202" s="42"/>
      <c r="Q202" s="42"/>
      <c r="R202" s="42"/>
      <c r="S202" s="42"/>
      <c r="T202" s="42"/>
    </row>
    <row r="203" spans="1:20" ht="21.75">
      <c r="A203" s="47"/>
      <c r="B203" s="47"/>
      <c r="C203" s="39"/>
      <c r="D203" s="48"/>
      <c r="E203" s="41"/>
      <c r="F203" s="41"/>
      <c r="G203" s="41"/>
      <c r="H203" s="42"/>
      <c r="I203" s="42"/>
      <c r="J203" s="42"/>
      <c r="K203" s="42"/>
      <c r="L203" s="42"/>
      <c r="M203" s="42"/>
      <c r="N203" s="42"/>
      <c r="O203" s="42"/>
      <c r="P203" s="42"/>
      <c r="Q203" s="42"/>
      <c r="R203" s="42"/>
      <c r="S203" s="42"/>
      <c r="T203" s="42"/>
    </row>
    <row r="204" spans="1:20" ht="21.75">
      <c r="A204" s="47"/>
      <c r="B204" s="47"/>
      <c r="C204" s="39"/>
      <c r="D204" s="48"/>
      <c r="E204" s="41"/>
      <c r="F204" s="41"/>
      <c r="G204" s="41"/>
      <c r="H204" s="42"/>
      <c r="I204" s="42"/>
      <c r="J204" s="42"/>
      <c r="K204" s="42"/>
      <c r="L204" s="42"/>
      <c r="M204" s="42"/>
      <c r="N204" s="42"/>
      <c r="O204" s="42"/>
      <c r="P204" s="42"/>
      <c r="Q204" s="42"/>
      <c r="R204" s="42"/>
      <c r="S204" s="42"/>
      <c r="T204" s="42"/>
    </row>
    <row r="205" spans="1:20" ht="21.75">
      <c r="A205" s="47"/>
      <c r="B205" s="47"/>
      <c r="C205" s="39"/>
      <c r="D205" s="48"/>
      <c r="E205" s="41"/>
      <c r="F205" s="41"/>
      <c r="G205" s="41"/>
      <c r="H205" s="42"/>
      <c r="I205" s="42"/>
      <c r="J205" s="42"/>
      <c r="K205" s="42"/>
      <c r="L205" s="42"/>
      <c r="M205" s="42"/>
      <c r="N205" s="42"/>
      <c r="O205" s="42"/>
      <c r="P205" s="42"/>
      <c r="Q205" s="42"/>
      <c r="R205" s="42"/>
      <c r="S205" s="42"/>
      <c r="T205" s="42"/>
    </row>
    <row r="206" spans="1:20" ht="21.75">
      <c r="A206" s="47"/>
      <c r="B206" s="47"/>
      <c r="C206" s="39"/>
      <c r="D206" s="48"/>
      <c r="E206" s="41"/>
      <c r="F206" s="41"/>
      <c r="G206" s="41"/>
      <c r="H206" s="42"/>
      <c r="I206" s="42"/>
      <c r="J206" s="42"/>
      <c r="K206" s="42"/>
      <c r="L206" s="42"/>
      <c r="M206" s="42"/>
      <c r="N206" s="42"/>
      <c r="O206" s="42"/>
      <c r="P206" s="42"/>
      <c r="Q206" s="42"/>
      <c r="R206" s="42"/>
      <c r="S206" s="42"/>
      <c r="T206" s="42"/>
    </row>
    <row r="207" spans="1:20" ht="21.75">
      <c r="A207" s="47"/>
      <c r="B207" s="47"/>
      <c r="C207" s="39"/>
      <c r="D207" s="48"/>
      <c r="E207" s="41"/>
      <c r="F207" s="41"/>
      <c r="G207" s="41"/>
      <c r="H207" s="42"/>
      <c r="I207" s="42"/>
      <c r="J207" s="42"/>
      <c r="K207" s="42"/>
      <c r="L207" s="42"/>
      <c r="M207" s="42"/>
      <c r="N207" s="42"/>
      <c r="O207" s="42"/>
      <c r="P207" s="42"/>
      <c r="Q207" s="42"/>
      <c r="R207" s="42"/>
      <c r="S207" s="42"/>
      <c r="T207" s="42"/>
    </row>
    <row r="208" spans="1:20" ht="21.75">
      <c r="A208" s="47"/>
      <c r="B208" s="47"/>
      <c r="C208" s="39"/>
      <c r="D208" s="48"/>
      <c r="E208" s="41"/>
      <c r="F208" s="41"/>
      <c r="G208" s="41"/>
      <c r="H208" s="42"/>
      <c r="I208" s="42"/>
      <c r="J208" s="42"/>
      <c r="K208" s="42"/>
      <c r="L208" s="42"/>
      <c r="M208" s="42"/>
      <c r="N208" s="42"/>
      <c r="O208" s="42"/>
      <c r="P208" s="42"/>
      <c r="Q208" s="42"/>
      <c r="R208" s="42"/>
      <c r="S208" s="42"/>
      <c r="T208" s="42"/>
    </row>
    <row r="209" spans="1:20" ht="21.75">
      <c r="A209" s="47"/>
      <c r="B209" s="47"/>
      <c r="C209" s="39"/>
      <c r="D209" s="48"/>
      <c r="E209" s="41"/>
      <c r="F209" s="41"/>
      <c r="G209" s="41"/>
      <c r="H209" s="42"/>
      <c r="I209" s="42"/>
      <c r="J209" s="42"/>
      <c r="K209" s="42"/>
      <c r="L209" s="42"/>
      <c r="M209" s="42"/>
      <c r="N209" s="42"/>
      <c r="O209" s="42"/>
      <c r="P209" s="42"/>
      <c r="Q209" s="42"/>
      <c r="R209" s="42"/>
      <c r="S209" s="42"/>
      <c r="T209" s="42"/>
    </row>
    <row r="210" spans="1:20" ht="21.75">
      <c r="A210" s="47"/>
      <c r="B210" s="47"/>
      <c r="C210" s="39"/>
      <c r="D210" s="48"/>
      <c r="E210" s="41"/>
      <c r="F210" s="41"/>
      <c r="G210" s="41"/>
      <c r="H210" s="42"/>
      <c r="I210" s="42"/>
      <c r="J210" s="42"/>
      <c r="K210" s="42"/>
      <c r="L210" s="42"/>
      <c r="M210" s="42"/>
      <c r="N210" s="42"/>
      <c r="O210" s="42"/>
      <c r="P210" s="42"/>
      <c r="Q210" s="42"/>
      <c r="R210" s="42"/>
      <c r="S210" s="42"/>
      <c r="T210" s="42"/>
    </row>
    <row r="211" spans="1:20" ht="21.75">
      <c r="A211" s="47"/>
      <c r="B211" s="47"/>
      <c r="C211" s="39"/>
      <c r="D211" s="48"/>
      <c r="E211" s="41"/>
      <c r="F211" s="41"/>
      <c r="G211" s="41"/>
      <c r="H211" s="42"/>
      <c r="I211" s="42"/>
      <c r="J211" s="42"/>
      <c r="K211" s="42"/>
      <c r="L211" s="42"/>
      <c r="M211" s="42"/>
      <c r="N211" s="42"/>
      <c r="O211" s="42"/>
      <c r="P211" s="42"/>
      <c r="Q211" s="42"/>
      <c r="R211" s="42"/>
      <c r="S211" s="42"/>
      <c r="T211" s="42"/>
    </row>
    <row r="212" spans="1:20" ht="21.75">
      <c r="A212" s="47"/>
      <c r="B212" s="47"/>
      <c r="C212" s="39"/>
      <c r="D212" s="48"/>
      <c r="E212" s="41"/>
      <c r="F212" s="41"/>
      <c r="G212" s="41"/>
      <c r="H212" s="42"/>
      <c r="I212" s="42"/>
      <c r="J212" s="42"/>
      <c r="K212" s="42"/>
      <c r="L212" s="42"/>
      <c r="M212" s="42"/>
      <c r="N212" s="42"/>
      <c r="O212" s="42"/>
      <c r="P212" s="42"/>
      <c r="Q212" s="42"/>
      <c r="R212" s="42"/>
      <c r="S212" s="42"/>
      <c r="T212" s="42"/>
    </row>
    <row r="213" spans="1:20" ht="21.75">
      <c r="A213" s="47"/>
      <c r="B213" s="47"/>
      <c r="C213" s="39"/>
      <c r="D213" s="48"/>
      <c r="E213" s="41"/>
      <c r="F213" s="41"/>
      <c r="G213" s="41"/>
      <c r="H213" s="42"/>
      <c r="I213" s="42"/>
      <c r="J213" s="42"/>
      <c r="K213" s="42"/>
      <c r="L213" s="42"/>
      <c r="M213" s="42"/>
      <c r="N213" s="42"/>
      <c r="O213" s="42"/>
      <c r="P213" s="42"/>
      <c r="Q213" s="42"/>
      <c r="R213" s="42"/>
      <c r="S213" s="42"/>
      <c r="T213" s="42"/>
    </row>
    <row r="214" spans="1:20" ht="21.75">
      <c r="A214" s="47"/>
      <c r="B214" s="47"/>
      <c r="C214" s="39"/>
      <c r="D214" s="48"/>
      <c r="E214" s="41"/>
      <c r="F214" s="41"/>
      <c r="G214" s="41"/>
      <c r="H214" s="42"/>
      <c r="I214" s="42"/>
      <c r="J214" s="42"/>
      <c r="K214" s="42"/>
      <c r="L214" s="42"/>
      <c r="M214" s="42"/>
      <c r="N214" s="42"/>
      <c r="O214" s="42"/>
      <c r="P214" s="42"/>
      <c r="Q214" s="42"/>
      <c r="R214" s="42"/>
      <c r="S214" s="42"/>
      <c r="T214" s="42"/>
    </row>
    <row r="215" spans="1:20" ht="21.75">
      <c r="A215" s="47"/>
      <c r="B215" s="47"/>
      <c r="C215" s="39"/>
      <c r="D215" s="48"/>
      <c r="E215" s="41"/>
      <c r="F215" s="41"/>
      <c r="G215" s="41"/>
      <c r="H215" s="42"/>
      <c r="I215" s="42"/>
      <c r="J215" s="42"/>
      <c r="K215" s="42"/>
      <c r="L215" s="42"/>
      <c r="M215" s="42"/>
      <c r="N215" s="42"/>
      <c r="O215" s="42"/>
      <c r="P215" s="42"/>
      <c r="Q215" s="42"/>
      <c r="R215" s="42"/>
      <c r="S215" s="42"/>
      <c r="T215" s="42"/>
    </row>
    <row r="216" spans="1:20" ht="21.75">
      <c r="A216" s="47"/>
      <c r="B216" s="47"/>
      <c r="C216" s="39"/>
      <c r="D216" s="48"/>
      <c r="E216" s="41"/>
      <c r="F216" s="41"/>
      <c r="G216" s="41"/>
      <c r="H216" s="42"/>
      <c r="I216" s="42"/>
      <c r="J216" s="42"/>
      <c r="K216" s="42"/>
      <c r="L216" s="42"/>
      <c r="M216" s="42"/>
      <c r="N216" s="42"/>
      <c r="O216" s="42"/>
      <c r="P216" s="42"/>
      <c r="Q216" s="42"/>
      <c r="R216" s="42"/>
      <c r="S216" s="42"/>
      <c r="T216" s="42"/>
    </row>
    <row r="217" spans="1:20" ht="21.75">
      <c r="A217" s="47"/>
      <c r="B217" s="47"/>
      <c r="C217" s="39"/>
      <c r="D217" s="48"/>
      <c r="E217" s="41"/>
      <c r="F217" s="41"/>
      <c r="G217" s="41"/>
      <c r="H217" s="42"/>
      <c r="I217" s="42"/>
      <c r="J217" s="42"/>
      <c r="K217" s="42"/>
      <c r="L217" s="42"/>
      <c r="M217" s="42"/>
      <c r="N217" s="42"/>
      <c r="O217" s="42"/>
      <c r="P217" s="42"/>
      <c r="Q217" s="42"/>
      <c r="R217" s="42"/>
      <c r="S217" s="42"/>
      <c r="T217" s="42"/>
    </row>
    <row r="218" spans="1:20" ht="21.75">
      <c r="A218" s="47"/>
      <c r="B218" s="47"/>
      <c r="C218" s="39"/>
      <c r="D218" s="48"/>
      <c r="E218" s="41"/>
      <c r="F218" s="41"/>
      <c r="G218" s="41"/>
      <c r="H218" s="42"/>
      <c r="I218" s="42"/>
      <c r="J218" s="42"/>
      <c r="K218" s="42"/>
      <c r="L218" s="42"/>
      <c r="M218" s="42"/>
      <c r="N218" s="42"/>
      <c r="O218" s="42"/>
      <c r="P218" s="42"/>
      <c r="Q218" s="42"/>
      <c r="R218" s="42"/>
      <c r="S218" s="42"/>
      <c r="T218" s="42"/>
    </row>
    <row r="219" spans="1:20" ht="21.75">
      <c r="A219" s="47"/>
      <c r="B219" s="47"/>
      <c r="C219" s="39"/>
      <c r="D219" s="48"/>
      <c r="E219" s="41"/>
      <c r="F219" s="41"/>
      <c r="G219" s="41"/>
      <c r="H219" s="42"/>
      <c r="I219" s="42"/>
      <c r="J219" s="42"/>
      <c r="K219" s="42"/>
      <c r="L219" s="42"/>
      <c r="M219" s="42"/>
      <c r="N219" s="42"/>
      <c r="O219" s="42"/>
      <c r="P219" s="42"/>
      <c r="Q219" s="42"/>
      <c r="R219" s="42"/>
      <c r="S219" s="42"/>
      <c r="T219" s="42"/>
    </row>
    <row r="220" spans="1:20" ht="21.75">
      <c r="A220" s="47"/>
      <c r="B220" s="47"/>
      <c r="C220" s="39"/>
      <c r="D220" s="48"/>
      <c r="E220" s="41"/>
      <c r="F220" s="41"/>
      <c r="G220" s="41"/>
      <c r="H220" s="42"/>
      <c r="I220" s="42"/>
      <c r="J220" s="42"/>
      <c r="K220" s="42"/>
      <c r="L220" s="42"/>
      <c r="M220" s="42"/>
      <c r="N220" s="42"/>
      <c r="O220" s="42"/>
      <c r="P220" s="42"/>
      <c r="Q220" s="42"/>
      <c r="R220" s="42"/>
      <c r="S220" s="42"/>
      <c r="T220" s="42"/>
    </row>
    <row r="221" spans="1:20" ht="21.75">
      <c r="A221" s="47"/>
      <c r="B221" s="47"/>
      <c r="C221" s="39"/>
      <c r="D221" s="48"/>
      <c r="E221" s="41"/>
      <c r="F221" s="41"/>
      <c r="G221" s="41"/>
      <c r="H221" s="42"/>
      <c r="I221" s="42"/>
      <c r="J221" s="42"/>
      <c r="K221" s="42"/>
      <c r="L221" s="42"/>
      <c r="M221" s="42"/>
      <c r="N221" s="42"/>
      <c r="O221" s="42"/>
      <c r="P221" s="42"/>
      <c r="Q221" s="42"/>
      <c r="R221" s="42"/>
      <c r="S221" s="42"/>
      <c r="T221" s="42"/>
    </row>
    <row r="222" spans="1:20" ht="21.75">
      <c r="A222" s="47"/>
      <c r="B222" s="47"/>
      <c r="C222" s="39"/>
      <c r="D222" s="48"/>
      <c r="E222" s="41"/>
      <c r="F222" s="41"/>
      <c r="G222" s="41"/>
      <c r="H222" s="42"/>
      <c r="I222" s="42"/>
      <c r="J222" s="42"/>
      <c r="K222" s="42"/>
      <c r="L222" s="42"/>
      <c r="M222" s="42"/>
      <c r="N222" s="42"/>
      <c r="O222" s="42"/>
      <c r="P222" s="42"/>
      <c r="Q222" s="42"/>
      <c r="R222" s="42"/>
      <c r="S222" s="42"/>
      <c r="T222" s="42"/>
    </row>
    <row r="223" spans="1:20" ht="21.75">
      <c r="A223" s="47"/>
      <c r="B223" s="47"/>
      <c r="C223" s="39"/>
      <c r="D223" s="48"/>
      <c r="E223" s="41"/>
      <c r="F223" s="41"/>
      <c r="G223" s="41"/>
      <c r="H223" s="42"/>
      <c r="I223" s="42"/>
      <c r="J223" s="42"/>
      <c r="K223" s="42"/>
      <c r="L223" s="42"/>
      <c r="M223" s="42"/>
      <c r="N223" s="42"/>
      <c r="O223" s="42"/>
      <c r="P223" s="42"/>
      <c r="Q223" s="42"/>
      <c r="R223" s="42"/>
      <c r="S223" s="42"/>
      <c r="T223" s="42"/>
    </row>
    <row r="224" spans="1:20" ht="21.75">
      <c r="A224" s="47"/>
      <c r="B224" s="47"/>
      <c r="C224" s="39"/>
      <c r="D224" s="48"/>
      <c r="E224" s="41"/>
      <c r="F224" s="41"/>
      <c r="G224" s="41"/>
      <c r="H224" s="42"/>
      <c r="I224" s="42"/>
      <c r="J224" s="42"/>
      <c r="K224" s="42"/>
      <c r="L224" s="42"/>
      <c r="M224" s="42"/>
      <c r="N224" s="42"/>
      <c r="O224" s="42"/>
      <c r="P224" s="42"/>
      <c r="Q224" s="42"/>
      <c r="R224" s="42"/>
      <c r="S224" s="42"/>
      <c r="T224" s="42"/>
    </row>
    <row r="225" spans="1:20" ht="21.75">
      <c r="A225" s="47"/>
      <c r="B225" s="47"/>
      <c r="C225" s="39"/>
      <c r="D225" s="48"/>
      <c r="E225" s="41"/>
      <c r="F225" s="41"/>
      <c r="G225" s="41"/>
      <c r="H225" s="42"/>
      <c r="I225" s="42"/>
      <c r="J225" s="42"/>
      <c r="K225" s="42"/>
      <c r="L225" s="42"/>
      <c r="M225" s="42"/>
      <c r="N225" s="42"/>
      <c r="O225" s="42"/>
      <c r="P225" s="42"/>
      <c r="Q225" s="42"/>
      <c r="R225" s="42"/>
      <c r="S225" s="42"/>
      <c r="T225" s="42"/>
    </row>
    <row r="226" spans="1:20" ht="21.75">
      <c r="A226" s="47"/>
      <c r="B226" s="47"/>
      <c r="C226" s="39"/>
      <c r="D226" s="48"/>
      <c r="E226" s="41"/>
      <c r="F226" s="41"/>
      <c r="G226" s="41"/>
      <c r="H226" s="42"/>
      <c r="I226" s="42"/>
      <c r="J226" s="42"/>
      <c r="K226" s="42"/>
      <c r="L226" s="42"/>
      <c r="M226" s="42"/>
      <c r="N226" s="42"/>
      <c r="O226" s="42"/>
      <c r="P226" s="42"/>
      <c r="Q226" s="42"/>
      <c r="R226" s="42"/>
      <c r="S226" s="42"/>
      <c r="T226" s="42"/>
    </row>
    <row r="227" spans="1:20" ht="21.75">
      <c r="A227" s="47"/>
      <c r="B227" s="47"/>
      <c r="C227" s="39"/>
      <c r="D227" s="48"/>
      <c r="E227" s="41"/>
      <c r="F227" s="41"/>
      <c r="G227" s="41"/>
      <c r="H227" s="42"/>
      <c r="I227" s="42"/>
      <c r="J227" s="42"/>
      <c r="K227" s="42"/>
      <c r="L227" s="42"/>
      <c r="M227" s="42"/>
      <c r="N227" s="42"/>
      <c r="O227" s="42"/>
      <c r="P227" s="42"/>
      <c r="Q227" s="42"/>
      <c r="R227" s="42"/>
      <c r="S227" s="42"/>
      <c r="T227" s="42"/>
    </row>
    <row r="228" spans="1:20" ht="21.75">
      <c r="A228" s="47"/>
      <c r="B228" s="47"/>
      <c r="C228" s="39"/>
      <c r="D228" s="48"/>
      <c r="E228" s="41"/>
      <c r="F228" s="41"/>
      <c r="G228" s="41"/>
      <c r="H228" s="42"/>
      <c r="I228" s="42"/>
      <c r="J228" s="42"/>
      <c r="K228" s="42"/>
      <c r="L228" s="42"/>
      <c r="M228" s="42"/>
      <c r="N228" s="42"/>
      <c r="O228" s="42"/>
      <c r="P228" s="42"/>
      <c r="Q228" s="42"/>
      <c r="R228" s="42"/>
      <c r="S228" s="42"/>
      <c r="T228" s="42"/>
    </row>
    <row r="229" spans="1:20" ht="21.75">
      <c r="A229" s="47"/>
      <c r="B229" s="47"/>
      <c r="C229" s="39"/>
      <c r="D229" s="48"/>
      <c r="E229" s="41"/>
      <c r="F229" s="41"/>
      <c r="G229" s="41"/>
      <c r="H229" s="42"/>
      <c r="I229" s="42"/>
      <c r="J229" s="42"/>
      <c r="K229" s="42"/>
      <c r="L229" s="42"/>
      <c r="M229" s="42"/>
      <c r="N229" s="42"/>
      <c r="O229" s="42"/>
      <c r="P229" s="42"/>
      <c r="Q229" s="42"/>
      <c r="R229" s="42"/>
      <c r="S229" s="42"/>
      <c r="T229" s="42"/>
    </row>
    <row r="230" spans="1:20" ht="21.75">
      <c r="A230" s="47"/>
      <c r="B230" s="47"/>
      <c r="C230" s="39"/>
      <c r="D230" s="48"/>
      <c r="E230" s="41"/>
      <c r="F230" s="41"/>
      <c r="G230" s="41"/>
      <c r="H230" s="42"/>
      <c r="I230" s="42"/>
      <c r="J230" s="42"/>
      <c r="K230" s="42"/>
      <c r="L230" s="42"/>
      <c r="M230" s="42"/>
      <c r="N230" s="42"/>
      <c r="O230" s="42"/>
      <c r="P230" s="42"/>
      <c r="Q230" s="42"/>
      <c r="R230" s="42"/>
      <c r="S230" s="42"/>
      <c r="T230" s="42"/>
    </row>
    <row r="231" spans="1:20" ht="21.75">
      <c r="A231" s="47"/>
      <c r="B231" s="47"/>
      <c r="C231" s="39"/>
      <c r="D231" s="48"/>
      <c r="E231" s="41"/>
      <c r="F231" s="41"/>
      <c r="G231" s="41"/>
      <c r="H231" s="42"/>
      <c r="I231" s="42"/>
      <c r="J231" s="42"/>
      <c r="K231" s="42"/>
      <c r="L231" s="42"/>
      <c r="M231" s="42"/>
      <c r="N231" s="42"/>
      <c r="O231" s="42"/>
      <c r="P231" s="42"/>
      <c r="Q231" s="42"/>
      <c r="R231" s="42"/>
      <c r="S231" s="42"/>
      <c r="T231" s="42"/>
    </row>
    <row r="232" spans="1:20" ht="21.75">
      <c r="A232" s="47"/>
      <c r="B232" s="47"/>
      <c r="C232" s="39"/>
      <c r="D232" s="48"/>
      <c r="E232" s="41"/>
      <c r="F232" s="41"/>
      <c r="G232" s="41"/>
      <c r="H232" s="42"/>
      <c r="I232" s="42"/>
      <c r="J232" s="42"/>
      <c r="K232" s="42"/>
      <c r="L232" s="42"/>
      <c r="M232" s="42"/>
      <c r="N232" s="42"/>
      <c r="O232" s="42"/>
      <c r="P232" s="42"/>
      <c r="Q232" s="42"/>
      <c r="R232" s="42"/>
      <c r="S232" s="42"/>
      <c r="T232" s="42"/>
    </row>
    <row r="233" spans="1:20" ht="21.75">
      <c r="A233" s="47"/>
      <c r="B233" s="47"/>
      <c r="C233" s="39"/>
      <c r="D233" s="48"/>
      <c r="E233" s="41"/>
      <c r="F233" s="41"/>
      <c r="G233" s="41"/>
      <c r="H233" s="42"/>
      <c r="I233" s="42"/>
      <c r="J233" s="42"/>
      <c r="K233" s="42"/>
      <c r="L233" s="42"/>
      <c r="M233" s="42"/>
      <c r="N233" s="42"/>
      <c r="O233" s="42"/>
      <c r="P233" s="42"/>
      <c r="Q233" s="42"/>
      <c r="R233" s="42"/>
      <c r="S233" s="42"/>
      <c r="T233" s="42"/>
    </row>
    <row r="234" spans="1:20" ht="21.75">
      <c r="A234" s="47"/>
      <c r="B234" s="47"/>
      <c r="C234" s="39"/>
      <c r="D234" s="48"/>
      <c r="E234" s="41"/>
      <c r="F234" s="41"/>
      <c r="G234" s="41"/>
      <c r="H234" s="42"/>
      <c r="I234" s="42"/>
      <c r="J234" s="42"/>
      <c r="K234" s="42"/>
      <c r="L234" s="42"/>
      <c r="M234" s="42"/>
      <c r="N234" s="42"/>
      <c r="O234" s="42"/>
      <c r="P234" s="42"/>
      <c r="Q234" s="42"/>
      <c r="R234" s="42"/>
      <c r="S234" s="42"/>
      <c r="T234" s="42"/>
    </row>
    <row r="235" spans="1:20" ht="21.75">
      <c r="A235" s="47"/>
      <c r="B235" s="47"/>
      <c r="C235" s="39"/>
      <c r="D235" s="48"/>
      <c r="E235" s="41"/>
      <c r="F235" s="41"/>
      <c r="G235" s="41"/>
      <c r="H235" s="42"/>
      <c r="I235" s="42"/>
      <c r="J235" s="42"/>
      <c r="K235" s="42"/>
      <c r="L235" s="42"/>
      <c r="M235" s="42"/>
      <c r="N235" s="42"/>
      <c r="O235" s="42"/>
      <c r="P235" s="42"/>
      <c r="Q235" s="42"/>
      <c r="R235" s="42"/>
      <c r="S235" s="42"/>
      <c r="T235" s="42"/>
    </row>
    <row r="236" spans="1:20" ht="21.75">
      <c r="A236" s="47"/>
      <c r="B236" s="47"/>
      <c r="C236" s="39"/>
      <c r="D236" s="48"/>
      <c r="E236" s="41"/>
      <c r="F236" s="41"/>
      <c r="G236" s="41"/>
      <c r="H236" s="42"/>
      <c r="I236" s="42"/>
      <c r="J236" s="42"/>
      <c r="K236" s="42"/>
      <c r="L236" s="42"/>
      <c r="M236" s="42"/>
      <c r="N236" s="42"/>
      <c r="O236" s="42"/>
      <c r="P236" s="42"/>
      <c r="Q236" s="42"/>
      <c r="R236" s="42"/>
      <c r="S236" s="42"/>
      <c r="T236" s="42"/>
    </row>
    <row r="237" spans="1:20" ht="21.75">
      <c r="A237" s="47"/>
      <c r="B237" s="49"/>
      <c r="C237" s="39"/>
      <c r="D237" s="50"/>
      <c r="E237" s="41"/>
      <c r="F237" s="41"/>
      <c r="G237" s="41"/>
      <c r="H237" s="42"/>
      <c r="I237" s="42"/>
      <c r="J237" s="42"/>
      <c r="K237" s="42"/>
      <c r="L237" s="42"/>
      <c r="M237" s="42"/>
      <c r="N237" s="42"/>
      <c r="O237" s="42"/>
      <c r="P237" s="42"/>
      <c r="Q237" s="42"/>
      <c r="R237" s="42"/>
      <c r="S237" s="42"/>
      <c r="T237" s="42"/>
    </row>
    <row r="238" spans="1:20" ht="21.75">
      <c r="A238" s="47"/>
      <c r="B238" s="49"/>
      <c r="C238" s="39"/>
      <c r="D238" s="50"/>
      <c r="E238" s="41"/>
      <c r="F238" s="41"/>
      <c r="G238" s="41"/>
      <c r="H238" s="42"/>
      <c r="I238" s="42"/>
      <c r="J238" s="42"/>
      <c r="K238" s="42"/>
      <c r="L238" s="42"/>
      <c r="M238" s="42"/>
      <c r="N238" s="42"/>
      <c r="O238" s="42"/>
      <c r="P238" s="42"/>
      <c r="Q238" s="42"/>
      <c r="R238" s="42"/>
      <c r="S238" s="42"/>
      <c r="T238" s="42"/>
    </row>
    <row r="239" spans="1:20" ht="21.75">
      <c r="A239" s="47"/>
      <c r="B239" s="49"/>
      <c r="C239" s="39"/>
      <c r="D239" s="50"/>
      <c r="E239" s="41"/>
      <c r="F239" s="41"/>
      <c r="G239" s="41"/>
      <c r="H239" s="42"/>
      <c r="I239" s="42"/>
      <c r="J239" s="42"/>
      <c r="K239" s="42"/>
      <c r="L239" s="42"/>
      <c r="M239" s="42"/>
      <c r="N239" s="42"/>
      <c r="O239" s="42"/>
      <c r="P239" s="42"/>
      <c r="Q239" s="42"/>
      <c r="R239" s="42"/>
      <c r="S239" s="42"/>
      <c r="T239" s="42"/>
    </row>
    <row r="240" spans="1:20" ht="21.75">
      <c r="A240" s="47"/>
      <c r="B240" s="49"/>
      <c r="C240" s="39"/>
      <c r="D240" s="50"/>
      <c r="E240" s="41"/>
      <c r="F240" s="41"/>
      <c r="G240" s="41"/>
      <c r="H240" s="42"/>
      <c r="I240" s="42"/>
      <c r="J240" s="42"/>
      <c r="K240" s="42"/>
      <c r="L240" s="42"/>
      <c r="M240" s="42"/>
      <c r="N240" s="42"/>
      <c r="O240" s="42"/>
      <c r="P240" s="42"/>
      <c r="Q240" s="42"/>
      <c r="R240" s="42"/>
      <c r="S240" s="42"/>
      <c r="T240" s="42"/>
    </row>
    <row r="241" spans="1:20" ht="21.75">
      <c r="A241" s="47"/>
      <c r="B241" s="49"/>
      <c r="C241" s="39"/>
      <c r="D241" s="50"/>
      <c r="E241" s="41"/>
      <c r="F241" s="41"/>
      <c r="G241" s="41"/>
      <c r="H241" s="42"/>
      <c r="I241" s="42"/>
      <c r="J241" s="42"/>
      <c r="K241" s="42"/>
      <c r="L241" s="42"/>
      <c r="M241" s="42"/>
      <c r="N241" s="42"/>
      <c r="O241" s="42"/>
      <c r="P241" s="42"/>
      <c r="Q241" s="42"/>
      <c r="R241" s="42"/>
      <c r="S241" s="42"/>
      <c r="T241" s="42"/>
    </row>
    <row r="242" spans="1:20" ht="21.75">
      <c r="A242" s="47"/>
      <c r="B242" s="49"/>
      <c r="C242" s="39"/>
      <c r="D242" s="50"/>
      <c r="E242" s="41"/>
      <c r="F242" s="41"/>
      <c r="G242" s="41"/>
      <c r="H242" s="42"/>
      <c r="I242" s="42"/>
      <c r="J242" s="42"/>
      <c r="K242" s="42"/>
      <c r="L242" s="42"/>
      <c r="M242" s="42"/>
      <c r="N242" s="42"/>
      <c r="O242" s="42"/>
      <c r="P242" s="42"/>
      <c r="Q242" s="42"/>
      <c r="R242" s="42"/>
      <c r="S242" s="42"/>
      <c r="T242" s="42"/>
    </row>
    <row r="243" spans="1:20" ht="21.75">
      <c r="A243" s="47"/>
      <c r="B243" s="49"/>
      <c r="C243" s="39"/>
      <c r="D243" s="50"/>
      <c r="E243" s="41"/>
      <c r="F243" s="41"/>
      <c r="G243" s="41"/>
      <c r="H243" s="42"/>
      <c r="I243" s="42"/>
      <c r="J243" s="42"/>
      <c r="K243" s="42"/>
      <c r="L243" s="42"/>
      <c r="M243" s="42"/>
      <c r="N243" s="42"/>
      <c r="O243" s="42"/>
      <c r="P243" s="42"/>
      <c r="Q243" s="42"/>
      <c r="R243" s="42"/>
      <c r="S243" s="42"/>
      <c r="T243" s="42"/>
    </row>
    <row r="244" spans="1:20" ht="21.75">
      <c r="A244" s="47"/>
      <c r="B244" s="49"/>
      <c r="C244" s="39"/>
      <c r="D244" s="50"/>
      <c r="E244" s="41"/>
      <c r="F244" s="41"/>
      <c r="G244" s="41"/>
      <c r="H244" s="42"/>
      <c r="I244" s="42"/>
      <c r="J244" s="42"/>
      <c r="K244" s="42"/>
      <c r="L244" s="42"/>
      <c r="M244" s="42"/>
      <c r="N244" s="42"/>
      <c r="O244" s="42"/>
      <c r="P244" s="42"/>
      <c r="Q244" s="42"/>
      <c r="R244" s="42"/>
      <c r="S244" s="42"/>
      <c r="T244" s="42"/>
    </row>
    <row r="245" spans="1:20" ht="21.75">
      <c r="A245" s="47"/>
      <c r="B245" s="49"/>
      <c r="C245" s="39"/>
      <c r="D245" s="50"/>
      <c r="E245" s="41"/>
      <c r="F245" s="41"/>
      <c r="G245" s="41"/>
      <c r="H245" s="42"/>
      <c r="I245" s="42"/>
      <c r="J245" s="42"/>
      <c r="K245" s="42"/>
      <c r="L245" s="42"/>
      <c r="M245" s="42"/>
      <c r="N245" s="42"/>
      <c r="O245" s="42"/>
      <c r="P245" s="42"/>
      <c r="Q245" s="42"/>
      <c r="R245" s="42"/>
      <c r="S245" s="42"/>
      <c r="T245" s="42"/>
    </row>
    <row r="246" spans="1:20" ht="21.75">
      <c r="A246" s="47"/>
      <c r="B246" s="49"/>
      <c r="C246" s="39"/>
      <c r="D246" s="50"/>
      <c r="E246" s="41"/>
      <c r="F246" s="41"/>
      <c r="G246" s="41"/>
      <c r="H246" s="42"/>
      <c r="I246" s="42"/>
      <c r="J246" s="42"/>
      <c r="K246" s="42"/>
      <c r="L246" s="42"/>
      <c r="M246" s="42"/>
      <c r="N246" s="42"/>
      <c r="O246" s="42"/>
      <c r="P246" s="42"/>
      <c r="Q246" s="42"/>
      <c r="R246" s="42"/>
      <c r="S246" s="42"/>
      <c r="T246" s="42"/>
    </row>
    <row r="247" spans="1:20" ht="21.75">
      <c r="A247" s="47"/>
      <c r="B247" s="49"/>
      <c r="C247" s="39"/>
      <c r="D247" s="50"/>
      <c r="E247" s="41"/>
      <c r="F247" s="41"/>
      <c r="G247" s="41"/>
      <c r="H247" s="42"/>
      <c r="I247" s="42"/>
      <c r="J247" s="42"/>
      <c r="K247" s="42"/>
      <c r="L247" s="42"/>
      <c r="M247" s="42"/>
      <c r="N247" s="42"/>
      <c r="O247" s="42"/>
      <c r="P247" s="42"/>
      <c r="Q247" s="42"/>
      <c r="R247" s="42"/>
      <c r="S247" s="42"/>
      <c r="T247" s="42"/>
    </row>
    <row r="248" spans="1:20" ht="21.75">
      <c r="A248" s="47"/>
      <c r="B248" s="49"/>
      <c r="C248" s="39"/>
      <c r="D248" s="50"/>
      <c r="E248" s="41"/>
      <c r="F248" s="41"/>
      <c r="G248" s="41"/>
      <c r="H248" s="42"/>
      <c r="I248" s="42"/>
      <c r="J248" s="42"/>
      <c r="K248" s="42"/>
      <c r="L248" s="42"/>
      <c r="M248" s="42"/>
      <c r="N248" s="42"/>
      <c r="O248" s="42"/>
      <c r="P248" s="42"/>
      <c r="Q248" s="42"/>
      <c r="R248" s="42"/>
      <c r="S248" s="42"/>
      <c r="T248" s="42"/>
    </row>
    <row r="249" spans="1:20" ht="21.75">
      <c r="A249" s="47"/>
      <c r="B249" s="49"/>
      <c r="C249" s="39"/>
      <c r="D249" s="50"/>
      <c r="E249" s="41"/>
      <c r="F249" s="41"/>
      <c r="G249" s="41"/>
      <c r="H249" s="42"/>
      <c r="I249" s="42"/>
      <c r="J249" s="42"/>
      <c r="K249" s="42"/>
      <c r="L249" s="42"/>
      <c r="M249" s="42"/>
      <c r="N249" s="42"/>
      <c r="O249" s="42"/>
      <c r="P249" s="42"/>
      <c r="Q249" s="42"/>
      <c r="R249" s="42"/>
      <c r="S249" s="42"/>
      <c r="T249" s="42"/>
    </row>
    <row r="250" spans="1:20" ht="21.75">
      <c r="A250" s="47"/>
      <c r="B250" s="49"/>
      <c r="C250" s="39"/>
      <c r="D250" s="50"/>
      <c r="E250" s="41"/>
      <c r="F250" s="41"/>
      <c r="G250" s="41"/>
      <c r="H250" s="42"/>
      <c r="I250" s="42"/>
      <c r="J250" s="42"/>
      <c r="K250" s="42"/>
      <c r="L250" s="42"/>
      <c r="M250" s="42"/>
      <c r="N250" s="42"/>
      <c r="O250" s="42"/>
      <c r="P250" s="42"/>
      <c r="Q250" s="42"/>
      <c r="R250" s="42"/>
      <c r="S250" s="42"/>
      <c r="T250" s="42"/>
    </row>
    <row r="251" spans="1:20" ht="21.75">
      <c r="A251" s="47"/>
      <c r="B251" s="49"/>
      <c r="C251" s="39"/>
      <c r="D251" s="50"/>
      <c r="E251" s="41"/>
      <c r="F251" s="41"/>
      <c r="G251" s="41"/>
      <c r="H251" s="42"/>
      <c r="I251" s="42"/>
      <c r="J251" s="42"/>
      <c r="K251" s="42"/>
      <c r="L251" s="42"/>
      <c r="M251" s="42"/>
      <c r="N251" s="42"/>
      <c r="O251" s="42"/>
      <c r="P251" s="42"/>
      <c r="Q251" s="42"/>
      <c r="R251" s="42"/>
      <c r="S251" s="42"/>
      <c r="T251" s="42"/>
    </row>
    <row r="252" spans="1:20" ht="21.75">
      <c r="A252" s="47"/>
      <c r="B252" s="49"/>
      <c r="C252" s="39"/>
      <c r="D252" s="50"/>
      <c r="E252" s="41"/>
      <c r="F252" s="41"/>
      <c r="G252" s="41"/>
      <c r="H252" s="42"/>
      <c r="I252" s="42"/>
      <c r="J252" s="42"/>
      <c r="K252" s="42"/>
      <c r="L252" s="42"/>
      <c r="M252" s="42"/>
      <c r="N252" s="42"/>
      <c r="O252" s="42"/>
      <c r="P252" s="42"/>
      <c r="Q252" s="42"/>
      <c r="R252" s="42"/>
      <c r="S252" s="42"/>
      <c r="T252" s="42"/>
    </row>
    <row r="253" spans="1:20" ht="21.75">
      <c r="A253" s="47"/>
      <c r="B253" s="49"/>
      <c r="C253" s="39"/>
      <c r="D253" s="50"/>
      <c r="E253" s="41"/>
      <c r="F253" s="41"/>
      <c r="G253" s="41"/>
      <c r="H253" s="42"/>
      <c r="I253" s="42"/>
      <c r="J253" s="42"/>
      <c r="K253" s="42"/>
      <c r="L253" s="42"/>
      <c r="M253" s="42"/>
      <c r="N253" s="42"/>
      <c r="O253" s="42"/>
      <c r="P253" s="42"/>
      <c r="Q253" s="42"/>
      <c r="R253" s="42"/>
      <c r="S253" s="42"/>
      <c r="T253" s="42"/>
    </row>
    <row r="254" spans="1:20" ht="21.75">
      <c r="A254" s="47"/>
      <c r="B254" s="49"/>
      <c r="C254" s="39"/>
      <c r="D254" s="50"/>
      <c r="E254" s="41"/>
      <c r="F254" s="41"/>
      <c r="G254" s="41"/>
      <c r="H254" s="42"/>
      <c r="I254" s="42"/>
      <c r="J254" s="42"/>
      <c r="K254" s="42"/>
      <c r="L254" s="42"/>
      <c r="M254" s="42"/>
      <c r="N254" s="42"/>
      <c r="O254" s="42"/>
      <c r="P254" s="42"/>
      <c r="Q254" s="42"/>
      <c r="R254" s="42"/>
      <c r="S254" s="42"/>
      <c r="T254" s="42"/>
    </row>
    <row r="255" spans="1:20" ht="21.75">
      <c r="A255" s="47"/>
      <c r="B255" s="49"/>
      <c r="C255" s="39"/>
      <c r="D255" s="50"/>
      <c r="E255" s="41"/>
      <c r="F255" s="41"/>
      <c r="G255" s="41"/>
      <c r="H255" s="42"/>
      <c r="I255" s="42"/>
      <c r="J255" s="42"/>
      <c r="K255" s="42"/>
      <c r="L255" s="42"/>
      <c r="M255" s="42"/>
      <c r="N255" s="42"/>
      <c r="O255" s="42"/>
      <c r="P255" s="42"/>
      <c r="Q255" s="42"/>
      <c r="R255" s="42"/>
      <c r="S255" s="42"/>
      <c r="T255" s="42"/>
    </row>
    <row r="256" spans="1:20" ht="21.75">
      <c r="A256" s="47"/>
      <c r="B256" s="49"/>
      <c r="C256" s="39"/>
      <c r="D256" s="50"/>
      <c r="E256" s="41"/>
      <c r="F256" s="41"/>
      <c r="G256" s="41"/>
      <c r="H256" s="42"/>
      <c r="I256" s="42"/>
      <c r="J256" s="42"/>
      <c r="K256" s="42"/>
      <c r="L256" s="42"/>
      <c r="M256" s="42"/>
      <c r="N256" s="42"/>
      <c r="O256" s="42"/>
      <c r="P256" s="42"/>
      <c r="Q256" s="42"/>
      <c r="R256" s="42"/>
      <c r="S256" s="42"/>
      <c r="T256" s="42"/>
    </row>
    <row r="257" spans="1:20" ht="21.75">
      <c r="A257" s="47"/>
      <c r="B257" s="49"/>
      <c r="C257" s="39"/>
      <c r="D257" s="50"/>
      <c r="E257" s="41"/>
      <c r="F257" s="41"/>
      <c r="G257" s="41"/>
      <c r="H257" s="42"/>
      <c r="I257" s="42"/>
      <c r="J257" s="42"/>
      <c r="K257" s="42"/>
      <c r="L257" s="42"/>
      <c r="M257" s="42"/>
      <c r="N257" s="42"/>
      <c r="O257" s="42"/>
      <c r="P257" s="42"/>
      <c r="Q257" s="42"/>
      <c r="R257" s="42"/>
      <c r="S257" s="42"/>
      <c r="T257" s="42"/>
    </row>
    <row r="258" spans="1:20" ht="21.75">
      <c r="A258" s="47"/>
      <c r="B258" s="49"/>
      <c r="C258" s="39"/>
      <c r="D258" s="50"/>
      <c r="E258" s="41"/>
      <c r="F258" s="41"/>
      <c r="G258" s="41"/>
      <c r="H258" s="42"/>
      <c r="I258" s="42"/>
      <c r="J258" s="42"/>
      <c r="K258" s="42"/>
      <c r="L258" s="42"/>
      <c r="M258" s="42"/>
      <c r="N258" s="42"/>
      <c r="O258" s="42"/>
      <c r="P258" s="42"/>
      <c r="Q258" s="42"/>
      <c r="R258" s="42"/>
      <c r="S258" s="42"/>
      <c r="T258" s="42"/>
    </row>
    <row r="259" spans="1:20" ht="21.75">
      <c r="A259" s="47"/>
      <c r="B259" s="49"/>
      <c r="C259" s="39"/>
      <c r="D259" s="50"/>
      <c r="E259" s="41"/>
      <c r="F259" s="41"/>
      <c r="G259" s="41"/>
      <c r="H259" s="42"/>
      <c r="I259" s="42"/>
      <c r="J259" s="42"/>
      <c r="K259" s="42"/>
      <c r="L259" s="42"/>
      <c r="M259" s="42"/>
      <c r="N259" s="42"/>
      <c r="O259" s="42"/>
      <c r="P259" s="42"/>
      <c r="Q259" s="42"/>
      <c r="R259" s="42"/>
      <c r="S259" s="42"/>
      <c r="T259" s="42"/>
    </row>
    <row r="260" spans="1:20" ht="21.75">
      <c r="A260" s="47"/>
      <c r="B260" s="49"/>
      <c r="C260" s="39"/>
      <c r="D260" s="50"/>
      <c r="E260" s="41"/>
      <c r="F260" s="41"/>
      <c r="G260" s="41"/>
      <c r="H260" s="42"/>
      <c r="I260" s="42"/>
      <c r="J260" s="42"/>
      <c r="K260" s="42"/>
      <c r="L260" s="42"/>
      <c r="M260" s="42"/>
      <c r="N260" s="42"/>
      <c r="O260" s="42"/>
      <c r="P260" s="42"/>
      <c r="Q260" s="42"/>
      <c r="R260" s="42"/>
      <c r="S260" s="42"/>
      <c r="T260" s="42"/>
    </row>
    <row r="261" spans="1:20" ht="21.75">
      <c r="A261" s="47"/>
      <c r="B261" s="49"/>
      <c r="C261" s="39"/>
      <c r="D261" s="50"/>
      <c r="E261" s="41"/>
      <c r="F261" s="41"/>
      <c r="G261" s="41"/>
      <c r="H261" s="42"/>
      <c r="I261" s="42"/>
      <c r="J261" s="42"/>
      <c r="K261" s="42"/>
      <c r="L261" s="42"/>
      <c r="M261" s="42"/>
      <c r="N261" s="42"/>
      <c r="O261" s="42"/>
      <c r="P261" s="42"/>
      <c r="Q261" s="42"/>
      <c r="R261" s="42"/>
      <c r="S261" s="42"/>
      <c r="T261" s="42"/>
    </row>
    <row r="262" spans="1:20" ht="21.75">
      <c r="A262" s="47"/>
      <c r="B262" s="49"/>
      <c r="C262" s="39"/>
      <c r="D262" s="50"/>
      <c r="E262" s="41"/>
      <c r="F262" s="41"/>
      <c r="G262" s="41"/>
      <c r="H262" s="42"/>
      <c r="I262" s="42"/>
      <c r="J262" s="42"/>
      <c r="K262" s="42"/>
      <c r="L262" s="42"/>
      <c r="M262" s="42"/>
      <c r="N262" s="42"/>
      <c r="O262" s="42"/>
      <c r="P262" s="42"/>
      <c r="Q262" s="42"/>
      <c r="R262" s="42"/>
      <c r="S262" s="42"/>
      <c r="T262" s="42"/>
    </row>
    <row r="263" spans="1:20" ht="21.75">
      <c r="A263" s="47"/>
      <c r="B263" s="49"/>
      <c r="C263" s="39"/>
      <c r="D263" s="50"/>
      <c r="E263" s="41"/>
      <c r="F263" s="41"/>
      <c r="G263" s="41"/>
      <c r="H263" s="42"/>
      <c r="I263" s="42"/>
      <c r="J263" s="42"/>
      <c r="K263" s="42"/>
      <c r="L263" s="42"/>
      <c r="M263" s="42"/>
      <c r="N263" s="42"/>
      <c r="O263" s="42"/>
      <c r="P263" s="42"/>
      <c r="Q263" s="42"/>
      <c r="R263" s="42"/>
      <c r="S263" s="42"/>
      <c r="T263" s="42"/>
    </row>
    <row r="264" spans="1:20" ht="21.75">
      <c r="A264" s="47"/>
      <c r="B264" s="49"/>
      <c r="C264" s="39"/>
      <c r="D264" s="50"/>
      <c r="E264" s="41"/>
      <c r="F264" s="41"/>
      <c r="G264" s="41"/>
      <c r="H264" s="42"/>
      <c r="I264" s="42"/>
      <c r="J264" s="42"/>
      <c r="K264" s="42"/>
      <c r="L264" s="42"/>
      <c r="M264" s="42"/>
      <c r="N264" s="42"/>
      <c r="O264" s="42"/>
      <c r="P264" s="42"/>
      <c r="Q264" s="42"/>
      <c r="R264" s="42"/>
      <c r="S264" s="42"/>
      <c r="T264" s="42"/>
    </row>
    <row r="265" spans="1:20" ht="21.75">
      <c r="A265" s="47"/>
      <c r="B265" s="49"/>
      <c r="C265" s="39"/>
      <c r="D265" s="50"/>
      <c r="E265" s="41"/>
      <c r="F265" s="41"/>
      <c r="G265" s="41"/>
      <c r="H265" s="42"/>
      <c r="I265" s="42"/>
      <c r="J265" s="42"/>
      <c r="K265" s="42"/>
      <c r="L265" s="42"/>
      <c r="M265" s="42"/>
      <c r="N265" s="42"/>
      <c r="O265" s="42"/>
      <c r="P265" s="42"/>
      <c r="Q265" s="42"/>
      <c r="R265" s="42"/>
      <c r="S265" s="42"/>
      <c r="T265" s="42"/>
    </row>
    <row r="266" spans="1:20" ht="21.75">
      <c r="A266" s="47"/>
      <c r="B266" s="49"/>
      <c r="C266" s="39"/>
      <c r="D266" s="50"/>
      <c r="E266" s="41"/>
      <c r="F266" s="41"/>
      <c r="G266" s="41"/>
      <c r="H266" s="42"/>
      <c r="I266" s="42"/>
      <c r="J266" s="42"/>
      <c r="K266" s="42"/>
      <c r="L266" s="42"/>
      <c r="M266" s="42"/>
      <c r="N266" s="42"/>
      <c r="O266" s="42"/>
      <c r="P266" s="42"/>
      <c r="Q266" s="42"/>
      <c r="R266" s="42"/>
      <c r="S266" s="42"/>
      <c r="T266" s="42"/>
    </row>
    <row r="267" spans="1:20" ht="21.75">
      <c r="A267" s="47"/>
      <c r="B267" s="49"/>
      <c r="C267" s="39"/>
      <c r="D267" s="50"/>
      <c r="E267" s="41"/>
      <c r="F267" s="41"/>
      <c r="G267" s="41"/>
      <c r="H267" s="42"/>
      <c r="I267" s="42"/>
      <c r="J267" s="42"/>
      <c r="K267" s="42"/>
      <c r="L267" s="42"/>
      <c r="M267" s="42"/>
      <c r="N267" s="42"/>
      <c r="O267" s="42"/>
      <c r="P267" s="42"/>
      <c r="Q267" s="42"/>
      <c r="R267" s="42"/>
      <c r="S267" s="42"/>
      <c r="T267" s="42"/>
    </row>
    <row r="268" spans="1:20" ht="21.75">
      <c r="A268" s="47"/>
      <c r="B268" s="49"/>
      <c r="C268" s="39"/>
      <c r="D268" s="50"/>
      <c r="E268" s="41"/>
      <c r="F268" s="41"/>
      <c r="G268" s="41"/>
      <c r="H268" s="42"/>
      <c r="I268" s="42"/>
      <c r="J268" s="42"/>
      <c r="K268" s="42"/>
      <c r="L268" s="42"/>
      <c r="M268" s="42"/>
      <c r="N268" s="42"/>
      <c r="O268" s="42"/>
      <c r="P268" s="42"/>
      <c r="Q268" s="42"/>
      <c r="R268" s="42"/>
      <c r="S268" s="42"/>
      <c r="T268" s="42"/>
    </row>
    <row r="269" spans="1:20" ht="21.75">
      <c r="A269" s="47"/>
      <c r="B269" s="49"/>
      <c r="C269" s="39"/>
      <c r="D269" s="50"/>
      <c r="E269" s="41"/>
      <c r="F269" s="41"/>
      <c r="G269" s="41"/>
      <c r="H269" s="42"/>
      <c r="I269" s="42"/>
      <c r="J269" s="42"/>
      <c r="K269" s="42"/>
      <c r="L269" s="42"/>
      <c r="M269" s="42"/>
      <c r="N269" s="42"/>
      <c r="O269" s="42"/>
      <c r="P269" s="42"/>
      <c r="Q269" s="42"/>
      <c r="R269" s="42"/>
      <c r="S269" s="42"/>
      <c r="T269" s="42"/>
    </row>
    <row r="270" spans="1:20" ht="21.75">
      <c r="A270" s="47"/>
      <c r="B270" s="49"/>
      <c r="C270" s="39"/>
      <c r="D270" s="50"/>
      <c r="E270" s="41"/>
      <c r="F270" s="41"/>
      <c r="G270" s="41"/>
      <c r="H270" s="42"/>
      <c r="I270" s="42"/>
      <c r="J270" s="42"/>
      <c r="K270" s="42"/>
      <c r="L270" s="42"/>
      <c r="M270" s="42"/>
      <c r="N270" s="42"/>
      <c r="O270" s="42"/>
      <c r="P270" s="42"/>
      <c r="Q270" s="42"/>
      <c r="R270" s="42"/>
      <c r="S270" s="42"/>
      <c r="T270" s="42"/>
    </row>
    <row r="271" spans="1:20" ht="21.75">
      <c r="A271" s="47"/>
      <c r="B271" s="49"/>
      <c r="C271" s="39"/>
      <c r="D271" s="50"/>
      <c r="E271" s="41"/>
      <c r="F271" s="41"/>
      <c r="G271" s="41"/>
      <c r="H271" s="42"/>
      <c r="I271" s="42"/>
      <c r="J271" s="42"/>
      <c r="K271" s="42"/>
      <c r="L271" s="42"/>
      <c r="M271" s="42"/>
      <c r="N271" s="42"/>
      <c r="O271" s="42"/>
      <c r="P271" s="42"/>
      <c r="Q271" s="42"/>
      <c r="R271" s="42"/>
      <c r="S271" s="42"/>
      <c r="T271" s="42"/>
    </row>
    <row r="272" spans="1:20" ht="21.75">
      <c r="A272" s="47"/>
      <c r="B272" s="49"/>
      <c r="C272" s="39"/>
      <c r="D272" s="50"/>
      <c r="E272" s="41"/>
      <c r="F272" s="41"/>
      <c r="G272" s="41"/>
      <c r="H272" s="42"/>
      <c r="I272" s="42"/>
      <c r="J272" s="42"/>
      <c r="K272" s="42"/>
      <c r="L272" s="42"/>
      <c r="M272" s="42"/>
      <c r="N272" s="42"/>
      <c r="O272" s="42"/>
      <c r="P272" s="42"/>
      <c r="Q272" s="42"/>
      <c r="R272" s="42"/>
      <c r="S272" s="42"/>
      <c r="T272" s="42"/>
    </row>
    <row r="273" spans="1:20" ht="21.75">
      <c r="A273" s="47"/>
      <c r="B273" s="49"/>
      <c r="C273" s="39"/>
      <c r="D273" s="50"/>
      <c r="E273" s="41"/>
      <c r="F273" s="41"/>
      <c r="G273" s="41"/>
      <c r="H273" s="42"/>
      <c r="I273" s="42"/>
      <c r="J273" s="42"/>
      <c r="K273" s="42"/>
      <c r="L273" s="42"/>
      <c r="M273" s="42"/>
      <c r="N273" s="42"/>
      <c r="O273" s="42"/>
      <c r="P273" s="42"/>
      <c r="Q273" s="42"/>
      <c r="R273" s="42"/>
      <c r="S273" s="42"/>
      <c r="T273" s="42"/>
    </row>
    <row r="274" spans="1:20" ht="21.75">
      <c r="A274" s="47"/>
      <c r="B274" s="49"/>
      <c r="C274" s="39"/>
      <c r="D274" s="50"/>
      <c r="E274" s="41"/>
      <c r="F274" s="41"/>
      <c r="G274" s="41"/>
      <c r="H274" s="42"/>
      <c r="I274" s="42"/>
      <c r="J274" s="42"/>
      <c r="K274" s="42"/>
      <c r="L274" s="42"/>
      <c r="M274" s="42"/>
      <c r="N274" s="42"/>
      <c r="O274" s="42"/>
      <c r="P274" s="42"/>
      <c r="Q274" s="42"/>
      <c r="R274" s="42"/>
      <c r="S274" s="42"/>
      <c r="T274" s="42"/>
    </row>
    <row r="275" spans="1:20" ht="21.75">
      <c r="A275" s="47"/>
      <c r="B275" s="49"/>
      <c r="C275" s="39"/>
      <c r="D275" s="50"/>
      <c r="E275" s="41"/>
      <c r="F275" s="41"/>
      <c r="G275" s="41"/>
      <c r="H275" s="42"/>
      <c r="I275" s="42"/>
      <c r="J275" s="42"/>
      <c r="K275" s="42"/>
      <c r="L275" s="42"/>
      <c r="M275" s="42"/>
      <c r="N275" s="42"/>
      <c r="O275" s="42"/>
      <c r="P275" s="42"/>
      <c r="Q275" s="42"/>
      <c r="R275" s="42"/>
      <c r="S275" s="42"/>
      <c r="T275" s="42"/>
    </row>
    <row r="276" spans="1:20" ht="21.75">
      <c r="A276" s="47"/>
      <c r="B276" s="49"/>
      <c r="C276" s="39"/>
      <c r="D276" s="50"/>
      <c r="E276" s="41"/>
      <c r="F276" s="41"/>
      <c r="G276" s="41"/>
      <c r="H276" s="42"/>
      <c r="I276" s="42"/>
      <c r="J276" s="42"/>
      <c r="K276" s="42"/>
      <c r="L276" s="42"/>
      <c r="M276" s="42"/>
      <c r="N276" s="42"/>
      <c r="O276" s="42"/>
      <c r="P276" s="42"/>
      <c r="Q276" s="42"/>
      <c r="R276" s="42"/>
      <c r="S276" s="42"/>
      <c r="T276" s="42"/>
    </row>
    <row r="277" spans="1:20" ht="21.75">
      <c r="A277" s="47"/>
      <c r="B277" s="49"/>
      <c r="C277" s="39"/>
      <c r="D277" s="50"/>
      <c r="E277" s="41"/>
      <c r="F277" s="41"/>
      <c r="G277" s="41"/>
      <c r="H277" s="42"/>
      <c r="I277" s="42"/>
      <c r="J277" s="42"/>
      <c r="K277" s="42"/>
      <c r="L277" s="42"/>
      <c r="M277" s="42"/>
      <c r="N277" s="42"/>
      <c r="O277" s="42"/>
      <c r="P277" s="42"/>
      <c r="Q277" s="42"/>
      <c r="R277" s="42"/>
      <c r="S277" s="42"/>
      <c r="T277" s="42"/>
    </row>
    <row r="278" spans="1:20" ht="21.75">
      <c r="A278" s="47"/>
      <c r="B278" s="49"/>
      <c r="C278" s="39"/>
      <c r="D278" s="50"/>
      <c r="E278" s="41"/>
      <c r="F278" s="41"/>
      <c r="G278" s="41"/>
      <c r="H278" s="42"/>
      <c r="I278" s="42"/>
      <c r="J278" s="42"/>
      <c r="K278" s="42"/>
      <c r="L278" s="42"/>
      <c r="M278" s="42"/>
      <c r="N278" s="42"/>
      <c r="O278" s="42"/>
      <c r="P278" s="42"/>
      <c r="Q278" s="42"/>
      <c r="R278" s="42"/>
      <c r="S278" s="42"/>
      <c r="T278" s="42"/>
    </row>
    <row r="279" spans="1:20" ht="21.75">
      <c r="A279" s="47"/>
      <c r="B279" s="49"/>
      <c r="C279" s="39"/>
      <c r="D279" s="50"/>
      <c r="E279" s="41"/>
      <c r="F279" s="41"/>
      <c r="G279" s="41"/>
      <c r="H279" s="42"/>
      <c r="I279" s="42"/>
      <c r="J279" s="42"/>
      <c r="K279" s="42"/>
      <c r="L279" s="42"/>
      <c r="M279" s="42"/>
      <c r="N279" s="42"/>
      <c r="O279" s="42"/>
      <c r="P279" s="42"/>
      <c r="Q279" s="42"/>
      <c r="R279" s="42"/>
      <c r="S279" s="42"/>
      <c r="T279" s="42"/>
    </row>
    <row r="280" spans="1:20" ht="21.75">
      <c r="A280" s="47"/>
      <c r="B280" s="49"/>
      <c r="C280" s="39"/>
      <c r="D280" s="50"/>
      <c r="E280" s="41"/>
      <c r="F280" s="41"/>
      <c r="G280" s="41"/>
      <c r="H280" s="42"/>
      <c r="I280" s="42"/>
      <c r="J280" s="42"/>
      <c r="K280" s="42"/>
      <c r="L280" s="42"/>
      <c r="M280" s="42"/>
      <c r="N280" s="42"/>
      <c r="O280" s="42"/>
      <c r="P280" s="42"/>
      <c r="Q280" s="42"/>
      <c r="R280" s="42"/>
      <c r="S280" s="42"/>
      <c r="T280" s="42"/>
    </row>
    <row r="281" spans="1:20" ht="21.75">
      <c r="A281" s="47"/>
      <c r="B281" s="49"/>
      <c r="C281" s="39"/>
      <c r="D281" s="50"/>
      <c r="E281" s="41"/>
      <c r="F281" s="41"/>
      <c r="G281" s="41"/>
      <c r="H281" s="42"/>
      <c r="I281" s="42"/>
      <c r="J281" s="42"/>
      <c r="K281" s="42"/>
      <c r="L281" s="42"/>
      <c r="M281" s="42"/>
      <c r="N281" s="42"/>
      <c r="O281" s="42"/>
      <c r="P281" s="42"/>
      <c r="Q281" s="42"/>
      <c r="R281" s="42"/>
      <c r="S281" s="42"/>
      <c r="T281" s="42"/>
    </row>
    <row r="282" spans="1:20" ht="21.75">
      <c r="A282" s="47"/>
      <c r="B282" s="49"/>
      <c r="C282" s="39"/>
      <c r="D282" s="50"/>
      <c r="E282" s="41"/>
      <c r="F282" s="41"/>
      <c r="G282" s="41"/>
      <c r="H282" s="42"/>
      <c r="I282" s="42"/>
      <c r="J282" s="42"/>
      <c r="K282" s="42"/>
      <c r="L282" s="42"/>
      <c r="M282" s="42"/>
      <c r="N282" s="42"/>
      <c r="O282" s="42"/>
      <c r="P282" s="42"/>
      <c r="Q282" s="42"/>
      <c r="R282" s="42"/>
      <c r="S282" s="42"/>
      <c r="T282" s="42"/>
    </row>
    <row r="283" spans="1:20" ht="21.75">
      <c r="A283" s="47"/>
      <c r="B283" s="49"/>
      <c r="C283" s="39"/>
      <c r="D283" s="50"/>
      <c r="E283" s="41"/>
      <c r="F283" s="41"/>
      <c r="G283" s="41"/>
      <c r="H283" s="42"/>
      <c r="I283" s="42"/>
      <c r="J283" s="42"/>
      <c r="K283" s="42"/>
      <c r="L283" s="42"/>
      <c r="M283" s="42"/>
      <c r="N283" s="42"/>
      <c r="O283" s="42"/>
      <c r="P283" s="42"/>
      <c r="Q283" s="42"/>
      <c r="R283" s="42"/>
      <c r="S283" s="42"/>
      <c r="T283" s="42"/>
    </row>
    <row r="284" spans="1:20" ht="21.75">
      <c r="A284" s="47"/>
      <c r="B284" s="49"/>
      <c r="C284" s="39"/>
      <c r="D284" s="50"/>
      <c r="E284" s="41"/>
      <c r="F284" s="41"/>
      <c r="G284" s="41"/>
      <c r="H284" s="42"/>
      <c r="I284" s="42"/>
      <c r="J284" s="42"/>
      <c r="K284" s="42"/>
      <c r="L284" s="42"/>
      <c r="M284" s="42"/>
      <c r="N284" s="42"/>
      <c r="O284" s="42"/>
      <c r="P284" s="42"/>
      <c r="Q284" s="42"/>
      <c r="R284" s="42"/>
      <c r="S284" s="42"/>
      <c r="T284" s="42"/>
    </row>
    <row r="285" spans="1:20" ht="21.75">
      <c r="A285" s="47"/>
      <c r="B285" s="49"/>
      <c r="C285" s="39"/>
      <c r="D285" s="50"/>
      <c r="E285" s="41"/>
      <c r="F285" s="41"/>
      <c r="G285" s="41"/>
      <c r="H285" s="42"/>
      <c r="I285" s="42"/>
      <c r="J285" s="42"/>
      <c r="K285" s="42"/>
      <c r="L285" s="42"/>
      <c r="M285" s="42"/>
      <c r="N285" s="42"/>
      <c r="O285" s="42"/>
      <c r="P285" s="42"/>
      <c r="Q285" s="42"/>
      <c r="R285" s="42"/>
      <c r="S285" s="42"/>
      <c r="T285" s="42"/>
    </row>
    <row r="286" spans="1:20" ht="21.75">
      <c r="A286" s="47"/>
      <c r="B286" s="49"/>
      <c r="C286" s="39"/>
      <c r="D286" s="50"/>
      <c r="E286" s="41"/>
      <c r="F286" s="41"/>
      <c r="G286" s="41"/>
      <c r="H286" s="42"/>
      <c r="I286" s="42"/>
      <c r="J286" s="42"/>
      <c r="K286" s="42"/>
      <c r="L286" s="42"/>
      <c r="M286" s="42"/>
      <c r="N286" s="42"/>
      <c r="O286" s="42"/>
      <c r="P286" s="42"/>
      <c r="Q286" s="42"/>
      <c r="R286" s="42"/>
      <c r="S286" s="42"/>
      <c r="T286" s="42"/>
    </row>
    <row r="287" spans="1:20" ht="21.75">
      <c r="A287" s="47"/>
      <c r="B287" s="49"/>
      <c r="C287" s="39"/>
      <c r="D287" s="50"/>
      <c r="E287" s="41"/>
      <c r="F287" s="41"/>
      <c r="G287" s="41"/>
      <c r="H287" s="42"/>
      <c r="I287" s="42"/>
      <c r="J287" s="42"/>
      <c r="K287" s="42"/>
      <c r="L287" s="42"/>
      <c r="M287" s="42"/>
      <c r="N287" s="42"/>
      <c r="O287" s="42"/>
      <c r="P287" s="42"/>
      <c r="Q287" s="42"/>
      <c r="R287" s="42"/>
      <c r="S287" s="42"/>
      <c r="T287" s="42"/>
    </row>
    <row r="288" spans="1:20" ht="21.75">
      <c r="A288" s="47"/>
      <c r="B288" s="49"/>
      <c r="C288" s="39"/>
      <c r="D288" s="50"/>
      <c r="E288" s="41"/>
      <c r="F288" s="41"/>
      <c r="G288" s="41"/>
      <c r="H288" s="42"/>
      <c r="I288" s="42"/>
      <c r="J288" s="42"/>
      <c r="K288" s="42"/>
      <c r="L288" s="42"/>
      <c r="M288" s="42"/>
      <c r="N288" s="42"/>
      <c r="O288" s="42"/>
      <c r="P288" s="42"/>
      <c r="Q288" s="42"/>
      <c r="R288" s="42"/>
      <c r="S288" s="42"/>
      <c r="T288" s="42"/>
    </row>
    <row r="289" spans="1:20" ht="21.75">
      <c r="A289" s="47"/>
      <c r="B289" s="49"/>
      <c r="C289" s="39"/>
      <c r="D289" s="50"/>
      <c r="E289" s="41"/>
      <c r="F289" s="41"/>
      <c r="G289" s="41"/>
      <c r="H289" s="42"/>
      <c r="I289" s="42"/>
      <c r="J289" s="42"/>
      <c r="K289" s="42"/>
      <c r="L289" s="42"/>
      <c r="M289" s="42"/>
      <c r="N289" s="42"/>
      <c r="O289" s="42"/>
      <c r="P289" s="42"/>
      <c r="Q289" s="42"/>
      <c r="R289" s="42"/>
      <c r="S289" s="42"/>
      <c r="T289" s="42"/>
    </row>
    <row r="290" spans="1:20" ht="21.75">
      <c r="A290" s="47"/>
      <c r="B290" s="49"/>
      <c r="C290" s="39"/>
      <c r="D290" s="50"/>
      <c r="E290" s="41"/>
      <c r="F290" s="41"/>
      <c r="G290" s="41"/>
      <c r="H290" s="42"/>
      <c r="I290" s="42"/>
      <c r="J290" s="42"/>
      <c r="K290" s="42"/>
      <c r="L290" s="42"/>
      <c r="M290" s="42"/>
      <c r="N290" s="42"/>
      <c r="O290" s="42"/>
      <c r="P290" s="42"/>
      <c r="Q290" s="42"/>
      <c r="R290" s="42"/>
      <c r="S290" s="42"/>
      <c r="T290" s="42"/>
    </row>
    <row r="291" spans="1:20" ht="21.75">
      <c r="A291" s="47"/>
      <c r="B291" s="49"/>
      <c r="C291" s="39"/>
      <c r="D291" s="50"/>
      <c r="E291" s="41"/>
      <c r="F291" s="41"/>
      <c r="G291" s="41"/>
      <c r="H291" s="42"/>
      <c r="I291" s="42"/>
      <c r="J291" s="42"/>
      <c r="K291" s="42"/>
      <c r="L291" s="42"/>
      <c r="M291" s="42"/>
      <c r="N291" s="42"/>
      <c r="O291" s="42"/>
      <c r="P291" s="42"/>
      <c r="Q291" s="42"/>
      <c r="R291" s="42"/>
      <c r="S291" s="42"/>
      <c r="T291" s="42"/>
    </row>
    <row r="292" spans="1:20" ht="21.75">
      <c r="A292" s="47"/>
      <c r="B292" s="49"/>
      <c r="C292" s="39"/>
      <c r="D292" s="50"/>
      <c r="E292" s="41"/>
      <c r="F292" s="41"/>
      <c r="G292" s="41"/>
      <c r="H292" s="42"/>
      <c r="I292" s="42"/>
      <c r="J292" s="42"/>
      <c r="K292" s="42"/>
      <c r="L292" s="42"/>
      <c r="M292" s="42"/>
      <c r="N292" s="42"/>
      <c r="O292" s="42"/>
      <c r="P292" s="42"/>
      <c r="Q292" s="42"/>
      <c r="R292" s="42"/>
      <c r="S292" s="42"/>
      <c r="T292" s="42"/>
    </row>
    <row r="293" spans="1:20" ht="21.75">
      <c r="A293" s="47"/>
      <c r="B293" s="49"/>
      <c r="C293" s="39"/>
      <c r="D293" s="50"/>
      <c r="E293" s="41"/>
      <c r="F293" s="41"/>
      <c r="G293" s="41"/>
      <c r="H293" s="42"/>
      <c r="I293" s="42"/>
      <c r="J293" s="42"/>
      <c r="K293" s="42"/>
      <c r="L293" s="42"/>
      <c r="M293" s="42"/>
      <c r="N293" s="42"/>
      <c r="O293" s="42"/>
      <c r="P293" s="42"/>
      <c r="Q293" s="42"/>
      <c r="R293" s="42"/>
      <c r="S293" s="42"/>
      <c r="T293" s="42"/>
    </row>
    <row r="294" spans="1:20" ht="21.75">
      <c r="A294" s="47"/>
      <c r="B294" s="49"/>
      <c r="C294" s="39"/>
      <c r="D294" s="50"/>
      <c r="E294" s="41"/>
      <c r="F294" s="41"/>
      <c r="G294" s="41"/>
      <c r="H294" s="42"/>
      <c r="I294" s="42"/>
      <c r="J294" s="42"/>
      <c r="K294" s="42"/>
      <c r="L294" s="42"/>
      <c r="M294" s="42"/>
      <c r="N294" s="42"/>
      <c r="O294" s="42"/>
      <c r="P294" s="42"/>
      <c r="Q294" s="42"/>
      <c r="R294" s="42"/>
      <c r="S294" s="42"/>
      <c r="T294" s="42"/>
    </row>
    <row r="295" spans="1:20" ht="21.75">
      <c r="A295" s="47"/>
      <c r="B295" s="49"/>
      <c r="C295" s="39"/>
      <c r="D295" s="50"/>
      <c r="E295" s="41"/>
      <c r="F295" s="41"/>
      <c r="G295" s="41"/>
      <c r="H295" s="42"/>
      <c r="I295" s="42"/>
      <c r="J295" s="42"/>
      <c r="K295" s="42"/>
      <c r="L295" s="42"/>
      <c r="M295" s="42"/>
      <c r="N295" s="42"/>
      <c r="O295" s="42"/>
      <c r="P295" s="42"/>
      <c r="Q295" s="42"/>
      <c r="R295" s="42"/>
      <c r="S295" s="42"/>
      <c r="T295" s="42"/>
    </row>
    <row r="296" spans="1:20" ht="21.75">
      <c r="A296" s="47"/>
      <c r="B296" s="49"/>
      <c r="C296" s="39"/>
      <c r="D296" s="50"/>
      <c r="E296" s="41"/>
      <c r="F296" s="41"/>
      <c r="G296" s="41"/>
      <c r="H296" s="42"/>
      <c r="I296" s="42"/>
      <c r="J296" s="42"/>
      <c r="K296" s="42"/>
      <c r="L296" s="42"/>
      <c r="M296" s="42"/>
      <c r="N296" s="42"/>
      <c r="O296" s="42"/>
      <c r="P296" s="42"/>
      <c r="Q296" s="42"/>
      <c r="R296" s="42"/>
      <c r="S296" s="42"/>
      <c r="T296" s="42"/>
    </row>
    <row r="297" spans="1:20" ht="21.75">
      <c r="A297" s="47"/>
      <c r="B297" s="49"/>
      <c r="C297" s="39"/>
      <c r="D297" s="50"/>
      <c r="E297" s="41"/>
      <c r="F297" s="41"/>
      <c r="G297" s="41"/>
      <c r="H297" s="42"/>
      <c r="I297" s="42"/>
      <c r="J297" s="42"/>
      <c r="K297" s="42"/>
      <c r="L297" s="42"/>
      <c r="M297" s="42"/>
      <c r="N297" s="42"/>
      <c r="O297" s="42"/>
      <c r="P297" s="42"/>
      <c r="Q297" s="42"/>
      <c r="R297" s="42"/>
      <c r="S297" s="42"/>
      <c r="T297" s="42"/>
    </row>
    <row r="298" spans="1:20" ht="21.75">
      <c r="A298" s="47"/>
      <c r="B298" s="49"/>
      <c r="C298" s="39"/>
      <c r="D298" s="50"/>
      <c r="E298" s="41"/>
      <c r="F298" s="41"/>
      <c r="G298" s="41"/>
      <c r="H298" s="42"/>
      <c r="I298" s="42"/>
      <c r="J298" s="42"/>
      <c r="K298" s="42"/>
      <c r="L298" s="42"/>
      <c r="M298" s="42"/>
      <c r="N298" s="42"/>
      <c r="O298" s="42"/>
      <c r="P298" s="42"/>
      <c r="Q298" s="42"/>
      <c r="R298" s="42"/>
      <c r="S298" s="42"/>
      <c r="T298" s="42"/>
    </row>
    <row r="299" spans="1:20" ht="21.75">
      <c r="A299" s="47"/>
      <c r="B299" s="49"/>
      <c r="C299" s="39"/>
      <c r="D299" s="50"/>
      <c r="E299" s="41"/>
      <c r="F299" s="41"/>
      <c r="G299" s="41"/>
      <c r="H299" s="42"/>
      <c r="I299" s="42"/>
      <c r="J299" s="42"/>
      <c r="K299" s="42"/>
      <c r="L299" s="42"/>
      <c r="M299" s="42"/>
      <c r="N299" s="42"/>
      <c r="O299" s="42"/>
      <c r="P299" s="42"/>
      <c r="Q299" s="42"/>
      <c r="R299" s="42"/>
      <c r="S299" s="42"/>
      <c r="T299" s="42"/>
    </row>
    <row r="300" spans="1:20" ht="21.75">
      <c r="A300" s="47"/>
      <c r="B300" s="49"/>
      <c r="C300" s="39"/>
      <c r="D300" s="50"/>
      <c r="E300" s="41"/>
      <c r="F300" s="41"/>
      <c r="G300" s="41"/>
      <c r="H300" s="42"/>
      <c r="I300" s="42"/>
      <c r="J300" s="42"/>
      <c r="K300" s="42"/>
      <c r="L300" s="42"/>
      <c r="M300" s="42"/>
      <c r="N300" s="42"/>
      <c r="O300" s="42"/>
      <c r="P300" s="42"/>
      <c r="Q300" s="42"/>
      <c r="R300" s="42"/>
      <c r="S300" s="42"/>
      <c r="T300" s="42"/>
    </row>
    <row r="301" spans="1:20" ht="21.75">
      <c r="A301" s="47"/>
      <c r="B301" s="49"/>
      <c r="C301" s="39"/>
      <c r="D301" s="50"/>
      <c r="E301" s="41"/>
      <c r="F301" s="41"/>
      <c r="G301" s="41"/>
      <c r="H301" s="42"/>
      <c r="I301" s="42"/>
      <c r="J301" s="42"/>
      <c r="K301" s="42"/>
      <c r="L301" s="42"/>
      <c r="M301" s="42"/>
      <c r="N301" s="42"/>
      <c r="O301" s="42"/>
      <c r="P301" s="42"/>
      <c r="Q301" s="42"/>
      <c r="R301" s="42"/>
      <c r="S301" s="42"/>
      <c r="T301" s="42"/>
    </row>
    <row r="302" spans="1:20" ht="21.75">
      <c r="A302" s="47"/>
      <c r="B302" s="49"/>
      <c r="C302" s="39"/>
      <c r="D302" s="50"/>
      <c r="E302" s="41"/>
      <c r="F302" s="41"/>
      <c r="G302" s="41"/>
      <c r="H302" s="42"/>
      <c r="I302" s="42"/>
      <c r="J302" s="42"/>
      <c r="K302" s="42"/>
      <c r="L302" s="42"/>
      <c r="M302" s="42"/>
      <c r="N302" s="42"/>
      <c r="O302" s="42"/>
      <c r="P302" s="42"/>
      <c r="Q302" s="42"/>
      <c r="R302" s="42"/>
      <c r="S302" s="42"/>
      <c r="T302" s="42"/>
    </row>
    <row r="303" spans="1:20" ht="21.75">
      <c r="A303" s="47"/>
      <c r="B303" s="49"/>
      <c r="C303" s="39"/>
      <c r="D303" s="50"/>
      <c r="E303" s="41"/>
      <c r="F303" s="41"/>
      <c r="G303" s="41"/>
      <c r="H303" s="42"/>
      <c r="I303" s="42"/>
      <c r="J303" s="42"/>
      <c r="K303" s="42"/>
      <c r="L303" s="42"/>
      <c r="M303" s="42"/>
      <c r="N303" s="42"/>
      <c r="O303" s="42"/>
      <c r="P303" s="42"/>
      <c r="Q303" s="42"/>
      <c r="R303" s="42"/>
      <c r="S303" s="42"/>
      <c r="T303" s="42"/>
    </row>
    <row r="304" spans="1:20" ht="21.75">
      <c r="A304" s="47"/>
      <c r="B304" s="49"/>
      <c r="C304" s="39"/>
      <c r="D304" s="50"/>
      <c r="E304" s="41"/>
      <c r="F304" s="41"/>
      <c r="G304" s="41"/>
      <c r="H304" s="42"/>
      <c r="I304" s="42"/>
      <c r="J304" s="42"/>
      <c r="K304" s="42"/>
      <c r="L304" s="42"/>
      <c r="M304" s="42"/>
      <c r="N304" s="42"/>
      <c r="O304" s="42"/>
      <c r="P304" s="42"/>
      <c r="Q304" s="42"/>
      <c r="R304" s="42"/>
      <c r="S304" s="42"/>
      <c r="T304" s="42"/>
    </row>
    <row r="305" spans="1:20" ht="21.75">
      <c r="A305" s="47"/>
      <c r="B305" s="49"/>
      <c r="C305" s="39"/>
      <c r="D305" s="50"/>
      <c r="E305" s="41"/>
      <c r="F305" s="41"/>
      <c r="G305" s="41"/>
      <c r="H305" s="42"/>
      <c r="I305" s="42"/>
      <c r="J305" s="42"/>
      <c r="K305" s="42"/>
      <c r="L305" s="42"/>
      <c r="M305" s="42"/>
      <c r="N305" s="42"/>
      <c r="O305" s="42"/>
      <c r="P305" s="42"/>
      <c r="Q305" s="42"/>
      <c r="R305" s="42"/>
      <c r="S305" s="42"/>
      <c r="T305" s="42"/>
    </row>
    <row r="306" spans="1:20" ht="21.75">
      <c r="A306" s="47"/>
      <c r="B306" s="49"/>
      <c r="C306" s="39"/>
      <c r="D306" s="50"/>
      <c r="E306" s="41"/>
      <c r="F306" s="41"/>
      <c r="G306" s="41"/>
      <c r="H306" s="42"/>
      <c r="I306" s="42"/>
      <c r="J306" s="42"/>
      <c r="K306" s="42"/>
      <c r="L306" s="42"/>
      <c r="M306" s="42"/>
      <c r="N306" s="42"/>
      <c r="O306" s="42"/>
      <c r="P306" s="42"/>
      <c r="Q306" s="42"/>
      <c r="R306" s="42"/>
      <c r="S306" s="42"/>
      <c r="T306" s="42"/>
    </row>
    <row r="307" spans="1:20" ht="21.75">
      <c r="A307" s="47"/>
      <c r="B307" s="49"/>
      <c r="C307" s="39"/>
      <c r="D307" s="50"/>
      <c r="E307" s="41"/>
      <c r="F307" s="41"/>
      <c r="G307" s="41"/>
      <c r="H307" s="42"/>
      <c r="I307" s="42"/>
      <c r="J307" s="42"/>
      <c r="K307" s="42"/>
      <c r="L307" s="42"/>
      <c r="M307" s="42"/>
      <c r="N307" s="42"/>
      <c r="O307" s="42"/>
      <c r="P307" s="42"/>
      <c r="Q307" s="42"/>
      <c r="R307" s="42"/>
      <c r="S307" s="42"/>
      <c r="T307" s="42"/>
    </row>
    <row r="308" spans="1:20" ht="21.75">
      <c r="A308" s="47"/>
      <c r="B308" s="49"/>
      <c r="C308" s="39"/>
      <c r="D308" s="50"/>
      <c r="E308" s="41"/>
      <c r="F308" s="41"/>
      <c r="G308" s="41"/>
      <c r="H308" s="42"/>
      <c r="I308" s="42"/>
      <c r="J308" s="42"/>
      <c r="K308" s="42"/>
      <c r="L308" s="42"/>
      <c r="M308" s="42"/>
      <c r="N308" s="42"/>
      <c r="O308" s="42"/>
      <c r="P308" s="42"/>
      <c r="Q308" s="42"/>
      <c r="R308" s="42"/>
      <c r="S308" s="42"/>
      <c r="T308" s="42"/>
    </row>
    <row r="309" spans="1:20" ht="21.75">
      <c r="A309" s="47"/>
      <c r="B309" s="49"/>
      <c r="C309" s="39"/>
      <c r="D309" s="50"/>
      <c r="E309" s="41"/>
      <c r="F309" s="41"/>
      <c r="G309" s="41"/>
      <c r="H309" s="42"/>
      <c r="I309" s="42"/>
      <c r="J309" s="42"/>
      <c r="K309" s="42"/>
      <c r="L309" s="42"/>
      <c r="M309" s="42"/>
      <c r="N309" s="42"/>
      <c r="O309" s="42"/>
      <c r="P309" s="42"/>
      <c r="Q309" s="42"/>
      <c r="R309" s="42"/>
      <c r="S309" s="42"/>
      <c r="T309" s="42"/>
    </row>
    <row r="310" spans="1:20" ht="21.75">
      <c r="A310" s="47"/>
      <c r="B310" s="49"/>
      <c r="C310" s="39"/>
      <c r="D310" s="50"/>
      <c r="E310" s="41"/>
      <c r="F310" s="41"/>
      <c r="G310" s="41"/>
      <c r="H310" s="42"/>
      <c r="I310" s="42"/>
      <c r="J310" s="42"/>
      <c r="K310" s="42"/>
      <c r="L310" s="42"/>
      <c r="M310" s="42"/>
      <c r="N310" s="42"/>
      <c r="O310" s="42"/>
      <c r="P310" s="42"/>
      <c r="Q310" s="42"/>
      <c r="R310" s="42"/>
      <c r="S310" s="42"/>
      <c r="T310" s="42"/>
    </row>
    <row r="311" spans="1:20" ht="21.75">
      <c r="A311" s="47"/>
      <c r="B311" s="49"/>
      <c r="C311" s="39"/>
      <c r="D311" s="50"/>
      <c r="E311" s="41"/>
      <c r="F311" s="41"/>
      <c r="G311" s="41"/>
      <c r="H311" s="42"/>
      <c r="I311" s="42"/>
      <c r="J311" s="42"/>
      <c r="K311" s="42"/>
      <c r="L311" s="42"/>
      <c r="M311" s="42"/>
      <c r="N311" s="42"/>
      <c r="O311" s="42"/>
      <c r="P311" s="42"/>
      <c r="Q311" s="42"/>
      <c r="R311" s="42"/>
      <c r="S311" s="42"/>
      <c r="T311" s="42"/>
    </row>
    <row r="312" spans="1:20" ht="21.75">
      <c r="A312" s="47"/>
      <c r="B312" s="49"/>
      <c r="C312" s="39"/>
      <c r="D312" s="50"/>
      <c r="E312" s="41"/>
      <c r="F312" s="41"/>
      <c r="G312" s="41"/>
      <c r="H312" s="42"/>
      <c r="I312" s="42"/>
      <c r="J312" s="42"/>
      <c r="K312" s="42"/>
      <c r="L312" s="42"/>
      <c r="M312" s="42"/>
      <c r="N312" s="42"/>
      <c r="O312" s="42"/>
      <c r="P312" s="42"/>
      <c r="Q312" s="42"/>
      <c r="R312" s="42"/>
      <c r="S312" s="42"/>
      <c r="T312" s="42"/>
    </row>
    <row r="313" spans="1:20" ht="21.75">
      <c r="A313" s="47"/>
      <c r="B313" s="49"/>
      <c r="C313" s="39"/>
      <c r="D313" s="50"/>
      <c r="E313" s="41"/>
      <c r="F313" s="41"/>
      <c r="G313" s="41"/>
      <c r="H313" s="42"/>
      <c r="I313" s="42"/>
      <c r="J313" s="42"/>
      <c r="K313" s="42"/>
      <c r="L313" s="42"/>
      <c r="M313" s="42"/>
      <c r="N313" s="42"/>
      <c r="O313" s="42"/>
      <c r="P313" s="42"/>
      <c r="Q313" s="42"/>
      <c r="R313" s="42"/>
      <c r="S313" s="42"/>
      <c r="T313" s="42"/>
    </row>
    <row r="314" spans="1:20" ht="21.75">
      <c r="C314" s="52"/>
      <c r="D314" s="53"/>
    </row>
    <row r="315" spans="1:20" ht="21.75">
      <c r="C315" s="52"/>
      <c r="D315" s="53"/>
    </row>
    <row r="316" spans="1:20" ht="21.75">
      <c r="C316" s="52"/>
      <c r="D316" s="53"/>
    </row>
    <row r="317" spans="1:20" ht="21.75">
      <c r="C317" s="52"/>
      <c r="D317" s="53"/>
    </row>
    <row r="318" spans="1:20" ht="21.75">
      <c r="C318" s="52"/>
      <c r="D318" s="53"/>
    </row>
    <row r="319" spans="1:20" ht="21.75">
      <c r="C319" s="52"/>
      <c r="D319" s="53"/>
    </row>
    <row r="320" spans="1:20" ht="21.75">
      <c r="C320" s="52"/>
      <c r="D320" s="53"/>
    </row>
    <row r="321" spans="3:4" ht="21.75">
      <c r="C321" s="52"/>
      <c r="D321" s="53"/>
    </row>
    <row r="322" spans="3:4" ht="21.75">
      <c r="C322" s="52"/>
      <c r="D322" s="53"/>
    </row>
    <row r="323" spans="3:4" ht="21.75">
      <c r="C323" s="52"/>
      <c r="D323" s="53"/>
    </row>
    <row r="324" spans="3:4" ht="21.75">
      <c r="C324" s="52"/>
      <c r="D324" s="53"/>
    </row>
    <row r="325" spans="3:4" ht="21.75">
      <c r="C325" s="52"/>
      <c r="D325" s="53"/>
    </row>
    <row r="326" spans="3:4" ht="21.75">
      <c r="C326" s="52"/>
      <c r="D326" s="53"/>
    </row>
    <row r="327" spans="3:4" ht="21.75">
      <c r="C327" s="52"/>
      <c r="D327" s="53"/>
    </row>
    <row r="328" spans="3:4" ht="21.75">
      <c r="C328" s="52"/>
      <c r="D328" s="53"/>
    </row>
    <row r="329" spans="3:4" ht="21.75">
      <c r="C329" s="52"/>
      <c r="D329" s="53"/>
    </row>
    <row r="330" spans="3:4" ht="21.75">
      <c r="C330" s="52"/>
      <c r="D330" s="53"/>
    </row>
    <row r="331" spans="3:4" ht="21.75">
      <c r="C331" s="52"/>
      <c r="D331" s="53"/>
    </row>
    <row r="332" spans="3:4" ht="21.75">
      <c r="C332" s="52"/>
      <c r="D332" s="53"/>
    </row>
    <row r="333" spans="3:4" ht="21.75">
      <c r="C333" s="52"/>
      <c r="D333" s="53"/>
    </row>
    <row r="334" spans="3:4" ht="21.75">
      <c r="C334" s="52"/>
      <c r="D334" s="53"/>
    </row>
    <row r="335" spans="3:4" ht="21.75">
      <c r="C335" s="52"/>
      <c r="D335" s="53"/>
    </row>
    <row r="336" spans="3:4" ht="21.75">
      <c r="C336" s="52"/>
      <c r="D336" s="53"/>
    </row>
    <row r="337" spans="3:4" ht="21.75">
      <c r="C337" s="52"/>
      <c r="D337" s="53"/>
    </row>
    <row r="338" spans="3:4" ht="21.75">
      <c r="C338" s="52"/>
      <c r="D338" s="53"/>
    </row>
    <row r="339" spans="3:4" ht="21.75">
      <c r="C339" s="52"/>
      <c r="D339" s="53"/>
    </row>
    <row r="340" spans="3:4" ht="21.75">
      <c r="C340" s="52"/>
      <c r="D340" s="53"/>
    </row>
    <row r="341" spans="3:4" ht="21.75">
      <c r="C341" s="52"/>
      <c r="D341" s="53"/>
    </row>
    <row r="342" spans="3:4" ht="21.75">
      <c r="C342" s="52"/>
      <c r="D342" s="53"/>
    </row>
    <row r="343" spans="3:4" ht="21.75">
      <c r="C343" s="52"/>
      <c r="D343" s="53"/>
    </row>
    <row r="344" spans="3:4" ht="21.75">
      <c r="C344" s="52"/>
      <c r="D344" s="53"/>
    </row>
    <row r="345" spans="3:4" ht="21.75">
      <c r="C345" s="52"/>
      <c r="D345" s="53"/>
    </row>
    <row r="346" spans="3:4" ht="21.75">
      <c r="C346" s="52"/>
      <c r="D346" s="53"/>
    </row>
    <row r="347" spans="3:4" ht="21.75">
      <c r="C347" s="52"/>
      <c r="D347" s="53"/>
    </row>
    <row r="348" spans="3:4" ht="21.75">
      <c r="C348" s="52"/>
      <c r="D348" s="53"/>
    </row>
    <row r="349" spans="3:4" ht="21.75">
      <c r="C349" s="52"/>
      <c r="D349" s="53"/>
    </row>
    <row r="350" spans="3:4" ht="21.75">
      <c r="C350" s="52"/>
      <c r="D350" s="53"/>
    </row>
    <row r="351" spans="3:4" ht="21.75">
      <c r="C351" s="52"/>
      <c r="D351" s="53"/>
    </row>
    <row r="352" spans="3:4" ht="21.75">
      <c r="C352" s="52"/>
      <c r="D352" s="53"/>
    </row>
    <row r="353" spans="3:4" ht="21.75">
      <c r="C353" s="52"/>
      <c r="D353" s="53"/>
    </row>
    <row r="354" spans="3:4" ht="21.75">
      <c r="C354" s="52"/>
      <c r="D354" s="53"/>
    </row>
    <row r="355" spans="3:4" ht="21.75">
      <c r="C355" s="52"/>
      <c r="D355" s="53"/>
    </row>
    <row r="356" spans="3:4" ht="21.75">
      <c r="C356" s="52"/>
      <c r="D356" s="53"/>
    </row>
    <row r="357" spans="3:4" ht="21.75">
      <c r="C357" s="52"/>
      <c r="D357" s="53"/>
    </row>
    <row r="358" spans="3:4" ht="21.75">
      <c r="C358" s="52"/>
      <c r="D358" s="53"/>
    </row>
    <row r="359" spans="3:4" ht="21.75">
      <c r="C359" s="52"/>
      <c r="D359" s="53"/>
    </row>
    <row r="360" spans="3:4" ht="21.75">
      <c r="C360" s="52"/>
      <c r="D360" s="53"/>
    </row>
    <row r="361" spans="3:4" ht="21.75">
      <c r="C361" s="52"/>
      <c r="D361" s="53"/>
    </row>
    <row r="362" spans="3:4" ht="21.75">
      <c r="C362" s="52"/>
      <c r="D362" s="53"/>
    </row>
    <row r="363" spans="3:4" ht="21.75">
      <c r="C363" s="52"/>
      <c r="D363" s="53"/>
    </row>
    <row r="364" spans="3:4" ht="21.75">
      <c r="C364" s="52"/>
      <c r="D364" s="53"/>
    </row>
    <row r="365" spans="3:4" ht="21.75">
      <c r="C365" s="52"/>
      <c r="D365" s="53"/>
    </row>
    <row r="366" spans="3:4" ht="21.75">
      <c r="C366" s="52"/>
      <c r="D366" s="53"/>
    </row>
    <row r="367" spans="3:4" ht="21.75">
      <c r="C367" s="52"/>
      <c r="D367" s="53"/>
    </row>
    <row r="368" spans="3:4" ht="21.75">
      <c r="C368" s="52"/>
      <c r="D368" s="53"/>
    </row>
    <row r="369" spans="3:4" ht="21.75">
      <c r="C369" s="52"/>
      <c r="D369" s="53"/>
    </row>
    <row r="370" spans="3:4" ht="21.75">
      <c r="C370" s="52"/>
      <c r="D370" s="53"/>
    </row>
    <row r="371" spans="3:4" ht="21.75">
      <c r="C371" s="52"/>
      <c r="D371" s="53"/>
    </row>
    <row r="372" spans="3:4" ht="21.75">
      <c r="C372" s="52"/>
      <c r="D372" s="53"/>
    </row>
    <row r="373" spans="3:4" ht="21.75">
      <c r="C373" s="52"/>
      <c r="D373" s="53"/>
    </row>
    <row r="374" spans="3:4" ht="21.75">
      <c r="C374" s="52"/>
      <c r="D374" s="53"/>
    </row>
    <row r="375" spans="3:4" ht="21.75">
      <c r="C375" s="52"/>
      <c r="D375" s="53"/>
    </row>
    <row r="376" spans="3:4" ht="21.75">
      <c r="C376" s="52"/>
      <c r="D376" s="53"/>
    </row>
    <row r="377" spans="3:4" ht="21.75">
      <c r="C377" s="52"/>
      <c r="D377" s="53"/>
    </row>
  </sheetData>
  <mergeCells count="2">
    <mergeCell ref="M6:R6"/>
    <mergeCell ref="M29:R29"/>
  </mergeCells>
  <phoneticPr fontId="0" type="noConversion"/>
  <printOptions horizontalCentered="1" verticalCentered="1"/>
  <pageMargins left="0.10433070899999999" right="0.16" top="0" bottom="0" header="0.511811023622047" footer="0.511811023622047"/>
  <pageSetup paperSize="8" scale="87" orientation="landscape" horizontalDpi="300" vertic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"/>
  <sheetViews>
    <sheetView workbookViewId="0">
      <selection activeCell="B13" sqref="B13"/>
    </sheetView>
  </sheetViews>
  <sheetFormatPr defaultRowHeight="12.75"/>
  <cols>
    <col min="1" max="1" width="18" customWidth="1"/>
    <col min="2" max="2" width="88.5703125" customWidth="1"/>
  </cols>
  <sheetData>
    <row r="1" spans="1:2">
      <c r="A1" s="878" t="s">
        <v>845</v>
      </c>
    </row>
    <row r="2" spans="1:2">
      <c r="A2" s="878"/>
    </row>
    <row r="3" spans="1:2">
      <c r="A3" s="878" t="s">
        <v>923</v>
      </c>
      <c r="B3" s="878" t="s">
        <v>846</v>
      </c>
    </row>
    <row r="5" spans="1:2">
      <c r="A5" t="s">
        <v>202</v>
      </c>
      <c r="B5" t="s">
        <v>848</v>
      </c>
    </row>
    <row r="6" spans="1:2">
      <c r="B6" t="s">
        <v>847</v>
      </c>
    </row>
    <row r="7" spans="1:2">
      <c r="B7" t="s">
        <v>849</v>
      </c>
    </row>
    <row r="9" spans="1:2">
      <c r="A9" t="s">
        <v>97</v>
      </c>
      <c r="B9" t="s">
        <v>848</v>
      </c>
    </row>
    <row r="10" spans="1:2">
      <c r="B10" t="s">
        <v>847</v>
      </c>
    </row>
    <row r="11" spans="1:2">
      <c r="B11" t="s">
        <v>849</v>
      </c>
    </row>
    <row r="13" spans="1:2">
      <c r="A13" t="s">
        <v>271</v>
      </c>
      <c r="B13" t="s">
        <v>847</v>
      </c>
    </row>
    <row r="14" spans="1:2">
      <c r="B14" t="s">
        <v>849</v>
      </c>
    </row>
  </sheetData>
  <phoneticPr fontId="0" type="noConversion"/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2:E6"/>
  <sheetViews>
    <sheetView workbookViewId="0">
      <selection activeCell="A5" sqref="A5"/>
    </sheetView>
  </sheetViews>
  <sheetFormatPr defaultRowHeight="12.75"/>
  <cols>
    <col min="1" max="1" width="29" bestFit="1" customWidth="1"/>
    <col min="2" max="2" width="15.85546875" bestFit="1" customWidth="1"/>
    <col min="3" max="3" width="17.42578125" bestFit="1" customWidth="1"/>
    <col min="4" max="4" width="17.42578125" customWidth="1"/>
    <col min="5" max="5" width="11.7109375" bestFit="1" customWidth="1"/>
  </cols>
  <sheetData>
    <row r="2" spans="1:5">
      <c r="A2" s="336" t="s">
        <v>444</v>
      </c>
      <c r="B2" s="336" t="s">
        <v>442</v>
      </c>
      <c r="C2" s="336" t="s">
        <v>443</v>
      </c>
      <c r="D2" s="336" t="s">
        <v>448</v>
      </c>
      <c r="E2" s="336" t="s">
        <v>447</v>
      </c>
    </row>
    <row r="4" spans="1:5">
      <c r="A4" t="s">
        <v>446</v>
      </c>
      <c r="B4" s="752" t="e">
        <f>#REF!</f>
        <v>#REF!</v>
      </c>
      <c r="C4" s="754" t="e">
        <f>#REF!+#REF!</f>
        <v>#REF!</v>
      </c>
      <c r="D4" s="754" t="e">
        <f>75527.84*#REF!</f>
        <v>#REF!</v>
      </c>
      <c r="E4" s="754" t="e">
        <f>C4-D4-B4</f>
        <v>#REF!</v>
      </c>
    </row>
    <row r="6" spans="1:5">
      <c r="A6" t="s">
        <v>445</v>
      </c>
      <c r="B6" s="752" t="e">
        <f>#REF!</f>
        <v>#REF!</v>
      </c>
      <c r="C6" s="754" t="e">
        <f>#REF!</f>
        <v>#REF!</v>
      </c>
      <c r="D6" s="754"/>
      <c r="E6" s="754" t="e">
        <f>C6-B6</f>
        <v>#REF!</v>
      </c>
    </row>
  </sheetData>
  <phoneticPr fontId="0" type="noConversion"/>
  <pageMargins left="0.75" right="0.75" top="1" bottom="1" header="0.5" footer="0.5"/>
  <pageSetup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D49"/>
  <sheetViews>
    <sheetView zoomScaleNormal="100" workbookViewId="0">
      <selection activeCell="B11" sqref="B11"/>
    </sheetView>
  </sheetViews>
  <sheetFormatPr defaultColWidth="9.140625" defaultRowHeight="20.100000000000001" customHeight="1"/>
  <cols>
    <col min="1" max="1" width="58.5703125" style="445" customWidth="1"/>
    <col min="2" max="2" width="15" style="466" customWidth="1"/>
    <col min="3" max="3" width="2.7109375" style="448" customWidth="1"/>
    <col min="4" max="4" width="15.5703125" style="466" bestFit="1" customWidth="1"/>
    <col min="5" max="16384" width="9.140625" style="445"/>
  </cols>
  <sheetData>
    <row r="1" spans="1:4" ht="20.100000000000001" customHeight="1">
      <c r="A1" s="1402" t="s">
        <v>311</v>
      </c>
      <c r="B1" s="1402"/>
      <c r="C1" s="1402"/>
      <c r="D1" s="1402"/>
    </row>
    <row r="2" spans="1:4" ht="20.100000000000001" customHeight="1">
      <c r="A2" s="1402" t="s">
        <v>312</v>
      </c>
      <c r="B2" s="1402"/>
      <c r="C2" s="1402"/>
      <c r="D2" s="1402"/>
    </row>
    <row r="3" spans="1:4" ht="20.100000000000001" customHeight="1">
      <c r="A3" s="1402" t="s">
        <v>536</v>
      </c>
      <c r="B3" s="1402"/>
      <c r="C3" s="1402"/>
      <c r="D3" s="1402"/>
    </row>
    <row r="4" spans="1:4" ht="20.100000000000001" customHeight="1">
      <c r="A4" s="1403" t="s">
        <v>313</v>
      </c>
      <c r="B4" s="1403"/>
      <c r="C4" s="1403"/>
      <c r="D4" s="1403"/>
    </row>
    <row r="5" spans="1:4" s="446" customFormat="1" ht="9" customHeight="1">
      <c r="B5" s="447"/>
      <c r="C5" s="448"/>
      <c r="D5" s="447"/>
    </row>
    <row r="6" spans="1:4" s="446" customFormat="1" ht="20.100000000000001" customHeight="1">
      <c r="B6" s="449" t="s">
        <v>314</v>
      </c>
      <c r="C6" s="450"/>
      <c r="D6" s="449" t="s">
        <v>315</v>
      </c>
    </row>
    <row r="7" spans="1:4" ht="20.100000000000001" customHeight="1">
      <c r="A7" s="444" t="s">
        <v>823</v>
      </c>
      <c r="B7" s="451"/>
      <c r="D7" s="451"/>
    </row>
    <row r="8" spans="1:4" ht="20.100000000000001" customHeight="1">
      <c r="A8" s="445" t="s">
        <v>316</v>
      </c>
      <c r="B8" s="451"/>
      <c r="D8" s="451"/>
    </row>
    <row r="9" spans="1:4" ht="20.100000000000001" customHeight="1">
      <c r="A9" s="452" t="s">
        <v>317</v>
      </c>
      <c r="B9" s="451" t="e">
        <f>#REF!</f>
        <v>#REF!</v>
      </c>
      <c r="C9" s="453"/>
      <c r="D9" s="451">
        <v>3923438</v>
      </c>
    </row>
    <row r="10" spans="1:4" ht="20.100000000000001" customHeight="1">
      <c r="A10" s="452" t="s">
        <v>318</v>
      </c>
      <c r="B10" s="451"/>
      <c r="C10" s="453"/>
      <c r="D10" s="451"/>
    </row>
    <row r="11" spans="1:4" ht="20.100000000000001" customHeight="1">
      <c r="A11" s="454" t="s">
        <v>319</v>
      </c>
      <c r="B11" s="451" t="e">
        <f>#REF!</f>
        <v>#REF!</v>
      </c>
      <c r="C11" s="453"/>
      <c r="D11" s="451">
        <v>25156068</v>
      </c>
    </row>
    <row r="12" spans="1:4" ht="20.100000000000001" customHeight="1">
      <c r="A12" s="454" t="s">
        <v>320</v>
      </c>
      <c r="B12" s="451" t="e">
        <f>#REF!*0</f>
        <v>#REF!</v>
      </c>
      <c r="C12" s="453"/>
      <c r="D12" s="451">
        <v>2087955</v>
      </c>
    </row>
    <row r="13" spans="1:4" ht="20.100000000000001" customHeight="1">
      <c r="A13" s="454" t="s">
        <v>321</v>
      </c>
      <c r="B13" s="451" t="e">
        <f>#REF!</f>
        <v>#REF!</v>
      </c>
      <c r="C13" s="453"/>
      <c r="D13" s="455" t="s">
        <v>322</v>
      </c>
    </row>
    <row r="14" spans="1:4" ht="20.100000000000001" customHeight="1">
      <c r="A14" s="454" t="s">
        <v>323</v>
      </c>
      <c r="B14" s="451" t="e">
        <f>#REF!</f>
        <v>#REF!</v>
      </c>
      <c r="C14" s="453"/>
      <c r="D14" s="451">
        <v>660253352</v>
      </c>
    </row>
    <row r="15" spans="1:4" ht="20.100000000000001" customHeight="1">
      <c r="A15" s="452" t="s">
        <v>324</v>
      </c>
      <c r="B15" s="451"/>
      <c r="C15" s="453"/>
      <c r="D15" s="451"/>
    </row>
    <row r="16" spans="1:4" ht="20.100000000000001" customHeight="1">
      <c r="A16" s="452" t="s">
        <v>325</v>
      </c>
      <c r="B16" s="451" t="e">
        <f>#REF!+#REF!+#REF!</f>
        <v>#REF!</v>
      </c>
      <c r="C16" s="453"/>
      <c r="D16" s="451">
        <v>14801192</v>
      </c>
    </row>
    <row r="17" spans="1:4" ht="20.100000000000001" customHeight="1">
      <c r="A17" s="452" t="s">
        <v>326</v>
      </c>
      <c r="B17" s="451"/>
      <c r="C17" s="453"/>
      <c r="D17" s="451"/>
    </row>
    <row r="18" spans="1:4" ht="20.100000000000001" customHeight="1">
      <c r="A18" s="452" t="s">
        <v>327</v>
      </c>
      <c r="B18" s="451"/>
      <c r="C18" s="453"/>
      <c r="D18" s="451">
        <v>3523436</v>
      </c>
    </row>
    <row r="19" spans="1:4" ht="20.100000000000001" customHeight="1">
      <c r="A19" s="452" t="s">
        <v>328</v>
      </c>
      <c r="B19" s="451" t="e">
        <f>#REF!</f>
        <v>#REF!</v>
      </c>
      <c r="C19" s="453"/>
      <c r="D19" s="451">
        <v>58254489</v>
      </c>
    </row>
    <row r="20" spans="1:4" ht="20.100000000000001" customHeight="1">
      <c r="A20" s="452" t="s">
        <v>329</v>
      </c>
      <c r="B20" s="451" t="e">
        <f>#REF!</f>
        <v>#REF!</v>
      </c>
      <c r="C20" s="453"/>
      <c r="D20" s="451">
        <v>71193114</v>
      </c>
    </row>
    <row r="21" spans="1:4" ht="20.100000000000001" customHeight="1">
      <c r="A21" s="452" t="s">
        <v>330</v>
      </c>
      <c r="B21" s="451" t="e">
        <f>#REF!</f>
        <v>#REF!</v>
      </c>
      <c r="C21" s="453"/>
      <c r="D21" s="451">
        <v>6962460</v>
      </c>
    </row>
    <row r="22" spans="1:4" ht="20.100000000000001" customHeight="1">
      <c r="A22" s="452" t="s">
        <v>331</v>
      </c>
      <c r="B22" s="451" t="e">
        <f>#REF!</f>
        <v>#REF!</v>
      </c>
      <c r="C22" s="453"/>
      <c r="D22" s="451">
        <v>523615</v>
      </c>
    </row>
    <row r="23" spans="1:4" ht="20.100000000000001" customHeight="1">
      <c r="A23" s="452" t="s">
        <v>332</v>
      </c>
      <c r="B23" s="451" t="e">
        <f>#REF!</f>
        <v>#REF!</v>
      </c>
      <c r="C23" s="453"/>
      <c r="D23" s="451">
        <v>6798384</v>
      </c>
    </row>
    <row r="24" spans="1:4" ht="20.100000000000001" customHeight="1">
      <c r="A24" s="452" t="s">
        <v>333</v>
      </c>
      <c r="B24" s="451" t="e">
        <f>#REF!</f>
        <v>#REF!</v>
      </c>
      <c r="C24" s="453"/>
      <c r="D24" s="451">
        <v>3652636</v>
      </c>
    </row>
    <row r="25" spans="1:4" ht="20.100000000000001" customHeight="1">
      <c r="A25" s="452" t="s">
        <v>334</v>
      </c>
      <c r="B25" s="451" t="e">
        <f>#REF!+#REF!-3</f>
        <v>#REF!</v>
      </c>
      <c r="C25" s="453"/>
      <c r="D25" s="445">
        <v>5545248</v>
      </c>
    </row>
    <row r="26" spans="1:4" ht="20.100000000000001" customHeight="1">
      <c r="A26" s="456" t="s">
        <v>335</v>
      </c>
      <c r="B26" s="457" t="e">
        <f>SUM(B9:B25)</f>
        <v>#REF!</v>
      </c>
      <c r="C26" s="458"/>
      <c r="D26" s="457">
        <f>SUM(D9:D25)</f>
        <v>862675387</v>
      </c>
    </row>
    <row r="27" spans="1:4" ht="20.100000000000001" customHeight="1">
      <c r="B27" s="453"/>
      <c r="C27" s="458"/>
      <c r="D27" s="453"/>
    </row>
    <row r="28" spans="1:4" ht="20.100000000000001" customHeight="1">
      <c r="A28" s="445" t="s">
        <v>336</v>
      </c>
      <c r="B28" s="453"/>
      <c r="C28" s="458"/>
      <c r="D28" s="453"/>
    </row>
    <row r="29" spans="1:4" ht="20.100000000000001" customHeight="1">
      <c r="A29" s="452" t="s">
        <v>337</v>
      </c>
      <c r="B29" s="451" t="e">
        <f>#REF!</f>
        <v>#REF!</v>
      </c>
      <c r="C29" s="453"/>
      <c r="D29" s="451">
        <v>47182369</v>
      </c>
    </row>
    <row r="30" spans="1:4" ht="20.100000000000001" customHeight="1">
      <c r="A30" s="452" t="s">
        <v>338</v>
      </c>
      <c r="B30" s="451" t="e">
        <f>#REF!</f>
        <v>#REF!</v>
      </c>
      <c r="C30" s="453"/>
      <c r="D30" s="451">
        <v>289494873</v>
      </c>
    </row>
    <row r="31" spans="1:4" ht="20.100000000000001" customHeight="1">
      <c r="A31" s="452" t="s">
        <v>339</v>
      </c>
      <c r="B31" s="451" t="e">
        <f>#REF!</f>
        <v>#REF!</v>
      </c>
      <c r="C31" s="453"/>
      <c r="D31" s="451">
        <v>10948947</v>
      </c>
    </row>
    <row r="32" spans="1:4" ht="20.100000000000001" customHeight="1">
      <c r="A32" s="452" t="s">
        <v>340</v>
      </c>
      <c r="B32" s="451"/>
      <c r="C32" s="453"/>
      <c r="D32" s="455" t="s">
        <v>322</v>
      </c>
    </row>
    <row r="33" spans="1:4" ht="20.100000000000001" customHeight="1">
      <c r="A33" s="452" t="s">
        <v>341</v>
      </c>
      <c r="B33" s="459" t="e">
        <f>#REF!+#REF!</f>
        <v>#REF!</v>
      </c>
      <c r="C33" s="453"/>
      <c r="D33" s="459">
        <v>893296</v>
      </c>
    </row>
    <row r="34" spans="1:4" ht="20.100000000000001" customHeight="1">
      <c r="A34" s="456" t="s">
        <v>342</v>
      </c>
      <c r="B34" s="457" t="e">
        <f>SUM(B29:B33)</f>
        <v>#REF!</v>
      </c>
      <c r="C34" s="458"/>
      <c r="D34" s="457">
        <f>SUM(D29:D33)</f>
        <v>348519485</v>
      </c>
    </row>
    <row r="35" spans="1:4" ht="20.100000000000001" customHeight="1" thickBot="1">
      <c r="A35" s="460" t="s">
        <v>343</v>
      </c>
      <c r="B35" s="461" t="e">
        <f>B26+B34</f>
        <v>#REF!</v>
      </c>
      <c r="C35" s="458"/>
      <c r="D35" s="461">
        <f>D26+D34</f>
        <v>1211194872</v>
      </c>
    </row>
    <row r="36" spans="1:4" ht="20.100000000000001" customHeight="1" thickTop="1">
      <c r="A36" s="462"/>
      <c r="B36" s="463"/>
      <c r="C36" s="464"/>
      <c r="D36" s="463"/>
    </row>
    <row r="37" spans="1:4" ht="20.100000000000001" customHeight="1">
      <c r="A37" s="1401" t="s">
        <v>344</v>
      </c>
      <c r="B37" s="1401"/>
      <c r="C37" s="1401"/>
      <c r="D37" s="1401"/>
    </row>
    <row r="38" spans="1:4" ht="20.100000000000001" customHeight="1">
      <c r="A38" s="465"/>
      <c r="B38" s="463"/>
      <c r="C38" s="464"/>
      <c r="D38" s="463"/>
    </row>
    <row r="39" spans="1:4" ht="20.100000000000001" customHeight="1">
      <c r="A39" s="465"/>
      <c r="B39" s="463"/>
      <c r="C39" s="464"/>
      <c r="D39" s="463"/>
    </row>
    <row r="40" spans="1:4" ht="20.100000000000001" customHeight="1">
      <c r="B40" s="463"/>
      <c r="C40" s="464"/>
      <c r="D40" s="463"/>
    </row>
    <row r="41" spans="1:4" ht="20.100000000000001" customHeight="1">
      <c r="A41" s="465"/>
      <c r="B41" s="463"/>
      <c r="C41" s="464"/>
      <c r="D41" s="463"/>
    </row>
    <row r="42" spans="1:4" ht="20.100000000000001" customHeight="1">
      <c r="A42" s="465"/>
      <c r="B42" s="463"/>
      <c r="C42" s="464"/>
      <c r="D42" s="463"/>
    </row>
    <row r="43" spans="1:4" ht="20.100000000000001" customHeight="1">
      <c r="A43" s="465"/>
      <c r="B43" s="463"/>
      <c r="C43" s="464"/>
      <c r="D43" s="463"/>
    </row>
    <row r="44" spans="1:4" ht="20.100000000000001" customHeight="1">
      <c r="A44" s="465"/>
      <c r="B44" s="463"/>
      <c r="C44" s="464"/>
      <c r="D44" s="463"/>
    </row>
    <row r="45" spans="1:4" ht="20.100000000000001" customHeight="1">
      <c r="A45" s="465"/>
      <c r="B45" s="463"/>
      <c r="C45" s="464"/>
      <c r="D45" s="463"/>
    </row>
    <row r="46" spans="1:4" ht="20.100000000000001" customHeight="1">
      <c r="A46" s="465"/>
      <c r="B46" s="463"/>
      <c r="C46" s="464"/>
      <c r="D46" s="463"/>
    </row>
    <row r="47" spans="1:4" ht="20.100000000000001" customHeight="1">
      <c r="A47" s="465"/>
      <c r="B47" s="463"/>
      <c r="C47" s="464"/>
      <c r="D47" s="463"/>
    </row>
    <row r="48" spans="1:4" ht="20.100000000000001" customHeight="1">
      <c r="A48" s="465"/>
      <c r="B48" s="463"/>
      <c r="C48" s="464"/>
      <c r="D48" s="463"/>
    </row>
    <row r="49" spans="2:4" ht="20.100000000000001" customHeight="1">
      <c r="B49" s="445"/>
      <c r="C49" s="445"/>
      <c r="D49" s="445"/>
    </row>
  </sheetData>
  <mergeCells count="5">
    <mergeCell ref="A37:D37"/>
    <mergeCell ref="A1:D1"/>
    <mergeCell ref="A3:D3"/>
    <mergeCell ref="A4:D4"/>
    <mergeCell ref="A2:D2"/>
  </mergeCells>
  <phoneticPr fontId="65" type="noConversion"/>
  <pageMargins left="1" right="0.5" top="1" bottom="0.75" header="0.5" footer="0.3"/>
  <pageSetup paperSize="9" scale="95" orientation="portrait" r:id="rId1"/>
  <headerFooter alignWithMargins="0">
    <oddHeader>&amp;C&amp;"Angsana New,Bold"&amp;25Draft</oddHeader>
    <oddFooter>&amp;R&amp;F   &amp;D   &amp;T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/>
  <dimension ref="A1:D86"/>
  <sheetViews>
    <sheetView topLeftCell="A23" zoomScaleNormal="100" workbookViewId="0">
      <selection activeCell="A39" sqref="A39:D39"/>
    </sheetView>
  </sheetViews>
  <sheetFormatPr defaultColWidth="9.140625" defaultRowHeight="20.100000000000001" customHeight="1"/>
  <cols>
    <col min="1" max="1" width="58.28515625" style="445" customWidth="1"/>
    <col min="2" max="2" width="15" style="466" customWidth="1"/>
    <col min="3" max="3" width="2.7109375" style="448" customWidth="1"/>
    <col min="4" max="4" width="15" style="451" customWidth="1"/>
    <col min="5" max="16384" width="9.140625" style="445"/>
  </cols>
  <sheetData>
    <row r="1" spans="1:4" ht="20.100000000000001" customHeight="1">
      <c r="A1" s="1402" t="s">
        <v>311</v>
      </c>
      <c r="B1" s="1402"/>
      <c r="C1" s="1402"/>
      <c r="D1" s="1402"/>
    </row>
    <row r="2" spans="1:4" ht="20.100000000000001" customHeight="1">
      <c r="A2" s="1402" t="s">
        <v>537</v>
      </c>
      <c r="B2" s="1402"/>
      <c r="C2" s="1402"/>
      <c r="D2" s="1402"/>
    </row>
    <row r="3" spans="1:4" ht="20.100000000000001" customHeight="1">
      <c r="A3" s="1402" t="s">
        <v>536</v>
      </c>
      <c r="B3" s="1402"/>
      <c r="C3" s="1402"/>
      <c r="D3" s="1402"/>
    </row>
    <row r="4" spans="1:4" ht="20.100000000000001" customHeight="1">
      <c r="A4" s="1403" t="s">
        <v>313</v>
      </c>
      <c r="B4" s="1403"/>
      <c r="C4" s="1403"/>
      <c r="D4" s="1403"/>
    </row>
    <row r="5" spans="1:4" ht="9" customHeight="1">
      <c r="A5" s="446"/>
      <c r="B5" s="467"/>
      <c r="C5" s="467"/>
      <c r="D5" s="468"/>
    </row>
    <row r="6" spans="1:4" ht="20.100000000000001" customHeight="1">
      <c r="A6" s="469"/>
      <c r="B6" s="449" t="s">
        <v>314</v>
      </c>
      <c r="C6" s="450"/>
      <c r="D6" s="449" t="s">
        <v>315</v>
      </c>
    </row>
    <row r="7" spans="1:4" ht="20.100000000000001" customHeight="1">
      <c r="A7" s="444" t="s">
        <v>345</v>
      </c>
      <c r="B7" s="470"/>
      <c r="C7" s="468"/>
      <c r="D7" s="470"/>
    </row>
    <row r="8" spans="1:4" ht="20.100000000000001" customHeight="1">
      <c r="A8" s="445" t="s">
        <v>346</v>
      </c>
      <c r="B8" s="470"/>
      <c r="C8" s="468"/>
      <c r="D8" s="470"/>
    </row>
    <row r="9" spans="1:4" ht="20.100000000000001" customHeight="1">
      <c r="A9" s="452" t="s">
        <v>347</v>
      </c>
      <c r="B9" s="470"/>
      <c r="C9" s="468"/>
      <c r="D9" s="470"/>
    </row>
    <row r="10" spans="1:4" ht="20.100000000000001" customHeight="1">
      <c r="A10" s="452" t="s">
        <v>348</v>
      </c>
      <c r="B10" s="470" t="e">
        <f>#REF!</f>
        <v>#REF!</v>
      </c>
      <c r="C10" s="468"/>
      <c r="D10" s="470">
        <v>240932830</v>
      </c>
    </row>
    <row r="11" spans="1:4" ht="20.100000000000001" customHeight="1">
      <c r="A11" s="452" t="s">
        <v>349</v>
      </c>
      <c r="B11" s="470" t="e">
        <f>#REF!</f>
        <v>#REF!</v>
      </c>
      <c r="C11" s="468"/>
      <c r="D11" s="470">
        <v>40857280</v>
      </c>
    </row>
    <row r="12" spans="1:4" ht="20.100000000000001" customHeight="1">
      <c r="A12" s="452" t="s">
        <v>350</v>
      </c>
      <c r="B12" s="519" t="s">
        <v>322</v>
      </c>
      <c r="C12" s="468"/>
      <c r="D12" s="470">
        <v>119842538</v>
      </c>
    </row>
    <row r="13" spans="1:4" ht="20.100000000000001" customHeight="1">
      <c r="A13" s="452" t="s">
        <v>351</v>
      </c>
      <c r="B13" s="451"/>
      <c r="C13" s="453"/>
    </row>
    <row r="14" spans="1:4" ht="20.100000000000001" customHeight="1">
      <c r="A14" s="471" t="s">
        <v>352</v>
      </c>
      <c r="B14" s="451" t="e">
        <f>#REF!</f>
        <v>#REF!</v>
      </c>
      <c r="C14" s="453"/>
      <c r="D14" s="451">
        <v>109243901</v>
      </c>
    </row>
    <row r="15" spans="1:4" ht="20.100000000000001" customHeight="1">
      <c r="A15" s="471" t="s">
        <v>353</v>
      </c>
      <c r="B15" s="451" t="e">
        <f>#REF!</f>
        <v>#REF!</v>
      </c>
      <c r="C15" s="453"/>
      <c r="D15" s="451">
        <v>234423764</v>
      </c>
    </row>
    <row r="16" spans="1:4" ht="20.100000000000001" customHeight="1">
      <c r="A16" s="471" t="s">
        <v>354</v>
      </c>
      <c r="B16" s="451" t="e">
        <f>#REF!</f>
        <v>#REF!</v>
      </c>
      <c r="C16" s="453"/>
      <c r="D16" s="472">
        <v>229662603</v>
      </c>
    </row>
    <row r="17" spans="1:4" ht="20.100000000000001" customHeight="1">
      <c r="A17" s="452" t="s">
        <v>440</v>
      </c>
      <c r="B17" s="451" t="e">
        <f>+#REF!</f>
        <v>#REF!</v>
      </c>
      <c r="C17" s="453"/>
      <c r="D17" s="472"/>
    </row>
    <row r="18" spans="1:4" ht="20.100000000000001" customHeight="1">
      <c r="A18" s="452" t="s">
        <v>355</v>
      </c>
      <c r="B18" s="451"/>
      <c r="C18" s="453"/>
      <c r="D18" s="472"/>
    </row>
    <row r="19" spans="1:4" ht="20.100000000000001" customHeight="1">
      <c r="A19" s="452" t="s">
        <v>325</v>
      </c>
      <c r="B19" s="451" t="e">
        <f>#REF!</f>
        <v>#REF!</v>
      </c>
      <c r="C19" s="453"/>
      <c r="D19" s="451">
        <v>10573480</v>
      </c>
    </row>
    <row r="20" spans="1:4" ht="20.100000000000001" customHeight="1">
      <c r="A20" s="452" t="s">
        <v>356</v>
      </c>
      <c r="B20" s="451" t="e">
        <f>#REF!</f>
        <v>#REF!</v>
      </c>
      <c r="C20" s="453"/>
      <c r="D20" s="451">
        <v>18203954</v>
      </c>
    </row>
    <row r="21" spans="1:4" ht="20.100000000000001" customHeight="1">
      <c r="A21" s="452" t="s">
        <v>357</v>
      </c>
      <c r="B21" s="451" t="e">
        <f>#REF!</f>
        <v>#REF!</v>
      </c>
      <c r="C21" s="453"/>
      <c r="D21" s="451">
        <v>403716</v>
      </c>
    </row>
    <row r="22" spans="1:4" ht="20.100000000000001" customHeight="1">
      <c r="A22" s="452" t="s">
        <v>358</v>
      </c>
      <c r="B22" s="451" t="e">
        <f>#REF!</f>
        <v>#REF!</v>
      </c>
      <c r="C22" s="453"/>
      <c r="D22" s="451">
        <v>3320548</v>
      </c>
    </row>
    <row r="23" spans="1:4" ht="20.100000000000001" customHeight="1">
      <c r="A23" s="452" t="s">
        <v>359</v>
      </c>
      <c r="B23" s="451" t="e">
        <f>#REF!</f>
        <v>#REF!</v>
      </c>
      <c r="C23" s="453"/>
      <c r="D23" s="451">
        <v>49782975</v>
      </c>
    </row>
    <row r="24" spans="1:4" ht="20.100000000000001" customHeight="1">
      <c r="A24" s="452" t="s">
        <v>360</v>
      </c>
      <c r="B24" s="451" t="e">
        <f>#REF!+#REF!</f>
        <v>#REF!</v>
      </c>
      <c r="C24" s="453"/>
      <c r="D24" s="451">
        <v>3272182</v>
      </c>
    </row>
    <row r="25" spans="1:4" ht="20.100000000000001" customHeight="1">
      <c r="A25" s="456" t="s">
        <v>361</v>
      </c>
      <c r="B25" s="457" t="e">
        <f>SUM(B19:B24,B16,B15,B14,B13,B12,B11,B10,B17)</f>
        <v>#REF!</v>
      </c>
      <c r="C25" s="458"/>
      <c r="D25" s="457">
        <f>SUM(D19:D24,D16,D15,D14,D13,D12,D11,D10)</f>
        <v>1060519771</v>
      </c>
    </row>
    <row r="26" spans="1:4" ht="20.100000000000001" customHeight="1">
      <c r="A26" s="473"/>
      <c r="B26" s="474"/>
      <c r="C26" s="458"/>
      <c r="D26" s="474"/>
    </row>
    <row r="27" spans="1:4" ht="20.100000000000001" customHeight="1">
      <c r="A27" s="465" t="s">
        <v>362</v>
      </c>
      <c r="B27" s="458"/>
      <c r="C27" s="458"/>
      <c r="D27" s="458"/>
    </row>
    <row r="28" spans="1:4" ht="20.100000000000001" customHeight="1">
      <c r="A28" s="452" t="s">
        <v>363</v>
      </c>
      <c r="B28" s="458" t="e">
        <f>#REF!</f>
        <v>#REF!</v>
      </c>
      <c r="C28" s="458"/>
      <c r="D28" s="458">
        <v>112122</v>
      </c>
    </row>
    <row r="29" spans="1:4" ht="20.100000000000001" customHeight="1">
      <c r="A29" s="452" t="s">
        <v>364</v>
      </c>
      <c r="B29" s="458"/>
      <c r="C29" s="458"/>
      <c r="D29" s="458"/>
    </row>
    <row r="30" spans="1:4" ht="20.100000000000001" customHeight="1">
      <c r="A30" s="452" t="s">
        <v>486</v>
      </c>
      <c r="B30" s="458" t="e">
        <f>#REF!</f>
        <v>#REF!</v>
      </c>
      <c r="C30" s="458"/>
      <c r="D30" s="458">
        <v>17989821</v>
      </c>
    </row>
    <row r="31" spans="1:4" ht="20.100000000000001" customHeight="1">
      <c r="A31" s="456" t="s">
        <v>487</v>
      </c>
      <c r="B31" s="457" t="e">
        <f>SUM(B30,B28)</f>
        <v>#REF!</v>
      </c>
      <c r="C31" s="458"/>
      <c r="D31" s="457">
        <f>SUM(D30,D28)</f>
        <v>18101943</v>
      </c>
    </row>
    <row r="32" spans="1:4" ht="20.100000000000001" customHeight="1">
      <c r="A32" s="475" t="s">
        <v>488</v>
      </c>
      <c r="B32" s="457" t="e">
        <f>B25+B31</f>
        <v>#REF!</v>
      </c>
      <c r="C32" s="458"/>
      <c r="D32" s="457">
        <f>D25+D31</f>
        <v>1078621714</v>
      </c>
    </row>
    <row r="33" spans="1:4" ht="20.100000000000001" customHeight="1">
      <c r="A33" s="446"/>
      <c r="B33" s="468"/>
      <c r="C33" s="468"/>
      <c r="D33" s="468"/>
    </row>
    <row r="34" spans="1:4" ht="20.100000000000001" customHeight="1">
      <c r="A34" s="446"/>
      <c r="B34" s="468"/>
      <c r="C34" s="468"/>
      <c r="D34" s="468"/>
    </row>
    <row r="35" spans="1:4" ht="20.100000000000001" customHeight="1">
      <c r="A35" s="446"/>
      <c r="B35" s="468"/>
      <c r="C35" s="468"/>
      <c r="D35" s="468"/>
    </row>
    <row r="36" spans="1:4" ht="20.100000000000001" customHeight="1">
      <c r="A36" s="446"/>
      <c r="B36" s="468"/>
      <c r="C36" s="468"/>
      <c r="D36" s="468"/>
    </row>
    <row r="37" spans="1:4" ht="20.100000000000001" customHeight="1">
      <c r="A37" s="446"/>
      <c r="B37" s="468"/>
      <c r="C37" s="468"/>
      <c r="D37" s="468"/>
    </row>
    <row r="38" spans="1:4" ht="20.100000000000001" customHeight="1">
      <c r="A38" s="1401" t="s">
        <v>344</v>
      </c>
      <c r="B38" s="1401"/>
      <c r="C38" s="1401"/>
      <c r="D38" s="1401"/>
    </row>
    <row r="39" spans="1:4" ht="20.100000000000001" customHeight="1">
      <c r="A39" s="1402" t="s">
        <v>311</v>
      </c>
      <c r="B39" s="1402"/>
      <c r="C39" s="1402"/>
      <c r="D39" s="1402"/>
    </row>
    <row r="40" spans="1:4" ht="20.100000000000001" customHeight="1">
      <c r="A40" s="1402" t="s">
        <v>537</v>
      </c>
      <c r="B40" s="1402"/>
      <c r="C40" s="1402"/>
      <c r="D40" s="1402"/>
    </row>
    <row r="41" spans="1:4" ht="20.100000000000001" customHeight="1">
      <c r="A41" s="1402" t="s">
        <v>536</v>
      </c>
      <c r="B41" s="1402"/>
      <c r="C41" s="1402"/>
      <c r="D41" s="1402"/>
    </row>
    <row r="42" spans="1:4" ht="20.100000000000001" customHeight="1">
      <c r="A42" s="1403" t="s">
        <v>313</v>
      </c>
      <c r="B42" s="1403"/>
      <c r="C42" s="1403"/>
      <c r="D42" s="1403"/>
    </row>
    <row r="43" spans="1:4" ht="9" customHeight="1">
      <c r="A43" s="446"/>
      <c r="B43" s="467"/>
      <c r="C43" s="467"/>
      <c r="D43" s="468"/>
    </row>
    <row r="44" spans="1:4" ht="20.100000000000001" customHeight="1">
      <c r="A44" s="469"/>
      <c r="B44" s="449" t="s">
        <v>314</v>
      </c>
      <c r="C44" s="450"/>
      <c r="D44" s="449" t="s">
        <v>315</v>
      </c>
    </row>
    <row r="45" spans="1:4" ht="20.100000000000001" customHeight="1">
      <c r="A45" s="444" t="s">
        <v>538</v>
      </c>
      <c r="B45" s="470"/>
      <c r="C45" s="468"/>
      <c r="D45" s="470"/>
    </row>
    <row r="46" spans="1:4" ht="20.100000000000001" customHeight="1">
      <c r="A46" s="445" t="s">
        <v>489</v>
      </c>
      <c r="B46" s="453"/>
      <c r="C46" s="458"/>
      <c r="D46" s="453"/>
    </row>
    <row r="47" spans="1:4" ht="20.100000000000001" customHeight="1">
      <c r="A47" s="445" t="s">
        <v>490</v>
      </c>
      <c r="B47" s="453"/>
      <c r="C47" s="458"/>
      <c r="D47" s="453"/>
    </row>
    <row r="48" spans="1:4" ht="20.100000000000001" customHeight="1">
      <c r="A48" s="476" t="s">
        <v>491</v>
      </c>
      <c r="B48" s="453"/>
      <c r="C48" s="458"/>
      <c r="D48" s="453"/>
    </row>
    <row r="49" spans="1:4" ht="20.100000000000001" customHeight="1" thickBot="1">
      <c r="A49" s="477" t="s">
        <v>492</v>
      </c>
      <c r="B49" s="478">
        <f>D49</f>
        <v>40000000</v>
      </c>
      <c r="C49" s="458"/>
      <c r="D49" s="478">
        <v>40000000</v>
      </c>
    </row>
    <row r="50" spans="1:4" ht="20.100000000000001" customHeight="1" thickTop="1">
      <c r="A50" s="476" t="s">
        <v>493</v>
      </c>
      <c r="B50" s="453"/>
      <c r="C50" s="458"/>
      <c r="D50" s="453"/>
    </row>
    <row r="51" spans="1:4" ht="20.100000000000001" customHeight="1">
      <c r="A51" s="477" t="s">
        <v>494</v>
      </c>
      <c r="B51" s="453">
        <f>D51</f>
        <v>40000000</v>
      </c>
      <c r="C51" s="453"/>
      <c r="D51" s="453">
        <v>40000000</v>
      </c>
    </row>
    <row r="52" spans="1:4" ht="20.100000000000001" customHeight="1">
      <c r="A52" s="456"/>
      <c r="B52" s="458"/>
      <c r="C52" s="458"/>
      <c r="D52" s="458"/>
    </row>
    <row r="53" spans="1:4" ht="20.100000000000001" customHeight="1">
      <c r="A53" s="445" t="s">
        <v>495</v>
      </c>
      <c r="B53" s="458" t="e">
        <f>#REF!</f>
        <v>#REF!</v>
      </c>
      <c r="C53" s="458"/>
      <c r="D53" s="458">
        <v>1666181</v>
      </c>
    </row>
    <row r="54" spans="1:4" ht="20.100000000000001" customHeight="1">
      <c r="A54" s="445" t="s">
        <v>496</v>
      </c>
      <c r="B54" s="458" t="e">
        <f>#REF!</f>
        <v>#REF!</v>
      </c>
      <c r="C54" s="458"/>
      <c r="D54" s="458">
        <v>-9418791</v>
      </c>
    </row>
    <row r="55" spans="1:4" ht="20.100000000000001" customHeight="1">
      <c r="A55" s="445" t="s">
        <v>497</v>
      </c>
      <c r="B55" s="458"/>
      <c r="C55" s="458"/>
      <c r="D55" s="458"/>
    </row>
    <row r="56" spans="1:4" ht="20.100000000000001" customHeight="1">
      <c r="A56" s="476" t="s">
        <v>498</v>
      </c>
      <c r="B56" s="451" t="e">
        <f>#REF!+#REF!</f>
        <v>#REF!</v>
      </c>
      <c r="C56" s="453"/>
      <c r="D56" s="451">
        <v>100325768</v>
      </c>
    </row>
    <row r="57" spans="1:4" ht="20.100000000000001" customHeight="1">
      <c r="A57" s="475" t="s">
        <v>499</v>
      </c>
      <c r="B57" s="457" t="e">
        <f>SUM(B56,B54,B53,B51)</f>
        <v>#REF!</v>
      </c>
      <c r="C57" s="458"/>
      <c r="D57" s="457">
        <f>SUM(D56,D54,D53,D51)</f>
        <v>132573158</v>
      </c>
    </row>
    <row r="58" spans="1:4" ht="20.100000000000001" customHeight="1" thickBot="1">
      <c r="A58" s="460" t="s">
        <v>500</v>
      </c>
      <c r="B58" s="461" t="e">
        <f>SUM(B57,B32)</f>
        <v>#REF!</v>
      </c>
      <c r="C58" s="458"/>
      <c r="D58" s="461">
        <f>SUM(D57,D32)</f>
        <v>1211194872</v>
      </c>
    </row>
    <row r="59" spans="1:4" ht="20.100000000000001" customHeight="1" thickTop="1">
      <c r="A59" s="446"/>
      <c r="B59" s="467"/>
      <c r="C59" s="467"/>
      <c r="D59" s="468"/>
    </row>
    <row r="60" spans="1:4" ht="20.100000000000001" customHeight="1">
      <c r="B60" s="445" t="e">
        <f>B58-ASSET!B35</f>
        <v>#REF!</v>
      </c>
      <c r="C60" s="445"/>
      <c r="D60" s="472"/>
    </row>
    <row r="62" spans="1:4" ht="20.100000000000001" customHeight="1">
      <c r="B62" s="445"/>
      <c r="C62" s="446"/>
      <c r="D62" s="472"/>
    </row>
    <row r="63" spans="1:4" ht="20.100000000000001" customHeight="1">
      <c r="B63" s="479"/>
      <c r="C63" s="467"/>
      <c r="D63" s="470"/>
    </row>
    <row r="64" spans="1:4" ht="20.100000000000001" customHeight="1">
      <c r="B64" s="479"/>
      <c r="C64" s="467"/>
      <c r="D64" s="470"/>
    </row>
    <row r="65" spans="1:4" ht="20.100000000000001" customHeight="1">
      <c r="B65" s="479"/>
      <c r="C65" s="467"/>
      <c r="D65" s="470"/>
    </row>
    <row r="66" spans="1:4" ht="20.100000000000001" customHeight="1">
      <c r="B66" s="479"/>
      <c r="C66" s="467"/>
      <c r="D66" s="470"/>
    </row>
    <row r="67" spans="1:4" ht="20.100000000000001" customHeight="1">
      <c r="B67" s="479"/>
      <c r="C67" s="467"/>
      <c r="D67" s="470"/>
    </row>
    <row r="68" spans="1:4" ht="20.100000000000001" customHeight="1">
      <c r="B68" s="479"/>
      <c r="C68" s="467"/>
      <c r="D68" s="470"/>
    </row>
    <row r="69" spans="1:4" ht="20.100000000000001" customHeight="1">
      <c r="B69" s="479"/>
      <c r="C69" s="467"/>
      <c r="D69" s="470"/>
    </row>
    <row r="70" spans="1:4" ht="20.100000000000001" customHeight="1">
      <c r="B70" s="479"/>
      <c r="C70" s="467"/>
      <c r="D70" s="470"/>
    </row>
    <row r="71" spans="1:4" ht="20.100000000000001" customHeight="1">
      <c r="B71" s="479"/>
      <c r="C71" s="467"/>
      <c r="D71" s="470"/>
    </row>
    <row r="72" spans="1:4" ht="20.100000000000001" customHeight="1">
      <c r="B72" s="479"/>
      <c r="C72" s="467"/>
      <c r="D72" s="470"/>
    </row>
    <row r="73" spans="1:4" ht="20.100000000000001" customHeight="1">
      <c r="B73" s="479"/>
      <c r="C73" s="467"/>
      <c r="D73" s="470"/>
    </row>
    <row r="74" spans="1:4" ht="20.100000000000001" customHeight="1">
      <c r="B74" s="479"/>
      <c r="C74" s="467"/>
      <c r="D74" s="470"/>
    </row>
    <row r="75" spans="1:4" ht="20.100000000000001" customHeight="1">
      <c r="A75" s="1401" t="s">
        <v>344</v>
      </c>
      <c r="B75" s="1401"/>
      <c r="C75" s="1401"/>
      <c r="D75" s="1401"/>
    </row>
    <row r="76" spans="1:4" ht="20.100000000000001" customHeight="1">
      <c r="B76" s="479"/>
      <c r="C76" s="467"/>
      <c r="D76" s="470"/>
    </row>
    <row r="77" spans="1:4" ht="20.100000000000001" customHeight="1">
      <c r="B77" s="479"/>
      <c r="C77" s="467"/>
      <c r="D77" s="470"/>
    </row>
    <row r="78" spans="1:4" ht="20.100000000000001" customHeight="1">
      <c r="B78" s="479"/>
      <c r="C78" s="467"/>
      <c r="D78" s="470"/>
    </row>
    <row r="79" spans="1:4" ht="20.100000000000001" customHeight="1">
      <c r="B79" s="479"/>
      <c r="C79" s="467"/>
      <c r="D79" s="470"/>
    </row>
    <row r="80" spans="1:4" ht="20.100000000000001" customHeight="1">
      <c r="B80" s="479"/>
      <c r="C80" s="467"/>
      <c r="D80" s="470"/>
    </row>
    <row r="81" spans="2:4" ht="20.100000000000001" customHeight="1">
      <c r="B81" s="479"/>
      <c r="C81" s="467"/>
      <c r="D81" s="470"/>
    </row>
    <row r="82" spans="2:4" ht="20.100000000000001" customHeight="1">
      <c r="B82" s="479"/>
      <c r="C82" s="467"/>
      <c r="D82" s="470"/>
    </row>
    <row r="83" spans="2:4" ht="20.100000000000001" customHeight="1">
      <c r="B83" s="479"/>
      <c r="C83" s="467"/>
      <c r="D83" s="470"/>
    </row>
    <row r="84" spans="2:4" ht="20.100000000000001" customHeight="1">
      <c r="B84" s="479"/>
      <c r="C84" s="467"/>
      <c r="D84" s="470"/>
    </row>
    <row r="85" spans="2:4" ht="20.100000000000001" customHeight="1">
      <c r="B85" s="479"/>
      <c r="C85" s="467"/>
      <c r="D85" s="470"/>
    </row>
    <row r="86" spans="2:4" ht="20.100000000000001" customHeight="1">
      <c r="B86" s="479"/>
      <c r="C86" s="467"/>
      <c r="D86" s="470"/>
    </row>
  </sheetData>
  <mergeCells count="10">
    <mergeCell ref="A75:D75"/>
    <mergeCell ref="A3:D3"/>
    <mergeCell ref="A1:D1"/>
    <mergeCell ref="A4:D4"/>
    <mergeCell ref="A2:D2"/>
    <mergeCell ref="A39:D39"/>
    <mergeCell ref="A40:D40"/>
    <mergeCell ref="A41:D41"/>
    <mergeCell ref="A42:D42"/>
    <mergeCell ref="A38:D38"/>
  </mergeCells>
  <phoneticPr fontId="65" type="noConversion"/>
  <pageMargins left="1" right="0.5" top="1" bottom="0.75" header="0.5" footer="0.3"/>
  <pageSetup paperSize="9" scale="96" orientation="portrait" r:id="rId1"/>
  <headerFooter alignWithMargins="0">
    <oddHeader>&amp;C&amp;"Angsana New,Bold"&amp;25Draft</oddHeader>
    <oddFooter>&amp;R&amp;F   &amp;D   &amp;T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A1:H93"/>
  <sheetViews>
    <sheetView zoomScaleNormal="100" workbookViewId="0">
      <selection activeCell="C8" sqref="C8"/>
    </sheetView>
  </sheetViews>
  <sheetFormatPr defaultColWidth="9.140625" defaultRowHeight="20.100000000000001" customHeight="1"/>
  <cols>
    <col min="1" max="1" width="46" style="480" customWidth="1"/>
    <col min="2" max="2" width="13.5703125" style="480" customWidth="1"/>
    <col min="3" max="3" width="14.7109375" style="480" customWidth="1"/>
    <col min="4" max="4" width="2.7109375" style="480" customWidth="1"/>
    <col min="5" max="5" width="14.7109375" style="480" customWidth="1"/>
    <col min="6" max="6" width="10.5703125" style="480" bestFit="1" customWidth="1"/>
    <col min="7" max="16384" width="9.140625" style="480"/>
  </cols>
  <sheetData>
    <row r="1" spans="1:5" ht="20.100000000000001" customHeight="1">
      <c r="A1" s="1406" t="s">
        <v>311</v>
      </c>
      <c r="B1" s="1406"/>
      <c r="C1" s="1406"/>
      <c r="D1" s="1406"/>
      <c r="E1" s="1406"/>
    </row>
    <row r="2" spans="1:5" ht="20.100000000000001" customHeight="1">
      <c r="A2" s="1404" t="s">
        <v>501</v>
      </c>
      <c r="B2" s="1404"/>
      <c r="C2" s="1404"/>
      <c r="D2" s="1404"/>
      <c r="E2" s="1404"/>
    </row>
    <row r="3" spans="1:5" ht="20.100000000000001" customHeight="1">
      <c r="A3" s="1404" t="s">
        <v>539</v>
      </c>
      <c r="B3" s="1404"/>
      <c r="C3" s="1404"/>
      <c r="D3" s="1404"/>
      <c r="E3" s="1404"/>
    </row>
    <row r="4" spans="1:5" ht="20.100000000000001" customHeight="1">
      <c r="A4" s="1403" t="s">
        <v>313</v>
      </c>
      <c r="B4" s="1403"/>
      <c r="C4" s="1403"/>
      <c r="D4" s="1403"/>
      <c r="E4" s="1403"/>
    </row>
    <row r="5" spans="1:5" ht="9" customHeight="1">
      <c r="A5" s="481"/>
      <c r="B5" s="481"/>
      <c r="C5" s="481"/>
      <c r="D5" s="481"/>
      <c r="E5" s="481"/>
    </row>
    <row r="6" spans="1:5" ht="20.100000000000001" customHeight="1">
      <c r="A6" s="482"/>
      <c r="B6" s="482"/>
      <c r="C6" s="483">
        <v>2004</v>
      </c>
      <c r="D6" s="483"/>
      <c r="E6" s="483">
        <v>2003</v>
      </c>
    </row>
    <row r="7" spans="1:5" ht="20.100000000000001" customHeight="1">
      <c r="A7" s="484" t="s">
        <v>502</v>
      </c>
      <c r="B7" s="485"/>
      <c r="E7" s="482"/>
    </row>
    <row r="8" spans="1:5" ht="20.100000000000001" customHeight="1">
      <c r="A8" s="486" t="s">
        <v>503</v>
      </c>
      <c r="B8" s="485"/>
      <c r="C8" s="487" t="e">
        <f>#REF!</f>
        <v>#REF!</v>
      </c>
      <c r="D8" s="487"/>
      <c r="E8" s="487">
        <v>1604387614</v>
      </c>
    </row>
    <row r="9" spans="1:5" ht="20.100000000000001" customHeight="1">
      <c r="A9" s="486" t="s">
        <v>504</v>
      </c>
      <c r="B9" s="485"/>
      <c r="C9" s="487"/>
      <c r="D9" s="487"/>
      <c r="E9" s="488" t="s">
        <v>322</v>
      </c>
    </row>
    <row r="10" spans="1:5" ht="20.100000000000001" customHeight="1">
      <c r="A10" s="486" t="s">
        <v>105</v>
      </c>
      <c r="B10" s="485"/>
      <c r="C10" s="487" t="e">
        <f>#REF!</f>
        <v>#REF!</v>
      </c>
      <c r="D10" s="487"/>
      <c r="E10" s="487">
        <v>14816135</v>
      </c>
    </row>
    <row r="11" spans="1:5" ht="20.100000000000001" customHeight="1">
      <c r="A11" s="486" t="s">
        <v>505</v>
      </c>
      <c r="B11" s="485"/>
      <c r="C11" s="487"/>
      <c r="D11" s="487"/>
      <c r="E11" s="487">
        <v>1688482</v>
      </c>
    </row>
    <row r="12" spans="1:5" ht="20.100000000000001" customHeight="1">
      <c r="A12" s="486" t="s">
        <v>506</v>
      </c>
      <c r="B12" s="485"/>
      <c r="C12" s="487"/>
      <c r="D12" s="487"/>
      <c r="E12" s="487"/>
    </row>
    <row r="13" spans="1:5" ht="18.75" customHeight="1">
      <c r="A13" s="486" t="s">
        <v>507</v>
      </c>
      <c r="B13" s="485"/>
      <c r="C13" s="487" t="e">
        <f>#REF!</f>
        <v>#REF!</v>
      </c>
      <c r="D13" s="487"/>
      <c r="E13" s="487">
        <v>46382139</v>
      </c>
    </row>
    <row r="14" spans="1:5" ht="20.100000000000001" customHeight="1">
      <c r="A14" s="489" t="s">
        <v>508</v>
      </c>
      <c r="B14" s="485"/>
      <c r="C14" s="490" t="e">
        <f>SUM(C13,C11,C10,C9,C8)</f>
        <v>#REF!</v>
      </c>
      <c r="D14" s="491"/>
      <c r="E14" s="490">
        <f>SUM(E13,E11,E10,E9,E8)</f>
        <v>1667274370</v>
      </c>
    </row>
    <row r="15" spans="1:5" ht="20.100000000000001" customHeight="1">
      <c r="A15" s="482"/>
      <c r="B15" s="482"/>
      <c r="C15" s="492"/>
      <c r="D15" s="492"/>
      <c r="E15" s="492"/>
    </row>
    <row r="16" spans="1:5" ht="20.100000000000001" customHeight="1">
      <c r="A16" s="484" t="s">
        <v>509</v>
      </c>
      <c r="B16" s="485"/>
      <c r="C16" s="492"/>
      <c r="D16" s="492"/>
      <c r="E16" s="492"/>
    </row>
    <row r="17" spans="1:5" ht="20.100000000000001" customHeight="1">
      <c r="A17" s="486" t="s">
        <v>510</v>
      </c>
      <c r="B17" s="485"/>
      <c r="C17" s="487" t="e">
        <f>#REF!</f>
        <v>#REF!</v>
      </c>
      <c r="D17" s="493"/>
      <c r="E17" s="487">
        <v>1099815112</v>
      </c>
    </row>
    <row r="18" spans="1:5" ht="20.100000000000001" customHeight="1">
      <c r="A18" s="486" t="s">
        <v>511</v>
      </c>
      <c r="B18" s="485"/>
      <c r="C18" s="487" t="e">
        <f>#REF!</f>
        <v>#REF!</v>
      </c>
      <c r="D18" s="493"/>
      <c r="E18" s="487">
        <v>487789125</v>
      </c>
    </row>
    <row r="19" spans="1:5" ht="20.100000000000001" customHeight="1">
      <c r="A19" s="486" t="s">
        <v>512</v>
      </c>
      <c r="B19" s="485"/>
      <c r="C19" s="487" t="e">
        <f>#REF!</f>
        <v>#REF!</v>
      </c>
      <c r="D19" s="493"/>
      <c r="E19" s="488" t="s">
        <v>322</v>
      </c>
    </row>
    <row r="20" spans="1:5" ht="20.100000000000001" customHeight="1">
      <c r="A20" s="486" t="s">
        <v>513</v>
      </c>
      <c r="B20" s="485"/>
      <c r="C20" s="487"/>
      <c r="D20" s="493"/>
    </row>
    <row r="21" spans="1:5" ht="20.100000000000001" customHeight="1">
      <c r="A21" s="486" t="s">
        <v>507</v>
      </c>
      <c r="B21" s="485"/>
      <c r="C21" s="487" t="e">
        <f>#REF!</f>
        <v>#REF!</v>
      </c>
      <c r="D21" s="493"/>
      <c r="E21" s="487">
        <v>49699308</v>
      </c>
    </row>
    <row r="22" spans="1:5" ht="20.100000000000001" customHeight="1">
      <c r="A22" s="489" t="s">
        <v>514</v>
      </c>
      <c r="B22" s="485"/>
      <c r="C22" s="494" t="e">
        <f>SUM(C21,C20,C19,C18,C17)</f>
        <v>#REF!</v>
      </c>
      <c r="D22" s="491"/>
      <c r="E22" s="494">
        <f>SUM(E21,E20,E19,E18,E17)</f>
        <v>1637303545</v>
      </c>
    </row>
    <row r="23" spans="1:5" ht="20.100000000000001" customHeight="1">
      <c r="A23" s="489"/>
      <c r="B23" s="485"/>
      <c r="C23" s="494"/>
      <c r="D23" s="491"/>
      <c r="E23" s="494"/>
    </row>
    <row r="24" spans="1:5" ht="20.100000000000001" customHeight="1">
      <c r="A24" s="495"/>
      <c r="B24" s="496"/>
      <c r="C24" s="491"/>
      <c r="D24" s="491"/>
      <c r="E24" s="491"/>
    </row>
    <row r="25" spans="1:5" ht="20.100000000000001" customHeight="1">
      <c r="A25" s="1407" t="s">
        <v>515</v>
      </c>
      <c r="B25" s="1407"/>
      <c r="C25" s="491" t="e">
        <f>C14-C22</f>
        <v>#REF!</v>
      </c>
      <c r="D25" s="491"/>
      <c r="E25" s="491">
        <f>E14-E22</f>
        <v>29970825</v>
      </c>
    </row>
    <row r="26" spans="1:5" ht="20.100000000000001" customHeight="1">
      <c r="A26" s="497" t="s">
        <v>516</v>
      </c>
      <c r="B26" s="496"/>
      <c r="C26" s="491" t="e">
        <f>-#REF!</f>
        <v>#REF!</v>
      </c>
      <c r="D26" s="491"/>
      <c r="E26" s="491">
        <v>-19532192</v>
      </c>
    </row>
    <row r="27" spans="1:5" ht="20.100000000000001" customHeight="1">
      <c r="A27" s="497" t="s">
        <v>540</v>
      </c>
      <c r="B27" s="496"/>
      <c r="C27" s="498" t="e">
        <f>#REF!</f>
        <v>#REF!</v>
      </c>
      <c r="D27" s="493"/>
      <c r="E27" s="498">
        <v>-5007548</v>
      </c>
    </row>
    <row r="28" spans="1:5" ht="20.100000000000001" customHeight="1" thickBot="1">
      <c r="A28" s="499" t="s">
        <v>517</v>
      </c>
      <c r="B28" s="500"/>
      <c r="C28" s="501" t="e">
        <f>SUM(C25:C27)</f>
        <v>#REF!</v>
      </c>
      <c r="D28" s="491"/>
      <c r="E28" s="501">
        <f>SUM(E25:E27)</f>
        <v>5431085</v>
      </c>
    </row>
    <row r="29" spans="1:5" ht="20.100000000000001" customHeight="1" thickTop="1">
      <c r="A29" s="482"/>
      <c r="B29" s="482"/>
      <c r="C29" s="492"/>
      <c r="D29" s="492"/>
      <c r="E29" s="492"/>
    </row>
    <row r="30" spans="1:5" ht="20.100000000000001" customHeight="1">
      <c r="A30" s="499" t="s">
        <v>518</v>
      </c>
      <c r="C30" s="502"/>
      <c r="D30" s="502"/>
      <c r="E30" s="502"/>
    </row>
    <row r="31" spans="1:5" ht="20.100000000000001" customHeight="1">
      <c r="A31" s="486" t="s">
        <v>519</v>
      </c>
      <c r="B31" s="503" t="s">
        <v>313</v>
      </c>
      <c r="C31" s="502" t="e">
        <f>C28/C33</f>
        <v>#REF!</v>
      </c>
      <c r="D31" s="502"/>
      <c r="E31" s="502">
        <f>E28/E33</f>
        <v>1.3577712500000001</v>
      </c>
    </row>
    <row r="32" spans="1:5" ht="20.100000000000001" customHeight="1">
      <c r="A32" s="499"/>
      <c r="B32" s="504"/>
      <c r="C32" s="505"/>
      <c r="D32" s="505"/>
      <c r="E32" s="505"/>
    </row>
    <row r="33" spans="1:8" ht="20.100000000000001" customHeight="1">
      <c r="A33" s="506" t="s">
        <v>441</v>
      </c>
      <c r="B33" s="503"/>
      <c r="C33" s="507">
        <v>4000000</v>
      </c>
      <c r="D33" s="507"/>
      <c r="E33" s="507">
        <v>4000000</v>
      </c>
    </row>
    <row r="34" spans="1:8" ht="20.100000000000001" customHeight="1">
      <c r="C34" s="505"/>
      <c r="D34" s="505"/>
      <c r="E34" s="505"/>
    </row>
    <row r="37" spans="1:8" ht="20.100000000000001" customHeight="1">
      <c r="A37" s="1405" t="s">
        <v>344</v>
      </c>
      <c r="B37" s="1405"/>
      <c r="C37" s="1405"/>
    </row>
    <row r="41" spans="1:8" ht="20.100000000000001" customHeight="1">
      <c r="D41" s="508"/>
    </row>
    <row r="46" spans="1:8" ht="20.100000000000001" customHeight="1">
      <c r="A46" s="472"/>
      <c r="B46" s="472"/>
      <c r="C46" s="472"/>
      <c r="D46" s="472"/>
      <c r="E46" s="472"/>
      <c r="F46" s="472"/>
      <c r="G46" s="472"/>
      <c r="H46" s="472"/>
    </row>
    <row r="47" spans="1:8" ht="20.100000000000001" customHeight="1">
      <c r="A47" s="472"/>
      <c r="B47" s="472"/>
      <c r="C47" s="472"/>
      <c r="D47" s="472"/>
      <c r="E47" s="472"/>
      <c r="F47" s="472"/>
      <c r="G47" s="472"/>
      <c r="H47" s="472"/>
    </row>
    <row r="48" spans="1:8" ht="20.100000000000001" customHeight="1">
      <c r="A48" s="472"/>
      <c r="B48" s="472"/>
      <c r="C48" s="472"/>
      <c r="D48" s="472"/>
      <c r="E48" s="472"/>
      <c r="F48" s="472"/>
      <c r="G48" s="472"/>
      <c r="H48" s="472"/>
    </row>
    <row r="49" spans="1:8" ht="20.100000000000001" customHeight="1">
      <c r="A49" s="472"/>
      <c r="B49" s="472"/>
      <c r="C49" s="472"/>
      <c r="D49" s="472"/>
      <c r="E49" s="472"/>
      <c r="F49" s="472"/>
      <c r="G49" s="472"/>
      <c r="H49" s="472"/>
    </row>
    <row r="50" spans="1:8" ht="20.100000000000001" customHeight="1">
      <c r="A50" s="472"/>
      <c r="B50" s="472"/>
      <c r="C50" s="472"/>
      <c r="D50" s="472"/>
      <c r="E50" s="472"/>
      <c r="F50" s="472"/>
      <c r="G50" s="472"/>
      <c r="H50" s="472"/>
    </row>
    <row r="51" spans="1:8" ht="20.100000000000001" customHeight="1">
      <c r="A51" s="472"/>
      <c r="B51" s="472"/>
      <c r="C51" s="472"/>
      <c r="D51" s="472"/>
      <c r="E51" s="472"/>
      <c r="F51" s="472"/>
      <c r="G51" s="472"/>
      <c r="H51" s="472"/>
    </row>
    <row r="52" spans="1:8" ht="20.100000000000001" customHeight="1">
      <c r="A52" s="472"/>
      <c r="B52" s="472"/>
      <c r="C52" s="472"/>
      <c r="D52" s="472"/>
      <c r="E52" s="472"/>
      <c r="F52" s="472"/>
      <c r="G52" s="472"/>
      <c r="H52" s="472"/>
    </row>
    <row r="53" spans="1:8" ht="20.100000000000001" customHeight="1">
      <c r="A53" s="472"/>
      <c r="B53" s="472"/>
      <c r="C53" s="472"/>
      <c r="D53" s="472"/>
      <c r="E53" s="472"/>
      <c r="F53" s="472"/>
      <c r="G53" s="472"/>
      <c r="H53" s="472"/>
    </row>
    <row r="54" spans="1:8" ht="20.100000000000001" customHeight="1">
      <c r="A54" s="472"/>
      <c r="B54" s="472"/>
      <c r="C54" s="472"/>
      <c r="D54" s="472"/>
      <c r="E54" s="472"/>
      <c r="F54" s="472"/>
      <c r="G54" s="472"/>
      <c r="H54" s="472"/>
    </row>
    <row r="55" spans="1:8" ht="20.100000000000001" customHeight="1">
      <c r="A55" s="472"/>
      <c r="B55" s="472"/>
      <c r="C55" s="472"/>
      <c r="D55" s="472"/>
      <c r="E55" s="472"/>
      <c r="F55" s="472"/>
      <c r="G55" s="472"/>
      <c r="H55" s="472"/>
    </row>
    <row r="56" spans="1:8" ht="20.100000000000001" customHeight="1">
      <c r="A56" s="472"/>
      <c r="B56" s="472"/>
      <c r="C56" s="472"/>
      <c r="D56" s="472"/>
      <c r="E56" s="472"/>
      <c r="F56" s="472"/>
      <c r="G56" s="472"/>
      <c r="H56" s="472"/>
    </row>
    <row r="57" spans="1:8" ht="20.100000000000001" customHeight="1">
      <c r="A57" s="472"/>
      <c r="B57" s="472"/>
      <c r="C57" s="472"/>
      <c r="D57" s="472"/>
      <c r="E57" s="472"/>
      <c r="F57" s="472"/>
      <c r="G57" s="472"/>
      <c r="H57" s="472"/>
    </row>
    <row r="58" spans="1:8" ht="20.100000000000001" customHeight="1">
      <c r="A58" s="472"/>
      <c r="B58" s="472"/>
      <c r="C58" s="472"/>
      <c r="D58" s="472"/>
      <c r="E58" s="472"/>
      <c r="F58" s="472"/>
      <c r="G58" s="472"/>
      <c r="H58" s="472"/>
    </row>
    <row r="59" spans="1:8" ht="20.100000000000001" customHeight="1">
      <c r="A59" s="472"/>
      <c r="B59" s="472"/>
      <c r="C59" s="472"/>
      <c r="D59" s="472"/>
      <c r="E59" s="472"/>
      <c r="F59" s="472"/>
      <c r="G59" s="472"/>
      <c r="H59" s="472"/>
    </row>
    <row r="60" spans="1:8" ht="20.100000000000001" customHeight="1">
      <c r="A60" s="472"/>
      <c r="B60" s="472"/>
      <c r="C60" s="472"/>
      <c r="D60" s="472"/>
      <c r="E60" s="472"/>
      <c r="F60" s="472"/>
      <c r="G60" s="472"/>
      <c r="H60" s="472"/>
    </row>
    <row r="61" spans="1:8" ht="20.100000000000001" customHeight="1">
      <c r="A61" s="472"/>
      <c r="B61" s="472"/>
      <c r="C61" s="472"/>
      <c r="D61" s="472"/>
      <c r="E61" s="472"/>
      <c r="F61" s="472"/>
      <c r="G61" s="472"/>
      <c r="H61" s="472"/>
    </row>
    <row r="62" spans="1:8" ht="20.100000000000001" customHeight="1">
      <c r="A62" s="472"/>
      <c r="B62" s="472"/>
      <c r="C62" s="472"/>
      <c r="D62" s="472"/>
      <c r="E62" s="472"/>
      <c r="F62" s="472"/>
      <c r="G62" s="472"/>
      <c r="H62" s="472"/>
    </row>
    <row r="63" spans="1:8" ht="20.100000000000001" customHeight="1">
      <c r="A63" s="472"/>
      <c r="B63" s="472"/>
      <c r="C63" s="472"/>
      <c r="D63" s="472"/>
      <c r="E63" s="472"/>
      <c r="F63" s="472"/>
      <c r="G63" s="472"/>
      <c r="H63" s="472"/>
    </row>
    <row r="64" spans="1:8" ht="20.100000000000001" customHeight="1">
      <c r="A64" s="472"/>
      <c r="B64" s="472"/>
      <c r="C64" s="472"/>
      <c r="D64" s="472"/>
      <c r="E64" s="472"/>
      <c r="F64" s="472"/>
      <c r="G64" s="472"/>
      <c r="H64" s="472"/>
    </row>
    <row r="65" spans="1:8" ht="20.100000000000001" customHeight="1">
      <c r="A65" s="472"/>
      <c r="B65" s="472"/>
      <c r="C65" s="472"/>
      <c r="D65" s="472"/>
      <c r="E65" s="472"/>
      <c r="F65" s="472"/>
      <c r="G65" s="472"/>
      <c r="H65" s="472"/>
    </row>
    <row r="66" spans="1:8" ht="20.100000000000001" customHeight="1">
      <c r="A66" s="472"/>
      <c r="B66" s="472"/>
      <c r="C66" s="472"/>
      <c r="D66" s="472"/>
      <c r="E66" s="472"/>
      <c r="F66" s="472"/>
      <c r="G66" s="472"/>
      <c r="H66" s="472"/>
    </row>
    <row r="67" spans="1:8" ht="20.100000000000001" customHeight="1">
      <c r="A67" s="472"/>
      <c r="B67" s="472"/>
      <c r="C67" s="472"/>
      <c r="D67" s="472"/>
      <c r="E67" s="472"/>
      <c r="F67" s="472"/>
      <c r="G67" s="472"/>
      <c r="H67" s="472"/>
    </row>
    <row r="68" spans="1:8" ht="20.100000000000001" customHeight="1">
      <c r="A68" s="472"/>
      <c r="B68" s="472"/>
      <c r="C68" s="472"/>
      <c r="D68" s="472"/>
      <c r="E68" s="472"/>
      <c r="F68" s="472"/>
      <c r="G68" s="472"/>
      <c r="H68" s="472"/>
    </row>
    <row r="69" spans="1:8" ht="20.100000000000001" customHeight="1">
      <c r="A69" s="472"/>
      <c r="B69" s="472"/>
      <c r="C69" s="472"/>
      <c r="D69" s="472"/>
      <c r="E69" s="472"/>
      <c r="F69" s="472"/>
      <c r="G69" s="472"/>
      <c r="H69" s="472"/>
    </row>
    <row r="70" spans="1:8" ht="20.100000000000001" customHeight="1">
      <c r="A70" s="472"/>
      <c r="B70" s="472"/>
      <c r="C70" s="472"/>
      <c r="D70" s="472"/>
      <c r="E70" s="472"/>
      <c r="F70" s="472"/>
      <c r="G70" s="472"/>
      <c r="H70" s="472"/>
    </row>
    <row r="71" spans="1:8" ht="20.100000000000001" customHeight="1">
      <c r="A71" s="472"/>
      <c r="B71" s="472"/>
      <c r="C71" s="472"/>
      <c r="D71" s="472"/>
      <c r="E71" s="472"/>
      <c r="F71" s="472"/>
      <c r="G71" s="472"/>
      <c r="H71" s="472"/>
    </row>
    <row r="72" spans="1:8" ht="20.100000000000001" customHeight="1">
      <c r="A72" s="472"/>
      <c r="B72" s="472"/>
      <c r="C72" s="472"/>
      <c r="D72" s="472"/>
      <c r="E72" s="472"/>
      <c r="F72" s="472"/>
      <c r="G72" s="472"/>
      <c r="H72" s="472"/>
    </row>
    <row r="73" spans="1:8" ht="20.100000000000001" customHeight="1">
      <c r="A73" s="472"/>
      <c r="B73" s="472"/>
      <c r="C73" s="472"/>
      <c r="D73" s="472"/>
      <c r="E73" s="472"/>
      <c r="F73" s="472"/>
      <c r="G73" s="472"/>
      <c r="H73" s="472"/>
    </row>
    <row r="74" spans="1:8" ht="20.100000000000001" customHeight="1">
      <c r="A74" s="472"/>
      <c r="B74" s="472"/>
      <c r="C74" s="472"/>
      <c r="D74" s="472"/>
      <c r="E74" s="472"/>
      <c r="F74" s="472"/>
      <c r="G74" s="472"/>
      <c r="H74" s="472"/>
    </row>
    <row r="75" spans="1:8" ht="20.100000000000001" customHeight="1">
      <c r="A75" s="472"/>
      <c r="B75" s="472"/>
      <c r="C75" s="472"/>
      <c r="D75" s="472"/>
      <c r="E75" s="472"/>
      <c r="F75" s="472"/>
      <c r="G75" s="472"/>
      <c r="H75" s="472"/>
    </row>
    <row r="76" spans="1:8" ht="20.100000000000001" customHeight="1">
      <c r="A76" s="472"/>
      <c r="B76" s="472"/>
      <c r="C76" s="472"/>
      <c r="D76" s="472"/>
      <c r="E76" s="472"/>
      <c r="F76" s="472"/>
      <c r="G76" s="472"/>
      <c r="H76" s="472"/>
    </row>
    <row r="77" spans="1:8" ht="20.100000000000001" customHeight="1">
      <c r="A77" s="472"/>
      <c r="B77" s="472"/>
      <c r="C77" s="472"/>
      <c r="D77" s="472"/>
      <c r="E77" s="472"/>
      <c r="F77" s="472"/>
      <c r="G77" s="472"/>
      <c r="H77" s="472"/>
    </row>
    <row r="78" spans="1:8" ht="20.100000000000001" customHeight="1">
      <c r="A78" s="472"/>
      <c r="B78" s="472"/>
      <c r="C78" s="472"/>
      <c r="D78" s="472"/>
      <c r="E78" s="472"/>
      <c r="F78" s="472"/>
      <c r="G78" s="472"/>
      <c r="H78" s="472"/>
    </row>
    <row r="79" spans="1:8" ht="20.100000000000001" customHeight="1">
      <c r="A79" s="472"/>
      <c r="B79" s="472"/>
      <c r="C79" s="472"/>
      <c r="D79" s="472"/>
      <c r="E79" s="472"/>
      <c r="F79" s="472"/>
      <c r="G79" s="472"/>
      <c r="H79" s="472"/>
    </row>
    <row r="80" spans="1:8" ht="20.100000000000001" customHeight="1">
      <c r="A80" s="472"/>
      <c r="B80" s="472"/>
      <c r="C80" s="472"/>
      <c r="D80" s="472"/>
      <c r="E80" s="472"/>
      <c r="F80" s="472"/>
      <c r="G80" s="472"/>
      <c r="H80" s="472"/>
    </row>
    <row r="81" spans="1:8" ht="20.100000000000001" customHeight="1">
      <c r="A81" s="472"/>
      <c r="B81" s="472"/>
      <c r="C81" s="472"/>
      <c r="D81" s="472"/>
      <c r="E81" s="472"/>
      <c r="F81" s="472"/>
      <c r="G81" s="472"/>
      <c r="H81" s="472"/>
    </row>
    <row r="82" spans="1:8" ht="20.100000000000001" customHeight="1">
      <c r="A82" s="472"/>
      <c r="B82" s="472"/>
      <c r="C82" s="472"/>
      <c r="D82" s="472"/>
      <c r="E82" s="472"/>
      <c r="F82" s="472"/>
      <c r="G82" s="472"/>
      <c r="H82" s="472"/>
    </row>
    <row r="83" spans="1:8" ht="20.100000000000001" customHeight="1">
      <c r="A83" s="472"/>
      <c r="B83" s="472"/>
      <c r="C83" s="472"/>
      <c r="D83" s="472"/>
      <c r="E83" s="472"/>
      <c r="F83" s="472"/>
      <c r="G83" s="472"/>
      <c r="H83" s="472"/>
    </row>
    <row r="84" spans="1:8" ht="20.100000000000001" customHeight="1">
      <c r="A84" s="472"/>
      <c r="B84" s="472"/>
      <c r="C84" s="472"/>
      <c r="D84" s="472"/>
      <c r="E84" s="472"/>
      <c r="F84" s="472"/>
      <c r="G84" s="472"/>
      <c r="H84" s="472"/>
    </row>
    <row r="85" spans="1:8" ht="20.100000000000001" customHeight="1">
      <c r="A85" s="472"/>
      <c r="B85" s="472"/>
      <c r="C85" s="472"/>
      <c r="D85" s="472"/>
      <c r="E85" s="472"/>
      <c r="F85" s="472"/>
      <c r="G85" s="472"/>
      <c r="H85" s="472"/>
    </row>
    <row r="86" spans="1:8" ht="20.100000000000001" customHeight="1">
      <c r="A86" s="472"/>
      <c r="B86" s="472"/>
      <c r="C86" s="472"/>
      <c r="D86" s="472"/>
      <c r="E86" s="472"/>
      <c r="F86" s="472"/>
      <c r="G86" s="472"/>
      <c r="H86" s="472"/>
    </row>
    <row r="87" spans="1:8" ht="20.100000000000001" customHeight="1">
      <c r="A87" s="472"/>
      <c r="B87" s="472"/>
      <c r="C87" s="472"/>
      <c r="D87" s="472"/>
      <c r="E87" s="472"/>
      <c r="F87" s="472"/>
      <c r="G87" s="472"/>
      <c r="H87" s="472"/>
    </row>
    <row r="88" spans="1:8" ht="20.100000000000001" customHeight="1">
      <c r="A88" s="472"/>
      <c r="B88" s="472"/>
      <c r="C88" s="472"/>
      <c r="D88" s="472"/>
      <c r="E88" s="472"/>
      <c r="F88" s="472"/>
      <c r="G88" s="472"/>
      <c r="H88" s="472"/>
    </row>
    <row r="89" spans="1:8" ht="20.100000000000001" customHeight="1">
      <c r="A89" s="472"/>
      <c r="B89" s="472"/>
      <c r="C89" s="472"/>
      <c r="D89" s="472"/>
      <c r="E89" s="472"/>
      <c r="F89" s="472"/>
      <c r="G89" s="472"/>
      <c r="H89" s="472"/>
    </row>
    <row r="90" spans="1:8" ht="20.100000000000001" customHeight="1">
      <c r="A90" s="472"/>
      <c r="B90" s="472"/>
      <c r="C90" s="472"/>
      <c r="D90" s="472"/>
      <c r="E90" s="472"/>
      <c r="F90" s="472"/>
      <c r="G90" s="472"/>
      <c r="H90" s="472"/>
    </row>
    <row r="91" spans="1:8" ht="20.100000000000001" customHeight="1">
      <c r="A91" s="472"/>
      <c r="B91" s="472"/>
      <c r="C91" s="472"/>
      <c r="D91" s="472"/>
      <c r="E91" s="472"/>
      <c r="F91" s="472"/>
      <c r="G91" s="472"/>
      <c r="H91" s="472"/>
    </row>
    <row r="92" spans="1:8" ht="20.100000000000001" customHeight="1">
      <c r="A92" s="472"/>
      <c r="B92" s="472"/>
      <c r="C92" s="472"/>
      <c r="D92" s="472"/>
      <c r="E92" s="472"/>
      <c r="F92" s="472"/>
      <c r="G92" s="472"/>
      <c r="H92" s="472"/>
    </row>
    <row r="93" spans="1:8" ht="20.100000000000001" customHeight="1">
      <c r="A93" s="472"/>
      <c r="B93" s="472"/>
      <c r="C93" s="472"/>
      <c r="D93" s="472"/>
      <c r="E93" s="472"/>
      <c r="F93" s="472"/>
      <c r="G93" s="472"/>
      <c r="H93" s="472"/>
    </row>
  </sheetData>
  <mergeCells count="6">
    <mergeCell ref="A3:E3"/>
    <mergeCell ref="A37:C37"/>
    <mergeCell ref="A1:E1"/>
    <mergeCell ref="A2:E2"/>
    <mergeCell ref="A4:E4"/>
    <mergeCell ref="A25:B25"/>
  </mergeCells>
  <phoneticPr fontId="65" type="noConversion"/>
  <pageMargins left="1" right="0.5" top="1" bottom="0.75" header="0.5" footer="0.3"/>
  <pageSetup paperSize="9" scale="96" orientation="portrait" r:id="rId1"/>
  <headerFooter alignWithMargins="0">
    <oddHeader>&amp;C&amp;"Angsana New,Bold"&amp;25Draft</oddHeader>
    <oddFooter>&amp;R&amp;F   &amp;D   &amp;T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/>
  <dimension ref="A1:R24"/>
  <sheetViews>
    <sheetView zoomScale="90" zoomScaleNormal="90" zoomScaleSheetLayoutView="100" workbookViewId="0">
      <selection activeCell="A19" sqref="A19"/>
    </sheetView>
  </sheetViews>
  <sheetFormatPr defaultColWidth="9.140625" defaultRowHeight="20.100000000000001" customHeight="1"/>
  <cols>
    <col min="1" max="1" width="49.5703125" style="451" customWidth="1"/>
    <col min="2" max="2" width="13.42578125" style="451" customWidth="1"/>
    <col min="3" max="3" width="4.7109375" style="514" customWidth="1"/>
    <col min="4" max="4" width="12" style="451" customWidth="1"/>
    <col min="5" max="5" width="3.85546875" style="451" customWidth="1"/>
    <col min="6" max="6" width="2.7109375" style="451" customWidth="1"/>
    <col min="7" max="7" width="12.7109375" style="451" customWidth="1"/>
    <col min="8" max="8" width="3.140625" style="451" customWidth="1"/>
    <col min="9" max="9" width="2.28515625" style="451" customWidth="1"/>
    <col min="10" max="10" width="13.28515625" style="451" customWidth="1"/>
    <col min="11" max="11" width="3.140625" style="451" customWidth="1"/>
    <col min="12" max="12" width="2.85546875" style="451" customWidth="1"/>
    <col min="13" max="13" width="13.7109375" style="451" customWidth="1"/>
    <col min="14" max="16384" width="9.140625" style="451"/>
  </cols>
  <sheetData>
    <row r="1" spans="1:18" ht="20.100000000000001" customHeight="1">
      <c r="A1" s="1410" t="s">
        <v>311</v>
      </c>
      <c r="B1" s="1410"/>
      <c r="C1" s="1410"/>
      <c r="D1" s="1410"/>
      <c r="E1" s="1410"/>
      <c r="F1" s="1410"/>
      <c r="G1" s="1410"/>
      <c r="H1" s="1410"/>
      <c r="I1" s="1410"/>
      <c r="J1" s="1410"/>
      <c r="K1" s="1410"/>
      <c r="L1" s="1410"/>
      <c r="M1" s="1410"/>
    </row>
    <row r="2" spans="1:18" ht="20.100000000000001" customHeight="1">
      <c r="A2" s="1409" t="s">
        <v>520</v>
      </c>
      <c r="B2" s="1409"/>
      <c r="C2" s="1409"/>
      <c r="D2" s="1409"/>
      <c r="E2" s="1409"/>
      <c r="F2" s="1409"/>
      <c r="G2" s="1409"/>
      <c r="H2" s="1409"/>
      <c r="I2" s="1409"/>
      <c r="J2" s="1409"/>
      <c r="K2" s="1409"/>
      <c r="L2" s="1409"/>
      <c r="M2" s="1409"/>
    </row>
    <row r="3" spans="1:18" ht="20.100000000000001" customHeight="1">
      <c r="A3" s="1409" t="s">
        <v>541</v>
      </c>
      <c r="B3" s="1409"/>
      <c r="C3" s="1409"/>
      <c r="D3" s="1409"/>
      <c r="E3" s="1409"/>
      <c r="F3" s="1409"/>
      <c r="G3" s="1409"/>
      <c r="H3" s="1409"/>
      <c r="I3" s="1409"/>
      <c r="J3" s="1409"/>
      <c r="K3" s="1409"/>
      <c r="L3" s="1409"/>
      <c r="M3" s="1409"/>
    </row>
    <row r="4" spans="1:18" ht="20.100000000000001" customHeight="1">
      <c r="A4" s="1408" t="s">
        <v>313</v>
      </c>
      <c r="B4" s="1408"/>
      <c r="C4" s="1408"/>
      <c r="D4" s="1408"/>
      <c r="E4" s="1408"/>
      <c r="F4" s="1408"/>
      <c r="G4" s="1408"/>
      <c r="H4" s="1408"/>
      <c r="I4" s="1408"/>
      <c r="J4" s="1408"/>
      <c r="K4" s="1408"/>
      <c r="L4" s="1408"/>
      <c r="M4" s="1408"/>
    </row>
    <row r="5" spans="1:18" ht="9" customHeight="1">
      <c r="A5" s="509"/>
      <c r="B5" s="509"/>
      <c r="C5" s="509"/>
      <c r="D5" s="509"/>
      <c r="E5" s="509"/>
      <c r="F5" s="509"/>
      <c r="G5" s="509"/>
      <c r="H5" s="509"/>
      <c r="I5" s="509"/>
      <c r="J5" s="509"/>
      <c r="K5" s="509"/>
    </row>
    <row r="6" spans="1:18" ht="20.100000000000001" customHeight="1">
      <c r="B6" s="510" t="s">
        <v>521</v>
      </c>
      <c r="C6" s="510"/>
      <c r="D6" s="511" t="s">
        <v>522</v>
      </c>
      <c r="E6" s="510"/>
      <c r="F6" s="510"/>
      <c r="G6" s="510" t="s">
        <v>727</v>
      </c>
      <c r="H6" s="510"/>
      <c r="I6" s="510"/>
      <c r="J6" s="512" t="s">
        <v>523</v>
      </c>
      <c r="K6" s="512"/>
      <c r="M6" s="512" t="s">
        <v>924</v>
      </c>
    </row>
    <row r="7" spans="1:18" ht="20.100000000000001" customHeight="1">
      <c r="B7" s="510" t="s">
        <v>524</v>
      </c>
      <c r="C7" s="510"/>
      <c r="D7" s="511" t="s">
        <v>525</v>
      </c>
      <c r="E7" s="510"/>
      <c r="F7" s="510"/>
      <c r="G7" s="510" t="s">
        <v>526</v>
      </c>
      <c r="H7" s="510"/>
      <c r="I7" s="510"/>
      <c r="J7" s="512" t="s">
        <v>527</v>
      </c>
      <c r="K7" s="512"/>
      <c r="M7" s="512" t="s">
        <v>528</v>
      </c>
    </row>
    <row r="8" spans="1:18" ht="20.100000000000001" customHeight="1">
      <c r="B8" s="510" t="s">
        <v>529</v>
      </c>
      <c r="C8" s="510"/>
      <c r="D8" s="510" t="s">
        <v>530</v>
      </c>
      <c r="E8" s="510"/>
      <c r="F8" s="510"/>
      <c r="G8" s="510"/>
      <c r="H8" s="510"/>
      <c r="I8" s="510"/>
      <c r="J8" s="512"/>
      <c r="K8" s="512"/>
    </row>
    <row r="9" spans="1:18" ht="20.100000000000001" customHeight="1">
      <c r="B9" s="510"/>
      <c r="C9" s="510"/>
      <c r="D9" s="510"/>
      <c r="E9" s="510"/>
      <c r="F9" s="510"/>
      <c r="G9" s="510"/>
      <c r="H9" s="510"/>
      <c r="I9" s="510"/>
      <c r="J9" s="512"/>
      <c r="K9" s="512"/>
    </row>
    <row r="10" spans="1:18" s="514" customFormat="1" ht="20.100000000000001" customHeight="1">
      <c r="A10" s="513" t="s">
        <v>531</v>
      </c>
      <c r="B10" s="458">
        <v>40000000</v>
      </c>
      <c r="C10" s="458"/>
      <c r="D10" s="458">
        <v>1666181</v>
      </c>
      <c r="E10" s="458"/>
      <c r="F10" s="458"/>
      <c r="G10" s="458">
        <v>1427829</v>
      </c>
      <c r="H10" s="458"/>
      <c r="I10" s="458"/>
      <c r="J10" s="458">
        <v>94894683</v>
      </c>
      <c r="K10" s="458"/>
      <c r="L10" s="458"/>
      <c r="M10" s="458">
        <f>SUM(J10:L10,G10,D10,B10)</f>
        <v>137988693</v>
      </c>
      <c r="N10" s="458"/>
      <c r="O10" s="458"/>
      <c r="P10" s="458"/>
      <c r="Q10" s="458"/>
      <c r="R10" s="458"/>
    </row>
    <row r="11" spans="1:18" s="514" customFormat="1" ht="20.100000000000001" customHeight="1">
      <c r="A11" s="514" t="s">
        <v>808</v>
      </c>
      <c r="B11" s="515"/>
      <c r="C11" s="458"/>
      <c r="D11" s="515"/>
      <c r="E11" s="458"/>
      <c r="F11" s="458"/>
      <c r="G11" s="458"/>
      <c r="H11" s="458"/>
      <c r="I11" s="458"/>
      <c r="J11" s="515"/>
      <c r="M11" s="458">
        <f>SUM(J11:L11,G11,D11,B11)</f>
        <v>0</v>
      </c>
    </row>
    <row r="12" spans="1:18" ht="20.100000000000001" customHeight="1">
      <c r="A12" s="516" t="s">
        <v>532</v>
      </c>
      <c r="B12" s="517"/>
      <c r="C12" s="518"/>
      <c r="D12" s="517"/>
      <c r="E12" s="453"/>
      <c r="F12" s="453"/>
      <c r="G12" s="458">
        <v>-10846620</v>
      </c>
      <c r="H12" s="453"/>
      <c r="I12" s="453"/>
      <c r="J12" s="515"/>
      <c r="M12" s="458">
        <f>SUM(J12:L12,G12,D12,B12)</f>
        <v>-10846620</v>
      </c>
    </row>
    <row r="13" spans="1:18" ht="20.100000000000001" customHeight="1">
      <c r="A13" s="516" t="s">
        <v>542</v>
      </c>
      <c r="B13" s="517"/>
      <c r="C13" s="518"/>
      <c r="D13" s="517"/>
      <c r="E13" s="458"/>
      <c r="F13" s="458"/>
      <c r="G13" s="515"/>
      <c r="H13" s="458"/>
      <c r="I13" s="458"/>
      <c r="J13" s="458">
        <v>5431085</v>
      </c>
      <c r="M13" s="458">
        <f>SUM(J13:L13,G13,D13,B13)</f>
        <v>5431085</v>
      </c>
    </row>
    <row r="14" spans="1:18" s="514" customFormat="1" ht="20.100000000000001" customHeight="1" thickBot="1">
      <c r="A14" s="513" t="s">
        <v>533</v>
      </c>
      <c r="B14" s="461">
        <f>SUM(B10:B13)</f>
        <v>40000000</v>
      </c>
      <c r="C14" s="458"/>
      <c r="D14" s="461">
        <f>SUM(D10:D13)</f>
        <v>1666181</v>
      </c>
      <c r="E14" s="458"/>
      <c r="F14" s="458"/>
      <c r="G14" s="461">
        <f>SUM(G13,G12,G11,G10)</f>
        <v>-9418791</v>
      </c>
      <c r="H14" s="458"/>
      <c r="I14" s="458"/>
      <c r="J14" s="461">
        <f>SUM(J13,J12,J11,J10)</f>
        <v>100325768</v>
      </c>
      <c r="M14" s="461">
        <f>SUM(J14,G14,D14,B14)</f>
        <v>132573158</v>
      </c>
    </row>
    <row r="15" spans="1:18" s="514" customFormat="1" ht="20.100000000000001" customHeight="1" thickTop="1">
      <c r="B15" s="453"/>
      <c r="C15" s="458"/>
      <c r="D15" s="453"/>
      <c r="E15" s="453"/>
      <c r="F15" s="453"/>
      <c r="G15" s="453"/>
      <c r="H15" s="453"/>
      <c r="I15" s="453"/>
      <c r="J15" s="453"/>
    </row>
    <row r="16" spans="1:18" s="514" customFormat="1" ht="20.100000000000001" customHeight="1">
      <c r="A16" s="514" t="s">
        <v>808</v>
      </c>
      <c r="B16" s="515"/>
      <c r="C16" s="458"/>
      <c r="D16" s="515"/>
      <c r="E16" s="458"/>
      <c r="F16" s="458"/>
      <c r="G16" s="458"/>
      <c r="H16" s="458"/>
      <c r="I16" s="458"/>
      <c r="J16" s="515"/>
      <c r="M16" s="458">
        <f>SUM(B16:L16)</f>
        <v>0</v>
      </c>
    </row>
    <row r="17" spans="1:13" ht="20.100000000000001" customHeight="1">
      <c r="A17" s="516" t="s">
        <v>532</v>
      </c>
      <c r="B17" s="517"/>
      <c r="C17" s="518"/>
      <c r="D17" s="458">
        <v>-999702</v>
      </c>
      <c r="E17" s="453"/>
      <c r="F17" s="453"/>
      <c r="G17" s="458" t="e">
        <f>LIABILITIES!B54-SHAREHOLDER!G14</f>
        <v>#REF!</v>
      </c>
      <c r="H17" s="453"/>
      <c r="I17" s="453"/>
      <c r="J17" s="515"/>
      <c r="M17" s="458" t="e">
        <f>SUM(B17:L17)</f>
        <v>#REF!</v>
      </c>
    </row>
    <row r="18" spans="1:13" ht="20.100000000000001" customHeight="1">
      <c r="A18" s="516" t="s">
        <v>534</v>
      </c>
      <c r="B18" s="517"/>
      <c r="C18" s="518"/>
      <c r="D18" s="517"/>
      <c r="E18" s="458"/>
      <c r="F18" s="458"/>
      <c r="G18" s="515"/>
      <c r="H18" s="458"/>
      <c r="I18" s="458"/>
      <c r="J18" s="458" t="e">
        <f>INCOME!C28</f>
        <v>#REF!</v>
      </c>
      <c r="M18" s="458" t="e">
        <f>SUM(B18:L18)</f>
        <v>#REF!</v>
      </c>
    </row>
    <row r="19" spans="1:13" s="514" customFormat="1" ht="20.100000000000001" customHeight="1" thickBot="1">
      <c r="A19" s="513" t="s">
        <v>535</v>
      </c>
      <c r="B19" s="461">
        <f>B14</f>
        <v>40000000</v>
      </c>
      <c r="C19" s="458"/>
      <c r="D19" s="461">
        <f>SUM(D14:D18)</f>
        <v>666479</v>
      </c>
      <c r="E19" s="458"/>
      <c r="F19" s="458"/>
      <c r="G19" s="461" t="e">
        <f>SUM(G14:G18)</f>
        <v>#REF!</v>
      </c>
      <c r="H19" s="458"/>
      <c r="I19" s="458"/>
      <c r="J19" s="461" t="e">
        <f>SUM(J14:J18)</f>
        <v>#REF!</v>
      </c>
      <c r="M19" s="461" t="e">
        <f>SUM(M14:M18)</f>
        <v>#REF!</v>
      </c>
    </row>
    <row r="20" spans="1:13" ht="20.100000000000001" customHeight="1" thickTop="1">
      <c r="C20" s="451"/>
      <c r="H20" s="453"/>
      <c r="I20" s="453"/>
      <c r="J20" s="453"/>
    </row>
    <row r="21" spans="1:13" ht="20.100000000000001" customHeight="1">
      <c r="C21" s="451"/>
      <c r="H21" s="453"/>
      <c r="I21" s="453"/>
      <c r="J21" s="453"/>
    </row>
    <row r="22" spans="1:13" ht="20.100000000000001" customHeight="1">
      <c r="C22" s="451"/>
      <c r="H22" s="453"/>
      <c r="I22" s="453"/>
      <c r="J22" s="453"/>
    </row>
    <row r="23" spans="1:13" ht="20.100000000000001" customHeight="1">
      <c r="C23" s="451"/>
      <c r="H23" s="453"/>
      <c r="I23" s="453"/>
      <c r="J23" s="453"/>
    </row>
    <row r="24" spans="1:13" ht="20.100000000000001" customHeight="1">
      <c r="A24" s="1411" t="s">
        <v>344</v>
      </c>
      <c r="B24" s="1411"/>
      <c r="C24" s="1411"/>
      <c r="D24" s="1411"/>
      <c r="E24" s="1411"/>
      <c r="F24" s="1411"/>
      <c r="G24" s="1411"/>
    </row>
  </sheetData>
  <mergeCells count="5">
    <mergeCell ref="A4:M4"/>
    <mergeCell ref="A2:M2"/>
    <mergeCell ref="A1:M1"/>
    <mergeCell ref="A24:G24"/>
    <mergeCell ref="A3:M3"/>
  </mergeCells>
  <phoneticPr fontId="65" type="noConversion"/>
  <pageMargins left="1" right="0.5" top="1" bottom="0.75" header="0.5" footer="0.3"/>
  <pageSetup paperSize="9" scale="96" orientation="landscape" r:id="rId1"/>
  <headerFooter alignWithMargins="0">
    <oddHeader>&amp;C&amp;"Angsana New,Bold"&amp;25Draft</oddHeader>
    <oddFooter>&amp;R&amp;F   &amp;D   &amp;T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/>
  <dimension ref="A1:E63"/>
  <sheetViews>
    <sheetView workbookViewId="0">
      <selection activeCell="C17" sqref="C17"/>
    </sheetView>
  </sheetViews>
  <sheetFormatPr defaultColWidth="9.140625" defaultRowHeight="21" customHeight="1"/>
  <cols>
    <col min="1" max="1" width="53.42578125" style="844" customWidth="1"/>
    <col min="2" max="2" width="7.5703125" style="869" customWidth="1"/>
    <col min="3" max="3" width="15" style="869" customWidth="1"/>
    <col min="4" max="4" width="2.28515625" style="869" customWidth="1"/>
    <col min="5" max="5" width="15" style="844" bestFit="1" customWidth="1"/>
    <col min="6" max="6" width="9.140625" style="844"/>
    <col min="7" max="7" width="12" style="844" bestFit="1" customWidth="1"/>
    <col min="8" max="16384" width="9.140625" style="844"/>
  </cols>
  <sheetData>
    <row r="1" spans="1:5" ht="21" customHeight="1">
      <c r="A1" s="1412" t="s">
        <v>894</v>
      </c>
      <c r="B1" s="1412"/>
      <c r="C1" s="1412"/>
      <c r="D1" s="1412"/>
      <c r="E1" s="1412"/>
    </row>
    <row r="2" spans="1:5" ht="21" customHeight="1">
      <c r="A2" s="1412" t="s">
        <v>785</v>
      </c>
      <c r="B2" s="1412"/>
      <c r="C2" s="1412"/>
      <c r="D2" s="1412"/>
      <c r="E2" s="1412"/>
    </row>
    <row r="3" spans="1:5" ht="21" customHeight="1">
      <c r="A3" s="1412" t="s">
        <v>798</v>
      </c>
      <c r="B3" s="1412"/>
      <c r="C3" s="1412"/>
      <c r="D3" s="1412"/>
      <c r="E3" s="1412"/>
    </row>
    <row r="4" spans="1:5" ht="21" customHeight="1">
      <c r="A4" s="1414" t="s">
        <v>313</v>
      </c>
      <c r="B4" s="1414"/>
      <c r="C4" s="1414"/>
      <c r="D4" s="1414"/>
      <c r="E4" s="1414"/>
    </row>
    <row r="5" spans="1:5" ht="9.9499999999999993" customHeight="1"/>
    <row r="6" spans="1:5" ht="21" customHeight="1">
      <c r="A6" s="847"/>
      <c r="C6" s="845">
        <v>2004</v>
      </c>
      <c r="D6" s="843"/>
      <c r="E6" s="845">
        <v>2003</v>
      </c>
    </row>
    <row r="7" spans="1:5" ht="21" customHeight="1">
      <c r="A7" s="870" t="s">
        <v>502</v>
      </c>
      <c r="C7" s="859"/>
      <c r="E7" s="848"/>
    </row>
    <row r="8" spans="1:5" ht="21" customHeight="1">
      <c r="A8" s="847" t="s">
        <v>786</v>
      </c>
      <c r="C8" s="859" t="e">
        <f>#REF!</f>
        <v>#REF!</v>
      </c>
      <c r="E8" s="859">
        <v>2046925708</v>
      </c>
    </row>
    <row r="9" spans="1:5" ht="21" customHeight="1">
      <c r="A9" s="847" t="s">
        <v>875</v>
      </c>
      <c r="C9" s="859" t="e">
        <f>#REF!</f>
        <v>#REF!</v>
      </c>
      <c r="E9" s="859">
        <v>120898523</v>
      </c>
    </row>
    <row r="10" spans="1:5" ht="21" customHeight="1">
      <c r="A10" s="847" t="s">
        <v>105</v>
      </c>
      <c r="C10" s="859" t="e">
        <f>#REF!+#REF!+#REF!</f>
        <v>#REF!</v>
      </c>
      <c r="E10" s="859">
        <v>36623462</v>
      </c>
    </row>
    <row r="11" spans="1:5" ht="21" customHeight="1">
      <c r="A11" s="847" t="s">
        <v>505</v>
      </c>
      <c r="C11" s="859"/>
      <c r="E11" s="848">
        <v>7261376</v>
      </c>
    </row>
    <row r="12" spans="1:5" ht="21" customHeight="1">
      <c r="A12" s="849" t="s">
        <v>605</v>
      </c>
      <c r="C12" s="850" t="e">
        <f>SUM(C8:C11)</f>
        <v>#REF!</v>
      </c>
      <c r="E12" s="850">
        <f>SUM(E8:E11)</f>
        <v>2211709069</v>
      </c>
    </row>
    <row r="13" spans="1:5" ht="21" customHeight="1">
      <c r="A13" s="849"/>
      <c r="C13" s="859"/>
      <c r="E13" s="859"/>
    </row>
    <row r="14" spans="1:5" ht="21" customHeight="1">
      <c r="A14" s="870" t="s">
        <v>509</v>
      </c>
      <c r="C14" s="859"/>
      <c r="E14" s="859"/>
    </row>
    <row r="15" spans="1:5" ht="21" customHeight="1">
      <c r="A15" s="847" t="s">
        <v>68</v>
      </c>
      <c r="C15" s="859" t="e">
        <f>#REF!</f>
        <v>#REF!</v>
      </c>
      <c r="E15" s="859">
        <v>1378981517</v>
      </c>
    </row>
    <row r="16" spans="1:5" ht="21" customHeight="1">
      <c r="A16" s="847" t="s">
        <v>606</v>
      </c>
      <c r="C16" s="859" t="e">
        <f>#REF!+#REF!</f>
        <v>#REF!</v>
      </c>
      <c r="E16" s="859">
        <v>693482331</v>
      </c>
    </row>
    <row r="17" spans="1:5" ht="21" customHeight="1">
      <c r="A17" s="847" t="s">
        <v>787</v>
      </c>
      <c r="C17" s="859" t="e">
        <f>#REF!-#REF!</f>
        <v>#REF!</v>
      </c>
      <c r="E17" s="871">
        <v>0</v>
      </c>
    </row>
    <row r="18" spans="1:5" ht="21" customHeight="1">
      <c r="A18" s="847" t="s">
        <v>788</v>
      </c>
      <c r="C18" s="859" t="e">
        <f>#REF!</f>
        <v>#REF!</v>
      </c>
      <c r="E18" s="859">
        <v>895488</v>
      </c>
    </row>
    <row r="19" spans="1:5" ht="21" customHeight="1">
      <c r="A19" s="849" t="s">
        <v>607</v>
      </c>
      <c r="C19" s="850" t="e">
        <f>SUM(C15:C18)</f>
        <v>#REF!</v>
      </c>
      <c r="E19" s="850">
        <f>SUM(E15:E18)</f>
        <v>2073359336</v>
      </c>
    </row>
    <row r="20" spans="1:5" ht="21" customHeight="1">
      <c r="A20" s="849"/>
      <c r="C20" s="859"/>
      <c r="E20" s="859"/>
    </row>
    <row r="21" spans="1:5" ht="21" customHeight="1">
      <c r="A21" s="870" t="s">
        <v>789</v>
      </c>
      <c r="C21" s="859"/>
      <c r="E21" s="859"/>
    </row>
    <row r="22" spans="1:5" ht="21" customHeight="1">
      <c r="A22" s="872" t="s">
        <v>790</v>
      </c>
      <c r="C22" s="859" t="e">
        <f>C12-C19</f>
        <v>#REF!</v>
      </c>
      <c r="E22" s="859">
        <f>E12-E19</f>
        <v>138349733</v>
      </c>
    </row>
    <row r="23" spans="1:5" ht="21" customHeight="1">
      <c r="A23" s="870" t="s">
        <v>791</v>
      </c>
      <c r="C23" s="859"/>
      <c r="E23" s="859">
        <v>-63225723</v>
      </c>
    </row>
    <row r="24" spans="1:5" ht="21" customHeight="1">
      <c r="A24" s="870" t="s">
        <v>792</v>
      </c>
      <c r="C24" s="859" t="e">
        <f>-#REF!</f>
        <v>#REF!</v>
      </c>
      <c r="E24" s="859">
        <v>-29777547</v>
      </c>
    </row>
    <row r="25" spans="1:5" ht="21" customHeight="1">
      <c r="A25" s="870" t="s">
        <v>799</v>
      </c>
      <c r="C25" s="861" t="e">
        <f>#REF!</f>
        <v>#REF!</v>
      </c>
      <c r="E25" s="861">
        <v>-19955557</v>
      </c>
    </row>
    <row r="26" spans="1:5" ht="21" customHeight="1">
      <c r="A26" s="870" t="s">
        <v>793</v>
      </c>
      <c r="C26" s="859" t="e">
        <f>SUM(C22:C25)</f>
        <v>#REF!</v>
      </c>
      <c r="E26" s="859">
        <f>SUM(E22:E25)</f>
        <v>25390906</v>
      </c>
    </row>
    <row r="27" spans="1:5" ht="21" customHeight="1">
      <c r="A27" s="872" t="s">
        <v>883</v>
      </c>
      <c r="C27" s="859" t="e">
        <f>#REF!</f>
        <v>#REF!</v>
      </c>
      <c r="E27" s="859">
        <v>-3509116</v>
      </c>
    </row>
    <row r="28" spans="1:5" ht="21" customHeight="1" thickBot="1">
      <c r="A28" s="852" t="s">
        <v>794</v>
      </c>
      <c r="B28" s="873"/>
      <c r="C28" s="853" t="e">
        <f>SUM(C27,C26)</f>
        <v>#REF!</v>
      </c>
      <c r="D28" s="873"/>
      <c r="E28" s="853">
        <f>SUM(E27,E26)</f>
        <v>21881790</v>
      </c>
    </row>
    <row r="29" spans="1:5" ht="21" customHeight="1" thickTop="1">
      <c r="A29" s="852"/>
      <c r="B29" s="873"/>
      <c r="C29" s="859"/>
      <c r="D29" s="873"/>
      <c r="E29" s="848"/>
    </row>
    <row r="30" spans="1:5" ht="21" customHeight="1">
      <c r="A30" s="852" t="s">
        <v>608</v>
      </c>
      <c r="B30" s="873"/>
      <c r="C30" s="859"/>
      <c r="D30" s="873"/>
      <c r="E30" s="848"/>
    </row>
    <row r="31" spans="1:5" ht="21" customHeight="1">
      <c r="A31" s="874" t="s">
        <v>795</v>
      </c>
      <c r="B31" s="873"/>
      <c r="C31" s="875" t="e">
        <f>C28/C32</f>
        <v>#REF!</v>
      </c>
      <c r="D31" s="873"/>
      <c r="E31" s="875">
        <f>E28/E32</f>
        <v>3.6996748846947267</v>
      </c>
    </row>
    <row r="32" spans="1:5" ht="21" customHeight="1">
      <c r="A32" s="874" t="s">
        <v>796</v>
      </c>
      <c r="B32" s="873"/>
      <c r="C32" s="859">
        <f>'ML CON-LIABILITIES'!B56/10</f>
        <v>6705619</v>
      </c>
      <c r="D32" s="873"/>
      <c r="E32" s="848">
        <v>5914517</v>
      </c>
    </row>
    <row r="33" spans="1:5" ht="21" customHeight="1">
      <c r="B33" s="844"/>
      <c r="C33" s="844"/>
      <c r="D33" s="844"/>
    </row>
    <row r="34" spans="1:5" ht="21" customHeight="1">
      <c r="B34" s="844"/>
      <c r="C34" s="844"/>
      <c r="D34" s="844"/>
      <c r="E34" s="848"/>
    </row>
    <row r="35" spans="1:5" ht="21" customHeight="1">
      <c r="A35" s="1413" t="s">
        <v>344</v>
      </c>
      <c r="B35" s="1413"/>
      <c r="C35" s="1413"/>
      <c r="D35" s="1413"/>
      <c r="E35" s="848"/>
    </row>
    <row r="36" spans="1:5" ht="21" customHeight="1">
      <c r="E36" s="848"/>
    </row>
    <row r="37" spans="1:5" ht="21" customHeight="1">
      <c r="E37" s="848"/>
    </row>
    <row r="38" spans="1:5" ht="21" customHeight="1">
      <c r="E38" s="848"/>
    </row>
    <row r="39" spans="1:5" ht="21" customHeight="1">
      <c r="E39" s="848"/>
    </row>
    <row r="40" spans="1:5" ht="21" customHeight="1">
      <c r="E40" s="848"/>
    </row>
    <row r="41" spans="1:5" ht="21" customHeight="1">
      <c r="E41" s="848"/>
    </row>
    <row r="42" spans="1:5" ht="21" customHeight="1">
      <c r="E42" s="848"/>
    </row>
    <row r="43" spans="1:5" ht="21" customHeight="1">
      <c r="E43" s="848"/>
    </row>
    <row r="44" spans="1:5" ht="21" customHeight="1">
      <c r="E44" s="848"/>
    </row>
    <row r="45" spans="1:5" ht="21" customHeight="1">
      <c r="E45" s="848"/>
    </row>
    <row r="46" spans="1:5" ht="21" customHeight="1">
      <c r="A46" s="845"/>
      <c r="E46" s="848"/>
    </row>
    <row r="47" spans="1:5" ht="21" customHeight="1">
      <c r="E47" s="848"/>
    </row>
    <row r="48" spans="1:5" ht="21" customHeight="1">
      <c r="E48" s="848"/>
    </row>
    <row r="49" spans="1:5" ht="21" customHeight="1">
      <c r="E49" s="848"/>
    </row>
    <row r="50" spans="1:5" ht="21" customHeight="1">
      <c r="E50" s="848"/>
    </row>
    <row r="51" spans="1:5" ht="21" customHeight="1">
      <c r="E51" s="848"/>
    </row>
    <row r="52" spans="1:5" ht="21" customHeight="1">
      <c r="E52" s="848"/>
    </row>
    <row r="53" spans="1:5" ht="21" customHeight="1">
      <c r="E53" s="848"/>
    </row>
    <row r="54" spans="1:5" ht="21" customHeight="1">
      <c r="E54" s="848"/>
    </row>
    <row r="55" spans="1:5" ht="21" customHeight="1">
      <c r="E55" s="848"/>
    </row>
    <row r="56" spans="1:5" ht="21" customHeight="1">
      <c r="E56" s="848"/>
    </row>
    <row r="57" spans="1:5" ht="21" customHeight="1">
      <c r="A57" s="849"/>
      <c r="E57" s="848"/>
    </row>
    <row r="58" spans="1:5" ht="21" customHeight="1">
      <c r="E58" s="848"/>
    </row>
    <row r="59" spans="1:5" ht="21" customHeight="1">
      <c r="E59" s="848"/>
    </row>
    <row r="60" spans="1:5" ht="21" customHeight="1">
      <c r="E60" s="848"/>
    </row>
    <row r="61" spans="1:5" ht="21" customHeight="1">
      <c r="E61" s="848"/>
    </row>
    <row r="62" spans="1:5" ht="21" customHeight="1">
      <c r="A62" s="856"/>
      <c r="E62" s="848"/>
    </row>
    <row r="63" spans="1:5" ht="21" customHeight="1">
      <c r="A63" s="856"/>
      <c r="E63" s="848"/>
    </row>
  </sheetData>
  <mergeCells count="5">
    <mergeCell ref="A1:E1"/>
    <mergeCell ref="A35:D35"/>
    <mergeCell ref="A2:E2"/>
    <mergeCell ref="A3:E3"/>
    <mergeCell ref="A4:E4"/>
  </mergeCells>
  <phoneticPr fontId="76" type="noConversion"/>
  <pageMargins left="1" right="0.5" top="1" bottom="1" header="0.5" footer="0.5"/>
  <pageSetup paperSize="9" orientation="portrait" r:id="rId1"/>
  <headerFooter alignWithMargins="0">
    <oddHeader>&amp;C&amp;"Angsana New,Bold"&amp;25Draft</oddHeader>
    <oddFooter>&amp;R&amp;F  &amp;D  &amp;T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D73"/>
  <sheetViews>
    <sheetView topLeftCell="A53" workbookViewId="0">
      <selection activeCell="B66" sqref="B66"/>
    </sheetView>
  </sheetViews>
  <sheetFormatPr defaultColWidth="9.140625" defaultRowHeight="21" customHeight="1"/>
  <cols>
    <col min="1" max="1" width="59.42578125" style="844" customWidth="1"/>
    <col min="2" max="2" width="16" style="854" customWidth="1"/>
    <col min="3" max="3" width="2.28515625" style="844" customWidth="1"/>
    <col min="4" max="4" width="16" style="844" customWidth="1"/>
    <col min="5" max="16384" width="9.140625" style="844"/>
  </cols>
  <sheetData>
    <row r="1" spans="1:4" ht="21" customHeight="1">
      <c r="A1" s="1412" t="s">
        <v>894</v>
      </c>
      <c r="B1" s="1412"/>
      <c r="C1" s="1412"/>
      <c r="D1" s="1412"/>
    </row>
    <row r="2" spans="1:4" ht="21" customHeight="1">
      <c r="A2" s="1412" t="s">
        <v>797</v>
      </c>
      <c r="B2" s="1412"/>
      <c r="C2" s="1412"/>
      <c r="D2" s="1412"/>
    </row>
    <row r="3" spans="1:4" ht="21" customHeight="1">
      <c r="A3" s="1412" t="s">
        <v>609</v>
      </c>
      <c r="B3" s="1412"/>
      <c r="C3" s="1412"/>
      <c r="D3" s="1412"/>
    </row>
    <row r="4" spans="1:4" ht="21" customHeight="1">
      <c r="A4" s="1414" t="s">
        <v>313</v>
      </c>
      <c r="B4" s="1414"/>
      <c r="C4" s="1414"/>
      <c r="D4" s="1414"/>
    </row>
    <row r="5" spans="1:4" ht="9.9499999999999993" customHeight="1"/>
    <row r="6" spans="1:4" ht="21" customHeight="1">
      <c r="B6" s="845">
        <v>2004</v>
      </c>
      <c r="C6" s="843"/>
      <c r="D6" s="845">
        <v>2003</v>
      </c>
    </row>
    <row r="7" spans="1:4" ht="21" customHeight="1">
      <c r="A7" s="843" t="s">
        <v>345</v>
      </c>
      <c r="B7" s="845"/>
      <c r="C7" s="843"/>
    </row>
    <row r="8" spans="1:4" ht="21" customHeight="1">
      <c r="A8" s="846" t="s">
        <v>346</v>
      </c>
      <c r="B8" s="855"/>
      <c r="C8" s="846"/>
    </row>
    <row r="9" spans="1:4" ht="21" customHeight="1">
      <c r="A9" s="847" t="s">
        <v>347</v>
      </c>
      <c r="B9" s="855"/>
      <c r="C9" s="846"/>
    </row>
    <row r="10" spans="1:4" ht="21" customHeight="1">
      <c r="A10" s="856" t="s">
        <v>905</v>
      </c>
      <c r="B10" s="848" t="e">
        <f>#REF!</f>
        <v>#REF!</v>
      </c>
      <c r="C10" s="848"/>
      <c r="D10" s="848">
        <v>325445330</v>
      </c>
    </row>
    <row r="11" spans="1:4" ht="21" customHeight="1">
      <c r="A11" s="847" t="s">
        <v>232</v>
      </c>
      <c r="B11" s="848" t="e">
        <f>#REF!</f>
        <v>#REF!</v>
      </c>
      <c r="C11" s="848"/>
      <c r="D11" s="848">
        <v>122550222</v>
      </c>
    </row>
    <row r="12" spans="1:4" ht="21" customHeight="1">
      <c r="A12" s="847" t="s">
        <v>906</v>
      </c>
      <c r="B12" s="848"/>
      <c r="C12" s="857"/>
      <c r="D12" s="848">
        <v>119842538</v>
      </c>
    </row>
    <row r="13" spans="1:4" ht="21" customHeight="1">
      <c r="A13" s="847" t="s">
        <v>546</v>
      </c>
      <c r="B13" s="848" t="e">
        <f>#REF!</f>
        <v>#REF!</v>
      </c>
      <c r="C13" s="857"/>
      <c r="D13" s="848">
        <v>460773362</v>
      </c>
    </row>
    <row r="14" spans="1:4" ht="21" customHeight="1">
      <c r="A14" s="847" t="s">
        <v>907</v>
      </c>
      <c r="B14" s="848"/>
      <c r="C14" s="857"/>
      <c r="D14" s="848">
        <v>2084174</v>
      </c>
    </row>
    <row r="15" spans="1:4" ht="21" customHeight="1">
      <c r="A15" s="847" t="s">
        <v>908</v>
      </c>
      <c r="B15" s="848" t="e">
        <f>#REF!</f>
        <v>#REF!</v>
      </c>
      <c r="C15" s="857"/>
      <c r="D15" s="848">
        <v>18203954</v>
      </c>
    </row>
    <row r="16" spans="1:4" ht="21" customHeight="1">
      <c r="A16" s="847" t="s">
        <v>909</v>
      </c>
      <c r="B16" s="848" t="e">
        <f>#REF!</f>
        <v>#REF!</v>
      </c>
      <c r="C16" s="857"/>
      <c r="D16" s="848">
        <v>10000000</v>
      </c>
    </row>
    <row r="17" spans="1:4" ht="21" customHeight="1">
      <c r="A17" s="847" t="s">
        <v>174</v>
      </c>
      <c r="B17" s="848" t="e">
        <f>#REF!</f>
        <v>#REF!</v>
      </c>
      <c r="C17" s="857"/>
      <c r="D17" s="848">
        <v>4126796</v>
      </c>
    </row>
    <row r="18" spans="1:4" ht="21" customHeight="1">
      <c r="A18" s="847" t="s">
        <v>358</v>
      </c>
      <c r="B18" s="848" t="e">
        <f>#REF!</f>
        <v>#REF!</v>
      </c>
      <c r="C18" s="857"/>
      <c r="D18" s="848">
        <v>16037717</v>
      </c>
    </row>
    <row r="19" spans="1:4" ht="21" customHeight="1">
      <c r="A19" s="847" t="s">
        <v>359</v>
      </c>
      <c r="B19" s="848" t="e">
        <f>#REF!</f>
        <v>#REF!</v>
      </c>
      <c r="D19" s="848">
        <v>65435495</v>
      </c>
    </row>
    <row r="20" spans="1:4" ht="21" customHeight="1">
      <c r="A20" s="847" t="s">
        <v>175</v>
      </c>
      <c r="B20" s="848" t="e">
        <f>#REF!</f>
        <v>#REF!</v>
      </c>
      <c r="D20" s="848">
        <v>500779</v>
      </c>
    </row>
    <row r="21" spans="1:4" ht="21" customHeight="1">
      <c r="A21" s="847" t="s">
        <v>600</v>
      </c>
      <c r="B21" s="848" t="e">
        <f>#REF!</f>
        <v>#REF!</v>
      </c>
      <c r="D21" s="848">
        <v>8277093</v>
      </c>
    </row>
    <row r="22" spans="1:4" ht="21" customHeight="1">
      <c r="A22" s="847" t="s">
        <v>360</v>
      </c>
      <c r="B22" s="848" t="e">
        <f>#REF!+#REF!</f>
        <v>#REF!</v>
      </c>
      <c r="C22" s="857"/>
      <c r="D22" s="848">
        <v>36090172</v>
      </c>
    </row>
    <row r="23" spans="1:4" ht="21" customHeight="1">
      <c r="A23" s="849" t="s">
        <v>361</v>
      </c>
      <c r="B23" s="850" t="e">
        <f>SUM(B10:B22)</f>
        <v>#REF!</v>
      </c>
      <c r="C23" s="849"/>
      <c r="D23" s="850">
        <f>SUM(D10:D22)</f>
        <v>1189367632</v>
      </c>
    </row>
    <row r="24" spans="1:4" ht="21" customHeight="1">
      <c r="A24" s="847"/>
      <c r="B24" s="848"/>
      <c r="C24" s="848"/>
      <c r="D24" s="848"/>
    </row>
    <row r="25" spans="1:4" ht="21" customHeight="1">
      <c r="A25" s="846" t="s">
        <v>601</v>
      </c>
      <c r="B25" s="848"/>
      <c r="C25" s="858"/>
      <c r="D25" s="859"/>
    </row>
    <row r="26" spans="1:4" ht="21" customHeight="1">
      <c r="A26" s="847" t="s">
        <v>176</v>
      </c>
      <c r="B26" s="848" t="e">
        <f>#REF!+#REF!</f>
        <v>#REF!</v>
      </c>
      <c r="C26" s="858"/>
      <c r="D26" s="859">
        <v>8181539</v>
      </c>
    </row>
    <row r="27" spans="1:4" ht="21" customHeight="1">
      <c r="A27" s="847" t="s">
        <v>177</v>
      </c>
      <c r="B27" s="848"/>
      <c r="C27" s="858"/>
      <c r="D27" s="859"/>
    </row>
    <row r="28" spans="1:4" ht="21" customHeight="1">
      <c r="A28" s="856" t="s">
        <v>178</v>
      </c>
      <c r="B28" s="848"/>
      <c r="C28" s="858"/>
      <c r="D28" s="859">
        <v>112122</v>
      </c>
    </row>
    <row r="29" spans="1:4" ht="21" customHeight="1">
      <c r="A29" s="849" t="s">
        <v>487</v>
      </c>
      <c r="B29" s="850" t="e">
        <f>SUM(B26:B28)</f>
        <v>#REF!</v>
      </c>
      <c r="C29" s="858"/>
      <c r="D29" s="850">
        <f>SUM(D26:D28)</f>
        <v>8293661</v>
      </c>
    </row>
    <row r="30" spans="1:4" ht="21" customHeight="1">
      <c r="A30" s="860" t="s">
        <v>488</v>
      </c>
      <c r="B30" s="861" t="e">
        <f>B23+B29</f>
        <v>#REF!</v>
      </c>
      <c r="C30" s="860"/>
      <c r="D30" s="861">
        <f>D23+D29</f>
        <v>1197661293</v>
      </c>
    </row>
    <row r="31" spans="1:4" ht="21" customHeight="1">
      <c r="A31" s="847"/>
      <c r="B31" s="848"/>
      <c r="C31" s="848"/>
      <c r="D31" s="848"/>
    </row>
    <row r="32" spans="1:4" ht="21" customHeight="1">
      <c r="A32" s="847"/>
      <c r="B32" s="848"/>
      <c r="C32" s="848"/>
      <c r="D32" s="848"/>
    </row>
    <row r="33" spans="1:4" ht="21" customHeight="1">
      <c r="A33" s="847"/>
      <c r="B33" s="848"/>
      <c r="C33" s="848"/>
      <c r="D33" s="848"/>
    </row>
    <row r="34" spans="1:4" ht="21" customHeight="1">
      <c r="A34" s="847"/>
      <c r="B34" s="848"/>
      <c r="C34" s="848"/>
      <c r="D34" s="848"/>
    </row>
    <row r="35" spans="1:4" ht="21" customHeight="1">
      <c r="A35" s="1415" t="s">
        <v>344</v>
      </c>
      <c r="B35" s="1415"/>
      <c r="C35" s="848"/>
      <c r="D35" s="848"/>
    </row>
    <row r="36" spans="1:4" ht="21" customHeight="1">
      <c r="A36" s="1412" t="s">
        <v>894</v>
      </c>
      <c r="B36" s="1412"/>
      <c r="C36" s="1412"/>
      <c r="D36" s="1412"/>
    </row>
    <row r="37" spans="1:4" ht="21" customHeight="1">
      <c r="A37" s="1412" t="s">
        <v>797</v>
      </c>
      <c r="B37" s="1412"/>
      <c r="C37" s="1412"/>
      <c r="D37" s="1412"/>
    </row>
    <row r="38" spans="1:4" ht="21" customHeight="1">
      <c r="A38" s="1412" t="s">
        <v>609</v>
      </c>
      <c r="B38" s="1412"/>
      <c r="C38" s="1412"/>
      <c r="D38" s="1412"/>
    </row>
    <row r="39" spans="1:4" ht="21" customHeight="1">
      <c r="A39" s="1414" t="s">
        <v>313</v>
      </c>
      <c r="B39" s="1414"/>
      <c r="C39" s="1414"/>
      <c r="D39" s="1414"/>
    </row>
    <row r="40" spans="1:4" ht="9.9499999999999993" customHeight="1"/>
    <row r="41" spans="1:4" ht="21" customHeight="1">
      <c r="B41" s="845">
        <v>2004</v>
      </c>
      <c r="C41" s="843"/>
      <c r="D41" s="845">
        <v>2003</v>
      </c>
    </row>
    <row r="42" spans="1:4" ht="21" customHeight="1">
      <c r="A42" s="843" t="s">
        <v>610</v>
      </c>
      <c r="B42" s="845"/>
      <c r="C42" s="843"/>
    </row>
    <row r="43" spans="1:4" ht="21" customHeight="1">
      <c r="A43" s="846" t="s">
        <v>489</v>
      </c>
      <c r="B43" s="848"/>
      <c r="C43" s="846"/>
      <c r="D43" s="848"/>
    </row>
    <row r="44" spans="1:4" ht="21" customHeight="1">
      <c r="A44" s="846" t="s">
        <v>602</v>
      </c>
      <c r="B44" s="848"/>
      <c r="C44" s="846"/>
      <c r="D44" s="848"/>
    </row>
    <row r="45" spans="1:4" ht="21" customHeight="1">
      <c r="A45" s="847" t="s">
        <v>603</v>
      </c>
      <c r="B45" s="848"/>
      <c r="C45" s="847"/>
      <c r="D45" s="848"/>
    </row>
    <row r="46" spans="1:4" ht="21" customHeight="1">
      <c r="A46" s="856" t="s">
        <v>128</v>
      </c>
      <c r="B46" s="848"/>
      <c r="C46" s="856"/>
    </row>
    <row r="47" spans="1:4" ht="21" customHeight="1">
      <c r="A47" s="849" t="s">
        <v>179</v>
      </c>
      <c r="B47" s="848"/>
      <c r="C47" s="856"/>
    </row>
    <row r="48" spans="1:4" ht="21" customHeight="1" thickBot="1">
      <c r="A48" s="863" t="s">
        <v>180</v>
      </c>
      <c r="B48" s="864">
        <f>D48</f>
        <v>67056190</v>
      </c>
      <c r="C48" s="856"/>
      <c r="D48" s="864">
        <v>67056190</v>
      </c>
    </row>
    <row r="49" spans="1:4" ht="21" customHeight="1" thickTop="1">
      <c r="A49" s="847" t="s">
        <v>493</v>
      </c>
      <c r="B49" s="848"/>
      <c r="C49" s="847"/>
      <c r="D49" s="848"/>
    </row>
    <row r="50" spans="1:4" ht="21" customHeight="1">
      <c r="A50" s="856" t="s">
        <v>181</v>
      </c>
      <c r="B50" s="848"/>
      <c r="C50" s="856"/>
    </row>
    <row r="51" spans="1:4" ht="21" customHeight="1">
      <c r="A51" s="849" t="s">
        <v>182</v>
      </c>
      <c r="B51" s="848"/>
      <c r="C51" s="847"/>
      <c r="D51" s="848"/>
    </row>
    <row r="52" spans="1:4" ht="21" customHeight="1">
      <c r="A52" s="863" t="s">
        <v>183</v>
      </c>
      <c r="B52" s="848">
        <f>D52</f>
        <v>56056190</v>
      </c>
      <c r="C52" s="847"/>
      <c r="D52" s="859">
        <v>56056190</v>
      </c>
    </row>
    <row r="53" spans="1:4" ht="21" customHeight="1">
      <c r="A53" s="856" t="s">
        <v>184</v>
      </c>
      <c r="B53" s="848"/>
      <c r="C53" s="847"/>
      <c r="D53" s="848"/>
    </row>
    <row r="54" spans="1:4" ht="21" customHeight="1">
      <c r="A54" s="849" t="s">
        <v>185</v>
      </c>
      <c r="B54" s="848"/>
      <c r="C54" s="847"/>
      <c r="D54" s="848"/>
    </row>
    <row r="55" spans="1:4" ht="21" customHeight="1">
      <c r="A55" s="863" t="s">
        <v>186</v>
      </c>
      <c r="B55" s="861">
        <f>D55</f>
        <v>11000000</v>
      </c>
      <c r="C55" s="847"/>
      <c r="D55" s="861">
        <v>11000000</v>
      </c>
    </row>
    <row r="56" spans="1:4" ht="21" customHeight="1">
      <c r="A56" s="863"/>
      <c r="B56" s="848">
        <f>SUM(B55,B52)</f>
        <v>67056190</v>
      </c>
      <c r="C56" s="847"/>
      <c r="D56" s="848">
        <f>SUM(D55,D52)</f>
        <v>67056190</v>
      </c>
    </row>
    <row r="57" spans="1:4" ht="21" customHeight="1">
      <c r="A57" s="862" t="s">
        <v>187</v>
      </c>
      <c r="B57" s="848" t="e">
        <f>#REF!</f>
        <v>#REF!</v>
      </c>
      <c r="D57" s="848">
        <v>1666181</v>
      </c>
    </row>
    <row r="58" spans="1:4" ht="21" customHeight="1">
      <c r="A58" s="862" t="s">
        <v>808</v>
      </c>
      <c r="B58" s="848" t="e">
        <f>#REF!</f>
        <v>#REF!</v>
      </c>
      <c r="C58" s="846"/>
      <c r="D58" s="848">
        <v>-8305735</v>
      </c>
    </row>
    <row r="59" spans="1:4" ht="21" customHeight="1">
      <c r="A59" s="862" t="s">
        <v>523</v>
      </c>
      <c r="B59" s="848"/>
      <c r="C59" s="847"/>
      <c r="D59" s="848"/>
    </row>
    <row r="60" spans="1:4" ht="21" customHeight="1">
      <c r="A60" s="847" t="s">
        <v>188</v>
      </c>
      <c r="B60" s="848" t="e">
        <f>#REF!</f>
        <v>#REF!</v>
      </c>
      <c r="C60" s="849"/>
      <c r="D60" s="848">
        <v>150000</v>
      </c>
    </row>
    <row r="61" spans="1:4" ht="21" customHeight="1">
      <c r="A61" s="847" t="s">
        <v>498</v>
      </c>
      <c r="B61" s="861" t="e">
        <f>#REF!+#REF!</f>
        <v>#REF!</v>
      </c>
      <c r="C61" s="847"/>
      <c r="D61" s="861">
        <v>156716238</v>
      </c>
    </row>
    <row r="62" spans="1:4" ht="21" customHeight="1">
      <c r="A62" s="862" t="s">
        <v>189</v>
      </c>
      <c r="B62" s="848" t="e">
        <f>SUM(B60:B61,B58,B57,B56)</f>
        <v>#REF!</v>
      </c>
      <c r="C62" s="847"/>
      <c r="D62" s="848">
        <f>SUM(D60:D61,D58,D57,D56)</f>
        <v>217282874</v>
      </c>
    </row>
    <row r="63" spans="1:4" ht="20.25" customHeight="1">
      <c r="A63" s="862" t="s">
        <v>190</v>
      </c>
    </row>
    <row r="64" spans="1:4" ht="21" customHeight="1">
      <c r="A64" s="865" t="s">
        <v>784</v>
      </c>
      <c r="B64" s="848" t="e">
        <f>#REF!</f>
        <v>#REF!</v>
      </c>
      <c r="D64" s="848">
        <v>10806240</v>
      </c>
    </row>
    <row r="65" spans="1:4" ht="21" customHeight="1">
      <c r="A65" s="860" t="s">
        <v>499</v>
      </c>
      <c r="B65" s="861" t="e">
        <f>SUM(B64,B62)</f>
        <v>#REF!</v>
      </c>
      <c r="C65" s="860"/>
      <c r="D65" s="861">
        <f>SUM(D64,D62)</f>
        <v>228089114</v>
      </c>
    </row>
    <row r="66" spans="1:4" ht="21" customHeight="1" thickBot="1">
      <c r="A66" s="852" t="s">
        <v>500</v>
      </c>
      <c r="B66" s="853" t="e">
        <f>SUM(B30,B65)</f>
        <v>#REF!</v>
      </c>
      <c r="C66" s="852"/>
      <c r="D66" s="853">
        <f>SUM(D30,D65)</f>
        <v>1425750407</v>
      </c>
    </row>
    <row r="67" spans="1:4" ht="21" customHeight="1" thickTop="1"/>
    <row r="68" spans="1:4" ht="21" customHeight="1">
      <c r="B68" s="866"/>
      <c r="D68" s="848"/>
    </row>
    <row r="69" spans="1:4" ht="21" customHeight="1">
      <c r="B69" s="867"/>
    </row>
    <row r="70" spans="1:4" ht="21" customHeight="1">
      <c r="A70" s="1413" t="s">
        <v>344</v>
      </c>
      <c r="B70" s="1413"/>
      <c r="C70" s="1413"/>
      <c r="D70" s="868"/>
    </row>
    <row r="71" spans="1:4" ht="21" customHeight="1">
      <c r="D71" s="848"/>
    </row>
    <row r="72" spans="1:4" ht="21" customHeight="1">
      <c r="D72" s="868"/>
    </row>
    <row r="73" spans="1:4" ht="21" customHeight="1">
      <c r="D73" s="848"/>
    </row>
  </sheetData>
  <mergeCells count="10">
    <mergeCell ref="A1:D1"/>
    <mergeCell ref="A70:C70"/>
    <mergeCell ref="A4:D4"/>
    <mergeCell ref="A3:D3"/>
    <mergeCell ref="A2:D2"/>
    <mergeCell ref="A36:D36"/>
    <mergeCell ref="A37:D37"/>
    <mergeCell ref="A38:D38"/>
    <mergeCell ref="A39:D39"/>
    <mergeCell ref="A35:B35"/>
  </mergeCells>
  <phoneticPr fontId="76" type="noConversion"/>
  <pageMargins left="1" right="0.5" top="1" bottom="1" header="0.5" footer="0.5"/>
  <pageSetup paperSize="9" orientation="portrait" r:id="rId1"/>
  <headerFooter alignWithMargins="0">
    <oddHeader>&amp;C&amp;"Angsana New,Bold"&amp;25Draft</oddHeader>
    <oddFooter>&amp;R&amp;F  &amp;D  &amp;T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D37"/>
  <sheetViews>
    <sheetView topLeftCell="A15" workbookViewId="0">
      <selection activeCell="B31" sqref="B31"/>
    </sheetView>
  </sheetViews>
  <sheetFormatPr defaultColWidth="9.140625" defaultRowHeight="21" customHeight="1"/>
  <cols>
    <col min="1" max="1" width="61.7109375" style="844" customWidth="1"/>
    <col min="2" max="2" width="14.7109375" style="844" customWidth="1"/>
    <col min="3" max="3" width="2.28515625" style="844" customWidth="1"/>
    <col min="4" max="4" width="15" style="844" bestFit="1" customWidth="1"/>
    <col min="5" max="16384" width="9.140625" style="844"/>
  </cols>
  <sheetData>
    <row r="1" spans="1:4" ht="21" customHeight="1">
      <c r="A1" s="1412" t="s">
        <v>894</v>
      </c>
      <c r="B1" s="1412"/>
      <c r="C1" s="1412"/>
      <c r="D1" s="1412"/>
    </row>
    <row r="2" spans="1:4" ht="21" customHeight="1">
      <c r="A2" s="1412" t="s">
        <v>895</v>
      </c>
      <c r="B2" s="1412"/>
      <c r="C2" s="1412"/>
      <c r="D2" s="1412"/>
    </row>
    <row r="3" spans="1:4" ht="21" customHeight="1">
      <c r="A3" s="1412" t="s">
        <v>609</v>
      </c>
      <c r="B3" s="1412"/>
      <c r="C3" s="1412"/>
      <c r="D3" s="1412"/>
    </row>
    <row r="4" spans="1:4" ht="21" customHeight="1">
      <c r="A4" s="1414" t="s">
        <v>313</v>
      </c>
      <c r="B4" s="1414"/>
      <c r="C4" s="1414"/>
      <c r="D4" s="1414"/>
    </row>
    <row r="5" spans="1:4" ht="9.9499999999999993" customHeight="1"/>
    <row r="6" spans="1:4" ht="21" customHeight="1">
      <c r="B6" s="845">
        <v>2004</v>
      </c>
      <c r="C6" s="843"/>
      <c r="D6" s="845">
        <v>2003</v>
      </c>
    </row>
    <row r="7" spans="1:4" ht="21" customHeight="1">
      <c r="A7" s="843" t="s">
        <v>823</v>
      </c>
      <c r="B7" s="843"/>
      <c r="C7" s="843"/>
    </row>
    <row r="8" spans="1:4" ht="21" customHeight="1">
      <c r="A8" s="846" t="s">
        <v>316</v>
      </c>
      <c r="B8" s="846"/>
      <c r="C8" s="846"/>
    </row>
    <row r="9" spans="1:4" ht="21" customHeight="1">
      <c r="A9" s="847" t="s">
        <v>896</v>
      </c>
      <c r="B9" s="848" t="e">
        <f>#REF!</f>
        <v>#REF!</v>
      </c>
      <c r="C9" s="847"/>
      <c r="D9" s="848">
        <v>36263783</v>
      </c>
    </row>
    <row r="10" spans="1:4" ht="21" customHeight="1">
      <c r="A10" s="847" t="s">
        <v>897</v>
      </c>
      <c r="B10" s="848" t="e">
        <f>#REF!</f>
        <v>#REF!</v>
      </c>
      <c r="C10" s="847"/>
      <c r="D10" s="848">
        <v>771812273</v>
      </c>
    </row>
    <row r="11" spans="1:4" ht="21" customHeight="1">
      <c r="A11" s="847" t="s">
        <v>898</v>
      </c>
      <c r="B11" s="848" t="e">
        <f>#REF!</f>
        <v>#REF!</v>
      </c>
      <c r="C11" s="847"/>
      <c r="D11" s="848">
        <v>4549487</v>
      </c>
    </row>
    <row r="12" spans="1:4" ht="21" customHeight="1">
      <c r="A12" s="847" t="s">
        <v>899</v>
      </c>
      <c r="B12" s="848" t="e">
        <f>#REF!</f>
        <v>#REF!</v>
      </c>
      <c r="C12" s="847"/>
      <c r="D12" s="848">
        <v>206628721</v>
      </c>
    </row>
    <row r="13" spans="1:4" ht="21" customHeight="1">
      <c r="A13" s="847" t="s">
        <v>329</v>
      </c>
      <c r="B13" s="848" t="e">
        <f>#REF!</f>
        <v>#REF!</v>
      </c>
      <c r="C13" s="847"/>
      <c r="D13" s="848">
        <v>71193114</v>
      </c>
    </row>
    <row r="14" spans="1:4" ht="21" customHeight="1">
      <c r="A14" s="847" t="s">
        <v>544</v>
      </c>
      <c r="B14" s="848" t="e">
        <f>#REF!</f>
        <v>#REF!</v>
      </c>
      <c r="D14" s="848">
        <v>9181646</v>
      </c>
    </row>
    <row r="15" spans="1:4" ht="21" customHeight="1">
      <c r="A15" s="847" t="s">
        <v>900</v>
      </c>
      <c r="B15" s="848" t="e">
        <f>#REF!</f>
        <v>#REF!</v>
      </c>
      <c r="D15" s="848">
        <v>12597254</v>
      </c>
    </row>
    <row r="16" spans="1:4" ht="21" customHeight="1">
      <c r="A16" s="847" t="s">
        <v>545</v>
      </c>
      <c r="B16" s="848" t="e">
        <f>#REF!</f>
        <v>#REF!</v>
      </c>
      <c r="C16" s="847"/>
      <c r="D16" s="848">
        <v>2132077</v>
      </c>
    </row>
    <row r="17" spans="1:4" ht="21" customHeight="1">
      <c r="A17" s="847" t="s">
        <v>333</v>
      </c>
      <c r="B17" s="848" t="e">
        <f>#REF!</f>
        <v>#REF!</v>
      </c>
      <c r="C17" s="847"/>
      <c r="D17" s="848">
        <v>59083085</v>
      </c>
    </row>
    <row r="18" spans="1:4" ht="21" customHeight="1">
      <c r="A18" s="847" t="s">
        <v>334</v>
      </c>
      <c r="B18" s="848" t="e">
        <f>#REF!+#REF!+#REF!</f>
        <v>#REF!</v>
      </c>
      <c r="C18" s="847"/>
      <c r="D18" s="848">
        <v>21507672</v>
      </c>
    </row>
    <row r="19" spans="1:4" ht="21" customHeight="1">
      <c r="A19" s="849" t="s">
        <v>335</v>
      </c>
      <c r="B19" s="850" t="e">
        <f>SUM(B9:B18)</f>
        <v>#REF!</v>
      </c>
      <c r="C19" s="849"/>
      <c r="D19" s="850">
        <f>SUM(D9:D18)</f>
        <v>1194949112</v>
      </c>
    </row>
    <row r="20" spans="1:4" ht="21" customHeight="1">
      <c r="B20" s="848"/>
      <c r="D20" s="848"/>
    </row>
    <row r="21" spans="1:4" ht="21" customHeight="1">
      <c r="A21" s="846" t="s">
        <v>336</v>
      </c>
      <c r="B21" s="848"/>
      <c r="C21" s="846"/>
    </row>
    <row r="22" spans="1:4" ht="21" customHeight="1">
      <c r="A22" s="847" t="s">
        <v>901</v>
      </c>
      <c r="B22" s="848" t="e">
        <f>#REF!</f>
        <v>#REF!</v>
      </c>
      <c r="C22" s="846"/>
      <c r="D22" s="848">
        <v>54121625</v>
      </c>
    </row>
    <row r="23" spans="1:4" ht="21" customHeight="1">
      <c r="A23" s="847" t="s">
        <v>902</v>
      </c>
      <c r="B23" s="848"/>
      <c r="C23" s="846"/>
      <c r="D23" s="851">
        <v>0</v>
      </c>
    </row>
    <row r="24" spans="1:4" ht="21" customHeight="1">
      <c r="A24" s="847" t="s">
        <v>903</v>
      </c>
      <c r="B24" s="848" t="e">
        <f>#REF!</f>
        <v>#REF!</v>
      </c>
      <c r="C24" s="846"/>
      <c r="D24" s="848">
        <v>168249544</v>
      </c>
    </row>
    <row r="25" spans="1:4" ht="21" customHeight="1">
      <c r="A25" s="847" t="s">
        <v>340</v>
      </c>
      <c r="B25" s="848" t="e">
        <f>#REF!</f>
        <v>#REF!</v>
      </c>
      <c r="C25" s="846"/>
      <c r="D25" s="848">
        <v>3221854</v>
      </c>
    </row>
    <row r="26" spans="1:4" ht="21" customHeight="1">
      <c r="A26" s="847" t="s">
        <v>597</v>
      </c>
      <c r="B26" s="848"/>
      <c r="C26" s="846"/>
      <c r="D26" s="848">
        <v>180693</v>
      </c>
    </row>
    <row r="27" spans="1:4" ht="21" customHeight="1">
      <c r="A27" s="847" t="s">
        <v>228</v>
      </c>
      <c r="B27" s="848" t="e">
        <f>#REF!</f>
        <v>#REF!</v>
      </c>
      <c r="C27" s="846"/>
      <c r="D27" s="848">
        <v>2178756</v>
      </c>
    </row>
    <row r="28" spans="1:4" ht="21" customHeight="1">
      <c r="A28" s="847" t="s">
        <v>341</v>
      </c>
      <c r="B28" s="848" t="e">
        <f>#REF!</f>
        <v>#REF!</v>
      </c>
      <c r="C28" s="846"/>
      <c r="D28" s="848">
        <v>1271377</v>
      </c>
    </row>
    <row r="29" spans="1:4" ht="21" customHeight="1">
      <c r="A29" s="847" t="s">
        <v>904</v>
      </c>
      <c r="B29" s="848" t="e">
        <f>#REF!</f>
        <v>#REF!</v>
      </c>
      <c r="C29" s="847"/>
      <c r="D29" s="848">
        <v>1577446</v>
      </c>
    </row>
    <row r="30" spans="1:4" ht="21" customHeight="1">
      <c r="A30" s="849" t="s">
        <v>342</v>
      </c>
      <c r="B30" s="850" t="e">
        <f>SUM(B22:B29)</f>
        <v>#REF!</v>
      </c>
      <c r="C30" s="849"/>
      <c r="D30" s="850">
        <f>SUM(D22:D29)</f>
        <v>230801295</v>
      </c>
    </row>
    <row r="31" spans="1:4" ht="21" customHeight="1" thickBot="1">
      <c r="A31" s="852" t="s">
        <v>343</v>
      </c>
      <c r="B31" s="853" t="e">
        <f>B19+B30</f>
        <v>#REF!</v>
      </c>
      <c r="C31" s="852"/>
      <c r="D31" s="853">
        <f>D19+D30</f>
        <v>1425750407</v>
      </c>
    </row>
    <row r="32" spans="1:4" ht="21" customHeight="1" thickTop="1">
      <c r="D32" s="848"/>
    </row>
    <row r="33" spans="1:4" ht="21" customHeight="1">
      <c r="D33" s="848"/>
    </row>
    <row r="34" spans="1:4" ht="21" customHeight="1">
      <c r="D34" s="848"/>
    </row>
    <row r="35" spans="1:4" ht="21" customHeight="1">
      <c r="A35" s="844" t="s">
        <v>344</v>
      </c>
    </row>
    <row r="36" spans="1:4" ht="2.25" hidden="1" customHeight="1"/>
    <row r="37" spans="1:4" ht="3" hidden="1" customHeight="1"/>
  </sheetData>
  <mergeCells count="4">
    <mergeCell ref="A1:D1"/>
    <mergeCell ref="A2:D2"/>
    <mergeCell ref="A3:D3"/>
    <mergeCell ref="A4:D4"/>
  </mergeCells>
  <phoneticPr fontId="76" type="noConversion"/>
  <pageMargins left="1" right="0.5" top="1" bottom="1" header="0.5" footer="0.5"/>
  <pageSetup paperSize="9" orientation="portrait" r:id="rId1"/>
  <headerFooter alignWithMargins="0">
    <oddHeader>&amp;C&amp;"Angsana New,Bold"&amp;25Draft</oddHeader>
    <oddFooter>&amp;R&amp;F  &amp;D  &amp;T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/>
  <dimension ref="A1:H93"/>
  <sheetViews>
    <sheetView workbookViewId="0">
      <selection activeCell="B60" sqref="B60"/>
    </sheetView>
  </sheetViews>
  <sheetFormatPr defaultColWidth="9.140625" defaultRowHeight="20.100000000000001" customHeight="1"/>
  <cols>
    <col min="1" max="1" width="46" style="801" customWidth="1"/>
    <col min="2" max="2" width="13.5703125" style="801" customWidth="1"/>
    <col min="3" max="3" width="14.7109375" style="801" customWidth="1"/>
    <col min="4" max="4" width="2.7109375" style="801" customWidth="1"/>
    <col min="5" max="5" width="15" style="801" customWidth="1"/>
    <col min="6" max="16384" width="9.140625" style="801"/>
  </cols>
  <sheetData>
    <row r="1" spans="1:5" ht="20.100000000000001" customHeight="1">
      <c r="A1" s="1418" t="s">
        <v>230</v>
      </c>
      <c r="B1" s="1418"/>
      <c r="C1" s="1418"/>
      <c r="D1" s="1418"/>
      <c r="E1" s="1418"/>
    </row>
    <row r="2" spans="1:5" ht="20.100000000000001" customHeight="1">
      <c r="A2" s="1416" t="s">
        <v>873</v>
      </c>
      <c r="B2" s="1416"/>
      <c r="C2" s="1416"/>
      <c r="D2" s="1416"/>
      <c r="E2" s="1416"/>
    </row>
    <row r="3" spans="1:5" ht="20.100000000000001" customHeight="1">
      <c r="A3" s="1416" t="s">
        <v>539</v>
      </c>
      <c r="B3" s="1416"/>
      <c r="C3" s="1416"/>
      <c r="D3" s="1416"/>
      <c r="E3" s="1416"/>
    </row>
    <row r="4" spans="1:5" ht="20.100000000000001" customHeight="1">
      <c r="A4" s="1419" t="s">
        <v>313</v>
      </c>
      <c r="B4" s="1419"/>
      <c r="C4" s="1419"/>
      <c r="D4" s="1419"/>
      <c r="E4" s="1419"/>
    </row>
    <row r="5" spans="1:5" ht="9" customHeight="1">
      <c r="A5" s="802"/>
      <c r="B5" s="802"/>
      <c r="C5" s="802"/>
      <c r="D5" s="802"/>
      <c r="E5" s="802"/>
    </row>
    <row r="6" spans="1:5" ht="20.100000000000001" customHeight="1">
      <c r="A6" s="803"/>
      <c r="B6" s="803"/>
      <c r="C6" s="804">
        <v>2004</v>
      </c>
      <c r="D6" s="804"/>
      <c r="E6" s="804">
        <v>2003</v>
      </c>
    </row>
    <row r="7" spans="1:5" ht="20.100000000000001" customHeight="1">
      <c r="A7" s="805" t="s">
        <v>502</v>
      </c>
      <c r="B7" s="806"/>
      <c r="E7" s="803"/>
    </row>
    <row r="8" spans="1:5" ht="20.100000000000001" customHeight="1">
      <c r="A8" s="807" t="s">
        <v>874</v>
      </c>
      <c r="B8" s="806"/>
      <c r="C8" s="808" t="e">
        <f>#REF!</f>
        <v>#REF!</v>
      </c>
      <c r="D8" s="808"/>
      <c r="E8" s="808">
        <v>1817139185</v>
      </c>
    </row>
    <row r="9" spans="1:5" ht="20.100000000000001" customHeight="1">
      <c r="A9" s="807" t="s">
        <v>875</v>
      </c>
      <c r="B9" s="806"/>
      <c r="C9" s="808" t="e">
        <f>#REF!</f>
        <v>#REF!</v>
      </c>
      <c r="D9" s="808"/>
      <c r="E9" s="809">
        <v>120898523</v>
      </c>
    </row>
    <row r="10" spans="1:5" ht="20.100000000000001" customHeight="1">
      <c r="A10" s="807" t="s">
        <v>105</v>
      </c>
      <c r="B10" s="806"/>
      <c r="C10" s="808" t="e">
        <f>#REF!+#REF!</f>
        <v>#REF!</v>
      </c>
      <c r="D10" s="808"/>
      <c r="E10" s="808">
        <v>30316070</v>
      </c>
    </row>
    <row r="11" spans="1:5" ht="20.100000000000001" customHeight="1">
      <c r="A11" s="807" t="s">
        <v>505</v>
      </c>
      <c r="B11" s="806"/>
      <c r="C11" s="808"/>
      <c r="D11" s="808"/>
      <c r="E11" s="808">
        <v>448892</v>
      </c>
    </row>
    <row r="12" spans="1:5" ht="20.100000000000001" customHeight="1">
      <c r="A12" s="810" t="s">
        <v>508</v>
      </c>
      <c r="B12" s="806"/>
      <c r="C12" s="811" t="e">
        <f>SUM(C8:C11)</f>
        <v>#REF!</v>
      </c>
      <c r="D12" s="812"/>
      <c r="E12" s="811">
        <f>SUM(E8:E11)</f>
        <v>1968802670</v>
      </c>
    </row>
    <row r="13" spans="1:5" ht="20.100000000000001" customHeight="1">
      <c r="A13" s="803"/>
      <c r="B13" s="803"/>
      <c r="C13" s="813"/>
      <c r="D13" s="813"/>
      <c r="E13" s="813"/>
    </row>
    <row r="14" spans="1:5" ht="20.100000000000001" customHeight="1">
      <c r="A14" s="805" t="s">
        <v>509</v>
      </c>
      <c r="B14" s="806"/>
      <c r="C14" s="813"/>
      <c r="D14" s="813"/>
      <c r="E14" s="813"/>
    </row>
    <row r="15" spans="1:5" ht="20.100000000000001" customHeight="1">
      <c r="A15" s="807" t="s">
        <v>876</v>
      </c>
      <c r="B15" s="806"/>
      <c r="C15" s="808" t="e">
        <f>#REF!</f>
        <v>#REF!</v>
      </c>
      <c r="D15" s="814"/>
      <c r="E15" s="808">
        <v>1234735870</v>
      </c>
    </row>
    <row r="16" spans="1:5" ht="20.100000000000001" customHeight="1">
      <c r="A16" s="807" t="s">
        <v>511</v>
      </c>
      <c r="B16" s="806"/>
      <c r="C16" s="808" t="e">
        <f>#REF!+#REF!-72331995</f>
        <v>#REF!</v>
      </c>
      <c r="D16" s="814"/>
      <c r="E16" s="808">
        <v>629323477</v>
      </c>
    </row>
    <row r="17" spans="1:5" ht="20.100000000000001" customHeight="1">
      <c r="A17" s="807" t="s">
        <v>512</v>
      </c>
      <c r="B17" s="806"/>
      <c r="C17" s="808" t="e">
        <f>#REF!-#REF!</f>
        <v>#REF!</v>
      </c>
      <c r="D17" s="814"/>
      <c r="E17" s="815" t="s">
        <v>322</v>
      </c>
    </row>
    <row r="18" spans="1:5" ht="20.100000000000001" customHeight="1">
      <c r="A18" s="807" t="s">
        <v>877</v>
      </c>
      <c r="B18" s="806"/>
      <c r="C18" s="808"/>
      <c r="D18" s="814"/>
    </row>
    <row r="19" spans="1:5" ht="20.100000000000001" customHeight="1">
      <c r="A19" s="807" t="s">
        <v>878</v>
      </c>
      <c r="B19" s="806"/>
      <c r="C19" s="808" t="e">
        <f>#REF!</f>
        <v>#REF!</v>
      </c>
      <c r="D19" s="814"/>
      <c r="E19" s="808">
        <v>895488</v>
      </c>
    </row>
    <row r="20" spans="1:5" ht="20.100000000000001" customHeight="1">
      <c r="A20" s="810" t="s">
        <v>514</v>
      </c>
      <c r="B20" s="806"/>
      <c r="C20" s="816" t="e">
        <f>SUM(C19,C18,C17,C16,C15)</f>
        <v>#REF!</v>
      </c>
      <c r="D20" s="812"/>
      <c r="E20" s="816">
        <f>SUM(E19,E18,E17,E16,E15)</f>
        <v>1864954835</v>
      </c>
    </row>
    <row r="21" spans="1:5" ht="20.100000000000001" customHeight="1">
      <c r="A21" s="810"/>
      <c r="B21" s="806"/>
      <c r="C21" s="816"/>
      <c r="D21" s="812"/>
      <c r="E21" s="816"/>
    </row>
    <row r="22" spans="1:5" ht="20.100000000000001" customHeight="1">
      <c r="A22" s="817"/>
      <c r="B22" s="818"/>
      <c r="C22" s="812"/>
      <c r="D22" s="812"/>
      <c r="E22" s="812"/>
    </row>
    <row r="23" spans="1:5" ht="20.100000000000001" customHeight="1">
      <c r="A23" s="1420" t="s">
        <v>879</v>
      </c>
      <c r="B23" s="1420"/>
      <c r="C23" s="812"/>
      <c r="D23" s="812"/>
      <c r="E23" s="812"/>
    </row>
    <row r="24" spans="1:5" ht="20.100000000000001" customHeight="1">
      <c r="A24" s="1420" t="s">
        <v>880</v>
      </c>
      <c r="B24" s="1420"/>
      <c r="C24" s="812" t="e">
        <f>C12-C20</f>
        <v>#REF!</v>
      </c>
      <c r="D24" s="812"/>
      <c r="E24" s="812">
        <v>103847835</v>
      </c>
    </row>
    <row r="25" spans="1:5" ht="20.100000000000001" customHeight="1">
      <c r="A25" s="798" t="s">
        <v>881</v>
      </c>
      <c r="B25" s="798"/>
      <c r="C25" s="812">
        <v>-72331995</v>
      </c>
      <c r="D25" s="812"/>
      <c r="E25" s="812">
        <v>-66419384</v>
      </c>
    </row>
    <row r="26" spans="1:5" ht="20.100000000000001" customHeight="1">
      <c r="A26" s="798" t="s">
        <v>516</v>
      </c>
      <c r="B26" s="818"/>
      <c r="C26" s="812" t="e">
        <f>-#REF!</f>
        <v>#REF!</v>
      </c>
      <c r="D26" s="812"/>
      <c r="E26" s="812">
        <v>-19927034</v>
      </c>
    </row>
    <row r="27" spans="1:5" ht="20.100000000000001" customHeight="1">
      <c r="A27" s="798" t="s">
        <v>892</v>
      </c>
      <c r="B27" s="818"/>
      <c r="C27" s="819" t="e">
        <f>#REF!</f>
        <v>#REF!</v>
      </c>
      <c r="D27" s="814"/>
      <c r="E27" s="812">
        <v>-8561216</v>
      </c>
    </row>
    <row r="28" spans="1:5" ht="20.100000000000001" customHeight="1">
      <c r="A28" s="798" t="s">
        <v>882</v>
      </c>
      <c r="B28" s="818"/>
      <c r="C28" s="816" t="e">
        <f>SUM(C24:C27)</f>
        <v>#REF!</v>
      </c>
      <c r="D28" s="814"/>
      <c r="E28" s="816">
        <f>SUM(E24:E27)</f>
        <v>8940201</v>
      </c>
    </row>
    <row r="29" spans="1:5" ht="20.100000000000001" customHeight="1">
      <c r="A29" s="798" t="s">
        <v>883</v>
      </c>
      <c r="B29" s="818"/>
      <c r="C29" s="812" t="e">
        <f>#REF!</f>
        <v>#REF!</v>
      </c>
      <c r="D29" s="814"/>
      <c r="E29" s="812">
        <v>-3509116</v>
      </c>
    </row>
    <row r="30" spans="1:5" ht="20.100000000000001" customHeight="1" thickBot="1">
      <c r="A30" s="820" t="s">
        <v>884</v>
      </c>
      <c r="B30" s="821"/>
      <c r="C30" s="822" t="e">
        <f>SUM(C29,C28)</f>
        <v>#REF!</v>
      </c>
      <c r="D30" s="812"/>
      <c r="E30" s="822">
        <f>SUM(E29,E28)</f>
        <v>5431085</v>
      </c>
    </row>
    <row r="31" spans="1:5" ht="20.100000000000001" customHeight="1" thickTop="1">
      <c r="A31" s="803"/>
      <c r="B31" s="803"/>
      <c r="C31" s="813"/>
      <c r="D31" s="813"/>
      <c r="E31" s="813"/>
    </row>
    <row r="32" spans="1:5" ht="20.100000000000001" customHeight="1">
      <c r="A32" s="820" t="s">
        <v>518</v>
      </c>
      <c r="C32" s="823"/>
      <c r="D32" s="823"/>
      <c r="E32" s="823"/>
    </row>
    <row r="33" spans="1:8" ht="20.100000000000001" customHeight="1">
      <c r="A33" s="807" t="s">
        <v>519</v>
      </c>
      <c r="B33" s="824" t="s">
        <v>313</v>
      </c>
      <c r="C33" s="823" t="e">
        <f>C30/4000000</f>
        <v>#REF!</v>
      </c>
      <c r="D33" s="823"/>
      <c r="E33" s="823">
        <v>1.36</v>
      </c>
    </row>
    <row r="34" spans="1:8" ht="20.100000000000001" customHeight="1">
      <c r="A34" s="820"/>
      <c r="B34" s="825"/>
      <c r="C34" s="826"/>
      <c r="D34" s="826"/>
      <c r="E34" s="842"/>
    </row>
    <row r="35" spans="1:8" ht="20.100000000000001" customHeight="1">
      <c r="A35" s="827"/>
      <c r="B35" s="824"/>
      <c r="C35" s="828"/>
      <c r="D35" s="828"/>
      <c r="E35" s="828"/>
    </row>
    <row r="36" spans="1:8" ht="20.100000000000001" customHeight="1">
      <c r="C36" s="826"/>
      <c r="D36" s="826"/>
      <c r="E36" s="826"/>
    </row>
    <row r="37" spans="1:8" ht="20.100000000000001" customHeight="1">
      <c r="A37" s="1417" t="s">
        <v>344</v>
      </c>
      <c r="B37" s="1417"/>
      <c r="C37" s="1417"/>
    </row>
    <row r="41" spans="1:8" ht="20.100000000000001" customHeight="1">
      <c r="D41" s="829"/>
    </row>
    <row r="46" spans="1:8" ht="20.100000000000001" customHeight="1">
      <c r="A46" s="774"/>
      <c r="B46" s="774"/>
      <c r="C46" s="774"/>
      <c r="D46" s="774"/>
      <c r="E46" s="774"/>
      <c r="F46" s="774"/>
      <c r="G46" s="774"/>
      <c r="H46" s="774"/>
    </row>
    <row r="47" spans="1:8" ht="20.100000000000001" customHeight="1">
      <c r="A47" s="774"/>
      <c r="B47" s="774"/>
      <c r="C47" s="774"/>
      <c r="D47" s="774"/>
      <c r="E47" s="774"/>
      <c r="F47" s="774"/>
      <c r="G47" s="774"/>
      <c r="H47" s="774"/>
    </row>
    <row r="48" spans="1:8" ht="20.100000000000001" customHeight="1">
      <c r="A48" s="774"/>
      <c r="B48" s="774"/>
      <c r="C48" s="774"/>
      <c r="D48" s="774"/>
      <c r="E48" s="774"/>
      <c r="F48" s="774"/>
      <c r="G48" s="774"/>
      <c r="H48" s="774"/>
    </row>
    <row r="49" spans="1:8" ht="20.100000000000001" customHeight="1">
      <c r="A49" s="774"/>
      <c r="B49" s="774"/>
      <c r="C49" s="774"/>
      <c r="D49" s="774"/>
      <c r="E49" s="774"/>
      <c r="F49" s="774"/>
      <c r="G49" s="774"/>
      <c r="H49" s="774"/>
    </row>
    <row r="50" spans="1:8" ht="20.100000000000001" customHeight="1">
      <c r="A50" s="774"/>
      <c r="B50" s="774"/>
      <c r="C50" s="774"/>
      <c r="D50" s="774"/>
      <c r="E50" s="774"/>
      <c r="F50" s="774"/>
      <c r="G50" s="774"/>
      <c r="H50" s="774"/>
    </row>
    <row r="51" spans="1:8" ht="20.100000000000001" customHeight="1">
      <c r="A51" s="774"/>
      <c r="B51" s="774"/>
      <c r="C51" s="774"/>
      <c r="D51" s="774"/>
      <c r="E51" s="774"/>
      <c r="F51" s="774"/>
      <c r="G51" s="774"/>
      <c r="H51" s="774"/>
    </row>
    <row r="52" spans="1:8" ht="20.100000000000001" customHeight="1">
      <c r="A52" s="774"/>
      <c r="B52" s="774"/>
      <c r="C52" s="774"/>
      <c r="D52" s="774"/>
      <c r="E52" s="774"/>
      <c r="F52" s="774"/>
      <c r="G52" s="774"/>
      <c r="H52" s="774"/>
    </row>
    <row r="53" spans="1:8" ht="20.100000000000001" customHeight="1">
      <c r="A53" s="774"/>
      <c r="B53" s="774"/>
      <c r="C53" s="774"/>
      <c r="D53" s="774"/>
      <c r="E53" s="774"/>
      <c r="F53" s="774"/>
      <c r="G53" s="774"/>
      <c r="H53" s="774"/>
    </row>
    <row r="54" spans="1:8" ht="20.100000000000001" customHeight="1">
      <c r="A54" s="774"/>
      <c r="B54" s="774"/>
      <c r="C54" s="774"/>
      <c r="D54" s="774"/>
      <c r="E54" s="774"/>
      <c r="F54" s="774"/>
      <c r="G54" s="774"/>
      <c r="H54" s="774"/>
    </row>
    <row r="55" spans="1:8" ht="20.100000000000001" customHeight="1">
      <c r="A55" s="774"/>
      <c r="B55" s="774"/>
      <c r="C55" s="774"/>
      <c r="D55" s="774"/>
      <c r="E55" s="774"/>
      <c r="F55" s="774"/>
      <c r="G55" s="774"/>
      <c r="H55" s="774"/>
    </row>
    <row r="56" spans="1:8" ht="20.100000000000001" customHeight="1">
      <c r="A56" s="774"/>
      <c r="B56" s="774"/>
      <c r="C56" s="774"/>
      <c r="D56" s="774"/>
      <c r="E56" s="774"/>
      <c r="F56" s="774"/>
      <c r="G56" s="774"/>
      <c r="H56" s="774"/>
    </row>
    <row r="57" spans="1:8" ht="20.100000000000001" customHeight="1">
      <c r="A57" s="774"/>
      <c r="B57" s="774"/>
      <c r="C57" s="774"/>
      <c r="D57" s="774"/>
      <c r="E57" s="774"/>
      <c r="F57" s="774"/>
      <c r="G57" s="774"/>
      <c r="H57" s="774"/>
    </row>
    <row r="58" spans="1:8" ht="20.100000000000001" customHeight="1">
      <c r="A58" s="774"/>
      <c r="B58" s="774"/>
      <c r="C58" s="774"/>
      <c r="D58" s="774"/>
      <c r="E58" s="774"/>
      <c r="F58" s="774"/>
      <c r="G58" s="774"/>
      <c r="H58" s="774"/>
    </row>
    <row r="59" spans="1:8" ht="20.100000000000001" customHeight="1">
      <c r="A59" s="774"/>
      <c r="B59" s="774"/>
      <c r="C59" s="774"/>
      <c r="D59" s="774"/>
      <c r="E59" s="774"/>
      <c r="F59" s="774"/>
      <c r="G59" s="774"/>
      <c r="H59" s="774"/>
    </row>
    <row r="60" spans="1:8" ht="20.100000000000001" customHeight="1">
      <c r="A60" s="774"/>
      <c r="B60" s="774"/>
      <c r="C60" s="774"/>
      <c r="D60" s="774"/>
      <c r="E60" s="774"/>
      <c r="F60" s="774"/>
      <c r="G60" s="774"/>
      <c r="H60" s="774"/>
    </row>
    <row r="61" spans="1:8" ht="20.100000000000001" customHeight="1">
      <c r="A61" s="774"/>
      <c r="B61" s="774"/>
      <c r="C61" s="774"/>
      <c r="D61" s="774"/>
      <c r="E61" s="774"/>
      <c r="F61" s="774"/>
      <c r="G61" s="774"/>
      <c r="H61" s="774"/>
    </row>
    <row r="62" spans="1:8" ht="20.100000000000001" customHeight="1">
      <c r="A62" s="774"/>
      <c r="B62" s="774"/>
      <c r="C62" s="774"/>
      <c r="D62" s="774"/>
      <c r="E62" s="774"/>
      <c r="F62" s="774"/>
      <c r="G62" s="774"/>
      <c r="H62" s="774"/>
    </row>
    <row r="63" spans="1:8" ht="20.100000000000001" customHeight="1">
      <c r="A63" s="774"/>
      <c r="B63" s="774"/>
      <c r="C63" s="774"/>
      <c r="D63" s="774"/>
      <c r="E63" s="774"/>
      <c r="F63" s="774"/>
      <c r="G63" s="774"/>
      <c r="H63" s="774"/>
    </row>
    <row r="64" spans="1:8" ht="20.100000000000001" customHeight="1">
      <c r="A64" s="774"/>
      <c r="B64" s="774"/>
      <c r="C64" s="774"/>
      <c r="D64" s="774"/>
      <c r="E64" s="774"/>
      <c r="F64" s="774"/>
      <c r="G64" s="774"/>
      <c r="H64" s="774"/>
    </row>
    <row r="65" spans="1:8" ht="20.100000000000001" customHeight="1">
      <c r="A65" s="774"/>
      <c r="B65" s="774"/>
      <c r="C65" s="774"/>
      <c r="D65" s="774"/>
      <c r="E65" s="774"/>
      <c r="F65" s="774"/>
      <c r="G65" s="774"/>
      <c r="H65" s="774"/>
    </row>
    <row r="66" spans="1:8" ht="20.100000000000001" customHeight="1">
      <c r="A66" s="774"/>
      <c r="B66" s="774"/>
      <c r="C66" s="774"/>
      <c r="D66" s="774"/>
      <c r="E66" s="774"/>
      <c r="F66" s="774"/>
      <c r="G66" s="774"/>
      <c r="H66" s="774"/>
    </row>
    <row r="67" spans="1:8" ht="20.100000000000001" customHeight="1">
      <c r="A67" s="774"/>
      <c r="B67" s="774"/>
      <c r="C67" s="774"/>
      <c r="D67" s="774"/>
      <c r="E67" s="774"/>
      <c r="F67" s="774"/>
      <c r="G67" s="774"/>
      <c r="H67" s="774"/>
    </row>
    <row r="68" spans="1:8" ht="20.100000000000001" customHeight="1">
      <c r="A68" s="774"/>
      <c r="B68" s="774"/>
      <c r="C68" s="774"/>
      <c r="D68" s="774"/>
      <c r="E68" s="774"/>
      <c r="F68" s="774"/>
      <c r="G68" s="774"/>
      <c r="H68" s="774"/>
    </row>
    <row r="69" spans="1:8" ht="20.100000000000001" customHeight="1">
      <c r="A69" s="774"/>
      <c r="B69" s="774"/>
      <c r="C69" s="774"/>
      <c r="D69" s="774"/>
      <c r="E69" s="774"/>
      <c r="F69" s="774"/>
      <c r="G69" s="774"/>
      <c r="H69" s="774"/>
    </row>
    <row r="70" spans="1:8" ht="20.100000000000001" customHeight="1">
      <c r="A70" s="774"/>
      <c r="B70" s="774"/>
      <c r="C70" s="774"/>
      <c r="D70" s="774"/>
      <c r="E70" s="774"/>
      <c r="F70" s="774"/>
      <c r="G70" s="774"/>
      <c r="H70" s="774"/>
    </row>
    <row r="71" spans="1:8" ht="20.100000000000001" customHeight="1">
      <c r="A71" s="774"/>
      <c r="B71" s="774"/>
      <c r="C71" s="774"/>
      <c r="D71" s="774"/>
      <c r="E71" s="774"/>
      <c r="F71" s="774"/>
      <c r="G71" s="774"/>
      <c r="H71" s="774"/>
    </row>
    <row r="72" spans="1:8" ht="20.100000000000001" customHeight="1">
      <c r="A72" s="774"/>
      <c r="B72" s="774"/>
      <c r="C72" s="774"/>
      <c r="D72" s="774"/>
      <c r="E72" s="774"/>
      <c r="F72" s="774"/>
      <c r="G72" s="774"/>
      <c r="H72" s="774"/>
    </row>
    <row r="73" spans="1:8" ht="20.100000000000001" customHeight="1">
      <c r="A73" s="774"/>
      <c r="B73" s="774"/>
      <c r="C73" s="774"/>
      <c r="D73" s="774"/>
      <c r="E73" s="774"/>
      <c r="F73" s="774"/>
      <c r="G73" s="774"/>
      <c r="H73" s="774"/>
    </row>
    <row r="74" spans="1:8" ht="20.100000000000001" customHeight="1">
      <c r="A74" s="774"/>
      <c r="B74" s="774"/>
      <c r="C74" s="774"/>
      <c r="D74" s="774"/>
      <c r="E74" s="774"/>
      <c r="F74" s="774"/>
      <c r="G74" s="774"/>
      <c r="H74" s="774"/>
    </row>
    <row r="75" spans="1:8" ht="20.100000000000001" customHeight="1">
      <c r="A75" s="774"/>
      <c r="B75" s="774"/>
      <c r="C75" s="774"/>
      <c r="D75" s="774"/>
      <c r="E75" s="774"/>
      <c r="F75" s="774"/>
      <c r="G75" s="774"/>
      <c r="H75" s="774"/>
    </row>
    <row r="76" spans="1:8" ht="20.100000000000001" customHeight="1">
      <c r="A76" s="774"/>
      <c r="B76" s="774"/>
      <c r="C76" s="774"/>
      <c r="D76" s="774"/>
      <c r="E76" s="774"/>
      <c r="F76" s="774"/>
      <c r="G76" s="774"/>
      <c r="H76" s="774"/>
    </row>
    <row r="77" spans="1:8" ht="20.100000000000001" customHeight="1">
      <c r="A77" s="774"/>
      <c r="B77" s="774"/>
      <c r="C77" s="774"/>
      <c r="D77" s="774"/>
      <c r="E77" s="774"/>
      <c r="F77" s="774"/>
      <c r="G77" s="774"/>
      <c r="H77" s="774"/>
    </row>
    <row r="78" spans="1:8" ht="20.100000000000001" customHeight="1">
      <c r="A78" s="774"/>
      <c r="B78" s="774"/>
      <c r="C78" s="774"/>
      <c r="D78" s="774"/>
      <c r="E78" s="774"/>
      <c r="F78" s="774"/>
      <c r="G78" s="774"/>
      <c r="H78" s="774"/>
    </row>
    <row r="79" spans="1:8" ht="20.100000000000001" customHeight="1">
      <c r="A79" s="774"/>
      <c r="B79" s="774"/>
      <c r="C79" s="774"/>
      <c r="D79" s="774"/>
      <c r="E79" s="774"/>
      <c r="F79" s="774"/>
      <c r="G79" s="774"/>
      <c r="H79" s="774"/>
    </row>
    <row r="80" spans="1:8" ht="20.100000000000001" customHeight="1">
      <c r="A80" s="774"/>
      <c r="B80" s="774"/>
      <c r="C80" s="774"/>
      <c r="D80" s="774"/>
      <c r="E80" s="774"/>
      <c r="F80" s="774"/>
      <c r="G80" s="774"/>
      <c r="H80" s="774"/>
    </row>
    <row r="81" spans="1:8" ht="20.100000000000001" customHeight="1">
      <c r="A81" s="774"/>
      <c r="B81" s="774"/>
      <c r="C81" s="774"/>
      <c r="D81" s="774"/>
      <c r="E81" s="774"/>
      <c r="F81" s="774"/>
      <c r="G81" s="774"/>
      <c r="H81" s="774"/>
    </row>
    <row r="82" spans="1:8" ht="20.100000000000001" customHeight="1">
      <c r="A82" s="774"/>
      <c r="B82" s="774"/>
      <c r="C82" s="774"/>
      <c r="D82" s="774"/>
      <c r="E82" s="774"/>
      <c r="F82" s="774"/>
      <c r="G82" s="774"/>
      <c r="H82" s="774"/>
    </row>
    <row r="83" spans="1:8" ht="20.100000000000001" customHeight="1">
      <c r="A83" s="774"/>
      <c r="B83" s="774"/>
      <c r="C83" s="774"/>
      <c r="D83" s="774"/>
      <c r="E83" s="774"/>
      <c r="F83" s="774"/>
      <c r="G83" s="774"/>
      <c r="H83" s="774"/>
    </row>
    <row r="84" spans="1:8" ht="20.100000000000001" customHeight="1">
      <c r="A84" s="774"/>
      <c r="B84" s="774"/>
      <c r="C84" s="774"/>
      <c r="D84" s="774"/>
      <c r="E84" s="774"/>
      <c r="F84" s="774"/>
      <c r="G84" s="774"/>
      <c r="H84" s="774"/>
    </row>
    <row r="85" spans="1:8" ht="20.100000000000001" customHeight="1">
      <c r="A85" s="774"/>
      <c r="B85" s="774"/>
      <c r="C85" s="774"/>
      <c r="D85" s="774"/>
      <c r="E85" s="774"/>
      <c r="F85" s="774"/>
      <c r="G85" s="774"/>
      <c r="H85" s="774"/>
    </row>
    <row r="86" spans="1:8" ht="20.100000000000001" customHeight="1">
      <c r="A86" s="774"/>
      <c r="B86" s="774"/>
      <c r="C86" s="774"/>
      <c r="D86" s="774"/>
      <c r="E86" s="774"/>
      <c r="F86" s="774"/>
      <c r="G86" s="774"/>
      <c r="H86" s="774"/>
    </row>
    <row r="87" spans="1:8" ht="20.100000000000001" customHeight="1">
      <c r="A87" s="774"/>
      <c r="B87" s="774"/>
      <c r="C87" s="774"/>
      <c r="D87" s="774"/>
      <c r="E87" s="774"/>
      <c r="F87" s="774"/>
      <c r="G87" s="774"/>
      <c r="H87" s="774"/>
    </row>
    <row r="88" spans="1:8" ht="20.100000000000001" customHeight="1">
      <c r="A88" s="774"/>
      <c r="B88" s="774"/>
      <c r="C88" s="774"/>
      <c r="D88" s="774"/>
      <c r="E88" s="774"/>
      <c r="F88" s="774"/>
      <c r="G88" s="774"/>
      <c r="H88" s="774"/>
    </row>
    <row r="89" spans="1:8" ht="20.100000000000001" customHeight="1">
      <c r="A89" s="774"/>
      <c r="B89" s="774"/>
      <c r="C89" s="774"/>
      <c r="D89" s="774"/>
      <c r="E89" s="774"/>
      <c r="F89" s="774"/>
      <c r="G89" s="774"/>
      <c r="H89" s="774"/>
    </row>
    <row r="90" spans="1:8" ht="20.100000000000001" customHeight="1">
      <c r="A90" s="774"/>
      <c r="B90" s="774"/>
      <c r="C90" s="774"/>
      <c r="D90" s="774"/>
      <c r="E90" s="774"/>
      <c r="F90" s="774"/>
      <c r="G90" s="774"/>
      <c r="H90" s="774"/>
    </row>
    <row r="91" spans="1:8" ht="20.100000000000001" customHeight="1">
      <c r="A91" s="774"/>
      <c r="B91" s="774"/>
      <c r="C91" s="774"/>
      <c r="D91" s="774"/>
      <c r="E91" s="774"/>
      <c r="F91" s="774"/>
      <c r="G91" s="774"/>
      <c r="H91" s="774"/>
    </row>
    <row r="92" spans="1:8" ht="20.100000000000001" customHeight="1">
      <c r="A92" s="774"/>
      <c r="B92" s="774"/>
      <c r="C92" s="774"/>
      <c r="D92" s="774"/>
      <c r="E92" s="774"/>
      <c r="F92" s="774"/>
      <c r="G92" s="774"/>
      <c r="H92" s="774"/>
    </row>
    <row r="93" spans="1:8" ht="20.100000000000001" customHeight="1">
      <c r="A93" s="774"/>
      <c r="B93" s="774"/>
      <c r="C93" s="774"/>
      <c r="D93" s="774"/>
      <c r="E93" s="774"/>
      <c r="F93" s="774"/>
      <c r="G93" s="774"/>
      <c r="H93" s="774"/>
    </row>
  </sheetData>
  <mergeCells count="7">
    <mergeCell ref="A3:E3"/>
    <mergeCell ref="A37:C37"/>
    <mergeCell ref="A1:E1"/>
    <mergeCell ref="A2:E2"/>
    <mergeCell ref="A4:E4"/>
    <mergeCell ref="A24:B24"/>
    <mergeCell ref="A23:B23"/>
  </mergeCells>
  <phoneticPr fontId="65" type="noConversion"/>
  <pageMargins left="1" right="0.5" top="1" bottom="0.75" header="0.5" footer="0.3"/>
  <pageSetup paperSize="9" orientation="portrait" r:id="rId1"/>
  <headerFooter alignWithMargins="0">
    <oddHeader>&amp;C&amp;"Angsana New,Bold"&amp;25Draft</oddHeader>
    <oddFooter>&amp;R&amp;F   &amp;D   &amp;T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D87"/>
  <sheetViews>
    <sheetView topLeftCell="A48" zoomScaleNormal="90" workbookViewId="0">
      <selection activeCell="B60" sqref="B60"/>
    </sheetView>
  </sheetViews>
  <sheetFormatPr defaultColWidth="9.140625" defaultRowHeight="20.100000000000001" customHeight="1"/>
  <cols>
    <col min="1" max="1" width="58.28515625" style="762" customWidth="1"/>
    <col min="2" max="2" width="15" style="773" customWidth="1"/>
    <col min="3" max="3" width="2.7109375" style="765" customWidth="1"/>
    <col min="4" max="4" width="15" style="768" customWidth="1"/>
    <col min="5" max="16384" width="9.140625" style="762"/>
  </cols>
  <sheetData>
    <row r="1" spans="1:4" ht="20.100000000000001" customHeight="1">
      <c r="A1" s="1422" t="s">
        <v>230</v>
      </c>
      <c r="B1" s="1422"/>
      <c r="C1" s="1422"/>
      <c r="D1" s="1422"/>
    </row>
    <row r="2" spans="1:4" ht="20.100000000000001" customHeight="1">
      <c r="A2" s="1422" t="s">
        <v>891</v>
      </c>
      <c r="B2" s="1422"/>
      <c r="C2" s="1422"/>
      <c r="D2" s="1422"/>
    </row>
    <row r="3" spans="1:4" ht="20.100000000000001" customHeight="1">
      <c r="A3" s="1422" t="s">
        <v>536</v>
      </c>
      <c r="B3" s="1422"/>
      <c r="C3" s="1422"/>
      <c r="D3" s="1422"/>
    </row>
    <row r="4" spans="1:4" ht="20.100000000000001" customHeight="1">
      <c r="A4" s="1419" t="s">
        <v>313</v>
      </c>
      <c r="B4" s="1419"/>
      <c r="C4" s="1419"/>
      <c r="D4" s="1419"/>
    </row>
    <row r="5" spans="1:4" ht="9" customHeight="1">
      <c r="A5" s="763"/>
      <c r="B5" s="787"/>
      <c r="C5" s="787"/>
      <c r="D5" s="788"/>
    </row>
    <row r="6" spans="1:4" ht="20.100000000000001" customHeight="1">
      <c r="A6" s="789"/>
      <c r="B6" s="766" t="s">
        <v>314</v>
      </c>
      <c r="C6" s="767"/>
      <c r="D6" s="766" t="s">
        <v>315</v>
      </c>
    </row>
    <row r="7" spans="1:4" ht="20.100000000000001" customHeight="1">
      <c r="A7" s="761" t="s">
        <v>345</v>
      </c>
      <c r="B7" s="790"/>
      <c r="C7" s="788"/>
      <c r="D7" s="790"/>
    </row>
    <row r="8" spans="1:4" ht="20.100000000000001" customHeight="1">
      <c r="A8" s="762" t="s">
        <v>346</v>
      </c>
      <c r="B8" s="790"/>
      <c r="C8" s="788"/>
      <c r="D8" s="790"/>
    </row>
    <row r="9" spans="1:4" ht="20.100000000000001" customHeight="1">
      <c r="A9" s="769" t="s">
        <v>347</v>
      </c>
      <c r="B9" s="790"/>
      <c r="C9" s="788"/>
      <c r="D9" s="790"/>
    </row>
    <row r="10" spans="1:4" ht="20.100000000000001" customHeight="1">
      <c r="A10" s="769" t="s">
        <v>231</v>
      </c>
      <c r="B10" s="790" t="e">
        <f>#REF!</f>
        <v>#REF!</v>
      </c>
      <c r="C10" s="788"/>
      <c r="D10" s="790">
        <v>240932830</v>
      </c>
    </row>
    <row r="11" spans="1:4" ht="20.100000000000001" customHeight="1">
      <c r="A11" s="769" t="s">
        <v>232</v>
      </c>
      <c r="B11" s="790" t="e">
        <f>#REF!</f>
        <v>#REF!</v>
      </c>
      <c r="C11" s="788"/>
      <c r="D11" s="790">
        <v>40857280</v>
      </c>
    </row>
    <row r="12" spans="1:4" ht="20.100000000000001" customHeight="1">
      <c r="A12" s="769" t="s">
        <v>233</v>
      </c>
      <c r="B12" s="790"/>
      <c r="C12" s="788"/>
      <c r="D12" s="790">
        <v>119842538</v>
      </c>
    </row>
    <row r="13" spans="1:4" ht="20.100000000000001" customHeight="1">
      <c r="A13" s="769" t="s">
        <v>351</v>
      </c>
      <c r="B13" s="768"/>
      <c r="C13" s="770"/>
    </row>
    <row r="14" spans="1:4" ht="20.100000000000001" customHeight="1">
      <c r="A14" s="791" t="s">
        <v>234</v>
      </c>
      <c r="B14" s="768" t="e">
        <f>#REF!</f>
        <v>#REF!</v>
      </c>
      <c r="C14" s="770"/>
      <c r="D14" s="768">
        <v>127661563</v>
      </c>
    </row>
    <row r="15" spans="1:4" ht="20.100000000000001" customHeight="1">
      <c r="A15" s="791" t="s">
        <v>354</v>
      </c>
      <c r="B15" s="768" t="e">
        <f>#REF!</f>
        <v>#REF!</v>
      </c>
      <c r="C15" s="770"/>
      <c r="D15" s="768">
        <v>355945646</v>
      </c>
    </row>
    <row r="16" spans="1:4" ht="20.100000000000001" customHeight="1">
      <c r="A16" s="769" t="s">
        <v>910</v>
      </c>
      <c r="B16" s="768"/>
      <c r="C16" s="770"/>
    </row>
    <row r="17" spans="1:4" ht="20.100000000000001" customHeight="1">
      <c r="A17" s="769" t="s">
        <v>222</v>
      </c>
      <c r="B17" s="768" t="e">
        <f>#REF!</f>
        <v>#REF!</v>
      </c>
      <c r="C17" s="770"/>
      <c r="D17" s="774">
        <v>12657654</v>
      </c>
    </row>
    <row r="18" spans="1:4" ht="20.100000000000001" customHeight="1">
      <c r="A18" s="769" t="s">
        <v>356</v>
      </c>
      <c r="B18" s="768" t="e">
        <f>#REF!</f>
        <v>#REF!</v>
      </c>
      <c r="C18" s="770"/>
      <c r="D18" s="768">
        <v>18203954</v>
      </c>
    </row>
    <row r="19" spans="1:4" ht="20.100000000000001" customHeight="1">
      <c r="A19" s="769" t="s">
        <v>357</v>
      </c>
      <c r="B19" s="768" t="e">
        <f>#REF!+#REF!</f>
        <v>#REF!</v>
      </c>
      <c r="C19" s="770"/>
      <c r="D19" s="768">
        <v>403716</v>
      </c>
    </row>
    <row r="20" spans="1:4" ht="20.100000000000001" customHeight="1">
      <c r="A20" s="769" t="s">
        <v>358</v>
      </c>
      <c r="B20" s="768" t="e">
        <f>#REF!</f>
        <v>#REF!</v>
      </c>
      <c r="C20" s="770"/>
      <c r="D20" s="768">
        <v>8367743</v>
      </c>
    </row>
    <row r="21" spans="1:4" ht="20.100000000000001" customHeight="1">
      <c r="A21" s="769" t="s">
        <v>359</v>
      </c>
      <c r="B21" s="768" t="e">
        <f>#REF!</f>
        <v>#REF!</v>
      </c>
      <c r="C21" s="770"/>
      <c r="D21" s="768">
        <v>59686317</v>
      </c>
    </row>
    <row r="22" spans="1:4" ht="20.100000000000001" customHeight="1">
      <c r="A22" s="769" t="s">
        <v>360</v>
      </c>
      <c r="B22" s="768" t="e">
        <f>#REF!+#REF!+#REF!</f>
        <v>#REF!</v>
      </c>
      <c r="C22" s="770"/>
      <c r="D22" s="768">
        <v>27445440</v>
      </c>
    </row>
    <row r="23" spans="1:4" ht="20.100000000000001" customHeight="1">
      <c r="A23" s="775" t="s">
        <v>361</v>
      </c>
      <c r="B23" s="776" t="e">
        <f>SUM(B9:B22)</f>
        <v>#REF!</v>
      </c>
      <c r="C23" s="777"/>
      <c r="D23" s="776">
        <f>SUM(D17:D22,D15,D14,D12,D11,D10)</f>
        <v>1012004681</v>
      </c>
    </row>
    <row r="24" spans="1:4" ht="20.100000000000001" customHeight="1">
      <c r="A24" s="792"/>
      <c r="B24" s="793"/>
      <c r="C24" s="777"/>
      <c r="D24" s="793"/>
    </row>
    <row r="25" spans="1:4" ht="20.100000000000001" customHeight="1">
      <c r="A25" s="786" t="s">
        <v>362</v>
      </c>
      <c r="B25" s="777"/>
      <c r="C25" s="777"/>
      <c r="D25" s="777"/>
    </row>
    <row r="26" spans="1:4" ht="20.100000000000001" customHeight="1">
      <c r="A26" s="769" t="s">
        <v>866</v>
      </c>
      <c r="B26" s="777" t="e">
        <f>#REF!+#REF!</f>
        <v>#REF!</v>
      </c>
      <c r="C26" s="777"/>
      <c r="D26" s="777">
        <v>112122</v>
      </c>
    </row>
    <row r="27" spans="1:4" ht="20.100000000000001" customHeight="1">
      <c r="A27" s="775" t="s">
        <v>487</v>
      </c>
      <c r="B27" s="776" t="e">
        <f>SUM(B26)</f>
        <v>#REF!</v>
      </c>
      <c r="C27" s="777"/>
      <c r="D27" s="776">
        <f>SUM(D26)</f>
        <v>112122</v>
      </c>
    </row>
    <row r="28" spans="1:4" ht="20.100000000000001" customHeight="1">
      <c r="A28" s="794" t="s">
        <v>488</v>
      </c>
      <c r="B28" s="776" t="e">
        <f>B23+B27</f>
        <v>#REF!</v>
      </c>
      <c r="C28" s="777"/>
      <c r="D28" s="776">
        <f>D23+D27</f>
        <v>1012116803</v>
      </c>
    </row>
    <row r="29" spans="1:4" ht="20.100000000000001" customHeight="1">
      <c r="A29" s="763"/>
      <c r="B29" s="788"/>
      <c r="C29" s="788"/>
      <c r="D29" s="788"/>
    </row>
    <row r="30" spans="1:4" ht="20.100000000000001" customHeight="1">
      <c r="A30" s="763"/>
      <c r="B30" s="788"/>
      <c r="C30" s="788"/>
      <c r="D30" s="788"/>
    </row>
    <row r="31" spans="1:4" ht="20.100000000000001" customHeight="1">
      <c r="A31" s="763"/>
      <c r="B31" s="788"/>
      <c r="C31" s="788"/>
      <c r="D31" s="788"/>
    </row>
    <row r="32" spans="1:4" ht="20.100000000000001" customHeight="1">
      <c r="A32" s="763"/>
      <c r="B32" s="788"/>
      <c r="C32" s="788"/>
      <c r="D32" s="788"/>
    </row>
    <row r="33" spans="1:4" ht="20.100000000000001" customHeight="1">
      <c r="A33" s="763"/>
      <c r="B33" s="788"/>
      <c r="C33" s="788"/>
      <c r="D33" s="788"/>
    </row>
    <row r="34" spans="1:4" ht="20.100000000000001" customHeight="1">
      <c r="A34" s="763"/>
      <c r="B34" s="788"/>
      <c r="C34" s="788"/>
      <c r="D34" s="788"/>
    </row>
    <row r="35" spans="1:4" ht="20.100000000000001" customHeight="1">
      <c r="A35" s="763"/>
      <c r="B35" s="788"/>
      <c r="C35" s="788"/>
      <c r="D35" s="788"/>
    </row>
    <row r="36" spans="1:4" ht="20.100000000000001" customHeight="1">
      <c r="A36" s="763"/>
      <c r="B36" s="788"/>
      <c r="C36" s="788"/>
      <c r="D36" s="788"/>
    </row>
    <row r="37" spans="1:4" ht="20.100000000000001" customHeight="1">
      <c r="A37" s="1423" t="s">
        <v>344</v>
      </c>
      <c r="B37" s="1423"/>
      <c r="C37" s="788"/>
      <c r="D37" s="788"/>
    </row>
    <row r="38" spans="1:4" ht="20.100000000000001" customHeight="1">
      <c r="A38" s="1422" t="s">
        <v>230</v>
      </c>
      <c r="B38" s="1422"/>
      <c r="C38" s="1422"/>
      <c r="D38" s="1422"/>
    </row>
    <row r="39" spans="1:4" ht="20.100000000000001" customHeight="1">
      <c r="A39" s="1422" t="s">
        <v>891</v>
      </c>
      <c r="B39" s="1422"/>
      <c r="C39" s="1422"/>
      <c r="D39" s="1422"/>
    </row>
    <row r="40" spans="1:4" ht="20.100000000000001" customHeight="1">
      <c r="A40" s="1422" t="s">
        <v>536</v>
      </c>
      <c r="B40" s="1422"/>
      <c r="C40" s="1422"/>
      <c r="D40" s="1422"/>
    </row>
    <row r="41" spans="1:4" ht="20.100000000000001" customHeight="1">
      <c r="A41" s="1419" t="s">
        <v>313</v>
      </c>
      <c r="B41" s="1419"/>
      <c r="C41" s="1419"/>
      <c r="D41" s="1419"/>
    </row>
    <row r="42" spans="1:4" ht="9" customHeight="1">
      <c r="A42" s="763"/>
      <c r="B42" s="787"/>
      <c r="C42" s="787"/>
      <c r="D42" s="788"/>
    </row>
    <row r="43" spans="1:4" ht="20.100000000000001" customHeight="1">
      <c r="A43" s="789"/>
      <c r="B43" s="766" t="s">
        <v>314</v>
      </c>
      <c r="C43" s="767"/>
      <c r="D43" s="766" t="s">
        <v>315</v>
      </c>
    </row>
    <row r="44" spans="1:4" ht="20.100000000000001" customHeight="1">
      <c r="A44" s="761" t="s">
        <v>538</v>
      </c>
      <c r="B44" s="790"/>
      <c r="C44" s="788"/>
      <c r="D44" s="790"/>
    </row>
    <row r="45" spans="1:4" ht="20.100000000000001" customHeight="1">
      <c r="A45" s="762" t="s">
        <v>489</v>
      </c>
      <c r="B45" s="770"/>
      <c r="C45" s="777"/>
      <c r="D45" s="770"/>
    </row>
    <row r="46" spans="1:4" ht="20.100000000000001" customHeight="1">
      <c r="A46" s="762" t="s">
        <v>867</v>
      </c>
      <c r="B46" s="770"/>
      <c r="C46" s="777"/>
      <c r="D46" s="770"/>
    </row>
    <row r="47" spans="1:4" ht="20.100000000000001" customHeight="1">
      <c r="A47" s="795" t="s">
        <v>868</v>
      </c>
      <c r="B47" s="770"/>
      <c r="C47" s="777"/>
      <c r="D47" s="770"/>
    </row>
    <row r="48" spans="1:4" ht="20.100000000000001" customHeight="1" thickBot="1">
      <c r="A48" s="796" t="s">
        <v>492</v>
      </c>
      <c r="B48" s="797">
        <f>D48</f>
        <v>40000000</v>
      </c>
      <c r="C48" s="777"/>
      <c r="D48" s="797">
        <v>40000000</v>
      </c>
    </row>
    <row r="49" spans="1:4" ht="20.100000000000001" customHeight="1" thickTop="1">
      <c r="A49" s="795" t="s">
        <v>869</v>
      </c>
      <c r="B49" s="770"/>
      <c r="C49" s="777"/>
      <c r="D49" s="770"/>
    </row>
    <row r="50" spans="1:4" ht="20.100000000000001" customHeight="1">
      <c r="A50" s="796" t="s">
        <v>492</v>
      </c>
      <c r="B50" s="770">
        <f>D50</f>
        <v>40000000</v>
      </c>
      <c r="C50" s="770"/>
      <c r="D50" s="770">
        <v>40000000</v>
      </c>
    </row>
    <row r="51" spans="1:4" ht="20.100000000000001" customHeight="1">
      <c r="A51" s="775"/>
      <c r="B51" s="777"/>
      <c r="C51" s="777"/>
      <c r="D51" s="777"/>
    </row>
    <row r="52" spans="1:4" ht="20.100000000000001" customHeight="1">
      <c r="A52" s="762" t="s">
        <v>495</v>
      </c>
      <c r="B52" s="777" t="e">
        <f>#REF!</f>
        <v>#REF!</v>
      </c>
      <c r="C52" s="777"/>
      <c r="D52" s="777">
        <v>1666181</v>
      </c>
    </row>
    <row r="53" spans="1:4" ht="20.100000000000001" customHeight="1">
      <c r="A53" s="762" t="s">
        <v>496</v>
      </c>
      <c r="B53" s="777" t="e">
        <f>#REF!</f>
        <v>#REF!</v>
      </c>
      <c r="C53" s="777"/>
      <c r="D53" s="777">
        <v>-9418791</v>
      </c>
    </row>
    <row r="54" spans="1:4" ht="20.100000000000001" customHeight="1">
      <c r="A54" s="762" t="s">
        <v>497</v>
      </c>
      <c r="B54" s="777"/>
      <c r="C54" s="777"/>
      <c r="D54" s="777"/>
    </row>
    <row r="55" spans="1:4" ht="20.100000000000001" customHeight="1">
      <c r="A55" s="795" t="s">
        <v>498</v>
      </c>
      <c r="B55" s="768" t="e">
        <f>#REF!</f>
        <v>#REF!</v>
      </c>
      <c r="C55" s="770"/>
      <c r="D55" s="768">
        <v>100325768</v>
      </c>
    </row>
    <row r="56" spans="1:4" ht="20.100000000000001" customHeight="1">
      <c r="A56" s="798" t="s">
        <v>870</v>
      </c>
      <c r="B56" s="799"/>
      <c r="C56" s="770"/>
      <c r="D56" s="799"/>
    </row>
    <row r="57" spans="1:4" ht="20.100000000000001" customHeight="1">
      <c r="A57" s="798" t="s">
        <v>871</v>
      </c>
      <c r="B57" s="779" t="e">
        <f>SUM(B55,B53,B52,B50)</f>
        <v>#REF!</v>
      </c>
      <c r="C57" s="770"/>
      <c r="D57" s="779">
        <f>SUM(D55,D53,D52,D50)</f>
        <v>132573158</v>
      </c>
    </row>
    <row r="58" spans="1:4" ht="20.100000000000001" customHeight="1">
      <c r="A58" s="798" t="s">
        <v>872</v>
      </c>
      <c r="B58" s="768" t="e">
        <f>#REF!</f>
        <v>#REF!</v>
      </c>
      <c r="C58" s="770"/>
      <c r="D58" s="768">
        <v>10806240</v>
      </c>
    </row>
    <row r="59" spans="1:4" ht="20.100000000000001" customHeight="1">
      <c r="A59" s="794" t="s">
        <v>499</v>
      </c>
      <c r="B59" s="776" t="e">
        <f>SUM(B58,B57)</f>
        <v>#REF!</v>
      </c>
      <c r="C59" s="777"/>
      <c r="D59" s="776">
        <f>SUM(D58,D57)</f>
        <v>143379398</v>
      </c>
    </row>
    <row r="60" spans="1:4" ht="20.100000000000001" customHeight="1" thickBot="1">
      <c r="A60" s="782" t="s">
        <v>500</v>
      </c>
      <c r="B60" s="783" t="e">
        <f>SUM(B59,B28)</f>
        <v>#REF!</v>
      </c>
      <c r="C60" s="777"/>
      <c r="D60" s="783">
        <f>SUM(D59,D28)</f>
        <v>1155496201</v>
      </c>
    </row>
    <row r="61" spans="1:4" ht="20.100000000000001" customHeight="1" thickTop="1">
      <c r="A61" s="763"/>
      <c r="B61" s="787"/>
      <c r="C61" s="787"/>
      <c r="D61" s="788"/>
    </row>
    <row r="62" spans="1:4" ht="20.100000000000001" customHeight="1">
      <c r="B62" s="762"/>
      <c r="C62" s="762"/>
      <c r="D62" s="774"/>
    </row>
    <row r="64" spans="1:4" ht="20.100000000000001" customHeight="1">
      <c r="B64" s="762"/>
      <c r="C64" s="763"/>
      <c r="D64" s="774"/>
    </row>
    <row r="65" spans="1:4" ht="20.100000000000001" customHeight="1">
      <c r="B65" s="800"/>
      <c r="C65" s="787"/>
      <c r="D65" s="790"/>
    </row>
    <row r="66" spans="1:4" ht="20.100000000000001" customHeight="1">
      <c r="B66" s="800"/>
      <c r="C66" s="787"/>
      <c r="D66" s="790"/>
    </row>
    <row r="67" spans="1:4" ht="20.100000000000001" customHeight="1">
      <c r="B67" s="800"/>
      <c r="C67" s="787"/>
      <c r="D67" s="790"/>
    </row>
    <row r="68" spans="1:4" ht="20.100000000000001" customHeight="1">
      <c r="B68" s="800"/>
      <c r="C68" s="787"/>
      <c r="D68" s="790"/>
    </row>
    <row r="69" spans="1:4" ht="20.100000000000001" customHeight="1">
      <c r="B69" s="800"/>
      <c r="C69" s="787"/>
      <c r="D69" s="790"/>
    </row>
    <row r="70" spans="1:4" ht="20.100000000000001" customHeight="1">
      <c r="B70" s="800"/>
      <c r="C70" s="787"/>
      <c r="D70" s="790"/>
    </row>
    <row r="71" spans="1:4" ht="20.100000000000001" customHeight="1">
      <c r="B71" s="800"/>
      <c r="C71" s="787"/>
      <c r="D71" s="790"/>
    </row>
    <row r="72" spans="1:4" ht="20.100000000000001" customHeight="1">
      <c r="B72" s="800"/>
      <c r="C72" s="787"/>
      <c r="D72" s="790"/>
    </row>
    <row r="73" spans="1:4" ht="20.100000000000001" customHeight="1">
      <c r="B73" s="800"/>
      <c r="C73" s="787"/>
      <c r="D73" s="790"/>
    </row>
    <row r="74" spans="1:4" ht="20.100000000000001" customHeight="1">
      <c r="A74" s="1421" t="s">
        <v>344</v>
      </c>
      <c r="B74" s="1421"/>
      <c r="C74" s="1421"/>
      <c r="D74" s="1421"/>
    </row>
    <row r="75" spans="1:4" ht="20.100000000000001" customHeight="1">
      <c r="B75" s="800"/>
      <c r="C75" s="787"/>
      <c r="D75" s="790"/>
    </row>
    <row r="77" spans="1:4" ht="20.100000000000001" customHeight="1">
      <c r="B77" s="800"/>
      <c r="C77" s="787"/>
      <c r="D77" s="790"/>
    </row>
    <row r="78" spans="1:4" ht="20.100000000000001" customHeight="1">
      <c r="B78" s="800"/>
      <c r="C78" s="787"/>
      <c r="D78" s="790"/>
    </row>
    <row r="79" spans="1:4" ht="20.100000000000001" customHeight="1">
      <c r="B79" s="800"/>
      <c r="C79" s="787"/>
      <c r="D79" s="790"/>
    </row>
    <row r="80" spans="1:4" ht="20.100000000000001" customHeight="1">
      <c r="B80" s="800"/>
      <c r="C80" s="787"/>
      <c r="D80" s="790"/>
    </row>
    <row r="81" spans="2:4" ht="20.100000000000001" customHeight="1">
      <c r="B81" s="800"/>
      <c r="C81" s="787"/>
      <c r="D81" s="790"/>
    </row>
    <row r="82" spans="2:4" ht="20.100000000000001" customHeight="1">
      <c r="B82" s="800"/>
      <c r="C82" s="787"/>
      <c r="D82" s="790"/>
    </row>
    <row r="83" spans="2:4" ht="20.100000000000001" customHeight="1">
      <c r="B83" s="800"/>
      <c r="C83" s="787"/>
      <c r="D83" s="790"/>
    </row>
    <row r="84" spans="2:4" ht="20.100000000000001" customHeight="1">
      <c r="B84" s="800"/>
      <c r="C84" s="787"/>
      <c r="D84" s="790"/>
    </row>
    <row r="85" spans="2:4" ht="20.100000000000001" customHeight="1">
      <c r="B85" s="800"/>
      <c r="C85" s="787"/>
      <c r="D85" s="790"/>
    </row>
    <row r="86" spans="2:4" ht="20.100000000000001" customHeight="1">
      <c r="B86" s="800"/>
      <c r="C86" s="787"/>
      <c r="D86" s="790"/>
    </row>
    <row r="87" spans="2:4" ht="20.100000000000001" customHeight="1">
      <c r="B87" s="800"/>
      <c r="C87" s="787"/>
      <c r="D87" s="790"/>
    </row>
  </sheetData>
  <mergeCells count="10">
    <mergeCell ref="A74:D74"/>
    <mergeCell ref="A3:D3"/>
    <mergeCell ref="A1:D1"/>
    <mergeCell ref="A4:D4"/>
    <mergeCell ref="A2:D2"/>
    <mergeCell ref="A38:D38"/>
    <mergeCell ref="A39:D39"/>
    <mergeCell ref="A40:D40"/>
    <mergeCell ref="A41:D41"/>
    <mergeCell ref="A37:B37"/>
  </mergeCells>
  <phoneticPr fontId="65" type="noConversion"/>
  <pageMargins left="1" right="0.5" top="1" bottom="0.75" header="0.5" footer="0.3"/>
  <pageSetup paperSize="9" orientation="portrait" r:id="rId1"/>
  <headerFooter alignWithMargins="0">
    <oddHeader>&amp;C&amp;"Angsana New,Bold"&amp;25Draft</oddHeader>
    <oddFooter>&amp;R&amp;F   &amp;D   &amp;T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D49"/>
  <sheetViews>
    <sheetView zoomScaleNormal="90" workbookViewId="0">
      <selection activeCell="B60" sqref="B60"/>
    </sheetView>
  </sheetViews>
  <sheetFormatPr defaultColWidth="9.140625" defaultRowHeight="20.100000000000001" customHeight="1"/>
  <cols>
    <col min="1" max="1" width="58.5703125" style="762" customWidth="1"/>
    <col min="2" max="2" width="15" style="773" customWidth="1"/>
    <col min="3" max="3" width="2.7109375" style="765" customWidth="1"/>
    <col min="4" max="4" width="15" style="773" bestFit="1" customWidth="1"/>
    <col min="5" max="16384" width="9.140625" style="762"/>
  </cols>
  <sheetData>
    <row r="1" spans="1:4" ht="20.100000000000001" customHeight="1">
      <c r="A1" s="1422" t="s">
        <v>216</v>
      </c>
      <c r="B1" s="1422"/>
      <c r="C1" s="1422"/>
      <c r="D1" s="1422"/>
    </row>
    <row r="2" spans="1:4" ht="20.100000000000001" customHeight="1">
      <c r="A2" s="1422" t="s">
        <v>217</v>
      </c>
      <c r="B2" s="1422"/>
      <c r="C2" s="1422"/>
      <c r="D2" s="1422"/>
    </row>
    <row r="3" spans="1:4" ht="20.100000000000001" customHeight="1">
      <c r="A3" s="1422" t="s">
        <v>536</v>
      </c>
      <c r="B3" s="1422"/>
      <c r="C3" s="1422"/>
      <c r="D3" s="1422"/>
    </row>
    <row r="4" spans="1:4" ht="20.100000000000001" customHeight="1">
      <c r="A4" s="1419" t="s">
        <v>313</v>
      </c>
      <c r="B4" s="1419"/>
      <c r="C4" s="1419"/>
      <c r="D4" s="1419"/>
    </row>
    <row r="5" spans="1:4" s="763" customFormat="1" ht="9" customHeight="1">
      <c r="B5" s="764"/>
      <c r="C5" s="765"/>
      <c r="D5" s="764"/>
    </row>
    <row r="6" spans="1:4" s="763" customFormat="1" ht="20.100000000000001" customHeight="1">
      <c r="B6" s="766" t="s">
        <v>314</v>
      </c>
      <c r="C6" s="767"/>
      <c r="D6" s="766" t="s">
        <v>315</v>
      </c>
    </row>
    <row r="7" spans="1:4" ht="20.100000000000001" customHeight="1">
      <c r="A7" s="761" t="s">
        <v>823</v>
      </c>
      <c r="B7" s="768"/>
      <c r="D7" s="768"/>
    </row>
    <row r="8" spans="1:4" ht="20.100000000000001" customHeight="1">
      <c r="A8" s="762" t="s">
        <v>316</v>
      </c>
      <c r="B8" s="768"/>
      <c r="D8" s="768"/>
    </row>
    <row r="9" spans="1:4" ht="20.100000000000001" customHeight="1">
      <c r="A9" s="769" t="s">
        <v>317</v>
      </c>
      <c r="B9" s="768" t="e">
        <f>#REF!</f>
        <v>#REF!</v>
      </c>
      <c r="C9" s="770"/>
      <c r="D9" s="768">
        <v>31827587</v>
      </c>
    </row>
    <row r="10" spans="1:4" ht="20.100000000000001" customHeight="1">
      <c r="A10" s="769" t="s">
        <v>318</v>
      </c>
      <c r="B10" s="768"/>
      <c r="C10" s="770"/>
      <c r="D10" s="768"/>
    </row>
    <row r="11" spans="1:4" ht="20.100000000000001" customHeight="1">
      <c r="A11" s="771" t="s">
        <v>218</v>
      </c>
      <c r="B11" s="768" t="e">
        <f>#REF!</f>
        <v>#REF!</v>
      </c>
      <c r="C11" s="770"/>
      <c r="D11" s="768">
        <v>6293757</v>
      </c>
    </row>
    <row r="12" spans="1:4" ht="20.100000000000001" customHeight="1">
      <c r="A12" s="771" t="s">
        <v>219</v>
      </c>
      <c r="B12" s="768" t="e">
        <f>#REF!</f>
        <v>#REF!</v>
      </c>
      <c r="C12" s="770"/>
      <c r="D12" s="768">
        <v>4549487</v>
      </c>
    </row>
    <row r="13" spans="1:4" ht="20.100000000000001" customHeight="1">
      <c r="A13" s="771" t="s">
        <v>220</v>
      </c>
      <c r="B13" s="772" t="s">
        <v>322</v>
      </c>
      <c r="C13" s="770"/>
      <c r="D13" s="772" t="s">
        <v>322</v>
      </c>
    </row>
    <row r="14" spans="1:4" ht="20.100000000000001" customHeight="1">
      <c r="A14" s="771" t="s">
        <v>221</v>
      </c>
      <c r="B14" s="768" t="e">
        <f>#REF!</f>
        <v>#REF!</v>
      </c>
      <c r="C14" s="770"/>
      <c r="D14" s="768">
        <v>698856904</v>
      </c>
    </row>
    <row r="15" spans="1:4" ht="20.100000000000001" customHeight="1">
      <c r="A15" s="769" t="s">
        <v>324</v>
      </c>
      <c r="B15" s="768" t="e">
        <f>#REF!</f>
        <v>#REF!</v>
      </c>
      <c r="C15" s="770"/>
      <c r="D15" s="768">
        <v>14801192</v>
      </c>
    </row>
    <row r="16" spans="1:4" ht="20.100000000000001" customHeight="1">
      <c r="A16" s="769" t="s">
        <v>222</v>
      </c>
      <c r="B16" s="768"/>
      <c r="C16" s="770"/>
    </row>
    <row r="17" spans="1:4" ht="20.100000000000001" customHeight="1">
      <c r="A17" s="769" t="s">
        <v>223</v>
      </c>
      <c r="B17" s="768" t="e">
        <f>#REF!</f>
        <v>#REF!</v>
      </c>
      <c r="C17" s="770"/>
      <c r="D17" s="768">
        <v>112169128</v>
      </c>
    </row>
    <row r="18" spans="1:4" ht="20.100000000000001" customHeight="1">
      <c r="A18" s="769" t="s">
        <v>329</v>
      </c>
      <c r="B18" s="768" t="e">
        <f>#REF!</f>
        <v>#REF!</v>
      </c>
      <c r="C18" s="770"/>
      <c r="D18" s="768">
        <v>71193114</v>
      </c>
    </row>
    <row r="19" spans="1:4" ht="20.100000000000001" customHeight="1">
      <c r="A19" s="769" t="s">
        <v>224</v>
      </c>
      <c r="B19" s="768" t="e">
        <f>#REF!</f>
        <v>#REF!</v>
      </c>
      <c r="C19" s="770"/>
      <c r="D19" s="768">
        <v>7647407</v>
      </c>
    </row>
    <row r="20" spans="1:4" ht="20.100000000000001" customHeight="1">
      <c r="A20" s="769" t="s">
        <v>331</v>
      </c>
      <c r="B20" s="768" t="e">
        <f>#REF!</f>
        <v>#REF!</v>
      </c>
      <c r="C20" s="770"/>
      <c r="D20" s="768">
        <v>523615</v>
      </c>
    </row>
    <row r="21" spans="1:4" ht="20.100000000000001" customHeight="1">
      <c r="A21" s="769" t="s">
        <v>332</v>
      </c>
      <c r="B21" s="768" t="e">
        <f>#REF!</f>
        <v>#REF!</v>
      </c>
      <c r="C21" s="770"/>
      <c r="D21" s="768">
        <v>7436852</v>
      </c>
    </row>
    <row r="22" spans="1:4" ht="20.100000000000001" customHeight="1">
      <c r="A22" s="769" t="s">
        <v>333</v>
      </c>
      <c r="B22" s="768" t="e">
        <f>#REF!</f>
        <v>#REF!</v>
      </c>
      <c r="C22" s="770"/>
      <c r="D22" s="768">
        <v>59083085</v>
      </c>
    </row>
    <row r="23" spans="1:4" ht="20.100000000000001" customHeight="1">
      <c r="A23" s="769" t="s">
        <v>334</v>
      </c>
      <c r="B23" s="768" t="e">
        <f>#REF!+#REF!+#REF!</f>
        <v>#REF!</v>
      </c>
      <c r="C23" s="770"/>
      <c r="D23" s="774">
        <v>16682517</v>
      </c>
    </row>
    <row r="24" spans="1:4" ht="20.100000000000001" customHeight="1">
      <c r="A24" s="775" t="s">
        <v>335</v>
      </c>
      <c r="B24" s="776" t="e">
        <f>SUM(B9:B23)</f>
        <v>#REF!</v>
      </c>
      <c r="C24" s="777"/>
      <c r="D24" s="776">
        <f>SUM(D9:D23)</f>
        <v>1031064645</v>
      </c>
    </row>
    <row r="25" spans="1:4" ht="20.100000000000001" customHeight="1">
      <c r="B25" s="770"/>
      <c r="C25" s="777"/>
      <c r="D25" s="770"/>
    </row>
    <row r="26" spans="1:4" ht="20.100000000000001" customHeight="1">
      <c r="A26" s="762" t="s">
        <v>336</v>
      </c>
      <c r="B26" s="770"/>
      <c r="C26" s="777"/>
      <c r="D26" s="770"/>
    </row>
    <row r="27" spans="1:4" ht="20.100000000000001" customHeight="1">
      <c r="A27" s="769" t="s">
        <v>225</v>
      </c>
      <c r="B27" s="768" t="e">
        <f>#REF!</f>
        <v>#REF!</v>
      </c>
      <c r="C27" s="770"/>
      <c r="D27" s="768">
        <v>47182369</v>
      </c>
    </row>
    <row r="28" spans="1:4" ht="20.100000000000001" customHeight="1">
      <c r="A28" s="769" t="s">
        <v>226</v>
      </c>
      <c r="B28" s="768"/>
      <c r="C28" s="770"/>
      <c r="D28" s="778" t="s">
        <v>322</v>
      </c>
    </row>
    <row r="29" spans="1:4" ht="20.100000000000001" customHeight="1">
      <c r="A29" s="769" t="s">
        <v>227</v>
      </c>
      <c r="B29" s="768" t="e">
        <f>#REF!</f>
        <v>#REF!</v>
      </c>
      <c r="C29" s="770"/>
      <c r="D29" s="768">
        <v>68992054</v>
      </c>
    </row>
    <row r="30" spans="1:4" ht="20.100000000000001" customHeight="1">
      <c r="A30" s="769" t="s">
        <v>340</v>
      </c>
      <c r="B30" s="768" t="e">
        <f>#REF!</f>
        <v>#REF!</v>
      </c>
      <c r="C30" s="770"/>
      <c r="D30" s="768">
        <v>3221854</v>
      </c>
    </row>
    <row r="31" spans="1:4" ht="20.100000000000001" customHeight="1">
      <c r="A31" s="769" t="s">
        <v>228</v>
      </c>
      <c r="B31" s="768" t="e">
        <f>#REF!</f>
        <v>#REF!</v>
      </c>
      <c r="C31" s="770"/>
      <c r="D31" s="768">
        <v>2178756</v>
      </c>
    </row>
    <row r="32" spans="1:4" ht="20.100000000000001" customHeight="1">
      <c r="A32" s="769" t="s">
        <v>341</v>
      </c>
      <c r="B32" s="779" t="e">
        <f>#REF!</f>
        <v>#REF!</v>
      </c>
      <c r="C32" s="777"/>
      <c r="D32" s="780">
        <v>1271377</v>
      </c>
    </row>
    <row r="33" spans="1:4" ht="20.100000000000001" customHeight="1">
      <c r="A33" s="769" t="s">
        <v>229</v>
      </c>
      <c r="B33" s="781" t="e">
        <f>#REF!</f>
        <v>#REF!</v>
      </c>
      <c r="C33" s="770"/>
      <c r="D33" s="779">
        <v>1585146</v>
      </c>
    </row>
    <row r="34" spans="1:4" ht="20.100000000000001" customHeight="1">
      <c r="A34" s="775" t="s">
        <v>342</v>
      </c>
      <c r="B34" s="776" t="e">
        <f>SUM(B27:B33)</f>
        <v>#REF!</v>
      </c>
      <c r="C34" s="777"/>
      <c r="D34" s="776">
        <f>SUM(D29:D33,D28,D27)</f>
        <v>124431556</v>
      </c>
    </row>
    <row r="35" spans="1:4" ht="20.100000000000001" customHeight="1" thickBot="1">
      <c r="A35" s="782" t="s">
        <v>343</v>
      </c>
      <c r="B35" s="783" t="e">
        <f>B24+B34</f>
        <v>#REF!</v>
      </c>
      <c r="C35" s="777"/>
      <c r="D35" s="783">
        <f>D24+D34</f>
        <v>1155496201</v>
      </c>
    </row>
    <row r="36" spans="1:4" ht="20.100000000000001" customHeight="1" thickTop="1">
      <c r="A36" s="778"/>
      <c r="B36" s="784"/>
      <c r="C36" s="785"/>
      <c r="D36" s="784"/>
    </row>
    <row r="37" spans="1:4" ht="20.100000000000001" customHeight="1">
      <c r="A37" s="1421" t="s">
        <v>344</v>
      </c>
      <c r="B37" s="1421"/>
      <c r="C37" s="1421"/>
      <c r="D37" s="1421"/>
    </row>
    <row r="38" spans="1:4" ht="20.100000000000001" customHeight="1">
      <c r="A38" s="786"/>
      <c r="B38" s="784"/>
      <c r="C38" s="785"/>
      <c r="D38" s="784"/>
    </row>
    <row r="39" spans="1:4" ht="20.100000000000001" customHeight="1">
      <c r="A39" s="786"/>
      <c r="B39" s="784"/>
      <c r="C39" s="785"/>
      <c r="D39" s="784"/>
    </row>
    <row r="40" spans="1:4" ht="20.100000000000001" customHeight="1">
      <c r="B40" s="784"/>
      <c r="C40" s="785"/>
      <c r="D40" s="784"/>
    </row>
    <row r="41" spans="1:4" ht="20.100000000000001" customHeight="1">
      <c r="A41" s="786"/>
      <c r="B41" s="784"/>
      <c r="C41" s="785"/>
      <c r="D41" s="784"/>
    </row>
    <row r="42" spans="1:4" ht="20.100000000000001" customHeight="1">
      <c r="A42" s="786"/>
      <c r="B42" s="784"/>
      <c r="C42" s="785"/>
      <c r="D42" s="784"/>
    </row>
    <row r="43" spans="1:4" ht="20.100000000000001" customHeight="1">
      <c r="A43" s="786"/>
      <c r="B43" s="784"/>
      <c r="C43" s="785"/>
      <c r="D43" s="784"/>
    </row>
    <row r="44" spans="1:4" ht="20.100000000000001" customHeight="1">
      <c r="A44" s="786"/>
      <c r="B44" s="784"/>
      <c r="C44" s="785"/>
      <c r="D44" s="784"/>
    </row>
    <row r="45" spans="1:4" ht="20.100000000000001" customHeight="1">
      <c r="A45" s="786"/>
      <c r="B45" s="784"/>
      <c r="C45" s="785"/>
      <c r="D45" s="784"/>
    </row>
    <row r="46" spans="1:4" ht="20.100000000000001" customHeight="1">
      <c r="A46" s="786"/>
      <c r="B46" s="784"/>
      <c r="C46" s="785"/>
      <c r="D46" s="784"/>
    </row>
    <row r="47" spans="1:4" ht="20.100000000000001" customHeight="1">
      <c r="A47" s="786"/>
      <c r="B47" s="784"/>
      <c r="C47" s="785"/>
      <c r="D47" s="784"/>
    </row>
    <row r="48" spans="1:4" ht="20.100000000000001" customHeight="1">
      <c r="A48" s="786"/>
      <c r="B48" s="784"/>
      <c r="C48" s="785"/>
      <c r="D48" s="784"/>
    </row>
    <row r="49" spans="2:4" ht="20.100000000000001" customHeight="1">
      <c r="B49" s="762"/>
      <c r="C49" s="762"/>
      <c r="D49" s="762"/>
    </row>
  </sheetData>
  <mergeCells count="5">
    <mergeCell ref="A37:D37"/>
    <mergeCell ref="A1:D1"/>
    <mergeCell ref="A3:D3"/>
    <mergeCell ref="A4:D4"/>
    <mergeCell ref="A2:D2"/>
  </mergeCells>
  <phoneticPr fontId="65" type="noConversion"/>
  <pageMargins left="1" right="0.5" top="1" bottom="0.75" header="0.5" footer="0.3"/>
  <pageSetup paperSize="9" orientation="portrait" r:id="rId1"/>
  <headerFooter alignWithMargins="0">
    <oddHeader>&amp;C&amp;"Angsana New,Bold"&amp;25Draft</oddHeader>
    <oddFooter>&amp;R&amp;F   &amp;D   &amp;T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/>
  <dimension ref="A1:S24"/>
  <sheetViews>
    <sheetView zoomScale="90" zoomScaleNormal="100" zoomScaleSheetLayoutView="100" workbookViewId="0">
      <selection activeCell="B14" sqref="B14"/>
    </sheetView>
  </sheetViews>
  <sheetFormatPr defaultColWidth="9.140625" defaultRowHeight="20.100000000000001" customHeight="1"/>
  <cols>
    <col min="1" max="1" width="42.7109375" style="768" customWidth="1"/>
    <col min="2" max="2" width="13.42578125" style="768" customWidth="1"/>
    <col min="3" max="3" width="3.5703125" style="779" customWidth="1"/>
    <col min="4" max="4" width="12" style="768" customWidth="1"/>
    <col min="5" max="5" width="3.85546875" style="768" customWidth="1"/>
    <col min="6" max="6" width="2.140625" style="768" customWidth="1"/>
    <col min="7" max="7" width="12.7109375" style="768" customWidth="1"/>
    <col min="8" max="8" width="1.85546875" style="768" customWidth="1"/>
    <col min="9" max="9" width="2.28515625" style="768" customWidth="1"/>
    <col min="10" max="10" width="13.28515625" style="768" customWidth="1"/>
    <col min="11" max="11" width="3.140625" style="768" customWidth="1"/>
    <col min="12" max="12" width="12.140625" style="768" bestFit="1" customWidth="1"/>
    <col min="13" max="13" width="1.85546875" style="768" customWidth="1"/>
    <col min="14" max="14" width="13.5703125" style="768" customWidth="1"/>
    <col min="15" max="16384" width="9.140625" style="768"/>
  </cols>
  <sheetData>
    <row r="1" spans="1:19" ht="20.100000000000001" customHeight="1">
      <c r="A1" s="1426" t="s">
        <v>230</v>
      </c>
      <c r="B1" s="1427"/>
      <c r="C1" s="1427"/>
      <c r="D1" s="1427"/>
      <c r="E1" s="1427"/>
      <c r="F1" s="1427"/>
      <c r="G1" s="1427"/>
      <c r="H1" s="1427"/>
      <c r="I1" s="1427"/>
      <c r="J1" s="1427"/>
      <c r="K1" s="1427"/>
      <c r="L1" s="1427"/>
      <c r="M1" s="1427"/>
      <c r="N1" s="1427"/>
    </row>
    <row r="2" spans="1:19" ht="20.100000000000001" customHeight="1">
      <c r="A2" s="1425" t="s">
        <v>885</v>
      </c>
      <c r="B2" s="1425"/>
      <c r="C2" s="1425"/>
      <c r="D2" s="1425"/>
      <c r="E2" s="1425"/>
      <c r="F2" s="1425"/>
      <c r="G2" s="1425"/>
      <c r="H2" s="1425"/>
      <c r="I2" s="1425"/>
      <c r="J2" s="1425"/>
      <c r="K2" s="1425"/>
      <c r="L2" s="1425"/>
      <c r="M2" s="1425"/>
      <c r="N2" s="1425"/>
    </row>
    <row r="3" spans="1:19" ht="20.100000000000001" customHeight="1">
      <c r="A3" s="1425" t="s">
        <v>893</v>
      </c>
      <c r="B3" s="1425"/>
      <c r="C3" s="1425"/>
      <c r="D3" s="1425"/>
      <c r="E3" s="1425"/>
      <c r="F3" s="1425"/>
      <c r="G3" s="1425"/>
      <c r="H3" s="1425"/>
      <c r="I3" s="1425"/>
      <c r="J3" s="1425"/>
      <c r="K3" s="1425"/>
      <c r="L3" s="1425"/>
      <c r="M3" s="1425"/>
      <c r="N3" s="1425"/>
    </row>
    <row r="4" spans="1:19" ht="20.100000000000001" customHeight="1">
      <c r="A4" s="1424" t="s">
        <v>313</v>
      </c>
      <c r="B4" s="1424"/>
      <c r="C4" s="1424"/>
      <c r="D4" s="1424"/>
      <c r="E4" s="1424"/>
      <c r="F4" s="1424"/>
      <c r="G4" s="1424"/>
      <c r="H4" s="1424"/>
      <c r="I4" s="1424"/>
      <c r="J4" s="1424"/>
      <c r="K4" s="1424"/>
      <c r="L4" s="1424"/>
      <c r="M4" s="1424"/>
      <c r="N4" s="1424"/>
    </row>
    <row r="5" spans="1:19" ht="9" customHeight="1">
      <c r="A5" s="830"/>
      <c r="B5" s="830"/>
      <c r="C5" s="830"/>
      <c r="D5" s="830"/>
      <c r="E5" s="830"/>
      <c r="F5" s="830"/>
      <c r="G5" s="830"/>
      <c r="H5" s="830"/>
      <c r="I5" s="830"/>
      <c r="J5" s="830"/>
      <c r="K5" s="830"/>
    </row>
    <row r="6" spans="1:19" ht="20.100000000000001" customHeight="1">
      <c r="B6" s="831" t="s">
        <v>521</v>
      </c>
      <c r="C6" s="831"/>
      <c r="D6" s="832" t="s">
        <v>886</v>
      </c>
      <c r="E6" s="831"/>
      <c r="F6" s="831"/>
      <c r="G6" s="831" t="s">
        <v>727</v>
      </c>
      <c r="H6" s="831"/>
      <c r="I6" s="831"/>
      <c r="J6" s="833" t="s">
        <v>523</v>
      </c>
      <c r="K6" s="833"/>
      <c r="L6" s="831" t="s">
        <v>887</v>
      </c>
      <c r="N6" s="833" t="s">
        <v>924</v>
      </c>
    </row>
    <row r="7" spans="1:19" ht="20.100000000000001" customHeight="1">
      <c r="B7" s="831" t="s">
        <v>524</v>
      </c>
      <c r="C7" s="831"/>
      <c r="D7" s="832" t="s">
        <v>525</v>
      </c>
      <c r="E7" s="831"/>
      <c r="F7" s="831"/>
      <c r="G7" s="831" t="s">
        <v>526</v>
      </c>
      <c r="H7" s="831"/>
      <c r="I7" s="831"/>
      <c r="J7" s="833" t="s">
        <v>527</v>
      </c>
      <c r="K7" s="833"/>
      <c r="L7" s="831" t="s">
        <v>888</v>
      </c>
      <c r="N7" s="833"/>
    </row>
    <row r="8" spans="1:19" ht="20.100000000000001" customHeight="1">
      <c r="B8" s="831" t="s">
        <v>529</v>
      </c>
      <c r="C8" s="831"/>
      <c r="D8" s="831" t="s">
        <v>530</v>
      </c>
      <c r="E8" s="831"/>
      <c r="F8" s="831"/>
      <c r="G8" s="831"/>
      <c r="H8" s="831"/>
      <c r="I8" s="831"/>
      <c r="J8" s="833"/>
      <c r="K8" s="833"/>
    </row>
    <row r="9" spans="1:19" ht="20.100000000000001" customHeight="1">
      <c r="B9" s="831"/>
      <c r="C9" s="831"/>
      <c r="D9" s="831"/>
      <c r="E9" s="831"/>
      <c r="F9" s="831"/>
      <c r="G9" s="831"/>
      <c r="H9" s="831"/>
      <c r="I9" s="831"/>
      <c r="J9" s="833"/>
      <c r="K9" s="833"/>
    </row>
    <row r="10" spans="1:19" s="779" customFormat="1" ht="20.100000000000001" customHeight="1">
      <c r="A10" s="834" t="s">
        <v>531</v>
      </c>
      <c r="B10" s="777"/>
      <c r="C10" s="777"/>
      <c r="D10" s="777"/>
      <c r="E10" s="777"/>
      <c r="F10" s="777"/>
      <c r="G10" s="777"/>
      <c r="H10" s="777"/>
      <c r="I10" s="777"/>
      <c r="J10" s="777"/>
      <c r="K10" s="777"/>
      <c r="L10" s="777"/>
      <c r="M10" s="777"/>
      <c r="N10" s="777">
        <f>SUM(L10:M10,J10,G10,D10,B10)</f>
        <v>0</v>
      </c>
      <c r="O10" s="777"/>
      <c r="P10" s="777"/>
      <c r="Q10" s="777"/>
      <c r="R10" s="777"/>
      <c r="S10" s="777"/>
    </row>
    <row r="11" spans="1:19" s="779" customFormat="1" ht="20.100000000000001" customHeight="1">
      <c r="A11" s="779" t="s">
        <v>808</v>
      </c>
      <c r="B11" s="835"/>
      <c r="C11" s="777"/>
      <c r="D11" s="835"/>
      <c r="E11" s="777"/>
      <c r="F11" s="777"/>
      <c r="G11" s="777"/>
      <c r="H11" s="777"/>
      <c r="I11" s="777"/>
      <c r="J11" s="835"/>
      <c r="L11" s="836"/>
      <c r="N11" s="777">
        <f>SUM(L11:M11,J11,G11,D11,B11)</f>
        <v>0</v>
      </c>
    </row>
    <row r="12" spans="1:19" s="779" customFormat="1" ht="20.100000000000001" customHeight="1">
      <c r="A12" s="779" t="s">
        <v>712</v>
      </c>
      <c r="B12" s="837"/>
      <c r="C12" s="777"/>
      <c r="D12" s="837"/>
      <c r="E12" s="777"/>
      <c r="F12" s="777"/>
      <c r="G12" s="837"/>
      <c r="H12" s="777"/>
      <c r="I12" s="777"/>
      <c r="J12" s="837"/>
      <c r="L12" s="838"/>
      <c r="N12" s="839">
        <f>SUM(L12:M12,J12,G12,D12,B12)</f>
        <v>0</v>
      </c>
    </row>
    <row r="13" spans="1:19" ht="20.100000000000001" customHeight="1">
      <c r="A13" s="516" t="s">
        <v>532</v>
      </c>
      <c r="B13" s="840"/>
      <c r="C13" s="841"/>
      <c r="D13" s="840"/>
      <c r="E13" s="770"/>
      <c r="F13" s="770"/>
      <c r="G13" s="835"/>
      <c r="H13" s="770"/>
      <c r="I13" s="770"/>
      <c r="J13" s="835"/>
      <c r="N13" s="777">
        <f>SUM(L13:M13,J13,G13,D13,B13)</f>
        <v>0</v>
      </c>
    </row>
    <row r="14" spans="1:19" ht="20.100000000000001" customHeight="1">
      <c r="A14" s="516" t="s">
        <v>889</v>
      </c>
      <c r="B14" s="840"/>
      <c r="C14" s="841"/>
      <c r="D14" s="840"/>
      <c r="E14" s="777"/>
      <c r="F14" s="777"/>
      <c r="G14" s="840"/>
      <c r="H14" s="777"/>
      <c r="I14" s="777"/>
      <c r="J14" s="777"/>
      <c r="L14" s="772" t="s">
        <v>322</v>
      </c>
      <c r="N14" s="777"/>
    </row>
    <row r="15" spans="1:19" s="779" customFormat="1" ht="20.100000000000001" customHeight="1" thickBot="1">
      <c r="A15" s="834" t="s">
        <v>533</v>
      </c>
      <c r="B15" s="783">
        <f>SUM(B10:B14)</f>
        <v>0</v>
      </c>
      <c r="C15" s="777"/>
      <c r="D15" s="783">
        <f>SUM(D10:D14)</f>
        <v>0</v>
      </c>
      <c r="E15" s="777"/>
      <c r="F15" s="777"/>
      <c r="G15" s="783">
        <f>SUM(G10:G14)</f>
        <v>0</v>
      </c>
      <c r="H15" s="777"/>
      <c r="I15" s="777"/>
      <c r="J15" s="783">
        <f>SUM(J14,J13,J11,J10)</f>
        <v>0</v>
      </c>
      <c r="L15" s="783">
        <f>SUM(L14,L13,L11,L10)</f>
        <v>0</v>
      </c>
      <c r="N15" s="783">
        <f>SUM(L15,J15,G15,D15,B15)</f>
        <v>0</v>
      </c>
    </row>
    <row r="16" spans="1:19" s="779" customFormat="1" ht="20.100000000000001" customHeight="1" thickTop="1">
      <c r="B16" s="770"/>
      <c r="C16" s="777"/>
      <c r="D16" s="770"/>
      <c r="E16" s="770"/>
      <c r="F16" s="770"/>
      <c r="G16" s="770"/>
      <c r="H16" s="770"/>
      <c r="I16" s="770"/>
      <c r="J16" s="770"/>
    </row>
    <row r="17" spans="1:14" s="779" customFormat="1" ht="20.100000000000001" customHeight="1">
      <c r="A17" s="779" t="s">
        <v>808</v>
      </c>
      <c r="B17" s="835"/>
      <c r="C17" s="777"/>
      <c r="D17" s="835"/>
      <c r="E17" s="777"/>
      <c r="F17" s="777"/>
      <c r="G17" s="777"/>
      <c r="H17" s="777"/>
      <c r="I17" s="777"/>
      <c r="J17" s="835"/>
      <c r="L17" s="836"/>
      <c r="N17" s="777">
        <f>SUM(L17:M17,J17,G17,D17,B17)</f>
        <v>0</v>
      </c>
    </row>
    <row r="18" spans="1:14" s="779" customFormat="1" ht="20.100000000000001" customHeight="1">
      <c r="A18" s="779" t="s">
        <v>712</v>
      </c>
      <c r="B18" s="837"/>
      <c r="C18" s="777"/>
      <c r="D18" s="837"/>
      <c r="E18" s="777"/>
      <c r="F18" s="777"/>
      <c r="G18" s="837"/>
      <c r="H18" s="777"/>
      <c r="I18" s="777"/>
      <c r="J18" s="837"/>
      <c r="L18" s="838"/>
      <c r="N18" s="839">
        <f>SUM(L18:M18,J18,G18,D18,B18)</f>
        <v>0</v>
      </c>
    </row>
    <row r="19" spans="1:14" ht="20.100000000000001" customHeight="1">
      <c r="A19" s="516" t="s">
        <v>532</v>
      </c>
      <c r="B19" s="840"/>
      <c r="C19" s="841"/>
      <c r="D19" s="840"/>
      <c r="E19" s="770"/>
      <c r="F19" s="770"/>
      <c r="G19" s="835"/>
      <c r="H19" s="770"/>
      <c r="I19" s="770"/>
      <c r="J19" s="835"/>
      <c r="N19" s="777">
        <f>SUM(L19:M19,J19,G19,D19,B19)</f>
        <v>0</v>
      </c>
    </row>
    <row r="20" spans="1:14" ht="20.100000000000001" customHeight="1">
      <c r="A20" s="516" t="s">
        <v>890</v>
      </c>
      <c r="B20" s="840"/>
      <c r="C20" s="841"/>
      <c r="D20" s="840"/>
      <c r="E20" s="777"/>
      <c r="F20" s="777"/>
      <c r="G20" s="840"/>
      <c r="H20" s="777"/>
      <c r="I20" s="777"/>
      <c r="J20" s="777"/>
      <c r="L20" s="772"/>
      <c r="N20" s="777">
        <f>SUM(L20,J20,G20,D20,B20)</f>
        <v>0</v>
      </c>
    </row>
    <row r="21" spans="1:14" s="779" customFormat="1" ht="20.100000000000001" customHeight="1" thickBot="1">
      <c r="A21" s="834" t="s">
        <v>535</v>
      </c>
      <c r="B21" s="783"/>
      <c r="C21" s="777"/>
      <c r="D21" s="783"/>
      <c r="E21" s="777"/>
      <c r="F21" s="777"/>
      <c r="G21" s="783"/>
      <c r="H21" s="777"/>
      <c r="I21" s="777"/>
      <c r="J21" s="783"/>
      <c r="L21" s="783"/>
      <c r="N21" s="783">
        <f>SUM(L21,J21,G21,D21,B21)</f>
        <v>0</v>
      </c>
    </row>
    <row r="22" spans="1:14" ht="20.100000000000001" customHeight="1" thickTop="1">
      <c r="C22" s="768"/>
      <c r="H22" s="770"/>
      <c r="I22" s="770"/>
      <c r="J22" s="770"/>
    </row>
    <row r="23" spans="1:14" ht="20.100000000000001" customHeight="1">
      <c r="C23" s="768"/>
      <c r="H23" s="770"/>
      <c r="I23" s="770"/>
      <c r="J23" s="770"/>
    </row>
    <row r="24" spans="1:14" ht="20.100000000000001" customHeight="1">
      <c r="A24" s="1428" t="s">
        <v>344</v>
      </c>
      <c r="B24" s="1428"/>
      <c r="C24" s="1428"/>
      <c r="D24" s="1428"/>
      <c r="E24" s="1428"/>
      <c r="F24" s="1428"/>
      <c r="G24" s="1428"/>
    </row>
  </sheetData>
  <mergeCells count="5">
    <mergeCell ref="A4:N4"/>
    <mergeCell ref="A2:N2"/>
    <mergeCell ref="A1:N1"/>
    <mergeCell ref="A24:G24"/>
    <mergeCell ref="A3:N3"/>
  </mergeCells>
  <phoneticPr fontId="65" type="noConversion"/>
  <pageMargins left="1" right="0.5" top="1" bottom="0.75" header="0.5" footer="0.3"/>
  <pageSetup paperSize="9" orientation="landscape" r:id="rId1"/>
  <headerFooter alignWithMargins="0">
    <oddHeader>&amp;C&amp;"Angsana New,Bold"&amp;25Draft</oddHeader>
    <oddFooter>&amp;R&amp;F   &amp;D   &amp;T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/>
  <dimension ref="A2:L106"/>
  <sheetViews>
    <sheetView showGridLines="0" zoomScale="90" workbookViewId="0">
      <pane xSplit="6" ySplit="10" topLeftCell="G11" activePane="bottomRight" state="frozen"/>
      <selection pane="topRight" activeCell="G1" sqref="G1"/>
      <selection pane="bottomLeft" activeCell="A11" sqref="A11"/>
      <selection pane="bottomRight" activeCell="G22" sqref="G22"/>
    </sheetView>
  </sheetViews>
  <sheetFormatPr defaultColWidth="9.140625" defaultRowHeight="12.75"/>
  <cols>
    <col min="1" max="1" width="8.140625" style="78" customWidth="1"/>
    <col min="2" max="2" width="4.28515625" style="78" customWidth="1"/>
    <col min="3" max="3" width="3.42578125" style="78" customWidth="1"/>
    <col min="4" max="4" width="9.140625" style="78"/>
    <col min="5" max="5" width="27.7109375" style="78" customWidth="1"/>
    <col min="6" max="6" width="10.85546875" style="78" customWidth="1"/>
    <col min="7" max="7" width="18.140625" style="146" customWidth="1"/>
    <col min="8" max="8" width="17.42578125" style="146" customWidth="1"/>
    <col min="9" max="9" width="18.42578125" style="146" customWidth="1"/>
    <col min="10" max="10" width="18.140625" style="146" customWidth="1"/>
    <col min="11" max="11" width="13" style="78" bestFit="1" customWidth="1"/>
    <col min="12" max="16384" width="9.140625" style="78"/>
  </cols>
  <sheetData>
    <row r="2" spans="1:11" s="148" customFormat="1" ht="15.75">
      <c r="A2" s="147" t="s">
        <v>84</v>
      </c>
      <c r="B2" s="147"/>
      <c r="C2" s="147"/>
      <c r="D2" s="147"/>
      <c r="E2" s="147"/>
      <c r="F2" s="147"/>
      <c r="G2" s="150"/>
      <c r="H2" s="150"/>
      <c r="I2" s="150"/>
      <c r="J2" s="150"/>
    </row>
    <row r="3" spans="1:11" s="148" customFormat="1" ht="15.75">
      <c r="A3" s="147" t="s">
        <v>215</v>
      </c>
      <c r="B3" s="147"/>
      <c r="C3" s="147"/>
      <c r="D3" s="147"/>
      <c r="E3" s="147"/>
      <c r="F3" s="147"/>
      <c r="G3" s="150"/>
      <c r="H3" s="150"/>
      <c r="I3" s="150"/>
      <c r="J3" s="150"/>
    </row>
    <row r="4" spans="1:11" s="148" customFormat="1" ht="15.75">
      <c r="A4" s="147" t="s">
        <v>214</v>
      </c>
      <c r="B4" s="147"/>
      <c r="C4" s="147"/>
      <c r="D4" s="147"/>
      <c r="E4" s="147"/>
      <c r="F4" s="147"/>
      <c r="G4" s="150"/>
      <c r="H4" s="150"/>
      <c r="I4" s="150"/>
      <c r="J4" s="150"/>
    </row>
    <row r="6" spans="1:11">
      <c r="A6" s="152"/>
      <c r="B6" s="153"/>
      <c r="C6" s="153"/>
      <c r="D6" s="153"/>
      <c r="E6" s="153"/>
      <c r="F6" s="154"/>
      <c r="G6" s="203"/>
      <c r="H6" s="191"/>
      <c r="I6" s="203"/>
      <c r="J6" s="191"/>
    </row>
    <row r="7" spans="1:11">
      <c r="A7" s="155"/>
      <c r="B7" s="90"/>
      <c r="C7" s="90"/>
      <c r="D7" s="90"/>
      <c r="E7" s="90"/>
      <c r="F7" s="156"/>
      <c r="G7" s="204" t="s">
        <v>801</v>
      </c>
      <c r="H7" s="205"/>
      <c r="I7" s="204" t="s">
        <v>802</v>
      </c>
      <c r="J7" s="205"/>
    </row>
    <row r="8" spans="1:11">
      <c r="A8" s="155"/>
      <c r="B8" s="90"/>
      <c r="C8" s="90"/>
      <c r="D8" s="90"/>
      <c r="E8" s="90"/>
      <c r="F8" s="156"/>
      <c r="G8" s="206"/>
      <c r="H8" s="207"/>
      <c r="I8" s="206"/>
      <c r="J8" s="207"/>
    </row>
    <row r="9" spans="1:11">
      <c r="A9" s="155"/>
      <c r="B9" s="90"/>
      <c r="C9" s="90"/>
      <c r="D9" s="90"/>
      <c r="E9" s="90"/>
      <c r="F9" s="201"/>
      <c r="G9" s="163" t="s">
        <v>803</v>
      </c>
      <c r="H9" s="163" t="s">
        <v>804</v>
      </c>
      <c r="I9" s="164" t="s">
        <v>803</v>
      </c>
      <c r="J9" s="164" t="s">
        <v>804</v>
      </c>
    </row>
    <row r="10" spans="1:11" ht="20.25">
      <c r="A10" s="208"/>
      <c r="B10" s="123"/>
      <c r="C10" s="123"/>
      <c r="D10" s="123"/>
      <c r="E10" s="123"/>
      <c r="F10" s="209"/>
      <c r="G10" s="167"/>
      <c r="H10" s="167"/>
      <c r="I10" s="202"/>
      <c r="J10" s="202"/>
    </row>
    <row r="11" spans="1:11">
      <c r="A11" s="192" t="s">
        <v>737</v>
      </c>
      <c r="B11" s="90"/>
      <c r="C11" s="101"/>
      <c r="D11" s="90"/>
      <c r="E11" s="90"/>
      <c r="F11" s="121"/>
      <c r="G11" s="163"/>
      <c r="H11" s="163"/>
      <c r="I11" s="164"/>
      <c r="J11" s="164"/>
    </row>
    <row r="12" spans="1:11">
      <c r="A12" s="155"/>
      <c r="B12" s="90" t="s">
        <v>805</v>
      </c>
      <c r="C12" s="90" t="s">
        <v>738</v>
      </c>
      <c r="D12" s="90"/>
      <c r="E12" s="90"/>
      <c r="F12" s="121"/>
      <c r="G12" s="140" t="e">
        <f>J14+H15+H16+H17-I13-G16</f>
        <v>#REF!</v>
      </c>
      <c r="H12" s="164"/>
      <c r="I12" s="140"/>
      <c r="J12" s="164" t="e">
        <f>J14-I13</f>
        <v>#REF!</v>
      </c>
      <c r="K12" s="93"/>
    </row>
    <row r="13" spans="1:11">
      <c r="A13" s="155"/>
      <c r="B13" s="90"/>
      <c r="C13" s="90" t="s">
        <v>248</v>
      </c>
      <c r="D13" s="90"/>
      <c r="E13" s="90"/>
      <c r="F13" s="121"/>
      <c r="G13" s="140"/>
      <c r="H13" s="164"/>
      <c r="I13" s="345" t="e">
        <f>-'Share profit ''Sub'!K28</f>
        <v>#REF!</v>
      </c>
      <c r="J13" s="164"/>
    </row>
    <row r="14" spans="1:11">
      <c r="A14" s="155"/>
      <c r="B14" s="90"/>
      <c r="C14" s="90" t="s">
        <v>806</v>
      </c>
      <c r="D14" s="90" t="s">
        <v>249</v>
      </c>
      <c r="E14" s="90"/>
      <c r="F14" s="90"/>
      <c r="G14" s="140"/>
      <c r="H14" s="140"/>
      <c r="I14" s="140"/>
      <c r="J14" s="345" t="e">
        <f>'Share profit ''Sub'!K27+'Share profit ''Sub'!K30</f>
        <v>#REF!</v>
      </c>
      <c r="K14" s="344"/>
    </row>
    <row r="15" spans="1:11">
      <c r="A15" s="155"/>
      <c r="B15" s="193"/>
      <c r="C15" s="90"/>
      <c r="D15" s="90" t="s">
        <v>739</v>
      </c>
      <c r="E15" s="90"/>
      <c r="F15" s="121"/>
      <c r="G15" s="164"/>
      <c r="H15" s="140">
        <f>91660524.38+46484385.62-49699307.87+343841.94-446088.52</f>
        <v>88343355.549999997</v>
      </c>
      <c r="I15" s="166"/>
      <c r="J15" s="166"/>
    </row>
    <row r="16" spans="1:11">
      <c r="A16" s="155"/>
      <c r="B16" s="90"/>
      <c r="C16" s="90"/>
      <c r="D16" s="90" t="s">
        <v>244</v>
      </c>
      <c r="E16" s="90"/>
      <c r="F16" s="90"/>
      <c r="G16" s="345" t="e">
        <f>-'Share profit ''Sub'!R24</f>
        <v>#REF!</v>
      </c>
      <c r="H16" s="140"/>
      <c r="I16" s="140"/>
      <c r="J16" s="140"/>
    </row>
    <row r="17" spans="1:12">
      <c r="A17" s="155"/>
      <c r="B17" s="90"/>
      <c r="C17" s="90"/>
      <c r="D17" s="90" t="s">
        <v>741</v>
      </c>
      <c r="E17" s="90"/>
      <c r="F17" s="90"/>
      <c r="G17" s="140"/>
      <c r="H17" s="140" t="e">
        <f>'Share profit ''Sub'!F24*90/100</f>
        <v>#REF!</v>
      </c>
      <c r="I17" s="140"/>
      <c r="J17" s="140"/>
    </row>
    <row r="18" spans="1:12">
      <c r="A18" s="155"/>
      <c r="B18" s="90" t="s">
        <v>740</v>
      </c>
      <c r="C18" s="90"/>
      <c r="D18" s="90"/>
      <c r="E18" s="90"/>
      <c r="F18" s="90"/>
      <c r="G18" s="140"/>
      <c r="H18" s="140"/>
      <c r="I18" s="165"/>
      <c r="J18" s="165"/>
    </row>
    <row r="19" spans="1:12">
      <c r="A19" s="155"/>
      <c r="B19" s="90"/>
      <c r="C19" s="90"/>
      <c r="D19" s="90"/>
      <c r="E19" s="90"/>
      <c r="F19" s="121"/>
      <c r="G19" s="163"/>
      <c r="H19" s="163"/>
      <c r="I19" s="166"/>
      <c r="J19" s="166"/>
      <c r="K19" s="90"/>
      <c r="L19" s="90"/>
    </row>
    <row r="20" spans="1:12">
      <c r="A20" s="160"/>
      <c r="B20" s="123"/>
      <c r="C20" s="123"/>
      <c r="D20" s="123"/>
      <c r="E20" s="123"/>
      <c r="F20" s="121"/>
      <c r="G20" s="163"/>
      <c r="H20" s="163"/>
      <c r="I20" s="166"/>
      <c r="J20" s="166"/>
      <c r="K20" s="90"/>
      <c r="L20" s="90"/>
    </row>
    <row r="21" spans="1:12">
      <c r="A21" s="155"/>
      <c r="B21" s="90"/>
      <c r="C21" s="90"/>
      <c r="D21" s="90"/>
      <c r="E21" s="90"/>
      <c r="F21" s="121"/>
      <c r="G21" s="163"/>
      <c r="H21" s="163"/>
      <c r="I21" s="166"/>
      <c r="J21" s="166"/>
      <c r="K21" s="90"/>
      <c r="L21" s="90"/>
    </row>
    <row r="22" spans="1:12">
      <c r="A22" s="194" t="s">
        <v>64</v>
      </c>
      <c r="B22" s="90"/>
      <c r="C22" s="90"/>
      <c r="D22" s="90"/>
      <c r="E22" s="90"/>
      <c r="F22" s="121"/>
      <c r="G22" s="163"/>
      <c r="H22" s="163"/>
      <c r="I22" s="166"/>
      <c r="J22" s="166"/>
      <c r="K22" s="90"/>
      <c r="L22" s="90"/>
    </row>
    <row r="23" spans="1:12">
      <c r="A23" s="155"/>
      <c r="B23" s="90" t="s">
        <v>713</v>
      </c>
      <c r="C23" s="90" t="s">
        <v>714</v>
      </c>
      <c r="D23" s="90"/>
      <c r="E23" s="90"/>
      <c r="F23" s="121"/>
      <c r="G23" s="346">
        <v>1727727</v>
      </c>
      <c r="H23" s="231"/>
      <c r="I23" s="166"/>
      <c r="J23" s="166"/>
      <c r="K23" s="90"/>
      <c r="L23" s="90"/>
    </row>
    <row r="24" spans="1:12">
      <c r="A24" s="155"/>
      <c r="B24" s="90"/>
      <c r="C24" s="90" t="s">
        <v>806</v>
      </c>
      <c r="D24" s="90" t="s">
        <v>808</v>
      </c>
      <c r="E24" s="90"/>
      <c r="F24" s="121"/>
      <c r="G24" s="231"/>
      <c r="H24" s="346">
        <v>1727727</v>
      </c>
      <c r="I24" s="166"/>
      <c r="J24" s="166"/>
    </row>
    <row r="25" spans="1:12">
      <c r="A25" s="155"/>
      <c r="B25" s="90" t="s">
        <v>715</v>
      </c>
      <c r="C25" s="90"/>
      <c r="D25" s="90"/>
      <c r="E25" s="90"/>
      <c r="F25" s="121"/>
      <c r="G25" s="163"/>
      <c r="H25" s="163"/>
      <c r="I25" s="166"/>
      <c r="J25" s="166"/>
    </row>
    <row r="26" spans="1:12">
      <c r="A26" s="155"/>
      <c r="B26" s="90" t="s">
        <v>69</v>
      </c>
      <c r="C26" s="90"/>
      <c r="D26" s="90"/>
      <c r="E26" s="90"/>
      <c r="F26" s="121"/>
      <c r="G26" s="163"/>
      <c r="H26" s="163"/>
      <c r="I26" s="166"/>
      <c r="J26" s="166"/>
    </row>
    <row r="27" spans="1:12">
      <c r="A27" s="160"/>
      <c r="B27" s="123"/>
      <c r="C27" s="123"/>
      <c r="D27" s="123"/>
      <c r="E27" s="123"/>
      <c r="F27" s="121"/>
      <c r="G27" s="163"/>
      <c r="H27" s="163"/>
      <c r="I27" s="166"/>
      <c r="J27" s="166"/>
    </row>
    <row r="28" spans="1:12">
      <c r="A28" s="155"/>
      <c r="B28" s="90"/>
      <c r="C28" s="90"/>
      <c r="D28" s="90"/>
      <c r="E28" s="90"/>
      <c r="F28" s="121"/>
      <c r="G28" s="163"/>
      <c r="H28" s="163"/>
      <c r="I28" s="166"/>
      <c r="J28" s="166"/>
    </row>
    <row r="29" spans="1:12" s="90" customFormat="1">
      <c r="A29" s="194" t="s">
        <v>66</v>
      </c>
      <c r="F29" s="91"/>
      <c r="G29" s="140"/>
      <c r="H29" s="165"/>
      <c r="I29" s="140"/>
      <c r="J29" s="165"/>
    </row>
    <row r="30" spans="1:12" s="90" customFormat="1">
      <c r="A30" s="155"/>
      <c r="B30" s="90" t="s">
        <v>713</v>
      </c>
      <c r="C30" s="90" t="s">
        <v>861</v>
      </c>
      <c r="G30" s="345" t="e">
        <f>J31</f>
        <v>#REF!</v>
      </c>
      <c r="H30" s="140"/>
      <c r="I30" s="140"/>
      <c r="J30" s="165"/>
    </row>
    <row r="31" spans="1:12" s="90" customFormat="1">
      <c r="A31" s="155"/>
      <c r="C31" s="90" t="s">
        <v>806</v>
      </c>
      <c r="D31" s="90" t="s">
        <v>862</v>
      </c>
      <c r="G31" s="140"/>
      <c r="H31" s="140"/>
      <c r="I31" s="140"/>
      <c r="J31" s="345" t="e">
        <f>#REF!</f>
        <v>#REF!</v>
      </c>
    </row>
    <row r="32" spans="1:12" s="90" customFormat="1">
      <c r="A32" s="155"/>
      <c r="B32" s="90" t="s">
        <v>857</v>
      </c>
      <c r="F32" s="91"/>
      <c r="G32" s="140"/>
      <c r="H32" s="165"/>
      <c r="I32" s="140"/>
      <c r="J32" s="165"/>
    </row>
    <row r="33" spans="1:11" s="90" customFormat="1">
      <c r="A33" s="160"/>
      <c r="B33" s="123"/>
      <c r="C33" s="123"/>
      <c r="D33" s="123"/>
      <c r="E33" s="123"/>
      <c r="F33" s="91"/>
      <c r="G33" s="140"/>
      <c r="H33" s="165"/>
      <c r="I33" s="140"/>
      <c r="J33" s="165"/>
    </row>
    <row r="34" spans="1:11">
      <c r="A34" s="155"/>
      <c r="B34" s="90"/>
      <c r="C34" s="90"/>
      <c r="D34" s="90"/>
      <c r="E34" s="90"/>
      <c r="F34" s="121"/>
      <c r="G34" s="163"/>
      <c r="H34" s="163"/>
      <c r="I34" s="166"/>
      <c r="J34" s="166"/>
    </row>
    <row r="35" spans="1:11" s="90" customFormat="1">
      <c r="A35" s="194" t="s">
        <v>67</v>
      </c>
      <c r="F35" s="91"/>
      <c r="G35" s="140"/>
      <c r="H35" s="165"/>
      <c r="I35" s="140"/>
      <c r="J35" s="165"/>
    </row>
    <row r="36" spans="1:11" s="90" customFormat="1">
      <c r="A36" s="155"/>
      <c r="B36" s="90" t="s">
        <v>713</v>
      </c>
      <c r="C36" s="90" t="s">
        <v>862</v>
      </c>
      <c r="G36" s="140"/>
      <c r="H36" s="140"/>
      <c r="I36" s="345" t="e">
        <f>'Share profit ''Sub'!P26</f>
        <v>#REF!</v>
      </c>
      <c r="J36" s="165"/>
      <c r="K36" s="351"/>
    </row>
    <row r="37" spans="1:11" s="90" customFormat="1">
      <c r="A37" s="155"/>
      <c r="C37" s="90" t="s">
        <v>806</v>
      </c>
      <c r="D37" s="90" t="s">
        <v>861</v>
      </c>
      <c r="G37" s="140"/>
      <c r="H37" s="345" t="e">
        <f>I36</f>
        <v>#REF!</v>
      </c>
      <c r="I37" s="140"/>
      <c r="J37" s="165"/>
    </row>
    <row r="38" spans="1:11" s="90" customFormat="1">
      <c r="A38" s="155"/>
      <c r="B38" s="90" t="s">
        <v>858</v>
      </c>
      <c r="F38" s="91"/>
      <c r="G38" s="140"/>
      <c r="H38" s="165"/>
      <c r="I38" s="140"/>
      <c r="J38" s="165"/>
    </row>
    <row r="39" spans="1:11" s="90" customFormat="1">
      <c r="A39" s="160"/>
      <c r="B39" s="123"/>
      <c r="C39" s="123"/>
      <c r="D39" s="123"/>
      <c r="E39" s="123"/>
      <c r="F39" s="91"/>
      <c r="G39" s="140"/>
      <c r="H39" s="165"/>
      <c r="I39" s="140"/>
      <c r="J39" s="165"/>
    </row>
    <row r="40" spans="1:11" s="90" customFormat="1">
      <c r="A40" s="155"/>
      <c r="F40" s="91"/>
      <c r="G40" s="140"/>
      <c r="H40" s="165"/>
      <c r="I40" s="140"/>
      <c r="J40" s="165"/>
    </row>
    <row r="41" spans="1:11" s="90" customFormat="1">
      <c r="A41" s="194" t="s">
        <v>80</v>
      </c>
      <c r="F41" s="91"/>
      <c r="G41" s="140"/>
      <c r="H41" s="165"/>
      <c r="I41" s="140"/>
      <c r="J41" s="165"/>
    </row>
    <row r="42" spans="1:11" s="90" customFormat="1">
      <c r="A42" s="155"/>
      <c r="B42" s="90" t="s">
        <v>713</v>
      </c>
      <c r="C42" s="90" t="s">
        <v>808</v>
      </c>
      <c r="F42" s="91"/>
      <c r="G42" s="140">
        <v>112555</v>
      </c>
      <c r="H42" s="165"/>
      <c r="I42" s="140"/>
      <c r="J42" s="165"/>
    </row>
    <row r="43" spans="1:11" s="90" customFormat="1">
      <c r="A43" s="155"/>
      <c r="C43" s="90" t="s">
        <v>806</v>
      </c>
      <c r="D43" s="90" t="s">
        <v>751</v>
      </c>
      <c r="F43" s="91"/>
      <c r="G43" s="140"/>
      <c r="H43" s="165">
        <v>112555</v>
      </c>
      <c r="I43" s="140"/>
      <c r="J43" s="165"/>
    </row>
    <row r="44" spans="1:11" s="90" customFormat="1">
      <c r="A44" s="155"/>
      <c r="B44" s="90" t="s">
        <v>864</v>
      </c>
      <c r="F44" s="91"/>
      <c r="G44" s="140"/>
      <c r="H44" s="165"/>
      <c r="I44" s="140"/>
      <c r="J44" s="165"/>
    </row>
    <row r="45" spans="1:11" s="90" customFormat="1">
      <c r="A45" s="160"/>
      <c r="B45" s="123"/>
      <c r="C45" s="123"/>
      <c r="D45" s="123"/>
      <c r="E45" s="123"/>
      <c r="F45" s="91"/>
      <c r="G45" s="140"/>
      <c r="H45" s="165"/>
      <c r="I45" s="140"/>
      <c r="J45" s="165"/>
    </row>
    <row r="46" spans="1:11" s="90" customFormat="1">
      <c r="A46" s="155"/>
      <c r="F46" s="91"/>
      <c r="G46" s="140"/>
      <c r="H46" s="165"/>
      <c r="I46" s="140"/>
      <c r="J46" s="165"/>
    </row>
    <row r="47" spans="1:11" s="90" customFormat="1">
      <c r="A47" s="194" t="s">
        <v>82</v>
      </c>
      <c r="F47" s="91"/>
      <c r="G47" s="140"/>
      <c r="H47" s="165"/>
      <c r="I47" s="140"/>
      <c r="J47" s="165"/>
    </row>
    <row r="48" spans="1:11" s="90" customFormat="1">
      <c r="A48" s="155"/>
      <c r="B48" s="90" t="s">
        <v>713</v>
      </c>
      <c r="C48" s="90" t="s">
        <v>808</v>
      </c>
      <c r="F48" s="91"/>
      <c r="G48" s="140">
        <f>60773+1683720-255725-1446144+608672-1216940+28728+198746-1593968</f>
        <v>-1932138</v>
      </c>
      <c r="H48" s="165"/>
      <c r="I48" s="140"/>
      <c r="J48" s="165"/>
    </row>
    <row r="49" spans="1:11" s="90" customFormat="1">
      <c r="A49" s="155"/>
      <c r="C49" s="90" t="s">
        <v>806</v>
      </c>
      <c r="D49" s="90" t="s">
        <v>861</v>
      </c>
      <c r="F49" s="91"/>
      <c r="G49" s="140"/>
      <c r="H49" s="165">
        <f>G48</f>
        <v>-1932138</v>
      </c>
      <c r="I49" s="140"/>
      <c r="J49" s="165"/>
      <c r="K49" s="687"/>
    </row>
    <row r="50" spans="1:11" s="90" customFormat="1">
      <c r="A50" s="155"/>
      <c r="B50" s="90" t="s">
        <v>865</v>
      </c>
      <c r="F50" s="91"/>
      <c r="G50" s="140"/>
      <c r="H50" s="165"/>
      <c r="I50" s="140"/>
      <c r="J50" s="165"/>
    </row>
    <row r="51" spans="1:11" s="90" customFormat="1">
      <c r="A51" s="160"/>
      <c r="B51" s="123"/>
      <c r="C51" s="123"/>
      <c r="D51" s="123"/>
      <c r="E51" s="123"/>
      <c r="F51" s="91"/>
      <c r="G51" s="140"/>
      <c r="H51" s="165"/>
      <c r="I51" s="140"/>
      <c r="J51" s="165"/>
    </row>
    <row r="52" spans="1:11" s="90" customFormat="1">
      <c r="A52" s="155"/>
      <c r="F52" s="91"/>
      <c r="G52" s="140"/>
      <c r="H52" s="165"/>
      <c r="I52" s="140"/>
      <c r="J52" s="165"/>
    </row>
    <row r="53" spans="1:11" s="90" customFormat="1">
      <c r="A53" s="194"/>
      <c r="F53" s="91"/>
      <c r="G53" s="140"/>
      <c r="H53" s="165"/>
      <c r="I53" s="140"/>
      <c r="J53" s="165"/>
    </row>
    <row r="54" spans="1:11" s="90" customFormat="1">
      <c r="A54" s="155"/>
      <c r="F54" s="91"/>
      <c r="G54" s="140"/>
      <c r="H54" s="165"/>
      <c r="I54" s="140"/>
      <c r="J54" s="165"/>
    </row>
    <row r="55" spans="1:11" s="90" customFormat="1">
      <c r="A55" s="155"/>
      <c r="F55" s="199"/>
      <c r="G55" s="140"/>
      <c r="H55" s="165"/>
      <c r="I55" s="140"/>
      <c r="J55" s="165"/>
    </row>
    <row r="56" spans="1:11" s="90" customFormat="1">
      <c r="A56" s="155"/>
      <c r="F56" s="199"/>
      <c r="G56" s="140"/>
      <c r="H56" s="165"/>
      <c r="I56" s="140"/>
      <c r="J56" s="165"/>
    </row>
    <row r="57" spans="1:11" s="90" customFormat="1">
      <c r="A57" s="160"/>
      <c r="B57" s="123"/>
      <c r="C57" s="123"/>
      <c r="D57" s="123"/>
      <c r="E57" s="123"/>
      <c r="F57" s="200"/>
      <c r="G57" s="195"/>
      <c r="H57" s="196"/>
      <c r="I57" s="195"/>
      <c r="J57" s="196"/>
    </row>
    <row r="58" spans="1:11">
      <c r="A58" s="155"/>
      <c r="B58" s="90"/>
      <c r="C58" s="90"/>
      <c r="D58" s="90"/>
      <c r="E58" s="90"/>
      <c r="F58" s="201"/>
      <c r="G58" s="163"/>
      <c r="H58" s="163"/>
      <c r="I58" s="166"/>
      <c r="J58" s="166"/>
    </row>
    <row r="59" spans="1:11" s="90" customFormat="1">
      <c r="A59" s="155"/>
      <c r="F59" s="156"/>
      <c r="G59" s="140" t="e">
        <f>SUM(G12:G57)</f>
        <v>#REF!</v>
      </c>
      <c r="H59" s="140" t="e">
        <f>SUM(H12:H57)</f>
        <v>#REF!</v>
      </c>
      <c r="I59" s="140" t="e">
        <f>SUM(I12:I57)</f>
        <v>#REF!</v>
      </c>
      <c r="J59" s="140" t="e">
        <f>SUM(J12:J57)</f>
        <v>#REF!</v>
      </c>
    </row>
    <row r="60" spans="1:11" s="90" customFormat="1">
      <c r="A60" s="155"/>
      <c r="F60" s="156"/>
      <c r="G60" s="140"/>
      <c r="H60" s="140"/>
      <c r="I60" s="140"/>
      <c r="J60" s="140"/>
    </row>
    <row r="61" spans="1:11" s="90" customFormat="1">
      <c r="A61" s="155"/>
      <c r="F61" s="156"/>
      <c r="G61" s="140" t="e">
        <f>H59-G59</f>
        <v>#REF!</v>
      </c>
      <c r="H61" s="140">
        <v>0</v>
      </c>
      <c r="I61" s="140">
        <v>0</v>
      </c>
      <c r="J61" s="140" t="e">
        <f>I59-J59</f>
        <v>#REF!</v>
      </c>
    </row>
    <row r="62" spans="1:11" s="90" customFormat="1">
      <c r="A62" s="155"/>
      <c r="F62" s="156"/>
      <c r="G62" s="195"/>
      <c r="H62" s="195"/>
      <c r="I62" s="195"/>
      <c r="J62" s="195"/>
    </row>
    <row r="63" spans="1:11" s="90" customFormat="1">
      <c r="A63" s="155"/>
      <c r="F63" s="156"/>
      <c r="G63" s="140"/>
      <c r="H63" s="140"/>
      <c r="I63" s="140"/>
      <c r="J63" s="140"/>
    </row>
    <row r="64" spans="1:11" s="90" customFormat="1" ht="13.5" thickBot="1">
      <c r="A64" s="123"/>
      <c r="B64" s="123"/>
      <c r="C64" s="123"/>
      <c r="D64" s="123"/>
      <c r="E64" s="123"/>
      <c r="F64" s="161"/>
      <c r="G64" s="197" t="e">
        <f>SUM(G59:G62)</f>
        <v>#REF!</v>
      </c>
      <c r="H64" s="197" t="e">
        <f>SUM(H59:H62)</f>
        <v>#REF!</v>
      </c>
      <c r="I64" s="197" t="e">
        <f>SUM(I59:I62)</f>
        <v>#REF!</v>
      </c>
      <c r="J64" s="198" t="e">
        <f>SUM(J59:J62)</f>
        <v>#REF!</v>
      </c>
    </row>
    <row r="65" spans="1:10" s="90" customFormat="1" ht="13.5" thickTop="1">
      <c r="G65" s="120"/>
      <c r="H65" s="120"/>
      <c r="I65" s="120"/>
      <c r="J65" s="120"/>
    </row>
    <row r="66" spans="1:10" s="90" customFormat="1">
      <c r="G66" s="120"/>
      <c r="H66" s="120"/>
      <c r="I66" s="120"/>
      <c r="J66" s="120"/>
    </row>
    <row r="67" spans="1:10" s="90" customFormat="1" ht="13.5" customHeight="1">
      <c r="E67" s="90" t="s">
        <v>256</v>
      </c>
      <c r="G67" s="120" t="e">
        <f>G12+G30-H37-H49</f>
        <v>#REF!</v>
      </c>
      <c r="H67" s="120"/>
      <c r="I67" s="120"/>
      <c r="J67" s="120"/>
    </row>
    <row r="68" spans="1:10" s="90" customFormat="1">
      <c r="A68" s="121"/>
      <c r="G68" s="120"/>
      <c r="H68" s="120"/>
      <c r="I68" s="120"/>
      <c r="J68" s="120"/>
    </row>
    <row r="69" spans="1:10" s="90" customFormat="1">
      <c r="G69" s="120"/>
      <c r="H69" s="120"/>
      <c r="I69" s="120"/>
      <c r="J69" s="120"/>
    </row>
    <row r="70" spans="1:10" s="90" customFormat="1">
      <c r="G70" s="120"/>
      <c r="H70" s="120"/>
      <c r="I70" s="120"/>
      <c r="J70" s="120"/>
    </row>
    <row r="71" spans="1:10" s="90" customFormat="1">
      <c r="G71" s="120"/>
      <c r="H71" s="120"/>
      <c r="I71" s="120"/>
      <c r="J71" s="120"/>
    </row>
    <row r="72" spans="1:10" s="90" customFormat="1">
      <c r="G72" s="120"/>
      <c r="H72" s="120"/>
      <c r="I72" s="120"/>
      <c r="J72" s="120"/>
    </row>
    <row r="73" spans="1:10" s="90" customFormat="1">
      <c r="G73" s="120"/>
      <c r="H73" s="120"/>
      <c r="I73" s="120"/>
      <c r="J73" s="120"/>
    </row>
    <row r="74" spans="1:10" s="90" customFormat="1">
      <c r="G74" s="120"/>
      <c r="H74" s="120"/>
      <c r="I74" s="120"/>
      <c r="J74" s="120"/>
    </row>
    <row r="75" spans="1:10" s="90" customFormat="1" ht="13.5" customHeight="1">
      <c r="G75" s="120"/>
      <c r="H75" s="120"/>
      <c r="I75" s="120"/>
      <c r="J75" s="120"/>
    </row>
    <row r="76" spans="1:10" s="90" customFormat="1">
      <c r="A76" s="121"/>
      <c r="G76" s="120"/>
      <c r="H76" s="120"/>
      <c r="I76" s="120"/>
      <c r="J76" s="120"/>
    </row>
    <row r="77" spans="1:10" s="90" customFormat="1">
      <c r="G77" s="120"/>
      <c r="H77" s="120"/>
      <c r="I77" s="120"/>
      <c r="J77" s="120"/>
    </row>
    <row r="78" spans="1:10" s="90" customFormat="1">
      <c r="G78" s="120"/>
      <c r="H78" s="120"/>
      <c r="I78" s="120"/>
      <c r="J78" s="120"/>
    </row>
    <row r="79" spans="1:10" s="90" customFormat="1">
      <c r="G79" s="120"/>
      <c r="H79" s="120"/>
      <c r="I79" s="120"/>
      <c r="J79" s="120"/>
    </row>
    <row r="80" spans="1:10" s="90" customFormat="1">
      <c r="G80" s="120"/>
      <c r="H80" s="120"/>
      <c r="I80" s="120"/>
      <c r="J80" s="120"/>
    </row>
    <row r="81" spans="1:10" s="90" customFormat="1">
      <c r="G81" s="120"/>
      <c r="H81" s="120"/>
      <c r="I81" s="120"/>
      <c r="J81" s="120"/>
    </row>
    <row r="82" spans="1:10" s="90" customFormat="1">
      <c r="G82" s="120"/>
      <c r="H82" s="120"/>
      <c r="I82" s="120"/>
      <c r="J82" s="120"/>
    </row>
    <row r="83" spans="1:10" s="90" customFormat="1" ht="13.5" customHeight="1">
      <c r="G83" s="120"/>
      <c r="H83" s="120"/>
      <c r="I83" s="120"/>
      <c r="J83" s="120"/>
    </row>
    <row r="84" spans="1:10" s="90" customFormat="1">
      <c r="A84" s="121"/>
      <c r="G84" s="120"/>
      <c r="H84" s="120"/>
      <c r="I84" s="120"/>
      <c r="J84" s="120"/>
    </row>
    <row r="85" spans="1:10" s="90" customFormat="1">
      <c r="G85" s="120"/>
      <c r="H85" s="120"/>
      <c r="I85" s="120"/>
      <c r="J85" s="120"/>
    </row>
    <row r="86" spans="1:10" s="90" customFormat="1">
      <c r="G86" s="120"/>
      <c r="H86" s="120"/>
      <c r="I86" s="120"/>
      <c r="J86" s="120"/>
    </row>
    <row r="87" spans="1:10" s="90" customFormat="1">
      <c r="G87" s="120"/>
      <c r="H87" s="120"/>
      <c r="I87" s="120"/>
      <c r="J87" s="120"/>
    </row>
    <row r="88" spans="1:10" s="90" customFormat="1">
      <c r="G88" s="120"/>
      <c r="H88" s="120"/>
      <c r="I88" s="120"/>
      <c r="J88" s="120"/>
    </row>
    <row r="89" spans="1:10" s="90" customFormat="1">
      <c r="G89" s="120"/>
      <c r="H89" s="120"/>
      <c r="I89" s="120"/>
      <c r="J89" s="120"/>
    </row>
    <row r="90" spans="1:10" s="90" customFormat="1">
      <c r="G90" s="120"/>
      <c r="H90" s="120"/>
      <c r="I90" s="120"/>
      <c r="J90" s="120"/>
    </row>
    <row r="91" spans="1:10" s="90" customFormat="1" ht="13.5" customHeight="1">
      <c r="G91" s="120"/>
      <c r="H91" s="120"/>
      <c r="I91" s="120"/>
      <c r="J91" s="120"/>
    </row>
    <row r="92" spans="1:10" s="90" customFormat="1">
      <c r="A92" s="121"/>
      <c r="G92" s="120"/>
      <c r="H92" s="120"/>
      <c r="I92" s="120"/>
      <c r="J92" s="120"/>
    </row>
    <row r="93" spans="1:10" s="90" customFormat="1">
      <c r="G93" s="120"/>
      <c r="H93" s="120"/>
      <c r="I93" s="120"/>
      <c r="J93" s="120"/>
    </row>
    <row r="94" spans="1:10" s="90" customFormat="1">
      <c r="G94" s="120"/>
      <c r="H94" s="120"/>
      <c r="I94" s="120"/>
      <c r="J94" s="120"/>
    </row>
    <row r="95" spans="1:10" s="90" customFormat="1">
      <c r="G95" s="120"/>
      <c r="H95" s="120"/>
      <c r="I95" s="120"/>
      <c r="J95" s="120"/>
    </row>
    <row r="96" spans="1:10" s="90" customFormat="1">
      <c r="G96" s="120"/>
      <c r="H96" s="120"/>
      <c r="I96" s="120"/>
      <c r="J96" s="120"/>
    </row>
    <row r="97" spans="7:10" s="90" customFormat="1">
      <c r="G97" s="120"/>
      <c r="H97" s="120"/>
      <c r="I97" s="120"/>
      <c r="J97" s="120"/>
    </row>
    <row r="98" spans="7:10" s="90" customFormat="1">
      <c r="G98" s="120"/>
      <c r="H98" s="120"/>
      <c r="I98" s="120"/>
      <c r="J98" s="120"/>
    </row>
    <row r="99" spans="7:10" s="90" customFormat="1">
      <c r="G99" s="120"/>
      <c r="H99" s="120"/>
      <c r="I99" s="120"/>
      <c r="J99" s="120"/>
    </row>
    <row r="100" spans="7:10" s="90" customFormat="1" ht="20.25" customHeight="1">
      <c r="G100" s="120"/>
      <c r="H100" s="120"/>
      <c r="I100" s="120"/>
      <c r="J100" s="120"/>
    </row>
    <row r="101" spans="7:10" s="90" customFormat="1">
      <c r="G101" s="120"/>
      <c r="H101" s="120"/>
      <c r="I101" s="120"/>
      <c r="J101" s="120"/>
    </row>
    <row r="102" spans="7:10" s="90" customFormat="1">
      <c r="G102" s="120"/>
      <c r="H102" s="120"/>
      <c r="I102" s="120"/>
      <c r="J102" s="120"/>
    </row>
    <row r="103" spans="7:10" s="90" customFormat="1">
      <c r="G103" s="120"/>
      <c r="H103" s="120"/>
      <c r="I103" s="120"/>
      <c r="J103" s="120"/>
    </row>
    <row r="104" spans="7:10" s="90" customFormat="1">
      <c r="G104" s="120"/>
      <c r="H104" s="120"/>
      <c r="I104" s="120"/>
      <c r="J104" s="120"/>
    </row>
    <row r="105" spans="7:10" s="90" customFormat="1">
      <c r="G105" s="120"/>
      <c r="H105" s="120"/>
      <c r="I105" s="120"/>
      <c r="J105" s="120"/>
    </row>
    <row r="106" spans="7:10" s="90" customFormat="1">
      <c r="G106" s="120"/>
      <c r="H106" s="120"/>
      <c r="I106" s="120"/>
      <c r="J106" s="120"/>
    </row>
  </sheetData>
  <phoneticPr fontId="0" type="noConversion"/>
  <printOptions horizontalCentered="1"/>
  <pageMargins left="0.35433070866141736" right="0.35433070866141736" top="0.59055118110236227" bottom="0.59055118110236227" header="0.51181102362204722" footer="0.51181102362204722"/>
  <pageSetup paperSize="8" orientation="portrait" r:id="rId1"/>
  <headerFooter alignWithMargins="0">
    <oddHeader>&amp;A</oddHeader>
    <oddFooter>Page &amp;P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3"/>
  <sheetViews>
    <sheetView showGridLines="0" workbookViewId="0"/>
  </sheetViews>
  <sheetFormatPr defaultColWidth="9.140625" defaultRowHeight="18" customHeight="1"/>
  <cols>
    <col min="1" max="1" width="40.140625" style="981" customWidth="1"/>
    <col min="2" max="2" width="5.5703125" style="919" customWidth="1"/>
    <col min="3" max="3" width="1.28515625" style="946" customWidth="1"/>
    <col min="4" max="4" width="13.7109375" style="915" customWidth="1"/>
    <col min="5" max="5" width="1" style="915" customWidth="1"/>
    <col min="6" max="6" width="13.7109375" style="915" customWidth="1"/>
    <col min="7" max="7" width="0.7109375" style="915" customWidth="1"/>
    <col min="8" max="8" width="13.7109375" style="915" customWidth="1"/>
    <col min="9" max="10" width="0.85546875" style="915" customWidth="1"/>
    <col min="11" max="11" width="14.28515625" style="915" customWidth="1"/>
    <col min="12" max="12" width="0.85546875" style="915" customWidth="1"/>
    <col min="13" max="13" width="13.7109375" style="915" customWidth="1"/>
    <col min="14" max="14" width="1.28515625" style="947" customWidth="1"/>
    <col min="15" max="15" width="14.5703125" style="947" customWidth="1"/>
    <col min="16" max="16" width="1.140625" style="947" customWidth="1"/>
    <col min="17" max="17" width="13.5703125" style="947" customWidth="1"/>
    <col min="18" max="16384" width="9.140625" style="947"/>
  </cols>
  <sheetData>
    <row r="1" spans="1:17" ht="18" customHeight="1">
      <c r="A1" s="913" t="s">
        <v>172</v>
      </c>
    </row>
    <row r="2" spans="1:17" ht="18" customHeight="1">
      <c r="A2" s="913" t="s">
        <v>173</v>
      </c>
    </row>
    <row r="3" spans="1:17" ht="18" customHeight="1">
      <c r="A3" s="913" t="s">
        <v>132</v>
      </c>
    </row>
    <row r="4" spans="1:17" ht="18" customHeight="1">
      <c r="A4" s="918" t="s">
        <v>276</v>
      </c>
    </row>
    <row r="5" spans="1:17" ht="18" customHeight="1">
      <c r="A5" s="918" t="s">
        <v>164</v>
      </c>
    </row>
    <row r="6" spans="1:17" ht="7.5" customHeight="1">
      <c r="A6" s="948"/>
    </row>
    <row r="7" spans="1:17" ht="18" customHeight="1">
      <c r="A7" s="948"/>
      <c r="F7" s="949" t="s">
        <v>755</v>
      </c>
      <c r="J7" s="1429"/>
      <c r="K7" s="1429"/>
      <c r="M7" s="950" t="s">
        <v>924</v>
      </c>
    </row>
    <row r="8" spans="1:17" s="917" customFormat="1" ht="18" customHeight="1">
      <c r="A8" s="948"/>
      <c r="B8" s="951"/>
      <c r="C8" s="952"/>
      <c r="D8" s="953" t="s">
        <v>277</v>
      </c>
      <c r="E8" s="953"/>
      <c r="F8" s="953" t="s">
        <v>278</v>
      </c>
      <c r="G8" s="953"/>
      <c r="H8" s="953" t="s">
        <v>213</v>
      </c>
      <c r="I8" s="953"/>
      <c r="J8" s="950"/>
      <c r="K8" s="953" t="s">
        <v>498</v>
      </c>
      <c r="L8" s="953"/>
      <c r="M8" s="950" t="s">
        <v>279</v>
      </c>
      <c r="O8" s="949"/>
      <c r="P8" s="949"/>
      <c r="Q8" s="949" t="s">
        <v>924</v>
      </c>
    </row>
    <row r="9" spans="1:17" s="917" customFormat="1" ht="18" customHeight="1">
      <c r="A9" s="948"/>
      <c r="B9" s="951"/>
      <c r="C9" s="952"/>
      <c r="D9" s="953" t="s">
        <v>280</v>
      </c>
      <c r="E9" s="953"/>
      <c r="F9" s="953" t="s">
        <v>281</v>
      </c>
      <c r="G9" s="953"/>
      <c r="H9" s="953" t="s">
        <v>282</v>
      </c>
      <c r="I9" s="953"/>
      <c r="J9" s="953"/>
      <c r="K9" s="953" t="s">
        <v>283</v>
      </c>
      <c r="L9" s="953"/>
      <c r="M9" s="954" t="s">
        <v>284</v>
      </c>
      <c r="O9" s="949" t="s">
        <v>887</v>
      </c>
      <c r="P9" s="949"/>
      <c r="Q9" s="949" t="s">
        <v>285</v>
      </c>
    </row>
    <row r="10" spans="1:17" s="917" customFormat="1" ht="18" customHeight="1">
      <c r="A10" s="948"/>
      <c r="B10" s="951" t="s">
        <v>286</v>
      </c>
      <c r="C10" s="952"/>
      <c r="D10" s="950" t="s">
        <v>529</v>
      </c>
      <c r="E10" s="953"/>
      <c r="F10" s="953" t="s">
        <v>530</v>
      </c>
      <c r="G10" s="953"/>
      <c r="H10" s="953" t="s">
        <v>287</v>
      </c>
      <c r="I10" s="953"/>
      <c r="J10" s="953"/>
      <c r="K10" s="949" t="s">
        <v>288</v>
      </c>
      <c r="L10" s="953"/>
      <c r="M10" s="954" t="s">
        <v>289</v>
      </c>
      <c r="O10" s="949" t="s">
        <v>888</v>
      </c>
      <c r="P10" s="949"/>
      <c r="Q10" s="949" t="s">
        <v>290</v>
      </c>
    </row>
    <row r="11" spans="1:17" s="917" customFormat="1" ht="18" customHeight="1">
      <c r="A11" s="948"/>
      <c r="B11" s="951"/>
      <c r="C11" s="953"/>
      <c r="D11" s="1430" t="s">
        <v>134</v>
      </c>
      <c r="E11" s="1430"/>
      <c r="F11" s="1430"/>
      <c r="G11" s="1430"/>
      <c r="H11" s="1430"/>
      <c r="I11" s="1430"/>
      <c r="J11" s="1430"/>
      <c r="K11" s="1430"/>
      <c r="L11" s="1430"/>
      <c r="M11" s="1430"/>
      <c r="N11" s="1430"/>
      <c r="O11" s="1430"/>
      <c r="P11" s="1430"/>
      <c r="Q11" s="1430"/>
    </row>
    <row r="12" spans="1:17" s="917" customFormat="1" ht="18" customHeight="1">
      <c r="A12" s="948" t="s">
        <v>291</v>
      </c>
      <c r="B12" s="951"/>
      <c r="C12" s="953"/>
      <c r="D12" s="955"/>
      <c r="E12" s="955"/>
      <c r="F12" s="955"/>
      <c r="G12" s="955"/>
      <c r="H12" s="955"/>
      <c r="I12" s="955"/>
      <c r="J12" s="955"/>
      <c r="K12" s="955"/>
      <c r="L12" s="955"/>
      <c r="M12" s="955"/>
      <c r="N12" s="955"/>
    </row>
    <row r="13" spans="1:17" s="917" customFormat="1" ht="18" customHeight="1">
      <c r="A13" s="956" t="s">
        <v>292</v>
      </c>
      <c r="B13" s="951"/>
      <c r="C13" s="953"/>
      <c r="D13" s="957">
        <v>40000000</v>
      </c>
      <c r="E13" s="957"/>
      <c r="F13" s="957">
        <v>1666181</v>
      </c>
      <c r="G13" s="957"/>
      <c r="H13" s="957">
        <v>-9418791</v>
      </c>
      <c r="I13" s="957"/>
      <c r="J13" s="957"/>
      <c r="K13" s="957">
        <v>100325768</v>
      </c>
      <c r="L13" s="957"/>
      <c r="M13" s="957">
        <f>SUM(D13:K13)</f>
        <v>132573158</v>
      </c>
      <c r="N13" s="955"/>
      <c r="O13" s="958">
        <v>10806240</v>
      </c>
      <c r="P13" s="958"/>
      <c r="Q13" s="958">
        <f>SUM(M13:O13)</f>
        <v>143379398</v>
      </c>
    </row>
    <row r="14" spans="1:17" s="917" customFormat="1" ht="18" customHeight="1">
      <c r="A14" s="956" t="s">
        <v>293</v>
      </c>
      <c r="B14" s="951"/>
      <c r="C14" s="953"/>
      <c r="D14" s="957"/>
      <c r="E14" s="957"/>
      <c r="F14" s="957"/>
      <c r="G14" s="957"/>
      <c r="H14" s="957"/>
      <c r="I14" s="957"/>
      <c r="J14" s="957"/>
      <c r="K14" s="957"/>
      <c r="L14" s="957"/>
      <c r="M14" s="957"/>
      <c r="N14" s="955"/>
      <c r="O14" s="958"/>
      <c r="P14" s="958"/>
      <c r="Q14" s="958"/>
    </row>
    <row r="15" spans="1:17" s="917" customFormat="1" ht="18" customHeight="1">
      <c r="A15" s="956" t="s">
        <v>294</v>
      </c>
      <c r="B15" s="951" t="s">
        <v>295</v>
      </c>
      <c r="C15" s="950"/>
      <c r="D15" s="959" t="s">
        <v>322</v>
      </c>
      <c r="E15" s="957"/>
      <c r="F15" s="959" t="s">
        <v>322</v>
      </c>
      <c r="G15" s="960"/>
      <c r="H15" s="959" t="s">
        <v>322</v>
      </c>
      <c r="I15" s="957"/>
      <c r="J15" s="957"/>
      <c r="K15" s="961">
        <v>-2173417</v>
      </c>
      <c r="L15" s="957"/>
      <c r="M15" s="961">
        <f>SUM(D15:K15)</f>
        <v>-2173417</v>
      </c>
      <c r="O15" s="962" t="s">
        <v>322</v>
      </c>
      <c r="P15" s="963"/>
      <c r="Q15" s="964">
        <f>SUM(M15:O15)</f>
        <v>-2173417</v>
      </c>
    </row>
    <row r="16" spans="1:17" s="917" customFormat="1" ht="18" customHeight="1">
      <c r="A16" s="948" t="s">
        <v>296</v>
      </c>
      <c r="B16" s="965"/>
      <c r="C16" s="966"/>
      <c r="D16" s="967">
        <f>SUM(D13:D15)</f>
        <v>40000000</v>
      </c>
      <c r="E16" s="967"/>
      <c r="F16" s="967">
        <f>SUM(F13:F15)</f>
        <v>1666181</v>
      </c>
      <c r="G16" s="967"/>
      <c r="H16" s="967">
        <f>SUM(H13:H15)</f>
        <v>-9418791</v>
      </c>
      <c r="I16" s="967"/>
      <c r="J16" s="967"/>
      <c r="K16" s="967">
        <f>SUM(K13:K15)</f>
        <v>98152351</v>
      </c>
      <c r="L16" s="967"/>
      <c r="M16" s="967">
        <f>SUM(M13:M15)</f>
        <v>130399741</v>
      </c>
      <c r="O16" s="968">
        <f>SUM(O13:O13)</f>
        <v>10806240</v>
      </c>
      <c r="P16" s="958"/>
      <c r="Q16" s="968">
        <f>SUM(M16:O16)</f>
        <v>141205981</v>
      </c>
    </row>
    <row r="17" spans="1:17" s="917" customFormat="1" ht="18" customHeight="1">
      <c r="A17" s="956" t="s">
        <v>297</v>
      </c>
      <c r="B17" s="965"/>
      <c r="C17" s="966"/>
      <c r="D17" s="967"/>
      <c r="E17" s="967"/>
      <c r="F17" s="967"/>
      <c r="G17" s="967"/>
      <c r="H17" s="967"/>
      <c r="I17" s="967"/>
      <c r="J17" s="967"/>
      <c r="K17" s="967"/>
      <c r="L17" s="967"/>
      <c r="M17" s="967"/>
      <c r="O17" s="968"/>
      <c r="P17" s="958"/>
      <c r="Q17" s="968"/>
    </row>
    <row r="18" spans="1:17" s="917" customFormat="1" ht="18" customHeight="1">
      <c r="A18" s="956" t="s">
        <v>298</v>
      </c>
      <c r="B18" s="951"/>
      <c r="C18" s="953"/>
      <c r="D18" s="960" t="s">
        <v>322</v>
      </c>
      <c r="E18" s="957"/>
      <c r="F18" s="960" t="s">
        <v>322</v>
      </c>
      <c r="G18" s="957"/>
      <c r="H18" s="969">
        <v>1217123</v>
      </c>
      <c r="I18" s="957"/>
      <c r="J18" s="957"/>
      <c r="K18" s="970" t="s">
        <v>322</v>
      </c>
      <c r="L18" s="957"/>
      <c r="M18" s="957">
        <f>SUM(D18:K18)</f>
        <v>1217123</v>
      </c>
      <c r="O18" s="971">
        <v>-915722</v>
      </c>
      <c r="P18" s="958"/>
      <c r="Q18" s="972">
        <f>SUM(M18:O18)</f>
        <v>301401</v>
      </c>
    </row>
    <row r="19" spans="1:17" s="917" customFormat="1" ht="18" customHeight="1">
      <c r="A19" s="956" t="s">
        <v>299</v>
      </c>
      <c r="B19" s="965"/>
      <c r="C19" s="966"/>
      <c r="D19" s="970" t="s">
        <v>322</v>
      </c>
      <c r="E19" s="967"/>
      <c r="F19" s="970" t="s">
        <v>322</v>
      </c>
      <c r="G19" s="967"/>
      <c r="H19" s="970" t="s">
        <v>322</v>
      </c>
      <c r="I19" s="967"/>
      <c r="J19" s="967"/>
      <c r="K19" s="970" t="s">
        <v>322</v>
      </c>
      <c r="L19" s="967"/>
      <c r="M19" s="970" t="s">
        <v>322</v>
      </c>
      <c r="O19" s="973">
        <v>1861544</v>
      </c>
      <c r="P19" s="958"/>
      <c r="Q19" s="973">
        <f>SUM(M19:O19)</f>
        <v>1861544</v>
      </c>
    </row>
    <row r="20" spans="1:17" s="917" customFormat="1" ht="18" customHeight="1">
      <c r="A20" s="956" t="s">
        <v>300</v>
      </c>
      <c r="B20" s="965"/>
      <c r="C20" s="966"/>
      <c r="D20" s="970" t="s">
        <v>322</v>
      </c>
      <c r="E20" s="967"/>
      <c r="F20" s="970" t="s">
        <v>322</v>
      </c>
      <c r="G20" s="967"/>
      <c r="H20" s="970" t="s">
        <v>322</v>
      </c>
      <c r="I20" s="967"/>
      <c r="J20" s="967"/>
      <c r="K20" s="970" t="s">
        <v>322</v>
      </c>
      <c r="L20" s="967"/>
      <c r="M20" s="970" t="s">
        <v>322</v>
      </c>
      <c r="O20" s="973">
        <v>26706</v>
      </c>
      <c r="P20" s="958"/>
      <c r="Q20" s="973">
        <f>O20</f>
        <v>26706</v>
      </c>
    </row>
    <row r="21" spans="1:17" s="917" customFormat="1" ht="18" customHeight="1">
      <c r="A21" s="956" t="s">
        <v>301</v>
      </c>
      <c r="B21" s="965"/>
      <c r="C21" s="966"/>
      <c r="D21" s="970" t="s">
        <v>160</v>
      </c>
      <c r="E21" s="967"/>
      <c r="F21" s="970"/>
      <c r="G21" s="967"/>
      <c r="H21" s="970"/>
      <c r="I21" s="967"/>
      <c r="J21" s="967"/>
      <c r="K21" s="967"/>
      <c r="L21" s="967"/>
      <c r="M21" s="967"/>
      <c r="O21" s="973"/>
      <c r="P21" s="958"/>
      <c r="Q21" s="973"/>
    </row>
    <row r="22" spans="1:17" s="917" customFormat="1" ht="18" customHeight="1">
      <c r="A22" s="956" t="s">
        <v>302</v>
      </c>
      <c r="B22" s="965"/>
      <c r="C22" s="966"/>
      <c r="D22" s="970" t="s">
        <v>322</v>
      </c>
      <c r="E22" s="967"/>
      <c r="F22" s="957">
        <v>-999702</v>
      </c>
      <c r="G22" s="967"/>
      <c r="H22" s="970" t="s">
        <v>322</v>
      </c>
      <c r="I22" s="967"/>
      <c r="J22" s="970"/>
      <c r="K22" s="970" t="s">
        <v>322</v>
      </c>
      <c r="L22" s="967"/>
      <c r="M22" s="957">
        <f>SUM(F22:L22)</f>
        <v>-999702</v>
      </c>
      <c r="O22" s="974">
        <v>-111078</v>
      </c>
      <c r="P22" s="958"/>
      <c r="Q22" s="973">
        <f>SUM(M22:O22)</f>
        <v>-1110780</v>
      </c>
    </row>
    <row r="23" spans="1:17" s="917" customFormat="1" ht="18" customHeight="1">
      <c r="A23" s="956" t="s">
        <v>303</v>
      </c>
      <c r="B23" s="951"/>
      <c r="C23" s="953"/>
      <c r="D23" s="959" t="s">
        <v>322</v>
      </c>
      <c r="E23" s="957"/>
      <c r="F23" s="959" t="s">
        <v>322</v>
      </c>
      <c r="G23" s="957"/>
      <c r="H23" s="959" t="s">
        <v>322</v>
      </c>
      <c r="I23" s="957"/>
      <c r="J23" s="957"/>
      <c r="K23" s="975">
        <v>-2673049</v>
      </c>
      <c r="L23" s="957"/>
      <c r="M23" s="975">
        <f>K23</f>
        <v>-2673049</v>
      </c>
      <c r="O23" s="976">
        <v>2120899</v>
      </c>
      <c r="P23" s="958"/>
      <c r="Q23" s="977">
        <f>SUM(M23:O23)</f>
        <v>-552150</v>
      </c>
    </row>
    <row r="24" spans="1:17" s="917" customFormat="1" ht="18" customHeight="1">
      <c r="A24" s="948" t="s">
        <v>304</v>
      </c>
      <c r="B24" s="951"/>
      <c r="C24" s="953"/>
      <c r="D24" s="967">
        <f>SUM(D16:D23)</f>
        <v>40000000</v>
      </c>
      <c r="E24" s="967"/>
      <c r="F24" s="967">
        <f>SUM(F16:F23)</f>
        <v>666479</v>
      </c>
      <c r="G24" s="967"/>
      <c r="H24" s="967">
        <f>SUM(H16:H23)</f>
        <v>-8201668</v>
      </c>
      <c r="I24" s="967"/>
      <c r="J24" s="967"/>
      <c r="K24" s="967">
        <f>SUM(K16:K23)</f>
        <v>95479302</v>
      </c>
      <c r="L24" s="957"/>
      <c r="M24" s="967">
        <f>SUM(D24:K24)</f>
        <v>127944113</v>
      </c>
      <c r="O24" s="967">
        <f>SUM(O16:O23)</f>
        <v>13788589</v>
      </c>
      <c r="P24" s="972"/>
      <c r="Q24" s="978">
        <f>SUM(M24:O24)</f>
        <v>141732702</v>
      </c>
    </row>
    <row r="25" spans="1:17" s="917" customFormat="1" ht="18" customHeight="1">
      <c r="A25" s="956" t="s">
        <v>297</v>
      </c>
      <c r="B25" s="951"/>
      <c r="C25" s="953"/>
      <c r="D25" s="967"/>
      <c r="E25" s="967"/>
      <c r="F25" s="967"/>
      <c r="G25" s="967"/>
      <c r="H25" s="967"/>
      <c r="I25" s="967"/>
      <c r="J25" s="967"/>
      <c r="K25" s="967"/>
      <c r="L25" s="957"/>
      <c r="M25" s="967"/>
      <c r="O25" s="967"/>
      <c r="P25" s="972"/>
      <c r="Q25" s="978"/>
    </row>
    <row r="26" spans="1:17" s="917" customFormat="1" ht="18" customHeight="1">
      <c r="A26" s="956" t="s">
        <v>298</v>
      </c>
      <c r="B26" s="951"/>
      <c r="C26" s="953"/>
      <c r="D26" s="960" t="s">
        <v>322</v>
      </c>
      <c r="E26" s="957"/>
      <c r="F26" s="960" t="s">
        <v>322</v>
      </c>
      <c r="G26" s="957"/>
      <c r="H26" s="957">
        <v>10914502</v>
      </c>
      <c r="I26" s="957"/>
      <c r="J26" s="957"/>
      <c r="K26" s="960" t="s">
        <v>322</v>
      </c>
      <c r="L26" s="957"/>
      <c r="M26" s="957">
        <f>SUM(D26:K26)</f>
        <v>10914502</v>
      </c>
      <c r="O26" s="971">
        <v>776185</v>
      </c>
      <c r="P26" s="972"/>
      <c r="Q26" s="973">
        <f>SUM(M26:O26)</f>
        <v>11690687</v>
      </c>
    </row>
    <row r="27" spans="1:17" s="917" customFormat="1" ht="18" customHeight="1">
      <c r="A27" s="956" t="s">
        <v>299</v>
      </c>
      <c r="B27" s="951" t="s">
        <v>305</v>
      </c>
      <c r="C27" s="953"/>
      <c r="D27" s="960" t="s">
        <v>322</v>
      </c>
      <c r="E27" s="957"/>
      <c r="F27" s="960" t="s">
        <v>322</v>
      </c>
      <c r="G27" s="957"/>
      <c r="H27" s="960" t="s">
        <v>322</v>
      </c>
      <c r="I27" s="957"/>
      <c r="J27" s="957"/>
      <c r="K27" s="960" t="s">
        <v>322</v>
      </c>
      <c r="L27" s="957"/>
      <c r="M27" s="960" t="s">
        <v>322</v>
      </c>
      <c r="O27" s="972">
        <v>964047</v>
      </c>
      <c r="P27" s="972"/>
      <c r="Q27" s="973">
        <f>SUM(M27:O27)</f>
        <v>964047</v>
      </c>
    </row>
    <row r="28" spans="1:17" s="917" customFormat="1" ht="18" customHeight="1">
      <c r="A28" s="956" t="s">
        <v>301</v>
      </c>
      <c r="B28" s="951"/>
      <c r="C28" s="953"/>
      <c r="D28" s="960"/>
      <c r="E28" s="957"/>
      <c r="F28" s="960"/>
      <c r="G28" s="957"/>
      <c r="H28" s="960"/>
      <c r="I28" s="957"/>
      <c r="J28" s="957"/>
      <c r="K28" s="957"/>
      <c r="L28" s="957"/>
      <c r="M28" s="957"/>
      <c r="O28" s="972"/>
      <c r="P28" s="972"/>
      <c r="Q28" s="973"/>
    </row>
    <row r="29" spans="1:17" s="917" customFormat="1" ht="18" customHeight="1">
      <c r="A29" s="956" t="s">
        <v>302</v>
      </c>
      <c r="B29" s="951"/>
      <c r="C29" s="953"/>
      <c r="D29" s="960" t="s">
        <v>322</v>
      </c>
      <c r="E29" s="957"/>
      <c r="F29" s="957">
        <v>-166611</v>
      </c>
      <c r="G29" s="957"/>
      <c r="H29" s="960" t="s">
        <v>322</v>
      </c>
      <c r="I29" s="957"/>
      <c r="J29" s="957"/>
      <c r="K29" s="960" t="s">
        <v>322</v>
      </c>
      <c r="L29" s="957"/>
      <c r="M29" s="957">
        <f>SUM(D29:K29)</f>
        <v>-166611</v>
      </c>
      <c r="O29" s="963" t="s">
        <v>322</v>
      </c>
      <c r="P29" s="972"/>
      <c r="Q29" s="973">
        <f>SUM(M29:O29)</f>
        <v>-166611</v>
      </c>
    </row>
    <row r="30" spans="1:17" s="917" customFormat="1" ht="18" customHeight="1">
      <c r="A30" s="956" t="s">
        <v>170</v>
      </c>
      <c r="B30" s="951"/>
      <c r="C30" s="953"/>
      <c r="D30" s="960" t="s">
        <v>322</v>
      </c>
      <c r="E30" s="957"/>
      <c r="F30" s="960" t="s">
        <v>322</v>
      </c>
      <c r="G30" s="957"/>
      <c r="H30" s="960" t="s">
        <v>322</v>
      </c>
      <c r="I30" s="957"/>
      <c r="J30" s="957"/>
      <c r="K30" s="957">
        <v>-13896839</v>
      </c>
      <c r="L30" s="957"/>
      <c r="M30" s="957">
        <f>SUM(D30:K30)</f>
        <v>-13896839</v>
      </c>
      <c r="O30" s="971">
        <v>4544979</v>
      </c>
      <c r="P30" s="972"/>
      <c r="Q30" s="973">
        <f>SUM(M30:O30)</f>
        <v>-9351860</v>
      </c>
    </row>
    <row r="31" spans="1:17" s="917" customFormat="1" ht="18" customHeight="1" thickBot="1">
      <c r="A31" s="948" t="s">
        <v>306</v>
      </c>
      <c r="B31" s="951"/>
      <c r="C31" s="953"/>
      <c r="D31" s="979">
        <f>SUM(D23:D30)</f>
        <v>40000000</v>
      </c>
      <c r="E31" s="967"/>
      <c r="F31" s="979">
        <f>SUM(F23:F30)</f>
        <v>499868</v>
      </c>
      <c r="G31" s="967"/>
      <c r="H31" s="979">
        <f>SUM(H23:H30)</f>
        <v>2712834</v>
      </c>
      <c r="I31" s="967"/>
      <c r="J31" s="967"/>
      <c r="K31" s="979">
        <f>SUM(K24:K30)</f>
        <v>81582463</v>
      </c>
      <c r="L31" s="957"/>
      <c r="M31" s="979">
        <f>SUM(D31:K31)</f>
        <v>124795165</v>
      </c>
      <c r="O31" s="980">
        <f>SUM(O24:O30)</f>
        <v>20073800</v>
      </c>
      <c r="P31" s="958"/>
      <c r="Q31" s="980">
        <f>SUM(Q24:Q30)</f>
        <v>144868965</v>
      </c>
    </row>
    <row r="32" spans="1:17" s="917" customFormat="1" ht="18" customHeight="1" thickTop="1">
      <c r="A32" s="956"/>
      <c r="B32" s="951"/>
      <c r="C32" s="953"/>
      <c r="D32" s="960"/>
      <c r="E32" s="957"/>
      <c r="F32" s="957"/>
      <c r="G32" s="957"/>
      <c r="H32" s="957"/>
      <c r="I32" s="957"/>
      <c r="J32" s="957"/>
      <c r="K32" s="957"/>
      <c r="L32" s="957"/>
      <c r="M32" s="957"/>
    </row>
    <row r="33" spans="4:13" ht="18" customHeight="1">
      <c r="D33" s="982"/>
      <c r="E33" s="982"/>
      <c r="F33" s="982"/>
      <c r="G33" s="982"/>
      <c r="H33" s="982"/>
      <c r="I33" s="982"/>
      <c r="J33" s="982"/>
      <c r="K33" s="982"/>
      <c r="L33" s="982"/>
      <c r="M33" s="982"/>
    </row>
  </sheetData>
  <mergeCells count="2">
    <mergeCell ref="J7:K7"/>
    <mergeCell ref="D11:Q11"/>
  </mergeCells>
  <phoneticPr fontId="71" type="noConversion"/>
  <pageMargins left="1" right="0.5" top="0.48" bottom="0.5" header="0.5" footer="0.5"/>
  <pageSetup paperSize="9" scale="85" firstPageNumber="6" orientation="landscape" useFirstPageNumber="1" r:id="rId1"/>
  <headerFooter alignWithMargins="0">
    <oddFooter>&amp;L         The accompanying notes are an integral part of these financial statements.
&amp;C&amp;F&amp;R&amp;P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42"/>
  <sheetViews>
    <sheetView topLeftCell="A4" workbookViewId="0">
      <selection activeCell="D39" sqref="D39"/>
    </sheetView>
  </sheetViews>
  <sheetFormatPr defaultRowHeight="12.75"/>
  <cols>
    <col min="1" max="1" width="53.42578125" customWidth="1"/>
    <col min="2" max="2" width="13.42578125" bestFit="1" customWidth="1"/>
    <col min="3" max="3" width="3.140625" customWidth="1"/>
    <col min="4" max="4" width="13.42578125" bestFit="1" customWidth="1"/>
    <col min="6" max="6" width="11.7109375" bestFit="1" customWidth="1"/>
  </cols>
  <sheetData>
    <row r="2" spans="1:4">
      <c r="B2" t="s">
        <v>200</v>
      </c>
      <c r="D2" t="s">
        <v>200</v>
      </c>
    </row>
    <row r="3" spans="1:4">
      <c r="A3" t="s">
        <v>1055</v>
      </c>
      <c r="B3" s="752">
        <f>'BS LTD'!D89</f>
        <v>146828061.64506972</v>
      </c>
      <c r="D3" s="752">
        <f>'BS LTD'!F89</f>
        <v>155805074.53403181</v>
      </c>
    </row>
    <row r="5" spans="1:4">
      <c r="A5" s="336" t="s">
        <v>1056</v>
      </c>
    </row>
    <row r="7" spans="1:4">
      <c r="A7" t="s">
        <v>1057</v>
      </c>
      <c r="B7" s="1035">
        <f>9519.44952887975*1000</f>
        <v>9519449.5288797505</v>
      </c>
    </row>
    <row r="9" spans="1:4">
      <c r="A9" t="s">
        <v>1058</v>
      </c>
      <c r="B9" s="1035">
        <v>8608152</v>
      </c>
    </row>
    <row r="11" spans="1:4">
      <c r="A11" t="s">
        <v>1059</v>
      </c>
      <c r="B11" s="1035">
        <f>4076362</f>
        <v>4076362</v>
      </c>
    </row>
    <row r="13" spans="1:4">
      <c r="A13" t="s">
        <v>1060</v>
      </c>
      <c r="B13" s="1035">
        <f>12279126</f>
        <v>12279126</v>
      </c>
    </row>
    <row r="15" spans="1:4">
      <c r="A15" t="s">
        <v>1061</v>
      </c>
      <c r="B15" s="752">
        <f>B3+SUM(B7:B14)</f>
        <v>181311151.17394948</v>
      </c>
    </row>
    <row r="18" spans="1:4">
      <c r="A18" s="336" t="s">
        <v>1062</v>
      </c>
    </row>
    <row r="20" spans="1:4">
      <c r="A20" t="s">
        <v>1063</v>
      </c>
      <c r="B20" s="752">
        <f>'BS LTD'!D16-'BS LTD'!D10-'BS LTD'!D11+'BS LTD'!D20+'BS LTD'!D21</f>
        <v>1516444747.0092921</v>
      </c>
      <c r="D20" s="752">
        <f>'BS LTD'!F16-'BS LTD'!F10-'BS LTD'!F11+'BS LTD'!F20+'BS LTD'!F21</f>
        <v>1301272523.9883735</v>
      </c>
    </row>
    <row r="22" spans="1:4">
      <c r="A22" t="s">
        <v>1066</v>
      </c>
      <c r="B22" s="752">
        <f>'BS LTD'!D42-'BS LTD'!D35-'BS LTD'!D37-'BS LTD'!D39</f>
        <v>720802230.24650717</v>
      </c>
      <c r="D22" s="752">
        <f>'BS LTD'!F42-'BS LTD'!F35-'BS LTD'!F37-'BS LTD'!F39</f>
        <v>710227241.94887686</v>
      </c>
    </row>
    <row r="24" spans="1:4">
      <c r="A24" s="336" t="s">
        <v>1067</v>
      </c>
      <c r="B24" s="753">
        <f>B20-B22</f>
        <v>795642516.76278496</v>
      </c>
      <c r="C24" s="336"/>
      <c r="D24" s="753">
        <f>D20-D22</f>
        <v>591045282.03949666</v>
      </c>
    </row>
    <row r="26" spans="1:4">
      <c r="A26" s="336" t="s">
        <v>1068</v>
      </c>
      <c r="B26" s="753">
        <f>'BS LTD'!D35+'BS LTD'!D37+'BS LTD'!D39+'BS LTD'!D45+'BS LTD'!D46</f>
        <v>704075436.44630003</v>
      </c>
      <c r="C26" s="336"/>
      <c r="D26" s="753">
        <f>'BS LTD'!F35+'BS LTD'!F37+'BS LTD'!F39+'BS LTD'!F45+'BS LTD'!F46</f>
        <v>564918851.71080005</v>
      </c>
    </row>
    <row r="28" spans="1:4">
      <c r="A28" s="336" t="s">
        <v>1069</v>
      </c>
      <c r="B28" s="753">
        <f>'BS LTD'!D10+'BS LTD'!D11</f>
        <v>155956765.2729308</v>
      </c>
      <c r="C28" s="336"/>
      <c r="D28" s="753">
        <f>'BS LTD'!F10+'BS LTD'!F11</f>
        <v>163758757.81187367</v>
      </c>
    </row>
    <row r="30" spans="1:4">
      <c r="A30" t="s">
        <v>1070</v>
      </c>
      <c r="B30" s="752">
        <f>'BS LTD'!D19</f>
        <v>300593170.97804964</v>
      </c>
      <c r="D30" s="752">
        <f>'BS LTD'!F19</f>
        <v>229119550.35632026</v>
      </c>
    </row>
    <row r="32" spans="1:4">
      <c r="A32" s="336" t="s">
        <v>1072</v>
      </c>
      <c r="B32" s="753">
        <f>B30+B7</f>
        <v>310112620.5069294</v>
      </c>
      <c r="C32" s="336"/>
      <c r="D32" s="753">
        <f>D30</f>
        <v>229119550.35632026</v>
      </c>
    </row>
    <row r="34" spans="1:6">
      <c r="A34" s="336" t="s">
        <v>1074</v>
      </c>
    </row>
    <row r="36" spans="1:6">
      <c r="A36" t="s">
        <v>1075</v>
      </c>
      <c r="B36" s="752"/>
      <c r="D36" s="752">
        <f>'BS LTD'!F63-'BS LTD'!F54</f>
        <v>351948548.11428553</v>
      </c>
      <c r="F36" s="752">
        <f>'BS LTD'!D63-'BS LTD'!D54</f>
        <v>481060824.74427652</v>
      </c>
    </row>
    <row r="38" spans="1:6">
      <c r="A38" t="s">
        <v>1077</v>
      </c>
      <c r="D38" s="752">
        <f>'BS LTD'!D89</f>
        <v>146828061.64506972</v>
      </c>
    </row>
    <row r="39" spans="1:6">
      <c r="A39" t="s">
        <v>1076</v>
      </c>
      <c r="D39" s="752">
        <f>-('BS LTD'!F56-'BS LTD'!D56)</f>
        <v>4037018.3131775782</v>
      </c>
    </row>
    <row r="40" spans="1:6">
      <c r="A40" t="s">
        <v>1078</v>
      </c>
      <c r="D40" s="752">
        <v>-21457983</v>
      </c>
    </row>
    <row r="42" spans="1:6">
      <c r="D42" s="752">
        <f>SUM(D36:D41)</f>
        <v>481355645.07253283</v>
      </c>
    </row>
  </sheetData>
  <phoneticPr fontId="104" type="noConversion"/>
  <pageMargins left="0.75" right="0.75" top="1" bottom="1" header="0.5" footer="0.5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0"/>
  <sheetViews>
    <sheetView topLeftCell="A28" zoomScaleNormal="100" zoomScaleSheetLayoutView="100" workbookViewId="0">
      <selection activeCell="E7" sqref="E7"/>
    </sheetView>
  </sheetViews>
  <sheetFormatPr defaultColWidth="9.140625" defaultRowHeight="18" customHeight="1"/>
  <cols>
    <col min="1" max="1" width="52.7109375" style="926" bestFit="1" customWidth="1"/>
    <col min="2" max="2" width="6.7109375" style="914" customWidth="1"/>
    <col min="3" max="3" width="2" style="915" customWidth="1"/>
    <col min="4" max="4" width="15" style="916" customWidth="1"/>
    <col min="5" max="5" width="2" style="916" customWidth="1"/>
    <col min="6" max="6" width="15" style="916" customWidth="1"/>
    <col min="7" max="7" width="12.42578125" style="917" bestFit="1" customWidth="1"/>
    <col min="8" max="8" width="14.140625" style="917" customWidth="1"/>
    <col min="9" max="16384" width="9.140625" style="917"/>
  </cols>
  <sheetData>
    <row r="1" spans="1:6" ht="18" customHeight="1">
      <c r="A1" s="913" t="s">
        <v>131</v>
      </c>
    </row>
    <row r="2" spans="1:6" ht="18" customHeight="1">
      <c r="A2" s="913" t="s">
        <v>1009</v>
      </c>
    </row>
    <row r="3" spans="1:6" ht="19.5" customHeight="1">
      <c r="A3" s="918" t="s">
        <v>133</v>
      </c>
    </row>
    <row r="4" spans="1:6" ht="18" customHeight="1">
      <c r="A4" s="918" t="s">
        <v>1080</v>
      </c>
    </row>
    <row r="5" spans="1:6" ht="18" customHeight="1">
      <c r="A5" s="918"/>
    </row>
    <row r="7" spans="1:6" ht="18" customHeight="1">
      <c r="A7" s="918" t="s">
        <v>561</v>
      </c>
      <c r="B7" s="919" t="s">
        <v>928</v>
      </c>
      <c r="D7" s="920" t="s">
        <v>1079</v>
      </c>
      <c r="E7" s="921"/>
      <c r="F7" s="920">
        <v>2007</v>
      </c>
    </row>
    <row r="8" spans="1:6" ht="18" customHeight="1">
      <c r="A8" s="922"/>
      <c r="B8" s="919"/>
      <c r="D8" s="1429" t="s">
        <v>134</v>
      </c>
      <c r="E8" s="1429"/>
      <c r="F8" s="1429"/>
    </row>
    <row r="9" spans="1:6" ht="18" customHeight="1">
      <c r="A9" s="924" t="s">
        <v>135</v>
      </c>
      <c r="B9" s="919"/>
      <c r="D9" s="925"/>
      <c r="E9" s="925"/>
      <c r="F9" s="925"/>
    </row>
    <row r="10" spans="1:6" ht="18" customHeight="1">
      <c r="A10" s="926" t="s">
        <v>317</v>
      </c>
      <c r="B10" s="919" t="s">
        <v>1010</v>
      </c>
      <c r="D10" s="927">
        <f>[1]Consolidation!$AL$9</f>
        <v>110292782.49293081</v>
      </c>
      <c r="E10" s="927"/>
      <c r="F10" s="927">
        <f>[2]Consolidation!$AL$9</f>
        <v>109862245.52187367</v>
      </c>
    </row>
    <row r="11" spans="1:6" ht="18" customHeight="1">
      <c r="A11" s="926" t="s">
        <v>106</v>
      </c>
      <c r="B11" s="919" t="s">
        <v>171</v>
      </c>
      <c r="D11" s="927">
        <f>[1]Consolidation!$AL$19</f>
        <v>45663982.780000001</v>
      </c>
      <c r="E11" s="927"/>
      <c r="F11" s="927">
        <f>[2]Consolidation!$AL$19</f>
        <v>53896512.289999999</v>
      </c>
    </row>
    <row r="12" spans="1:6" ht="18" customHeight="1">
      <c r="A12" s="926" t="s">
        <v>591</v>
      </c>
      <c r="B12" s="919" t="s">
        <v>138</v>
      </c>
      <c r="D12" s="928">
        <f>[1]Consolidation!$AL$16</f>
        <v>887716138.20097089</v>
      </c>
      <c r="E12" s="927"/>
      <c r="F12" s="928">
        <f>[2]Consolidation!$AL$16</f>
        <v>747827825.40061343</v>
      </c>
    </row>
    <row r="13" spans="1:6" ht="18" customHeight="1">
      <c r="A13" s="926" t="s">
        <v>1026</v>
      </c>
      <c r="B13" s="919"/>
      <c r="D13" s="927">
        <f>[1]Consolidation!$AL$17</f>
        <v>4008529.8218000084</v>
      </c>
      <c r="E13" s="927"/>
      <c r="F13" s="927">
        <f>[2]Consolidation!$AL$17</f>
        <v>4919725.8100000024</v>
      </c>
    </row>
    <row r="14" spans="1:6" ht="18" customHeight="1">
      <c r="A14" s="926" t="s">
        <v>851</v>
      </c>
      <c r="B14" s="919" t="s">
        <v>136</v>
      </c>
      <c r="D14" s="927">
        <f>[1]Consolidation!$AL$18</f>
        <v>322450838.33228624</v>
      </c>
      <c r="E14" s="927"/>
      <c r="F14" s="927">
        <f>[2]Consolidation!$AL$18</f>
        <v>266594322.60751581</v>
      </c>
    </row>
    <row r="15" spans="1:6" ht="18" customHeight="1">
      <c r="A15" s="926" t="s">
        <v>334</v>
      </c>
      <c r="B15" s="919" t="s">
        <v>137</v>
      </c>
      <c r="D15" s="929">
        <f>[1]Consolidation!$AL$27+[1]Consolidation!$AL$29+[1]Consolidation!$AL$30+[1]Consolidation!$AL$23</f>
        <v>293597319.29843527</v>
      </c>
      <c r="E15" s="927"/>
      <c r="F15" s="929">
        <f>[2]Consolidation!$AL$27+[2]Consolidation!$AL$28+[2]Consolidation!$AL$29+[2]Consolidation!$AL$30</f>
        <v>272778037.07184416</v>
      </c>
    </row>
    <row r="16" spans="1:6" ht="18" customHeight="1">
      <c r="A16" s="922" t="s">
        <v>141</v>
      </c>
      <c r="B16" s="919"/>
      <c r="D16" s="930">
        <f>SUM(D10:D15)</f>
        <v>1663729590.9264231</v>
      </c>
      <c r="E16" s="931"/>
      <c r="F16" s="930">
        <f>SUM(F10:F15)</f>
        <v>1455878668.7018471</v>
      </c>
    </row>
    <row r="17" spans="1:6" ht="18" customHeight="1">
      <c r="B17" s="919"/>
      <c r="D17" s="927"/>
      <c r="E17" s="927"/>
      <c r="F17" s="927"/>
    </row>
    <row r="18" spans="1:6" ht="18" customHeight="1">
      <c r="A18" s="932" t="s">
        <v>142</v>
      </c>
      <c r="B18" s="919"/>
      <c r="D18" s="927"/>
      <c r="E18" s="927"/>
      <c r="F18" s="927"/>
    </row>
    <row r="19" spans="1:6" ht="18" customHeight="1">
      <c r="A19" s="933" t="s">
        <v>1011</v>
      </c>
      <c r="B19" s="919" t="s">
        <v>1037</v>
      </c>
      <c r="D19" s="927">
        <f>[1]Consolidation!$AL$37</f>
        <v>300593170.97804964</v>
      </c>
      <c r="E19" s="927"/>
      <c r="F19" s="927">
        <f>[2]Consolidation!$AL$37</f>
        <v>229119550.35632026</v>
      </c>
    </row>
    <row r="20" spans="1:6" ht="18" customHeight="1">
      <c r="A20" s="926" t="s">
        <v>596</v>
      </c>
      <c r="B20" s="919" t="s">
        <v>139</v>
      </c>
      <c r="D20" s="927">
        <f>[1]Consolidation!$AL$41</f>
        <v>5365727.5299999993</v>
      </c>
      <c r="E20" s="927"/>
      <c r="F20" s="927">
        <f>[2]Consolidation!$AL$41</f>
        <v>6286085.6900000004</v>
      </c>
    </row>
    <row r="21" spans="1:6" ht="18" customHeight="1">
      <c r="A21" s="926" t="s">
        <v>229</v>
      </c>
      <c r="B21" s="919"/>
      <c r="D21" s="927">
        <f>[1]Consolidation!$AL$39+[1]Consolidation!$AL$42</f>
        <v>3306193.8258000002</v>
      </c>
      <c r="E21" s="927"/>
      <c r="F21" s="927">
        <f>[2]Consolidation!$AL$39+[2]Consolidation!$AL$42</f>
        <v>2866527.4084000001</v>
      </c>
    </row>
    <row r="22" spans="1:6" ht="18" customHeight="1">
      <c r="A22" s="922" t="s">
        <v>145</v>
      </c>
      <c r="B22" s="919"/>
      <c r="D22" s="935">
        <f>SUM(D19:D21)</f>
        <v>309265092.33384961</v>
      </c>
      <c r="E22" s="931"/>
      <c r="F22" s="935">
        <f>SUM(F19:F21)</f>
        <v>238272163.45472026</v>
      </c>
    </row>
    <row r="23" spans="1:6" ht="18" customHeight="1">
      <c r="A23" s="922"/>
      <c r="B23" s="919"/>
      <c r="D23" s="931"/>
      <c r="E23" s="931"/>
      <c r="F23" s="931"/>
    </row>
    <row r="24" spans="1:6" ht="18" customHeight="1" thickBot="1">
      <c r="A24" s="922" t="s">
        <v>146</v>
      </c>
      <c r="B24" s="919"/>
      <c r="D24" s="936">
        <f>SUM(D16+D22)</f>
        <v>1972994683.2602727</v>
      </c>
      <c r="E24" s="931"/>
      <c r="F24" s="936">
        <f>SUM(F16+F22)</f>
        <v>1694150832.1565673</v>
      </c>
    </row>
    <row r="25" spans="1:6" ht="18" customHeight="1" thickTop="1">
      <c r="A25" s="922"/>
      <c r="B25" s="919"/>
      <c r="D25" s="937"/>
      <c r="E25" s="931"/>
      <c r="F25" s="937"/>
    </row>
    <row r="26" spans="1:6" ht="18" customHeight="1">
      <c r="A26" s="913" t="s">
        <v>131</v>
      </c>
    </row>
    <row r="27" spans="1:6" ht="18" customHeight="1">
      <c r="A27" s="913" t="s">
        <v>1009</v>
      </c>
    </row>
    <row r="28" spans="1:6" ht="18" customHeight="1">
      <c r="A28" s="918" t="s">
        <v>133</v>
      </c>
    </row>
    <row r="29" spans="1:6" ht="18" customHeight="1">
      <c r="A29" s="918" t="s">
        <v>1020</v>
      </c>
    </row>
    <row r="30" spans="1:6" ht="8.25" customHeight="1"/>
    <row r="31" spans="1:6" ht="18" customHeight="1">
      <c r="A31" s="918" t="s">
        <v>147</v>
      </c>
      <c r="B31" s="919" t="s">
        <v>928</v>
      </c>
      <c r="D31" s="920" t="str">
        <f>D7</f>
        <v>H1 2008</v>
      </c>
      <c r="E31" s="921"/>
      <c r="F31" s="920">
        <v>2006</v>
      </c>
    </row>
    <row r="32" spans="1:6" ht="18" customHeight="1">
      <c r="A32" s="922"/>
      <c r="B32" s="919"/>
      <c r="D32" s="1429" t="s">
        <v>134</v>
      </c>
      <c r="E32" s="1429"/>
      <c r="F32" s="1429"/>
    </row>
    <row r="33" spans="1:7" ht="18" customHeight="1">
      <c r="A33" s="924" t="s">
        <v>148</v>
      </c>
      <c r="B33" s="919"/>
      <c r="D33" s="925"/>
      <c r="E33" s="925"/>
      <c r="F33" s="925"/>
    </row>
    <row r="34" spans="1:7" ht="18" customHeight="1">
      <c r="A34" s="926" t="s">
        <v>149</v>
      </c>
      <c r="B34" s="919"/>
      <c r="D34" s="925"/>
      <c r="E34" s="925"/>
      <c r="F34" s="925"/>
    </row>
    <row r="35" spans="1:7" ht="18" customHeight="1">
      <c r="A35" s="926" t="s">
        <v>150</v>
      </c>
      <c r="B35" s="919" t="s">
        <v>140</v>
      </c>
      <c r="D35" s="927">
        <f>[1]Consolidation!$AL$48+[1]Consolidation!$AL$61+[1]Consolidation!$AL$49</f>
        <v>621999303.06630003</v>
      </c>
      <c r="E35" s="927"/>
      <c r="F35" s="927">
        <v>501366116.04000002</v>
      </c>
      <c r="G35" s="1011"/>
    </row>
    <row r="36" spans="1:7" ht="18" customHeight="1">
      <c r="A36" s="926" t="s">
        <v>151</v>
      </c>
      <c r="B36" s="919"/>
      <c r="D36" s="927">
        <f>[1]Consolidation!$AL$56</f>
        <v>526017524.33845878</v>
      </c>
      <c r="E36" s="927"/>
      <c r="F36" s="927">
        <v>453883767.92343795</v>
      </c>
    </row>
    <row r="37" spans="1:7" ht="18" customHeight="1">
      <c r="A37" s="926" t="s">
        <v>107</v>
      </c>
      <c r="B37" s="919" t="s">
        <v>140</v>
      </c>
      <c r="D37" s="1002">
        <f>[1]Consolidation!$AL$62</f>
        <v>26550000</v>
      </c>
      <c r="E37" s="927"/>
      <c r="F37" s="1002">
        <v>18072613</v>
      </c>
    </row>
    <row r="38" spans="1:7" ht="18" customHeight="1">
      <c r="A38" s="926" t="s">
        <v>1027</v>
      </c>
      <c r="B38" s="919"/>
      <c r="D38" s="934"/>
      <c r="E38" s="927"/>
      <c r="F38" s="934"/>
    </row>
    <row r="39" spans="1:7" ht="18" customHeight="1">
      <c r="A39" s="917" t="s">
        <v>1028</v>
      </c>
      <c r="B39" s="919" t="s">
        <v>140</v>
      </c>
      <c r="D39" s="927">
        <f>[1]Consolidation!$AL$63</f>
        <v>852935.63</v>
      </c>
      <c r="E39" s="927"/>
      <c r="F39" s="927">
        <v>1186553.2008</v>
      </c>
    </row>
    <row r="40" spans="1:7" ht="18" customHeight="1">
      <c r="A40" s="926" t="s">
        <v>152</v>
      </c>
      <c r="B40" s="919"/>
      <c r="D40" s="927">
        <f>[1]Consolidation!$AL$64</f>
        <v>50441774.825608201</v>
      </c>
      <c r="E40" s="927"/>
      <c r="F40" s="927">
        <v>43426682.195824593</v>
      </c>
    </row>
    <row r="41" spans="1:7" ht="18" customHeight="1">
      <c r="A41" s="926" t="s">
        <v>360</v>
      </c>
      <c r="B41" s="919" t="s">
        <v>143</v>
      </c>
      <c r="D41" s="929">
        <f>[1]Consolidation!$AL$65+[1]Consolidation!$AL$67+[1]Consolidation!$AL$68+[1]Consolidation!$AL$58</f>
        <v>144342931.08244002</v>
      </c>
      <c r="E41" s="927"/>
      <c r="F41" s="929">
        <v>212916791.8296141</v>
      </c>
    </row>
    <row r="42" spans="1:7" ht="18" customHeight="1">
      <c r="A42" s="922" t="s">
        <v>153</v>
      </c>
      <c r="B42" s="919"/>
      <c r="D42" s="935">
        <f>SUM(D35:D41)</f>
        <v>1370204468.9428072</v>
      </c>
      <c r="E42" s="931"/>
      <c r="F42" s="935">
        <f>SUM(F35:F41)</f>
        <v>1230852524.1896768</v>
      </c>
    </row>
    <row r="43" spans="1:7" ht="8.25" customHeight="1">
      <c r="B43" s="919"/>
      <c r="D43" s="938"/>
      <c r="E43" s="938"/>
      <c r="F43" s="938"/>
    </row>
    <row r="44" spans="1:7" ht="18" customHeight="1">
      <c r="A44" s="924" t="s">
        <v>154</v>
      </c>
      <c r="B44" s="919"/>
      <c r="D44" s="939"/>
      <c r="E44" s="938"/>
      <c r="F44" s="939"/>
    </row>
    <row r="45" spans="1:7" ht="18" customHeight="1">
      <c r="A45" s="926" t="s">
        <v>1014</v>
      </c>
      <c r="B45" s="919" t="s">
        <v>140</v>
      </c>
      <c r="D45" s="938">
        <f>[1]Consolidation!$AL$70</f>
        <v>54160000</v>
      </c>
      <c r="E45" s="938"/>
      <c r="F45" s="938">
        <v>43225000</v>
      </c>
    </row>
    <row r="46" spans="1:7" ht="18" customHeight="1">
      <c r="A46" s="926" t="s">
        <v>1029</v>
      </c>
      <c r="B46" s="919" t="s">
        <v>140</v>
      </c>
      <c r="D46" s="938">
        <f>[1]Consolidation!$AL$71</f>
        <v>513197.75</v>
      </c>
      <c r="E46" s="938"/>
      <c r="F46" s="938">
        <v>1068569.47</v>
      </c>
    </row>
    <row r="47" spans="1:7" ht="18" customHeight="1">
      <c r="A47" s="922" t="s">
        <v>155</v>
      </c>
      <c r="B47" s="919"/>
      <c r="D47" s="935">
        <f>SUM(D45:D46)</f>
        <v>54673197.75</v>
      </c>
      <c r="E47" s="937"/>
      <c r="F47" s="935">
        <f>SUM(F45:F46)</f>
        <v>44293569.469999999</v>
      </c>
    </row>
    <row r="48" spans="1:7" ht="8.25" customHeight="1">
      <c r="B48" s="919"/>
      <c r="D48" s="938"/>
      <c r="E48" s="938"/>
      <c r="F48" s="938"/>
    </row>
    <row r="49" spans="1:7" ht="18" customHeight="1">
      <c r="A49" s="922" t="s">
        <v>156</v>
      </c>
      <c r="B49" s="919"/>
      <c r="D49" s="930">
        <f>D42+D47-1</f>
        <v>1424877665.6928072</v>
      </c>
      <c r="E49" s="937"/>
      <c r="F49" s="930">
        <f>F42+F47</f>
        <v>1275146093.6596768</v>
      </c>
    </row>
    <row r="50" spans="1:7" ht="8.25" customHeight="1">
      <c r="B50" s="919"/>
      <c r="D50" s="938"/>
      <c r="E50" s="938"/>
      <c r="F50" s="938"/>
    </row>
    <row r="51" spans="1:7" ht="18" customHeight="1">
      <c r="A51" s="924" t="s">
        <v>157</v>
      </c>
      <c r="B51" s="919"/>
      <c r="D51" s="927"/>
      <c r="E51" s="927"/>
      <c r="F51" s="927"/>
    </row>
    <row r="52" spans="1:7" ht="18" customHeight="1">
      <c r="A52" s="926" t="s">
        <v>158</v>
      </c>
      <c r="B52" s="919" t="s">
        <v>144</v>
      </c>
      <c r="D52" s="927"/>
      <c r="E52" s="927"/>
      <c r="F52" s="927"/>
    </row>
    <row r="53" spans="1:7" ht="18" customHeight="1" thickBot="1">
      <c r="A53" s="1008" t="s">
        <v>159</v>
      </c>
      <c r="B53" s="919"/>
      <c r="D53" s="940">
        <v>67056190</v>
      </c>
      <c r="E53" s="927"/>
      <c r="F53" s="940">
        <v>67056190</v>
      </c>
    </row>
    <row r="54" spans="1:7" ht="18" customHeight="1" thickTop="1">
      <c r="A54" s="1008" t="s">
        <v>129</v>
      </c>
      <c r="B54" s="919"/>
      <c r="D54" s="927">
        <f>D53</f>
        <v>67056190</v>
      </c>
      <c r="E54" s="927"/>
      <c r="F54" s="927">
        <f>F53</f>
        <v>67056190</v>
      </c>
    </row>
    <row r="55" spans="1:7" ht="18" customHeight="1">
      <c r="A55" s="926" t="s">
        <v>1015</v>
      </c>
      <c r="B55" s="919"/>
      <c r="D55" s="1004"/>
      <c r="E55" s="927"/>
      <c r="F55" s="1004"/>
    </row>
    <row r="56" spans="1:7" ht="18" customHeight="1">
      <c r="A56" s="1008" t="s">
        <v>1018</v>
      </c>
      <c r="B56" s="919"/>
      <c r="D56" s="1004">
        <f>[1]Consolidation!$AL$84</f>
        <v>-60465745.080571324</v>
      </c>
      <c r="E56" s="927"/>
      <c r="F56" s="1004">
        <v>-64502763.393748902</v>
      </c>
    </row>
    <row r="57" spans="1:7" ht="18" customHeight="1">
      <c r="A57" s="1008" t="s">
        <v>1030</v>
      </c>
      <c r="B57" s="919"/>
      <c r="D57" s="1004">
        <f>[1]Consolidation!$AL$79</f>
        <v>157325.1255968546</v>
      </c>
      <c r="E57" s="927"/>
      <c r="F57" s="1004">
        <v>157325.1255968546</v>
      </c>
    </row>
    <row r="58" spans="1:7" ht="18" customHeight="1">
      <c r="A58" s="926" t="s">
        <v>523</v>
      </c>
      <c r="B58" s="919"/>
      <c r="D58" s="1004"/>
      <c r="E58" s="927"/>
      <c r="F58" s="1004"/>
    </row>
    <row r="59" spans="1:7" ht="18" customHeight="1">
      <c r="A59" s="1008" t="s">
        <v>1031</v>
      </c>
      <c r="B59" s="919"/>
      <c r="D59" s="1004">
        <f>[1]Consolidation!$AL$83</f>
        <v>7721128.6399999997</v>
      </c>
      <c r="E59" s="927"/>
      <c r="F59" s="1004">
        <v>7721128.6399999997</v>
      </c>
    </row>
    <row r="60" spans="1:7" ht="18" customHeight="1">
      <c r="A60" s="1008" t="s">
        <v>527</v>
      </c>
      <c r="B60" s="919"/>
      <c r="D60" s="1005">
        <f>[1]Consolidation!$AL$81+[1]Consolidation!$AL$82</f>
        <v>514851771.13630712</v>
      </c>
      <c r="E60" s="927"/>
      <c r="F60" s="1005">
        <v>390157519.80626583</v>
      </c>
      <c r="G60" s="1011"/>
    </row>
    <row r="61" spans="1:7" ht="18" customHeight="1">
      <c r="A61" s="922" t="s">
        <v>108</v>
      </c>
      <c r="B61" s="941" t="s">
        <v>160</v>
      </c>
      <c r="C61" s="942"/>
      <c r="D61" s="1006">
        <f>SUM(D54:D60)+1</f>
        <v>529320670.82133263</v>
      </c>
      <c r="E61" s="931"/>
      <c r="F61" s="1006">
        <f>SUM(F54:F60)</f>
        <v>400589400.17811376</v>
      </c>
    </row>
    <row r="62" spans="1:7" ht="18" customHeight="1">
      <c r="A62" s="926" t="s">
        <v>712</v>
      </c>
      <c r="B62" s="919"/>
      <c r="D62" s="1007">
        <f>[1]Consolidation!$AL$75</f>
        <v>18796343.92294392</v>
      </c>
      <c r="E62" s="938"/>
      <c r="F62" s="1007">
        <v>18415337.936171792</v>
      </c>
    </row>
    <row r="63" spans="1:7" ht="18" customHeight="1">
      <c r="A63" s="922" t="s">
        <v>161</v>
      </c>
      <c r="B63" s="919"/>
      <c r="D63" s="935">
        <f>SUM(D61:D62)</f>
        <v>548117014.74427652</v>
      </c>
      <c r="E63" s="937"/>
      <c r="F63" s="935">
        <f>SUM(F61:F62)</f>
        <v>419004738.11428553</v>
      </c>
    </row>
    <row r="64" spans="1:7" ht="8.25" customHeight="1">
      <c r="B64" s="919"/>
      <c r="D64" s="938"/>
      <c r="E64" s="938"/>
      <c r="F64" s="938"/>
    </row>
    <row r="65" spans="1:7" ht="18" customHeight="1" thickBot="1">
      <c r="A65" s="922" t="s">
        <v>162</v>
      </c>
      <c r="B65" s="919"/>
      <c r="D65" s="936">
        <f>SUM(D49+D63)</f>
        <v>1972994680.4370837</v>
      </c>
      <c r="E65" s="931"/>
      <c r="F65" s="936">
        <f>SUM(F49+F63)</f>
        <v>1694150831.7739623</v>
      </c>
      <c r="G65" s="945"/>
    </row>
    <row r="66" spans="1:7" ht="18" customHeight="1" thickTop="1"/>
    <row r="67" spans="1:7" ht="18" customHeight="1">
      <c r="A67" s="913" t="s">
        <v>131</v>
      </c>
      <c r="D67" s="945"/>
    </row>
    <row r="68" spans="1:7" ht="18" customHeight="1">
      <c r="A68" s="913" t="s">
        <v>1009</v>
      </c>
    </row>
    <row r="69" spans="1:7" ht="18" customHeight="1">
      <c r="A69" s="918" t="s">
        <v>163</v>
      </c>
    </row>
    <row r="70" spans="1:7" ht="18" customHeight="1">
      <c r="A70" s="918" t="s">
        <v>1021</v>
      </c>
    </row>
    <row r="71" spans="1:7" ht="18" customHeight="1">
      <c r="A71" s="918"/>
      <c r="B71" s="919" t="s">
        <v>928</v>
      </c>
      <c r="D71" s="920" t="str">
        <f>D7</f>
        <v>H1 2008</v>
      </c>
      <c r="E71" s="921"/>
      <c r="F71" s="920">
        <v>2006</v>
      </c>
    </row>
    <row r="72" spans="1:7" ht="18" customHeight="1">
      <c r="A72" s="918"/>
      <c r="B72" s="919"/>
      <c r="D72" s="923"/>
      <c r="E72" s="923"/>
      <c r="F72" s="923"/>
    </row>
    <row r="73" spans="1:7" ht="18" customHeight="1">
      <c r="A73" s="918"/>
      <c r="B73" s="919"/>
      <c r="D73" s="1429" t="s">
        <v>134</v>
      </c>
      <c r="E73" s="1429"/>
      <c r="F73" s="1429"/>
    </row>
    <row r="74" spans="1:7" ht="18" customHeight="1">
      <c r="A74" s="924" t="s">
        <v>165</v>
      </c>
      <c r="B74" s="919"/>
      <c r="D74" s="925"/>
      <c r="E74" s="925"/>
      <c r="F74" s="925"/>
    </row>
    <row r="75" spans="1:7" ht="18" customHeight="1">
      <c r="A75" s="926" t="s">
        <v>109</v>
      </c>
      <c r="B75" s="919" t="s">
        <v>1038</v>
      </c>
      <c r="D75" s="927">
        <f>[1]Consolidation!$AL$91+[1]Consolidation!$AL$98+[1]Consolidation!$AL$99</f>
        <v>1692967309.4642782</v>
      </c>
      <c r="E75" s="927"/>
      <c r="F75" s="927">
        <v>2875112799.1232452</v>
      </c>
    </row>
    <row r="76" spans="1:7" ht="18" customHeight="1">
      <c r="A76" s="926" t="s">
        <v>110</v>
      </c>
      <c r="B76" s="919"/>
      <c r="D76" s="927">
        <f>[1]Consolidation!$AL$97</f>
        <v>2153399.0708210929</v>
      </c>
      <c r="E76" s="927"/>
      <c r="F76" s="927">
        <v>1770346.2650384617</v>
      </c>
    </row>
    <row r="77" spans="1:7" ht="18" customHeight="1">
      <c r="A77" s="926" t="s">
        <v>105</v>
      </c>
      <c r="B77" s="919"/>
      <c r="D77" s="929">
        <f>[1]Consolidation!$AL$96+[1]Consolidation!$AL$101</f>
        <v>22740738.849862676</v>
      </c>
      <c r="E77" s="938"/>
      <c r="F77" s="929">
        <v>24716731.483332884</v>
      </c>
    </row>
    <row r="78" spans="1:7" ht="18" customHeight="1">
      <c r="A78" s="922" t="s">
        <v>605</v>
      </c>
      <c r="B78" s="919"/>
      <c r="D78" s="930">
        <f>SUM(D75:D77)-1</f>
        <v>1717861446.3849618</v>
      </c>
      <c r="E78" s="931"/>
      <c r="F78" s="930">
        <f>SUM(F75:F77)</f>
        <v>2901599876.8716168</v>
      </c>
    </row>
    <row r="79" spans="1:7" ht="18" customHeight="1">
      <c r="A79" s="922"/>
      <c r="B79" s="919"/>
      <c r="D79" s="927"/>
      <c r="E79" s="927"/>
      <c r="F79" s="927"/>
    </row>
    <row r="80" spans="1:7" ht="18" customHeight="1">
      <c r="A80" s="924" t="s">
        <v>166</v>
      </c>
      <c r="B80" s="919"/>
      <c r="D80" s="927"/>
      <c r="E80" s="927"/>
      <c r="F80" s="927"/>
    </row>
    <row r="81" spans="1:7" ht="18" customHeight="1">
      <c r="A81" s="926" t="s">
        <v>111</v>
      </c>
      <c r="B81" s="919" t="s">
        <v>1012</v>
      </c>
      <c r="D81" s="927">
        <f>[1]Consolidation!$AL$104</f>
        <v>786996718.36951423</v>
      </c>
      <c r="E81" s="927"/>
      <c r="F81" s="927">
        <v>1626376089.904089</v>
      </c>
    </row>
    <row r="82" spans="1:7" ht="18" customHeight="1">
      <c r="A82" s="926" t="s">
        <v>606</v>
      </c>
      <c r="B82" s="919" t="s">
        <v>1039</v>
      </c>
      <c r="D82" s="929">
        <f>[1]Consolidation!$AL$107+[1]Consolidation!$AL$109</f>
        <v>714073993.24369943</v>
      </c>
      <c r="E82" s="927"/>
      <c r="F82" s="929">
        <v>1025649166.0036696</v>
      </c>
    </row>
    <row r="83" spans="1:7" ht="18" customHeight="1">
      <c r="A83" s="922" t="s">
        <v>607</v>
      </c>
      <c r="B83" s="919"/>
      <c r="D83" s="930">
        <f>SUM(D81:D82)</f>
        <v>1501070711.6132135</v>
      </c>
      <c r="E83" s="931"/>
      <c r="F83" s="930">
        <f>SUM(F81:F82)</f>
        <v>2652025255.9077587</v>
      </c>
    </row>
    <row r="84" spans="1:7" ht="18" customHeight="1">
      <c r="B84" s="919"/>
      <c r="D84" s="931"/>
      <c r="E84" s="931"/>
      <c r="F84" s="931"/>
    </row>
    <row r="85" spans="1:7" ht="18" customHeight="1">
      <c r="A85" s="922" t="s">
        <v>167</v>
      </c>
      <c r="B85" s="919"/>
      <c r="D85" s="931">
        <f>D78-D83</f>
        <v>216790734.7717483</v>
      </c>
      <c r="E85" s="931"/>
      <c r="F85" s="931">
        <f>F78-F83</f>
        <v>249574620.96385813</v>
      </c>
    </row>
    <row r="86" spans="1:7" ht="18" customHeight="1">
      <c r="A86" s="926" t="s">
        <v>168</v>
      </c>
      <c r="B86" s="919"/>
      <c r="D86" s="927">
        <f>[1]Consolidation!$AL$110</f>
        <v>18160185.973107144</v>
      </c>
      <c r="E86" s="927"/>
      <c r="F86" s="927">
        <v>42879293.609276921</v>
      </c>
    </row>
    <row r="87" spans="1:7" ht="18" customHeight="1">
      <c r="A87" s="926" t="s">
        <v>169</v>
      </c>
      <c r="B87" s="919"/>
      <c r="D87" s="929">
        <f>-[1]Consolidation!$AL$113</f>
        <v>51802486.153571427</v>
      </c>
      <c r="E87" s="927"/>
      <c r="F87" s="929">
        <v>50890252.820549414</v>
      </c>
      <c r="G87" s="1037"/>
    </row>
    <row r="88" spans="1:7" ht="18" customHeight="1">
      <c r="B88" s="919"/>
      <c r="D88" s="938"/>
      <c r="E88" s="927"/>
      <c r="F88" s="938"/>
    </row>
    <row r="89" spans="1:7" ht="18" customHeight="1">
      <c r="A89" s="922" t="s">
        <v>112</v>
      </c>
      <c r="B89" s="919"/>
      <c r="D89" s="938">
        <f>D85-D86-D87-1</f>
        <v>146828061.64506972</v>
      </c>
      <c r="E89" s="927"/>
      <c r="F89" s="938">
        <f>F85-F86-F87</f>
        <v>155805074.53403181</v>
      </c>
      <c r="G89" s="1011"/>
    </row>
    <row r="90" spans="1:7" ht="18" customHeight="1">
      <c r="B90" s="919"/>
      <c r="D90" s="938"/>
      <c r="E90" s="927"/>
      <c r="F90" s="938"/>
      <c r="G90" s="1036"/>
    </row>
    <row r="91" spans="1:7" ht="18" customHeight="1">
      <c r="A91" s="926" t="s">
        <v>1065</v>
      </c>
      <c r="B91" s="919"/>
      <c r="D91" s="929">
        <f>[1]Consolidation!$AL$115</f>
        <v>-486292.96517070645</v>
      </c>
      <c r="E91" s="927"/>
      <c r="F91" s="929">
        <v>381888.17214615352</v>
      </c>
    </row>
    <row r="92" spans="1:7" ht="18" customHeight="1">
      <c r="A92" s="922"/>
      <c r="B92" s="919"/>
      <c r="D92" s="931"/>
      <c r="E92" s="931"/>
      <c r="F92" s="931"/>
    </row>
    <row r="93" spans="1:7" ht="18" customHeight="1" thickBot="1">
      <c r="A93" s="922" t="s">
        <v>113</v>
      </c>
      <c r="B93" s="919"/>
      <c r="D93" s="936">
        <f>SUM(D89:D91)</f>
        <v>146341768.67989901</v>
      </c>
      <c r="E93" s="931"/>
      <c r="F93" s="936">
        <f>SUM(F89:F91)</f>
        <v>156186962.70617795</v>
      </c>
    </row>
    <row r="94" spans="1:7" ht="18" customHeight="1" thickTop="1">
      <c r="A94" s="922"/>
      <c r="B94" s="919"/>
      <c r="D94" s="927"/>
      <c r="E94" s="927"/>
      <c r="F94" s="927"/>
    </row>
    <row r="95" spans="1:7" ht="18" customHeight="1" thickBot="1">
      <c r="A95" s="922" t="s">
        <v>1032</v>
      </c>
      <c r="B95" s="919" t="s">
        <v>1040</v>
      </c>
      <c r="D95" s="943">
        <f>D93/(D54/20)</f>
        <v>43.647504780662011</v>
      </c>
      <c r="E95" s="944"/>
      <c r="F95" s="943">
        <f>F93/(F54/10)</f>
        <v>23.291953018234103</v>
      </c>
    </row>
    <row r="96" spans="1:7" ht="18" customHeight="1" thickTop="1"/>
    <row r="97" spans="4:4" ht="18" customHeight="1">
      <c r="D97" s="945"/>
    </row>
    <row r="99" spans="4:4" ht="18" customHeight="1">
      <c r="D99" s="945"/>
    </row>
    <row r="100" spans="4:4" ht="18" customHeight="1">
      <c r="D100" s="1038"/>
    </row>
  </sheetData>
  <mergeCells count="3">
    <mergeCell ref="D8:F8"/>
    <mergeCell ref="D32:F32"/>
    <mergeCell ref="D73:F73"/>
  </mergeCells>
  <phoneticPr fontId="71" type="noConversion"/>
  <pageMargins left="0.7" right="0.22" top="0.48" bottom="0.5" header="0.5" footer="0.5"/>
  <pageSetup paperSize="9" firstPageNumber="2" orientation="portrait" useFirstPageNumber="1" r:id="rId1"/>
  <headerFooter alignWithMargins="0">
    <oddFooter>&amp;L&amp;"Times New Roman,Regular"&amp;11        The accompanying notes are an integral part of these financial statements.
&amp;C&amp;"Times New Roman,Italic"&amp;11&amp;F&amp;R&amp;"Times New Roman,Regular"&amp;11&amp;P</oddFooter>
  </headerFooter>
  <rowBreaks count="2" manualBreakCount="2">
    <brk id="25" max="16383" man="1"/>
    <brk id="66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C90"/>
  <sheetViews>
    <sheetView view="pageBreakPreview" zoomScale="90" zoomScaleNormal="69" zoomScaleSheetLayoutView="90" workbookViewId="0">
      <selection activeCell="P15" sqref="P15"/>
    </sheetView>
  </sheetViews>
  <sheetFormatPr defaultColWidth="9.140625" defaultRowHeight="18" customHeight="1"/>
  <cols>
    <col min="1" max="1" width="45.85546875" style="1052" customWidth="1"/>
    <col min="2" max="2" width="7.85546875" style="1049" customWidth="1"/>
    <col min="3" max="3" width="16.42578125" style="1073" hidden="1" customWidth="1"/>
    <col min="4" max="4" width="2.7109375" style="997" hidden="1" customWidth="1"/>
    <col min="5" max="5" width="16.42578125" style="997" hidden="1" customWidth="1"/>
    <col min="6" max="6" width="2.7109375" style="988" hidden="1" customWidth="1"/>
    <col min="7" max="7" width="15" style="1066" hidden="1" customWidth="1"/>
    <col min="8" max="8" width="9.140625" style="988" hidden="1" customWidth="1"/>
    <col min="9" max="9" width="15.42578125" style="988" hidden="1" customWidth="1"/>
    <col min="10" max="10" width="9.140625" style="988" hidden="1" customWidth="1"/>
    <col min="11" max="11" width="13.28515625" style="988" hidden="1" customWidth="1"/>
    <col min="12" max="12" width="16.42578125" style="988" hidden="1" customWidth="1"/>
    <col min="13" max="13" width="2.7109375" style="988" hidden="1" customWidth="1"/>
    <col min="14" max="14" width="16.42578125" style="988" hidden="1" customWidth="1"/>
    <col min="15" max="15" width="3.28515625" style="988" hidden="1" customWidth="1"/>
    <col min="16" max="16" width="14.28515625" style="988" customWidth="1"/>
    <col min="17" max="17" width="1.28515625" style="988" customWidth="1"/>
    <col min="18" max="18" width="14.28515625" style="988" customWidth="1"/>
    <col min="19" max="19" width="1.42578125" style="988" customWidth="1"/>
    <col min="20" max="20" width="14.42578125" style="988" customWidth="1"/>
    <col min="21" max="21" width="1.28515625" style="988" customWidth="1"/>
    <col min="22" max="22" width="14.42578125" style="988" customWidth="1"/>
    <col min="23" max="23" width="3.42578125" style="988" customWidth="1"/>
    <col min="24" max="24" width="15.5703125" style="988" bestFit="1" customWidth="1"/>
    <col min="25" max="26" width="9.140625" style="988"/>
    <col min="27" max="27" width="15.5703125" style="988" bestFit="1" customWidth="1"/>
    <col min="28" max="16384" width="9.140625" style="988"/>
  </cols>
  <sheetData>
    <row r="1" spans="1:29" s="1161" customFormat="1" ht="23.25" customHeight="1">
      <c r="A1" s="1157" t="s">
        <v>1138</v>
      </c>
      <c r="B1" s="1158"/>
      <c r="C1" s="1159"/>
      <c r="D1" s="1160"/>
      <c r="E1" s="1160"/>
      <c r="G1" s="1162"/>
    </row>
    <row r="2" spans="1:29" s="1167" customFormat="1" ht="23.25" customHeight="1">
      <c r="A2" s="1163" t="s">
        <v>1112</v>
      </c>
      <c r="B2" s="1164"/>
      <c r="C2" s="1165"/>
      <c r="D2" s="1166"/>
      <c r="E2" s="1166"/>
      <c r="G2" s="1168"/>
    </row>
    <row r="3" spans="1:29" ht="19.5" customHeight="1">
      <c r="A3" s="1050"/>
    </row>
    <row r="4" spans="1:29" s="1170" customFormat="1" ht="19.5" customHeight="1">
      <c r="A4" s="1051"/>
      <c r="B4" s="1169"/>
      <c r="C4" s="1431" t="s">
        <v>1105</v>
      </c>
      <c r="D4" s="1431"/>
      <c r="E4" s="1431"/>
      <c r="G4" s="1171"/>
      <c r="L4" s="1431" t="s">
        <v>1106</v>
      </c>
      <c r="M4" s="1431"/>
      <c r="N4" s="1431"/>
      <c r="O4" s="1276"/>
      <c r="P4" s="1431" t="s">
        <v>1105</v>
      </c>
      <c r="Q4" s="1431"/>
      <c r="R4" s="1431"/>
      <c r="T4" s="1431" t="s">
        <v>1106</v>
      </c>
      <c r="U4" s="1431"/>
      <c r="V4" s="1431"/>
    </row>
    <row r="5" spans="1:29" s="1170" customFormat="1" ht="19.5" customHeight="1">
      <c r="A5" s="1051"/>
      <c r="B5" s="1169"/>
      <c r="C5" s="1431" t="s">
        <v>1107</v>
      </c>
      <c r="D5" s="1431"/>
      <c r="E5" s="1431"/>
      <c r="F5" s="1431"/>
      <c r="G5" s="1431"/>
      <c r="L5" s="1431" t="s">
        <v>1107</v>
      </c>
      <c r="M5" s="1431"/>
      <c r="N5" s="1431"/>
      <c r="O5" s="1276"/>
      <c r="P5" s="1431" t="s">
        <v>1107</v>
      </c>
      <c r="Q5" s="1431"/>
      <c r="R5" s="1431"/>
      <c r="T5" s="1431" t="s">
        <v>1107</v>
      </c>
      <c r="U5" s="1431"/>
      <c r="V5" s="1431"/>
    </row>
    <row r="6" spans="1:29" s="1170" customFormat="1" ht="19.5" customHeight="1">
      <c r="A6" s="1051"/>
      <c r="B6" s="1169"/>
      <c r="C6" s="1275" t="s">
        <v>1108</v>
      </c>
      <c r="D6" s="1275"/>
      <c r="E6" s="1275" t="s">
        <v>1108</v>
      </c>
      <c r="F6" s="1275"/>
      <c r="G6" s="1275"/>
      <c r="L6" s="1275" t="s">
        <v>1108</v>
      </c>
      <c r="M6" s="1275"/>
      <c r="N6" s="1275" t="s">
        <v>1108</v>
      </c>
      <c r="O6" s="1275"/>
      <c r="P6" s="1283" t="s">
        <v>1187</v>
      </c>
      <c r="Q6" s="1216"/>
      <c r="R6" s="1216" t="s">
        <v>1108</v>
      </c>
      <c r="T6" s="1283" t="s">
        <v>1187</v>
      </c>
      <c r="U6" s="1216"/>
      <c r="V6" s="1216" t="s">
        <v>1108</v>
      </c>
    </row>
    <row r="7" spans="1:29" s="1170" customFormat="1" ht="19.5" customHeight="1">
      <c r="A7" s="1172" t="s">
        <v>561</v>
      </c>
      <c r="B7" s="1173" t="s">
        <v>928</v>
      </c>
      <c r="C7" s="1278">
        <v>2014</v>
      </c>
      <c r="D7" s="1174"/>
      <c r="E7" s="1278">
        <v>2013</v>
      </c>
      <c r="G7" s="1171"/>
      <c r="L7" s="1278">
        <v>2014</v>
      </c>
      <c r="M7" s="1174"/>
      <c r="N7" s="1278">
        <v>2013</v>
      </c>
      <c r="O7" s="1278"/>
      <c r="P7" s="1278">
        <v>2018</v>
      </c>
      <c r="Q7" s="1174"/>
      <c r="R7" s="1284">
        <v>2017</v>
      </c>
      <c r="T7" s="1284">
        <v>2018</v>
      </c>
      <c r="U7" s="1174"/>
      <c r="V7" s="1284">
        <v>2017</v>
      </c>
    </row>
    <row r="8" spans="1:29" ht="18" customHeight="1">
      <c r="A8" s="1050"/>
      <c r="B8" s="992"/>
      <c r="C8" s="1377"/>
      <c r="D8" s="1079"/>
      <c r="E8" s="1377"/>
      <c r="G8" s="988"/>
      <c r="H8" s="1066"/>
      <c r="M8" s="1377"/>
      <c r="N8" s="1079"/>
      <c r="O8" s="1377"/>
      <c r="P8" s="1223" t="s">
        <v>1220</v>
      </c>
      <c r="R8" s="1079"/>
      <c r="S8" s="1377"/>
      <c r="T8" s="1223" t="s">
        <v>1220</v>
      </c>
      <c r="V8" s="1066"/>
      <c r="AA8" s="1223"/>
      <c r="AB8" s="1079"/>
      <c r="AC8" s="1377"/>
    </row>
    <row r="9" spans="1:29" s="1170" customFormat="1" ht="19.5" customHeight="1">
      <c r="A9" s="1051"/>
      <c r="B9" s="1173"/>
      <c r="C9" s="1432" t="s">
        <v>134</v>
      </c>
      <c r="D9" s="1432"/>
      <c r="E9" s="1432"/>
      <c r="F9" s="1432"/>
      <c r="G9" s="1432"/>
      <c r="H9" s="1432"/>
      <c r="I9" s="1432"/>
      <c r="J9" s="1432"/>
      <c r="K9" s="1432"/>
      <c r="L9" s="1432"/>
      <c r="M9" s="1432"/>
      <c r="N9" s="1432"/>
      <c r="O9" s="1277"/>
      <c r="P9" s="1432" t="s">
        <v>1113</v>
      </c>
      <c r="Q9" s="1432"/>
      <c r="R9" s="1432"/>
      <c r="S9" s="1432"/>
      <c r="T9" s="1432"/>
      <c r="U9" s="1432"/>
      <c r="V9" s="1432"/>
    </row>
    <row r="10" spans="1:29" s="1170" customFormat="1" ht="19.5" customHeight="1">
      <c r="A10" s="1175" t="s">
        <v>135</v>
      </c>
      <c r="B10" s="1173"/>
      <c r="C10" s="1176"/>
      <c r="D10" s="1177"/>
      <c r="E10" s="1223"/>
      <c r="G10" s="1171"/>
      <c r="I10" s="1170" t="s">
        <v>160</v>
      </c>
      <c r="P10" s="1176"/>
      <c r="Q10" s="1177"/>
      <c r="R10" s="1176"/>
    </row>
    <row r="11" spans="1:29" s="1170" customFormat="1" ht="19.5" customHeight="1">
      <c r="A11" s="1179" t="s">
        <v>1095</v>
      </c>
      <c r="B11" s="1173"/>
      <c r="C11" s="1234">
        <v>340633937</v>
      </c>
      <c r="D11" s="1181"/>
      <c r="E11" s="1234">
        <v>1540308733</v>
      </c>
      <c r="G11" s="1182">
        <v>74356115</v>
      </c>
      <c r="I11" s="1183">
        <v>74356114.985329866</v>
      </c>
      <c r="J11" s="1184"/>
      <c r="K11" s="1185">
        <v>108465713</v>
      </c>
      <c r="L11" s="1180">
        <v>95521579</v>
      </c>
      <c r="M11" s="1180"/>
      <c r="N11" s="1180">
        <v>1119123054</v>
      </c>
      <c r="O11" s="1180"/>
      <c r="P11" s="1234">
        <v>712145</v>
      </c>
      <c r="Q11" s="1181"/>
      <c r="R11" s="1234">
        <v>477671</v>
      </c>
      <c r="S11" s="1185">
        <v>108465713</v>
      </c>
      <c r="T11" s="1180">
        <v>103242</v>
      </c>
      <c r="U11" s="1180"/>
      <c r="V11" s="1180">
        <v>70169</v>
      </c>
    </row>
    <row r="12" spans="1:29" s="1170" customFormat="1" ht="19.5" customHeight="1">
      <c r="A12" s="1170" t="s">
        <v>106</v>
      </c>
      <c r="B12" s="1173"/>
      <c r="C12" s="1180">
        <v>433832053</v>
      </c>
      <c r="D12" s="1181"/>
      <c r="E12" s="1180">
        <v>0</v>
      </c>
      <c r="G12" s="1182"/>
      <c r="I12" s="1183"/>
      <c r="J12" s="1184"/>
      <c r="K12" s="1185"/>
      <c r="L12" s="1180">
        <v>432775597</v>
      </c>
      <c r="M12" s="1180"/>
      <c r="N12" s="1180">
        <v>0</v>
      </c>
      <c r="O12" s="1180"/>
      <c r="P12" s="1234">
        <v>731076</v>
      </c>
      <c r="Q12" s="1181"/>
      <c r="R12" s="1234">
        <f>493487+203267</f>
        <v>696754</v>
      </c>
      <c r="S12" s="1185"/>
      <c r="T12" s="1180">
        <v>660805</v>
      </c>
      <c r="U12" s="1180"/>
      <c r="V12" s="1180">
        <f>457538+203267</f>
        <v>660805</v>
      </c>
    </row>
    <row r="13" spans="1:29" s="1170" customFormat="1" ht="19.5" customHeight="1">
      <c r="A13" s="1179" t="s">
        <v>591</v>
      </c>
      <c r="B13" s="1173" t="s">
        <v>1256</v>
      </c>
      <c r="C13" s="1234">
        <v>2116051109</v>
      </c>
      <c r="D13" s="1181"/>
      <c r="E13" s="1234">
        <v>1747373904</v>
      </c>
      <c r="G13" s="1182">
        <v>1458460490</v>
      </c>
      <c r="I13" s="1183">
        <v>1458460489.5010145</v>
      </c>
      <c r="J13" s="1184"/>
      <c r="K13" s="1185">
        <v>1057675284</v>
      </c>
      <c r="L13" s="1180">
        <v>1173500763</v>
      </c>
      <c r="M13" s="1180"/>
      <c r="N13" s="1180">
        <v>529761670</v>
      </c>
      <c r="O13" s="1180"/>
      <c r="P13" s="1234">
        <v>1981825</v>
      </c>
      <c r="Q13" s="1181"/>
      <c r="R13" s="1234">
        <f>2531435-11769</f>
        <v>2519666</v>
      </c>
      <c r="S13" s="1185">
        <v>1057675284</v>
      </c>
      <c r="T13" s="1180">
        <v>1010010</v>
      </c>
      <c r="U13" s="1180"/>
      <c r="V13" s="1180">
        <v>1088893</v>
      </c>
      <c r="W13" s="1180"/>
    </row>
    <row r="14" spans="1:29" s="1170" customFormat="1" ht="19.5" customHeight="1">
      <c r="A14" s="1179" t="s">
        <v>1122</v>
      </c>
      <c r="B14" s="1173" t="s">
        <v>305</v>
      </c>
      <c r="C14" s="1180">
        <v>181594634</v>
      </c>
      <c r="D14" s="1180"/>
      <c r="E14" s="1180">
        <v>165909688</v>
      </c>
      <c r="F14" s="1190"/>
      <c r="G14" s="1191">
        <v>66555061</v>
      </c>
      <c r="H14" s="1190"/>
      <c r="I14" s="1192">
        <v>66555060.810522109</v>
      </c>
      <c r="J14" s="1193"/>
      <c r="K14" s="1194">
        <v>62445622</v>
      </c>
      <c r="L14" s="1180">
        <v>92733000</v>
      </c>
      <c r="M14" s="1180"/>
      <c r="N14" s="1180">
        <v>56193183</v>
      </c>
      <c r="O14" s="1180"/>
      <c r="P14" s="1234">
        <v>256314</v>
      </c>
      <c r="Q14" s="1180"/>
      <c r="R14" s="1234">
        <v>188026</v>
      </c>
      <c r="S14" s="1194">
        <v>62445622</v>
      </c>
      <c r="T14" s="1180">
        <v>117187</v>
      </c>
      <c r="U14" s="1180"/>
      <c r="V14" s="1180">
        <v>59087</v>
      </c>
    </row>
    <row r="15" spans="1:29" s="1170" customFormat="1" ht="19.5" customHeight="1">
      <c r="A15" s="1179" t="s">
        <v>1186</v>
      </c>
      <c r="B15" s="1173" t="s">
        <v>305</v>
      </c>
      <c r="C15" s="1202">
        <v>0</v>
      </c>
      <c r="D15" s="1181"/>
      <c r="E15" s="1202">
        <v>0</v>
      </c>
      <c r="G15" s="1182"/>
      <c r="I15" s="1183"/>
      <c r="J15" s="1184"/>
      <c r="K15" s="1185"/>
      <c r="L15" s="1180">
        <v>30000000</v>
      </c>
      <c r="M15" s="1180"/>
      <c r="N15" s="1180">
        <v>400000000</v>
      </c>
      <c r="O15" s="1180"/>
      <c r="P15" s="1234">
        <v>0</v>
      </c>
      <c r="Q15" s="1181"/>
      <c r="R15" s="1234">
        <v>0</v>
      </c>
      <c r="S15" s="1185"/>
      <c r="T15" s="1180">
        <v>68130</v>
      </c>
      <c r="U15" s="1180"/>
      <c r="V15" s="1180">
        <v>66455</v>
      </c>
    </row>
    <row r="16" spans="1:29" s="1170" customFormat="1" ht="19.5" customHeight="1">
      <c r="A16" s="1179" t="s">
        <v>851</v>
      </c>
      <c r="B16" s="1173"/>
      <c r="C16" s="1180">
        <v>1640800061</v>
      </c>
      <c r="D16" s="1181"/>
      <c r="E16" s="1180">
        <v>1684925215</v>
      </c>
      <c r="G16" s="1182">
        <v>390451200</v>
      </c>
      <c r="I16" s="1183">
        <v>390451200.42814159</v>
      </c>
      <c r="J16" s="1184"/>
      <c r="K16" s="1185">
        <v>424123887</v>
      </c>
      <c r="L16" s="1180">
        <v>435785986</v>
      </c>
      <c r="M16" s="1180"/>
      <c r="N16" s="1180">
        <v>503240866</v>
      </c>
      <c r="O16" s="1180"/>
      <c r="P16" s="1234">
        <v>2270982</v>
      </c>
      <c r="Q16" s="1181"/>
      <c r="R16" s="1234">
        <v>2219272</v>
      </c>
      <c r="S16" s="1185">
        <v>424123887</v>
      </c>
      <c r="T16" s="1180">
        <v>692673</v>
      </c>
      <c r="U16" s="1180"/>
      <c r="V16" s="1180">
        <v>615382</v>
      </c>
    </row>
    <row r="17" spans="1:22" s="1170" customFormat="1" ht="19.5" customHeight="1">
      <c r="A17" s="1179" t="s">
        <v>1092</v>
      </c>
      <c r="B17" s="1173"/>
      <c r="C17" s="1180">
        <v>125065428</v>
      </c>
      <c r="D17" s="1181"/>
      <c r="E17" s="1180">
        <v>101804248</v>
      </c>
      <c r="G17" s="1182">
        <v>260804020</v>
      </c>
      <c r="I17" s="1183">
        <v>260804019.63004735</v>
      </c>
      <c r="J17" s="1184"/>
      <c r="K17" s="1185">
        <v>254668648</v>
      </c>
      <c r="L17" s="1180">
        <v>40094423</v>
      </c>
      <c r="M17" s="1180"/>
      <c r="N17" s="1180">
        <v>29956583</v>
      </c>
      <c r="O17" s="1180"/>
      <c r="P17" s="1234">
        <v>191507</v>
      </c>
      <c r="Q17" s="1181"/>
      <c r="R17" s="1234">
        <v>207872</v>
      </c>
      <c r="S17" s="1185">
        <v>254668648</v>
      </c>
      <c r="T17" s="1180">
        <v>33039</v>
      </c>
      <c r="U17" s="1180"/>
      <c r="V17" s="1180">
        <v>27836</v>
      </c>
    </row>
    <row r="18" spans="1:22" s="1170" customFormat="1" ht="19.5" customHeight="1">
      <c r="A18" s="1179" t="s">
        <v>1176</v>
      </c>
      <c r="B18" s="1173"/>
      <c r="C18" s="1180"/>
      <c r="D18" s="1181"/>
      <c r="E18" s="1180"/>
      <c r="G18" s="1182"/>
      <c r="I18" s="1183"/>
      <c r="J18" s="1184"/>
      <c r="K18" s="1185"/>
      <c r="L18" s="1180"/>
      <c r="M18" s="1180"/>
      <c r="N18" s="1180"/>
      <c r="O18" s="1180"/>
      <c r="P18" s="1234">
        <v>411</v>
      </c>
      <c r="Q18" s="1181"/>
      <c r="R18" s="1234">
        <v>420</v>
      </c>
      <c r="S18" s="1185"/>
      <c r="T18" s="1180">
        <v>0</v>
      </c>
      <c r="U18" s="1180"/>
      <c r="V18" s="1180">
        <v>0</v>
      </c>
    </row>
    <row r="19" spans="1:22" s="1170" customFormat="1" ht="19.5" customHeight="1">
      <c r="A19" s="1179" t="s">
        <v>1182</v>
      </c>
      <c r="B19" s="1173"/>
      <c r="C19" s="1180"/>
      <c r="D19" s="1181"/>
      <c r="E19" s="1180"/>
      <c r="G19" s="1182"/>
      <c r="I19" s="1183"/>
      <c r="J19" s="1184"/>
      <c r="K19" s="1185"/>
      <c r="L19" s="1180"/>
      <c r="M19" s="1180"/>
      <c r="N19" s="1180"/>
      <c r="O19" s="1180"/>
      <c r="P19" s="1234">
        <v>43268</v>
      </c>
      <c r="Q19" s="1181"/>
      <c r="R19" s="1234">
        <v>160462</v>
      </c>
      <c r="S19" s="1185"/>
      <c r="T19" s="1180">
        <v>43268</v>
      </c>
      <c r="U19" s="1180"/>
      <c r="V19" s="1180">
        <v>160462</v>
      </c>
    </row>
    <row r="20" spans="1:22" s="1170" customFormat="1" ht="19.5" customHeight="1">
      <c r="A20" s="1051" t="s">
        <v>141</v>
      </c>
      <c r="B20" s="1173"/>
      <c r="C20" s="1204">
        <v>4837977222</v>
      </c>
      <c r="D20" s="1198"/>
      <c r="E20" s="1204">
        <v>5240321788</v>
      </c>
      <c r="G20" s="1201">
        <v>2250626886</v>
      </c>
      <c r="I20" s="1183">
        <v>2275966410.3425555</v>
      </c>
      <c r="J20" s="1188"/>
      <c r="K20" s="1188">
        <v>1925672944</v>
      </c>
      <c r="L20" s="1197">
        <v>2300411348</v>
      </c>
      <c r="M20" s="1198"/>
      <c r="N20" s="1197">
        <v>2638275356</v>
      </c>
      <c r="O20" s="1197"/>
      <c r="P20" s="1204">
        <f>SUM(P11:P19)</f>
        <v>6187528</v>
      </c>
      <c r="Q20" s="1198"/>
      <c r="R20" s="1204">
        <f>SUM(R11:R19)</f>
        <v>6470143</v>
      </c>
      <c r="S20" s="1188">
        <v>1925672944</v>
      </c>
      <c r="T20" s="1204">
        <f>SUM(T11:T19)</f>
        <v>2728354</v>
      </c>
      <c r="U20" s="1198"/>
      <c r="V20" s="1204">
        <f>SUM(V11:V19)</f>
        <v>2749089</v>
      </c>
    </row>
    <row r="21" spans="1:22" s="1170" customFormat="1" ht="19.5" customHeight="1">
      <c r="A21" s="1179"/>
      <c r="B21" s="1173"/>
      <c r="C21" s="1176"/>
      <c r="D21" s="1187"/>
      <c r="E21" s="1176"/>
      <c r="G21" s="1171"/>
      <c r="I21" s="1183"/>
      <c r="J21" s="1188"/>
      <c r="K21" s="1188"/>
      <c r="L21" s="1176"/>
      <c r="M21" s="1187"/>
      <c r="N21" s="1176"/>
      <c r="O21" s="1176"/>
      <c r="P21" s="1176"/>
      <c r="Q21" s="1187"/>
      <c r="R21" s="1176"/>
      <c r="S21" s="1188"/>
      <c r="T21" s="1176"/>
      <c r="U21" s="1187"/>
      <c r="V21" s="1176"/>
    </row>
    <row r="22" spans="1:22" s="1170" customFormat="1" ht="19.5" customHeight="1">
      <c r="A22" s="1203" t="s">
        <v>142</v>
      </c>
      <c r="B22" s="1173"/>
      <c r="C22" s="1176"/>
      <c r="D22" s="1187"/>
      <c r="E22" s="1176"/>
      <c r="G22" s="1171"/>
      <c r="I22" s="1183"/>
      <c r="J22" s="1188"/>
      <c r="K22" s="1188"/>
      <c r="L22" s="1176"/>
      <c r="M22" s="1187"/>
      <c r="N22" s="1176"/>
      <c r="O22" s="1176"/>
      <c r="P22" s="1176"/>
      <c r="Q22" s="1187"/>
      <c r="R22" s="1176"/>
      <c r="S22" s="1188"/>
      <c r="T22" s="1176"/>
      <c r="U22" s="1187"/>
      <c r="V22" s="1176"/>
    </row>
    <row r="23" spans="1:22" s="1170" customFormat="1" ht="19.5" customHeight="1">
      <c r="A23" s="1186" t="s">
        <v>1131</v>
      </c>
      <c r="B23" s="1173"/>
      <c r="C23" s="1180"/>
      <c r="D23" s="1180"/>
      <c r="E23" s="1180"/>
      <c r="G23" s="1182"/>
      <c r="I23" s="1183"/>
      <c r="J23" s="1185"/>
      <c r="K23" s="1185"/>
      <c r="L23" s="1180"/>
      <c r="M23" s="1180"/>
      <c r="N23" s="1180"/>
      <c r="O23" s="1180"/>
      <c r="P23" s="1234">
        <v>1507</v>
      </c>
      <c r="Q23" s="1180"/>
      <c r="R23" s="1234">
        <v>1540</v>
      </c>
      <c r="S23" s="1185"/>
      <c r="T23" s="1234">
        <v>0</v>
      </c>
      <c r="U23" s="1180"/>
      <c r="V23" s="1234">
        <v>0</v>
      </c>
    </row>
    <row r="24" spans="1:22" s="1170" customFormat="1" ht="19.5" customHeight="1">
      <c r="A24" s="1186" t="s">
        <v>1181</v>
      </c>
      <c r="B24" s="1173" t="s">
        <v>171</v>
      </c>
      <c r="C24" s="1202">
        <v>0</v>
      </c>
      <c r="D24" s="1180"/>
      <c r="E24" s="1202">
        <v>0</v>
      </c>
      <c r="F24" s="1190"/>
      <c r="G24" s="1191"/>
      <c r="H24" s="1190"/>
      <c r="I24" s="1192"/>
      <c r="J24" s="1193"/>
      <c r="K24" s="1194"/>
      <c r="L24" s="1202">
        <v>0</v>
      </c>
      <c r="M24" s="1180"/>
      <c r="N24" s="1202">
        <v>0</v>
      </c>
      <c r="O24" s="1202"/>
      <c r="P24" s="1234">
        <v>1218</v>
      </c>
      <c r="Q24" s="1180"/>
      <c r="R24" s="1234">
        <v>1352</v>
      </c>
      <c r="S24" s="1194"/>
      <c r="T24" s="1234">
        <v>0</v>
      </c>
      <c r="U24" s="1180"/>
      <c r="V24" s="1234">
        <v>0</v>
      </c>
    </row>
    <row r="25" spans="1:22" s="1170" customFormat="1" ht="19.5" customHeight="1">
      <c r="A25" s="1186" t="s">
        <v>1125</v>
      </c>
      <c r="B25" s="1173" t="s">
        <v>138</v>
      </c>
      <c r="C25" s="1202">
        <v>0</v>
      </c>
      <c r="D25" s="1187"/>
      <c r="E25" s="1202">
        <v>0</v>
      </c>
      <c r="G25" s="1171"/>
      <c r="I25" s="1183"/>
      <c r="J25" s="1188"/>
      <c r="K25" s="1188"/>
      <c r="L25" s="1180">
        <v>59922728</v>
      </c>
      <c r="M25" s="1180"/>
      <c r="N25" s="1180">
        <v>52162300</v>
      </c>
      <c r="O25" s="1180"/>
      <c r="P25" s="1234">
        <v>0</v>
      </c>
      <c r="Q25" s="1187"/>
      <c r="R25" s="1234">
        <v>0</v>
      </c>
      <c r="S25" s="1188"/>
      <c r="T25" s="1180">
        <v>750862</v>
      </c>
      <c r="U25" s="1180"/>
      <c r="V25" s="1180">
        <v>747918</v>
      </c>
    </row>
    <row r="26" spans="1:22" s="1170" customFormat="1" ht="19.5" customHeight="1">
      <c r="A26" s="1186" t="s">
        <v>1221</v>
      </c>
      <c r="B26" s="1173" t="s">
        <v>171</v>
      </c>
      <c r="C26" s="1202"/>
      <c r="D26" s="1187"/>
      <c r="E26" s="1202"/>
      <c r="G26" s="1171"/>
      <c r="I26" s="1183"/>
      <c r="J26" s="1188"/>
      <c r="K26" s="1188"/>
      <c r="L26" s="1180"/>
      <c r="M26" s="1180"/>
      <c r="N26" s="1180"/>
      <c r="O26" s="1180"/>
      <c r="P26" s="1234">
        <v>2439</v>
      </c>
      <c r="Q26" s="1187"/>
      <c r="R26" s="1234">
        <v>2877</v>
      </c>
      <c r="S26" s="1188"/>
      <c r="T26" s="1180">
        <v>5100</v>
      </c>
      <c r="U26" s="1180"/>
      <c r="V26" s="1180">
        <v>5100</v>
      </c>
    </row>
    <row r="27" spans="1:22" s="1170" customFormat="1" ht="19.5" customHeight="1">
      <c r="A27" s="1186" t="s">
        <v>1011</v>
      </c>
      <c r="B27" s="1173" t="s">
        <v>136</v>
      </c>
      <c r="C27" s="1180">
        <v>980141114</v>
      </c>
      <c r="D27" s="1180"/>
      <c r="E27" s="1180">
        <v>969507463</v>
      </c>
      <c r="G27" s="1182">
        <v>396440466</v>
      </c>
      <c r="I27" s="1183">
        <v>396440465.50145388</v>
      </c>
      <c r="J27" s="1185"/>
      <c r="K27" s="1185">
        <v>377035291</v>
      </c>
      <c r="L27" s="1180">
        <v>620958813</v>
      </c>
      <c r="M27" s="1180"/>
      <c r="N27" s="1180">
        <v>606629623</v>
      </c>
      <c r="O27" s="1180"/>
      <c r="P27" s="1234">
        <v>1233595</v>
      </c>
      <c r="Q27" s="1180"/>
      <c r="R27" s="1234">
        <v>1183037</v>
      </c>
      <c r="S27" s="1185">
        <v>377035291</v>
      </c>
      <c r="T27" s="1180">
        <v>748702</v>
      </c>
      <c r="U27" s="1180"/>
      <c r="V27" s="1180">
        <v>754222</v>
      </c>
    </row>
    <row r="28" spans="1:22" s="1170" customFormat="1" ht="19.5" customHeight="1">
      <c r="A28" s="1186" t="s">
        <v>1179</v>
      </c>
      <c r="B28" s="1173"/>
      <c r="C28" s="1180"/>
      <c r="D28" s="1180"/>
      <c r="E28" s="1180"/>
      <c r="G28" s="1182"/>
      <c r="I28" s="1183"/>
      <c r="J28" s="1185"/>
      <c r="K28" s="1185"/>
      <c r="L28" s="1180"/>
      <c r="M28" s="1180"/>
      <c r="N28" s="1180"/>
      <c r="O28" s="1180"/>
      <c r="P28" s="1234">
        <v>35811</v>
      </c>
      <c r="Q28" s="1180"/>
      <c r="R28" s="1234">
        <v>38046</v>
      </c>
      <c r="S28" s="1185"/>
      <c r="T28" s="1234">
        <v>0</v>
      </c>
      <c r="U28" s="1180"/>
      <c r="V28" s="1234">
        <v>0</v>
      </c>
    </row>
    <row r="29" spans="1:22" s="1170" customFormat="1" ht="19.5" customHeight="1">
      <c r="A29" s="1179" t="s">
        <v>1173</v>
      </c>
      <c r="B29" s="1173"/>
      <c r="C29" s="1180"/>
      <c r="D29" s="1180"/>
      <c r="E29" s="1180"/>
      <c r="F29" s="1190"/>
      <c r="G29" s="1191"/>
      <c r="H29" s="1190"/>
      <c r="I29" s="1192"/>
      <c r="J29" s="1193"/>
      <c r="K29" s="1194"/>
      <c r="L29" s="1180"/>
      <c r="M29" s="1180"/>
      <c r="N29" s="1180"/>
      <c r="O29" s="1180"/>
      <c r="P29" s="1234">
        <v>220498</v>
      </c>
      <c r="Q29" s="1180"/>
      <c r="R29" s="1234">
        <v>219472</v>
      </c>
      <c r="S29" s="1194"/>
      <c r="T29" s="1234">
        <v>0</v>
      </c>
      <c r="U29" s="1180"/>
      <c r="V29" s="1234">
        <v>0</v>
      </c>
    </row>
    <row r="30" spans="1:22" s="1170" customFormat="1" ht="19.5" customHeight="1">
      <c r="A30" s="1179" t="s">
        <v>596</v>
      </c>
      <c r="B30" s="1173"/>
      <c r="C30" s="1180">
        <v>230210586</v>
      </c>
      <c r="D30" s="1180"/>
      <c r="E30" s="1180">
        <v>213015703</v>
      </c>
      <c r="G30" s="1182">
        <v>4701877</v>
      </c>
      <c r="I30" s="1183">
        <v>4701877.1889205473</v>
      </c>
      <c r="J30" s="1185"/>
      <c r="K30" s="1185">
        <v>7123501</v>
      </c>
      <c r="L30" s="1180">
        <v>187911496</v>
      </c>
      <c r="M30" s="1180"/>
      <c r="N30" s="1180">
        <v>188751654</v>
      </c>
      <c r="O30" s="1180"/>
      <c r="P30" s="1234">
        <v>515124</v>
      </c>
      <c r="Q30" s="1180"/>
      <c r="R30" s="1234">
        <v>514371</v>
      </c>
      <c r="S30" s="1185">
        <v>7123501</v>
      </c>
      <c r="T30" s="1180">
        <v>193535</v>
      </c>
      <c r="U30" s="1180"/>
      <c r="V30" s="1180">
        <v>193841</v>
      </c>
    </row>
    <row r="31" spans="1:22" s="1170" customFormat="1" ht="19.5" customHeight="1">
      <c r="A31" s="1179" t="s">
        <v>1174</v>
      </c>
      <c r="B31" s="1173"/>
      <c r="C31" s="1180"/>
      <c r="D31" s="1180"/>
      <c r="E31" s="1180"/>
      <c r="F31" s="1190"/>
      <c r="G31" s="1191"/>
      <c r="H31" s="1190"/>
      <c r="I31" s="1192"/>
      <c r="J31" s="1193"/>
      <c r="K31" s="1194"/>
      <c r="L31" s="1180"/>
      <c r="M31" s="1180"/>
      <c r="N31" s="1180"/>
      <c r="O31" s="1180"/>
      <c r="P31" s="1234">
        <v>154428</v>
      </c>
      <c r="Q31" s="1180"/>
      <c r="R31" s="1234">
        <v>160094</v>
      </c>
      <c r="S31" s="1194"/>
      <c r="T31" s="1180">
        <v>0</v>
      </c>
      <c r="U31" s="1180"/>
      <c r="V31" s="1180">
        <v>0</v>
      </c>
    </row>
    <row r="32" spans="1:22" s="1170" customFormat="1" ht="19.5" customHeight="1">
      <c r="A32" s="1179" t="s">
        <v>1142</v>
      </c>
      <c r="B32" s="1173" t="s">
        <v>137</v>
      </c>
      <c r="C32" s="1180">
        <v>93415571</v>
      </c>
      <c r="D32" s="1180"/>
      <c r="E32" s="1180">
        <v>79248418</v>
      </c>
      <c r="F32" s="1190"/>
      <c r="G32" s="1191"/>
      <c r="H32" s="1190"/>
      <c r="I32" s="1192"/>
      <c r="J32" s="1193"/>
      <c r="K32" s="1194"/>
      <c r="L32" s="1180">
        <v>21301678</v>
      </c>
      <c r="M32" s="1180"/>
      <c r="N32" s="1180">
        <v>17986895</v>
      </c>
      <c r="O32" s="1180"/>
      <c r="P32" s="1234">
        <v>97854</v>
      </c>
      <c r="Q32" s="1180"/>
      <c r="R32" s="1234">
        <v>103247</v>
      </c>
      <c r="S32" s="1194"/>
      <c r="T32" s="1180">
        <v>59440</v>
      </c>
      <c r="U32" s="1180"/>
      <c r="V32" s="1180">
        <v>66709</v>
      </c>
    </row>
    <row r="33" spans="1:22" s="1170" customFormat="1" ht="19.5" customHeight="1">
      <c r="A33" s="1179" t="s">
        <v>229</v>
      </c>
      <c r="B33" s="1173"/>
      <c r="C33" s="1180">
        <v>71295199</v>
      </c>
      <c r="D33" s="1180"/>
      <c r="E33" s="1180">
        <v>38162827</v>
      </c>
      <c r="G33" s="1182">
        <v>9755004</v>
      </c>
      <c r="I33" s="1183">
        <v>9755003.557849301</v>
      </c>
      <c r="J33" s="1185"/>
      <c r="K33" s="1185">
        <v>6069360</v>
      </c>
      <c r="L33" s="1195">
        <v>62720000</v>
      </c>
      <c r="M33" s="1180"/>
      <c r="N33" s="1195">
        <v>27440000</v>
      </c>
      <c r="O33" s="1180"/>
      <c r="P33" s="1234">
        <v>26530</v>
      </c>
      <c r="Q33" s="1180"/>
      <c r="R33" s="1234">
        <v>25663</v>
      </c>
      <c r="S33" s="1185">
        <v>6069360</v>
      </c>
      <c r="T33" s="1195">
        <v>1898</v>
      </c>
      <c r="U33" s="1180"/>
      <c r="V33" s="1195">
        <v>1851</v>
      </c>
    </row>
    <row r="34" spans="1:22" s="1170" customFormat="1" ht="19.5" customHeight="1">
      <c r="A34" s="1051" t="s">
        <v>145</v>
      </c>
      <c r="B34" s="1173"/>
      <c r="C34" s="1204">
        <v>1881601157</v>
      </c>
      <c r="D34" s="1198"/>
      <c r="E34" s="1204">
        <v>1310560297</v>
      </c>
      <c r="G34" s="1201">
        <v>410897347</v>
      </c>
      <c r="I34" s="1183">
        <v>410897346.24822372</v>
      </c>
      <c r="J34" s="1188"/>
      <c r="K34" s="1188">
        <v>390228152</v>
      </c>
      <c r="L34" s="1197">
        <v>1459353402</v>
      </c>
      <c r="M34" s="1198"/>
      <c r="N34" s="1197">
        <v>893166301</v>
      </c>
      <c r="O34" s="1197"/>
      <c r="P34" s="1204">
        <f>SUM(P23:P33)</f>
        <v>2289004</v>
      </c>
      <c r="Q34" s="1198"/>
      <c r="R34" s="1204">
        <f>SUM(R23:R33)</f>
        <v>2249699</v>
      </c>
      <c r="S34" s="1188">
        <v>390228152</v>
      </c>
      <c r="T34" s="1204">
        <f>SUM(T23:T33)</f>
        <v>1759537</v>
      </c>
      <c r="U34" s="1198"/>
      <c r="V34" s="1204">
        <f>SUM(V23:V33)</f>
        <v>1769641</v>
      </c>
    </row>
    <row r="35" spans="1:22" s="1170" customFormat="1" ht="19.5" customHeight="1">
      <c r="A35" s="1051"/>
      <c r="B35" s="1173"/>
      <c r="C35" s="1206"/>
      <c r="D35" s="1198"/>
      <c r="E35" s="1206"/>
      <c r="G35" s="1171"/>
      <c r="I35" s="1183"/>
      <c r="J35" s="1188"/>
      <c r="K35" s="1188"/>
      <c r="L35" s="1206"/>
      <c r="M35" s="1198"/>
      <c r="N35" s="1206"/>
      <c r="O35" s="1206"/>
      <c r="P35" s="1206"/>
      <c r="Q35" s="1198"/>
      <c r="R35" s="1206"/>
      <c r="S35" s="1188"/>
      <c r="T35" s="1206"/>
      <c r="U35" s="1198"/>
      <c r="V35" s="1206"/>
    </row>
    <row r="36" spans="1:22" s="1170" customFormat="1" ht="19.5" customHeight="1" thickBot="1">
      <c r="A36" s="1051" t="s">
        <v>146</v>
      </c>
      <c r="B36" s="1173"/>
      <c r="C36" s="1207">
        <v>6719578379</v>
      </c>
      <c r="D36" s="1198"/>
      <c r="E36" s="1207">
        <v>6550882085</v>
      </c>
      <c r="G36" s="1171"/>
      <c r="I36" s="1183">
        <v>2686863756.5907793</v>
      </c>
      <c r="J36" s="1188"/>
      <c r="K36" s="1188">
        <v>2315901096</v>
      </c>
      <c r="L36" s="1209">
        <v>3759764750</v>
      </c>
      <c r="M36" s="1198"/>
      <c r="N36" s="1209">
        <v>3531441657</v>
      </c>
      <c r="O36" s="1209"/>
      <c r="P36" s="1207">
        <f>SUM(P20,P34)</f>
        <v>8476532</v>
      </c>
      <c r="Q36" s="1198"/>
      <c r="R36" s="1207">
        <f>SUM(R20,R34)</f>
        <v>8719842</v>
      </c>
      <c r="S36" s="1188"/>
      <c r="T36" s="1207">
        <f>SUM(T20,T34)</f>
        <v>4487891</v>
      </c>
      <c r="U36" s="1198"/>
      <c r="V36" s="1207">
        <f>SUM(V20,V34)</f>
        <v>4518730</v>
      </c>
    </row>
    <row r="37" spans="1:22" ht="18" customHeight="1" thickTop="1">
      <c r="A37" s="1050"/>
      <c r="B37" s="992"/>
      <c r="C37" s="1074">
        <v>3</v>
      </c>
      <c r="D37" s="1054"/>
      <c r="E37" s="1053">
        <v>1</v>
      </c>
      <c r="I37" s="1056">
        <v>1.824425220489502</v>
      </c>
      <c r="J37" s="1056"/>
      <c r="K37" s="1056">
        <v>-6.6592693328857422E-2</v>
      </c>
      <c r="L37" s="1248"/>
      <c r="P37" s="1074">
        <v>-8431</v>
      </c>
      <c r="Q37" s="1054"/>
      <c r="R37" s="1074">
        <v>-8431</v>
      </c>
      <c r="S37" s="1056"/>
      <c r="T37" s="1248"/>
      <c r="V37" s="1248"/>
    </row>
    <row r="38" spans="1:22" s="1161" customFormat="1" ht="23.25" customHeight="1">
      <c r="A38" s="1157" t="s">
        <v>1138</v>
      </c>
      <c r="B38" s="1158"/>
      <c r="C38" s="1159"/>
      <c r="D38" s="1160"/>
      <c r="E38" s="1160"/>
      <c r="G38" s="1162"/>
      <c r="N38" s="1180"/>
      <c r="O38" s="1180"/>
      <c r="P38" s="1159"/>
      <c r="Q38" s="1160"/>
      <c r="R38" s="1159"/>
    </row>
    <row r="39" spans="1:22" s="1167" customFormat="1" ht="23.25" customHeight="1">
      <c r="A39" s="1163" t="s">
        <v>1112</v>
      </c>
      <c r="B39" s="1164"/>
      <c r="C39" s="1165"/>
      <c r="D39" s="1166"/>
      <c r="E39" s="1166"/>
      <c r="G39" s="1168"/>
      <c r="N39" s="1246"/>
      <c r="O39" s="1246"/>
      <c r="P39" s="1165"/>
      <c r="Q39" s="1166"/>
      <c r="R39" s="1165"/>
    </row>
    <row r="40" spans="1:22" ht="6" customHeight="1">
      <c r="P40" s="1073"/>
      <c r="Q40" s="997"/>
      <c r="R40" s="1073"/>
    </row>
    <row r="41" spans="1:22" s="1170" customFormat="1" ht="19.5" customHeight="1">
      <c r="A41" s="1179"/>
      <c r="B41" s="1169"/>
      <c r="C41" s="1431" t="s">
        <v>1105</v>
      </c>
      <c r="D41" s="1431"/>
      <c r="E41" s="1431"/>
      <c r="G41" s="1171"/>
      <c r="L41" s="1431" t="s">
        <v>1106</v>
      </c>
      <c r="M41" s="1431"/>
      <c r="N41" s="1431"/>
      <c r="O41" s="1276"/>
      <c r="P41" s="1431" t="s">
        <v>1105</v>
      </c>
      <c r="Q41" s="1431"/>
      <c r="R41" s="1431"/>
      <c r="T41" s="1431" t="s">
        <v>1106</v>
      </c>
      <c r="U41" s="1431"/>
      <c r="V41" s="1431"/>
    </row>
    <row r="42" spans="1:22" s="1170" customFormat="1" ht="19.5" customHeight="1">
      <c r="A42" s="1179"/>
      <c r="B42" s="1169"/>
      <c r="C42" s="1431" t="s">
        <v>1107</v>
      </c>
      <c r="D42" s="1431"/>
      <c r="E42" s="1431"/>
      <c r="G42" s="1171"/>
      <c r="L42" s="1431" t="s">
        <v>1107</v>
      </c>
      <c r="M42" s="1431"/>
      <c r="N42" s="1431"/>
      <c r="O42" s="1276"/>
      <c r="P42" s="1431" t="s">
        <v>1107</v>
      </c>
      <c r="Q42" s="1431"/>
      <c r="R42" s="1431"/>
      <c r="T42" s="1431" t="s">
        <v>1107</v>
      </c>
      <c r="U42" s="1431"/>
      <c r="V42" s="1431"/>
    </row>
    <row r="43" spans="1:22" s="1170" customFormat="1" ht="19.5" customHeight="1">
      <c r="A43" s="1179"/>
      <c r="B43" s="1169"/>
      <c r="C43" s="1275" t="s">
        <v>1108</v>
      </c>
      <c r="D43" s="1275"/>
      <c r="E43" s="1275" t="s">
        <v>1108</v>
      </c>
      <c r="F43" s="1275"/>
      <c r="G43" s="1275"/>
      <c r="L43" s="1275" t="s">
        <v>1108</v>
      </c>
      <c r="M43" s="1275"/>
      <c r="N43" s="1275" t="s">
        <v>1108</v>
      </c>
      <c r="O43" s="1275"/>
      <c r="P43" s="1283" t="s">
        <v>1187</v>
      </c>
      <c r="Q43" s="1216"/>
      <c r="R43" s="1216" t="s">
        <v>1108</v>
      </c>
      <c r="T43" s="1283" t="s">
        <v>1187</v>
      </c>
      <c r="U43" s="1216"/>
      <c r="V43" s="1216" t="s">
        <v>1108</v>
      </c>
    </row>
    <row r="44" spans="1:22" s="1170" customFormat="1" ht="19.5" customHeight="1">
      <c r="A44" s="1051" t="s">
        <v>1093</v>
      </c>
      <c r="B44" s="1173" t="s">
        <v>928</v>
      </c>
      <c r="C44" s="1278">
        <v>2014</v>
      </c>
      <c r="D44" s="1174"/>
      <c r="E44" s="1278">
        <v>2013</v>
      </c>
      <c r="G44" s="1171"/>
      <c r="L44" s="1278">
        <v>2014</v>
      </c>
      <c r="M44" s="1174"/>
      <c r="N44" s="1278">
        <v>2013</v>
      </c>
      <c r="O44" s="1278"/>
      <c r="P44" s="1278">
        <v>2018</v>
      </c>
      <c r="Q44" s="1174"/>
      <c r="R44" s="1284">
        <v>2017</v>
      </c>
      <c r="T44" s="1278">
        <v>2018</v>
      </c>
      <c r="U44" s="1174"/>
      <c r="V44" s="1284">
        <v>2017</v>
      </c>
    </row>
    <row r="45" spans="1:22" s="1170" customFormat="1" ht="19.5" customHeight="1">
      <c r="A45" s="1051"/>
      <c r="B45" s="1173"/>
      <c r="C45" s="1278"/>
      <c r="D45" s="1174"/>
      <c r="E45" s="1278"/>
      <c r="G45" s="1171"/>
      <c r="L45" s="1278"/>
      <c r="M45" s="1174"/>
      <c r="N45" s="1278"/>
      <c r="O45" s="1278"/>
      <c r="P45" s="1223" t="s">
        <v>1220</v>
      </c>
      <c r="Q45" s="1174"/>
      <c r="R45" s="1284"/>
      <c r="T45" s="1223" t="s">
        <v>1220</v>
      </c>
      <c r="U45" s="1174"/>
      <c r="V45" s="1284"/>
    </row>
    <row r="46" spans="1:22" s="1170" customFormat="1" ht="19.5" customHeight="1">
      <c r="A46" s="1179"/>
      <c r="C46" s="1432" t="s">
        <v>134</v>
      </c>
      <c r="D46" s="1432"/>
      <c r="E46" s="1432"/>
      <c r="F46" s="1432"/>
      <c r="G46" s="1432"/>
      <c r="H46" s="1432"/>
      <c r="I46" s="1432"/>
      <c r="J46" s="1432"/>
      <c r="K46" s="1432"/>
      <c r="L46" s="1432"/>
      <c r="M46" s="1432"/>
      <c r="N46" s="1432"/>
      <c r="O46" s="1277"/>
      <c r="P46" s="1432" t="s">
        <v>1113</v>
      </c>
      <c r="Q46" s="1432"/>
      <c r="R46" s="1432"/>
      <c r="S46" s="1432"/>
      <c r="T46" s="1432"/>
      <c r="U46" s="1432"/>
      <c r="V46" s="1432"/>
    </row>
    <row r="47" spans="1:22" s="1170" customFormat="1" ht="19.5" customHeight="1">
      <c r="A47" s="1175" t="s">
        <v>148</v>
      </c>
      <c r="B47" s="1173"/>
      <c r="C47" s="1176"/>
      <c r="D47" s="1177"/>
      <c r="E47" s="1178"/>
      <c r="G47" s="1171"/>
      <c r="P47" s="1176"/>
      <c r="Q47" s="1177"/>
      <c r="R47" s="1176"/>
    </row>
    <row r="48" spans="1:22" s="1170" customFormat="1" ht="19.5" customHeight="1">
      <c r="A48" s="1179" t="s">
        <v>149</v>
      </c>
      <c r="B48" s="1173"/>
      <c r="C48" s="1176"/>
      <c r="D48" s="1177"/>
      <c r="E48" s="1178"/>
      <c r="G48" s="1171"/>
      <c r="P48" s="1176"/>
      <c r="Q48" s="1177"/>
      <c r="R48" s="1176"/>
    </row>
    <row r="49" spans="1:22" s="1170" customFormat="1" ht="19.5" customHeight="1">
      <c r="A49" s="1179" t="s">
        <v>1222</v>
      </c>
      <c r="B49" s="1173"/>
      <c r="C49" s="1210">
        <v>354187702</v>
      </c>
      <c r="D49" s="1210"/>
      <c r="E49" s="1210">
        <v>709424825</v>
      </c>
      <c r="G49" s="1182">
        <v>589647644</v>
      </c>
      <c r="I49" s="1183">
        <v>589647643.84600008</v>
      </c>
      <c r="J49" s="1188"/>
      <c r="K49" s="1188">
        <v>567536682</v>
      </c>
      <c r="L49" s="1210">
        <v>262864497</v>
      </c>
      <c r="M49" s="1210"/>
      <c r="N49" s="1210">
        <v>349465827</v>
      </c>
      <c r="O49" s="1210"/>
      <c r="P49" s="1234">
        <v>307787</v>
      </c>
      <c r="Q49" s="1210"/>
      <c r="R49" s="1234">
        <v>506122</v>
      </c>
      <c r="S49" s="1188">
        <v>567536682</v>
      </c>
      <c r="T49" s="1234">
        <v>0</v>
      </c>
      <c r="U49" s="1210"/>
      <c r="V49" s="1210">
        <v>244563</v>
      </c>
    </row>
    <row r="50" spans="1:22" s="1170" customFormat="1" ht="19.5" customHeight="1">
      <c r="A50" s="1179" t="s">
        <v>546</v>
      </c>
      <c r="B50" s="1173" t="s">
        <v>1257</v>
      </c>
      <c r="C50" s="1210">
        <v>1403981735</v>
      </c>
      <c r="D50" s="1210"/>
      <c r="E50" s="1210">
        <v>1167869011</v>
      </c>
      <c r="G50" s="1182">
        <v>648582841</v>
      </c>
      <c r="I50" s="1183">
        <v>648582841.27631104</v>
      </c>
      <c r="J50" s="1188"/>
      <c r="K50" s="1188">
        <v>662529070</v>
      </c>
      <c r="L50" s="1210">
        <v>152060611</v>
      </c>
      <c r="M50" s="1210"/>
      <c r="N50" s="1210">
        <v>148152275</v>
      </c>
      <c r="O50" s="1210"/>
      <c r="P50" s="1234">
        <v>1513623</v>
      </c>
      <c r="Q50" s="1210"/>
      <c r="R50" s="1234">
        <v>1598159</v>
      </c>
      <c r="S50" s="1188">
        <v>662529070</v>
      </c>
      <c r="T50" s="1210">
        <v>248648</v>
      </c>
      <c r="U50" s="1210"/>
      <c r="V50" s="1210">
        <v>208528</v>
      </c>
    </row>
    <row r="51" spans="1:22" s="1170" customFormat="1" ht="19.5" customHeight="1">
      <c r="A51" s="1179" t="s">
        <v>1123</v>
      </c>
      <c r="B51" s="1173" t="s">
        <v>305</v>
      </c>
      <c r="C51" s="1210">
        <v>265395947</v>
      </c>
      <c r="D51" s="1210"/>
      <c r="E51" s="1210">
        <v>193657399</v>
      </c>
      <c r="G51" s="1182">
        <v>354404065</v>
      </c>
      <c r="I51" s="1183">
        <v>354404064.86657631</v>
      </c>
      <c r="J51" s="1188"/>
      <c r="K51" s="1188">
        <v>282898794</v>
      </c>
      <c r="L51" s="1210">
        <v>12088918</v>
      </c>
      <c r="M51" s="1210"/>
      <c r="N51" s="1210">
        <v>42396973</v>
      </c>
      <c r="O51" s="1210"/>
      <c r="P51" s="1234">
        <v>429809</v>
      </c>
      <c r="Q51" s="1210"/>
      <c r="R51" s="1234">
        <f>606933-11769</f>
        <v>595164</v>
      </c>
      <c r="S51" s="1188">
        <v>282898794</v>
      </c>
      <c r="T51" s="1210">
        <v>73535</v>
      </c>
      <c r="U51" s="1210"/>
      <c r="V51" s="1210">
        <v>99966</v>
      </c>
    </row>
    <row r="52" spans="1:22" s="1170" customFormat="1" ht="19.5" customHeight="1">
      <c r="A52" s="1170" t="s">
        <v>1223</v>
      </c>
      <c r="B52" s="1173"/>
      <c r="C52" s="1210">
        <v>197766</v>
      </c>
      <c r="D52" s="1210"/>
      <c r="E52" s="1210">
        <v>246818</v>
      </c>
      <c r="G52" s="1182">
        <v>2293698</v>
      </c>
      <c r="I52" s="1183">
        <v>2293697.7555862069</v>
      </c>
      <c r="J52" s="1188"/>
      <c r="K52" s="1188">
        <v>1102085</v>
      </c>
      <c r="L52" s="1210">
        <v>75157</v>
      </c>
      <c r="M52" s="1210"/>
      <c r="N52" s="1210">
        <v>47462</v>
      </c>
      <c r="O52" s="1210"/>
      <c r="P52" s="1234">
        <v>3743</v>
      </c>
      <c r="Q52" s="1210"/>
      <c r="R52" s="1234">
        <v>6047</v>
      </c>
      <c r="S52" s="1188">
        <v>1102085</v>
      </c>
      <c r="T52" s="1234">
        <v>0</v>
      </c>
      <c r="U52" s="1210"/>
      <c r="V52" s="1234">
        <v>0</v>
      </c>
    </row>
    <row r="53" spans="1:22" s="1170" customFormat="1" ht="19.5" customHeight="1">
      <c r="A53" s="1179" t="s">
        <v>152</v>
      </c>
      <c r="B53" s="1173"/>
      <c r="C53" s="1210">
        <v>56959183</v>
      </c>
      <c r="D53" s="1210"/>
      <c r="E53" s="1210">
        <v>52883553</v>
      </c>
      <c r="G53" s="1182">
        <v>69961877</v>
      </c>
      <c r="I53" s="1183">
        <v>69961877.339718983</v>
      </c>
      <c r="J53" s="1188"/>
      <c r="K53" s="1188">
        <v>55553851</v>
      </c>
      <c r="L53" s="1210">
        <v>15182409</v>
      </c>
      <c r="M53" s="1210"/>
      <c r="N53" s="1210">
        <v>7057043</v>
      </c>
      <c r="O53" s="1210"/>
      <c r="P53" s="1234">
        <v>175096</v>
      </c>
      <c r="Q53" s="1210"/>
      <c r="R53" s="1234">
        <v>143314</v>
      </c>
      <c r="S53" s="1188">
        <v>55553851</v>
      </c>
      <c r="T53" s="1210">
        <v>97935</v>
      </c>
      <c r="U53" s="1210"/>
      <c r="V53" s="1210">
        <v>72560</v>
      </c>
    </row>
    <row r="54" spans="1:22" s="1170" customFormat="1" ht="19.5" customHeight="1">
      <c r="A54" s="1170" t="s">
        <v>359</v>
      </c>
      <c r="B54" s="1173" t="s">
        <v>305</v>
      </c>
      <c r="C54" s="1210">
        <v>354117531</v>
      </c>
      <c r="D54" s="1210"/>
      <c r="E54" s="1210">
        <v>363334925</v>
      </c>
      <c r="G54" s="1182"/>
      <c r="I54" s="1183"/>
      <c r="J54" s="1188"/>
      <c r="K54" s="1188"/>
      <c r="L54" s="1210">
        <v>50901283</v>
      </c>
      <c r="M54" s="1210"/>
      <c r="N54" s="1210">
        <v>78962288</v>
      </c>
      <c r="O54" s="1210"/>
      <c r="P54" s="1234">
        <v>476088</v>
      </c>
      <c r="Q54" s="1210"/>
      <c r="R54" s="1234">
        <v>517420</v>
      </c>
      <c r="S54" s="1188"/>
      <c r="T54" s="1210">
        <v>70893</v>
      </c>
      <c r="U54" s="1210"/>
      <c r="V54" s="1210">
        <v>84202</v>
      </c>
    </row>
    <row r="55" spans="1:22" s="1170" customFormat="1" ht="19.5" customHeight="1">
      <c r="A55" s="1051" t="s">
        <v>153</v>
      </c>
      <c r="B55" s="1173"/>
      <c r="C55" s="1205">
        <v>2510231998</v>
      </c>
      <c r="D55" s="1211"/>
      <c r="E55" s="1205">
        <v>2562435724</v>
      </c>
      <c r="G55" s="1171"/>
      <c r="I55" s="1183">
        <v>1694470125.0841928</v>
      </c>
      <c r="J55" s="1188"/>
      <c r="K55" s="1188">
        <v>1595000482</v>
      </c>
      <c r="L55" s="1205">
        <v>539954610</v>
      </c>
      <c r="M55" s="1211"/>
      <c r="N55" s="1205">
        <v>672705265</v>
      </c>
      <c r="O55" s="1205"/>
      <c r="P55" s="1205">
        <f>SUM(P49:P54)</f>
        <v>2906146</v>
      </c>
      <c r="Q55" s="1211"/>
      <c r="R55" s="1205">
        <f>SUM(R49:R54)</f>
        <v>3366226</v>
      </c>
      <c r="S55" s="1188">
        <v>1595000482</v>
      </c>
      <c r="T55" s="1205">
        <f>SUM(T49:T54)</f>
        <v>491011</v>
      </c>
      <c r="U55" s="1211"/>
      <c r="V55" s="1205">
        <f>SUM(V49:V54)</f>
        <v>709819</v>
      </c>
    </row>
    <row r="56" spans="1:22" s="1170" customFormat="1" ht="8.25" customHeight="1">
      <c r="A56" s="1179"/>
      <c r="B56" s="1173"/>
      <c r="C56" s="1212"/>
      <c r="D56" s="1189"/>
      <c r="E56" s="1212"/>
      <c r="G56" s="1171"/>
      <c r="I56" s="1183"/>
      <c r="J56" s="1188"/>
      <c r="K56" s="1188"/>
      <c r="L56" s="1212"/>
      <c r="M56" s="1189"/>
      <c r="N56" s="1212"/>
      <c r="O56" s="1212"/>
      <c r="P56" s="1212"/>
      <c r="Q56" s="1189"/>
      <c r="R56" s="1212"/>
      <c r="S56" s="1188"/>
      <c r="T56" s="1212"/>
      <c r="U56" s="1189"/>
      <c r="V56" s="1212"/>
    </row>
    <row r="57" spans="1:22" s="1170" customFormat="1" ht="19.5" customHeight="1">
      <c r="A57" s="1175" t="s">
        <v>154</v>
      </c>
      <c r="B57" s="1173"/>
      <c r="C57" s="1212"/>
      <c r="D57" s="1189"/>
      <c r="E57" s="1212"/>
      <c r="G57" s="1171"/>
      <c r="I57" s="1183"/>
      <c r="J57" s="1188"/>
      <c r="K57" s="1213"/>
      <c r="L57" s="1212"/>
      <c r="M57" s="1189"/>
      <c r="N57" s="1212"/>
      <c r="O57" s="1212"/>
      <c r="P57" s="1212"/>
      <c r="Q57" s="1189"/>
      <c r="R57" s="1212"/>
      <c r="S57" s="1213"/>
      <c r="T57" s="1212"/>
      <c r="U57" s="1189"/>
      <c r="V57" s="1212"/>
    </row>
    <row r="58" spans="1:22" s="1170" customFormat="1" ht="19.5" customHeight="1">
      <c r="A58" s="1179" t="s">
        <v>1248</v>
      </c>
      <c r="B58" s="1173" t="s">
        <v>137</v>
      </c>
      <c r="C58" s="1212"/>
      <c r="D58" s="1189"/>
      <c r="E58" s="1212"/>
      <c r="G58" s="1171"/>
      <c r="I58" s="1183"/>
      <c r="J58" s="1188"/>
      <c r="K58" s="1213"/>
      <c r="L58" s="1212"/>
      <c r="M58" s="1189"/>
      <c r="N58" s="1212"/>
      <c r="O58" s="1212"/>
      <c r="P58" s="1234">
        <v>760</v>
      </c>
      <c r="Q58" s="1189"/>
      <c r="R58" s="1234">
        <v>852</v>
      </c>
      <c r="S58" s="1188"/>
      <c r="T58" s="1202">
        <v>0</v>
      </c>
      <c r="U58" s="1189"/>
      <c r="V58" s="1202">
        <v>0</v>
      </c>
    </row>
    <row r="59" spans="1:22" s="1170" customFormat="1" ht="19.5" customHeight="1">
      <c r="A59" s="1179" t="s">
        <v>1183</v>
      </c>
      <c r="B59" s="1173"/>
      <c r="C59" s="1210">
        <v>90110866</v>
      </c>
      <c r="D59" s="1189"/>
      <c r="E59" s="1210">
        <v>78586489</v>
      </c>
      <c r="G59" s="1182"/>
      <c r="I59" s="1183"/>
      <c r="J59" s="1188"/>
      <c r="K59" s="1188"/>
      <c r="L59" s="1189">
        <v>56783281</v>
      </c>
      <c r="M59" s="1189"/>
      <c r="N59" s="1189">
        <v>43520099</v>
      </c>
      <c r="O59" s="1189"/>
      <c r="P59" s="1234">
        <v>113523</v>
      </c>
      <c r="Q59" s="1189"/>
      <c r="R59" s="1234">
        <v>108353</v>
      </c>
      <c r="S59" s="1188"/>
      <c r="T59" s="1189">
        <v>67623</v>
      </c>
      <c r="U59" s="1189"/>
      <c r="V59" s="1189">
        <v>64286</v>
      </c>
    </row>
    <row r="60" spans="1:22" s="1170" customFormat="1" ht="19.5" customHeight="1">
      <c r="A60" s="1179" t="s">
        <v>1094</v>
      </c>
      <c r="B60" s="1173"/>
      <c r="C60" s="1210">
        <v>2405290</v>
      </c>
      <c r="D60" s="1189"/>
      <c r="E60" s="1210">
        <v>2092810.0000000005</v>
      </c>
      <c r="G60" s="1182">
        <v>2152800</v>
      </c>
      <c r="I60" s="1183">
        <v>2152800</v>
      </c>
      <c r="J60" s="1188"/>
      <c r="K60" s="1214">
        <v>4915720</v>
      </c>
      <c r="L60" s="1202">
        <v>0</v>
      </c>
      <c r="M60" s="1189"/>
      <c r="N60" s="1202">
        <v>0</v>
      </c>
      <c r="O60" s="1202"/>
      <c r="P60" s="1234">
        <v>0</v>
      </c>
      <c r="Q60" s="1189"/>
      <c r="R60" s="1234">
        <v>15</v>
      </c>
      <c r="S60" s="1214">
        <v>4915720</v>
      </c>
      <c r="T60" s="1202">
        <v>0</v>
      </c>
      <c r="U60" s="1189"/>
      <c r="V60" s="1202">
        <v>0</v>
      </c>
    </row>
    <row r="61" spans="1:22" s="1170" customFormat="1" ht="19.5" customHeight="1">
      <c r="A61" s="1051" t="s">
        <v>155</v>
      </c>
      <c r="B61" s="1173"/>
      <c r="C61" s="1205">
        <v>232751586</v>
      </c>
      <c r="D61" s="1200"/>
      <c r="E61" s="1205">
        <v>295872978</v>
      </c>
      <c r="G61" s="1171"/>
      <c r="I61" s="1183">
        <v>58813178.864013791</v>
      </c>
      <c r="J61" s="1188"/>
      <c r="K61" s="1188">
        <v>74895775</v>
      </c>
      <c r="L61" s="1205">
        <v>144647572</v>
      </c>
      <c r="M61" s="1200"/>
      <c r="N61" s="1205">
        <v>175382191</v>
      </c>
      <c r="O61" s="1205"/>
      <c r="P61" s="1205">
        <f>SUM(P58:P60)</f>
        <v>114283</v>
      </c>
      <c r="Q61" s="1200"/>
      <c r="R61" s="1205">
        <f>SUM(R58:R60)</f>
        <v>109220</v>
      </c>
      <c r="S61" s="1188">
        <v>74895775</v>
      </c>
      <c r="T61" s="1205">
        <f>SUM(T58:T60)</f>
        <v>67623</v>
      </c>
      <c r="U61" s="1200"/>
      <c r="V61" s="1205">
        <f>SUM(V58:V60)</f>
        <v>64286</v>
      </c>
    </row>
    <row r="62" spans="1:22" s="1170" customFormat="1" ht="8.25" customHeight="1">
      <c r="A62" s="1179"/>
      <c r="B62" s="1173"/>
      <c r="C62" s="1212"/>
      <c r="D62" s="1189"/>
      <c r="E62" s="1212"/>
      <c r="G62" s="1171"/>
      <c r="I62" s="1183"/>
      <c r="J62" s="1188"/>
      <c r="K62" s="1188"/>
      <c r="L62" s="1212"/>
      <c r="M62" s="1189"/>
      <c r="N62" s="1212"/>
      <c r="O62" s="1212"/>
      <c r="P62" s="1212"/>
      <c r="Q62" s="1189"/>
      <c r="R62" s="1212"/>
      <c r="S62" s="1188"/>
      <c r="T62" s="1212"/>
      <c r="U62" s="1189"/>
      <c r="V62" s="1212"/>
    </row>
    <row r="63" spans="1:22" s="1170" customFormat="1" ht="19.5" customHeight="1">
      <c r="A63" s="1051" t="s">
        <v>156</v>
      </c>
      <c r="B63" s="1173"/>
      <c r="C63" s="1199">
        <v>2742983584</v>
      </c>
      <c r="D63" s="1200"/>
      <c r="E63" s="1199">
        <v>2858308702</v>
      </c>
      <c r="G63" s="1171"/>
      <c r="I63" s="1183">
        <v>1753283303.9482064</v>
      </c>
      <c r="J63" s="1188"/>
      <c r="K63" s="1188">
        <v>1669896257</v>
      </c>
      <c r="L63" s="1199">
        <v>684602182</v>
      </c>
      <c r="M63" s="1200"/>
      <c r="N63" s="1199">
        <v>848087456</v>
      </c>
      <c r="O63" s="1199"/>
      <c r="P63" s="1199">
        <f>SUM(P55,P61)</f>
        <v>3020429</v>
      </c>
      <c r="Q63" s="1200"/>
      <c r="R63" s="1199">
        <f>SUM(R55,R61)</f>
        <v>3475446</v>
      </c>
      <c r="S63" s="1188">
        <v>1669896257</v>
      </c>
      <c r="T63" s="1199">
        <f>SUM(T55,T61)</f>
        <v>558634</v>
      </c>
      <c r="U63" s="1200"/>
      <c r="V63" s="1199">
        <f>SUM(V55,V61)</f>
        <v>774105</v>
      </c>
    </row>
    <row r="64" spans="1:22" s="1170" customFormat="1" ht="8.25" customHeight="1">
      <c r="A64" s="1179"/>
      <c r="B64" s="1173"/>
      <c r="C64" s="1212"/>
      <c r="D64" s="1189"/>
      <c r="E64" s="1212"/>
      <c r="G64" s="1171"/>
      <c r="I64" s="1183"/>
      <c r="J64" s="1188"/>
      <c r="K64" s="1188"/>
      <c r="L64" s="1212"/>
      <c r="M64" s="1189"/>
      <c r="N64" s="1212"/>
      <c r="O64" s="1212"/>
      <c r="P64" s="1212"/>
      <c r="Q64" s="1189"/>
      <c r="R64" s="1212"/>
      <c r="S64" s="1188"/>
      <c r="T64" s="1212"/>
      <c r="U64" s="1189"/>
      <c r="V64" s="1212"/>
    </row>
    <row r="65" spans="1:22" s="1170" customFormat="1" ht="19.5" customHeight="1">
      <c r="A65" s="1175" t="s">
        <v>742</v>
      </c>
      <c r="B65" s="1173"/>
      <c r="C65" s="1215"/>
      <c r="D65" s="1210"/>
      <c r="E65" s="1215"/>
      <c r="G65" s="1171"/>
      <c r="I65" s="1183"/>
      <c r="J65" s="1188"/>
      <c r="K65" s="1188"/>
      <c r="L65" s="1215"/>
      <c r="M65" s="1210"/>
      <c r="N65" s="1215"/>
      <c r="O65" s="1215"/>
      <c r="P65" s="1215"/>
      <c r="Q65" s="1210"/>
      <c r="R65" s="1215"/>
      <c r="S65" s="1188"/>
      <c r="T65" s="1215"/>
      <c r="U65" s="1210"/>
      <c r="V65" s="1215"/>
    </row>
    <row r="66" spans="1:22" s="1170" customFormat="1" ht="19.5" customHeight="1">
      <c r="A66" s="1216" t="s">
        <v>1126</v>
      </c>
      <c r="B66" s="1173"/>
      <c r="C66" s="1215"/>
      <c r="D66" s="1210"/>
      <c r="E66" s="1215"/>
      <c r="G66" s="1171"/>
      <c r="I66" s="1183"/>
      <c r="J66" s="1188"/>
      <c r="K66" s="1188"/>
      <c r="L66" s="1215"/>
      <c r="M66" s="1210"/>
      <c r="N66" s="1215"/>
      <c r="O66" s="1215"/>
      <c r="P66" s="1215"/>
      <c r="Q66" s="1210"/>
      <c r="R66" s="1215"/>
      <c r="S66" s="1188"/>
      <c r="T66" s="1215"/>
      <c r="U66" s="1210"/>
      <c r="V66" s="1215"/>
    </row>
    <row r="67" spans="1:22" s="1170" customFormat="1" ht="19.5" customHeight="1" thickBot="1">
      <c r="A67" s="1216" t="s">
        <v>1085</v>
      </c>
      <c r="B67" s="1173"/>
      <c r="C67" s="1249">
        <v>436950941</v>
      </c>
      <c r="D67" s="1210"/>
      <c r="E67" s="1217">
        <v>436950940.98532039</v>
      </c>
      <c r="G67" s="1171"/>
      <c r="I67" s="1183">
        <v>67056190</v>
      </c>
      <c r="J67" s="1188"/>
      <c r="K67" s="1188">
        <v>67056190</v>
      </c>
      <c r="L67" s="1249">
        <v>436950941</v>
      </c>
      <c r="M67" s="1210"/>
      <c r="N67" s="1217">
        <v>436950940.98532039</v>
      </c>
      <c r="O67" s="1217"/>
      <c r="P67" s="1249">
        <v>436951</v>
      </c>
      <c r="Q67" s="1210"/>
      <c r="R67" s="1249">
        <v>436951</v>
      </c>
      <c r="S67" s="1188">
        <v>67056190</v>
      </c>
      <c r="T67" s="1249">
        <v>436951</v>
      </c>
      <c r="U67" s="1210"/>
      <c r="V67" s="1249">
        <v>436951</v>
      </c>
    </row>
    <row r="68" spans="1:22" s="1170" customFormat="1" ht="19.5" customHeight="1" thickTop="1">
      <c r="A68" s="1216" t="s">
        <v>1086</v>
      </c>
      <c r="B68" s="1173"/>
      <c r="C68" s="1210">
        <v>432624304</v>
      </c>
      <c r="D68" s="1210"/>
      <c r="E68" s="1210">
        <v>432624304</v>
      </c>
      <c r="G68" s="1171"/>
      <c r="I68" s="1183">
        <v>67056190</v>
      </c>
      <c r="J68" s="1188"/>
      <c r="K68" s="1188">
        <v>67056190</v>
      </c>
      <c r="L68" s="1210">
        <v>432624304</v>
      </c>
      <c r="M68" s="1210"/>
      <c r="N68" s="1210">
        <v>432624304</v>
      </c>
      <c r="O68" s="1210"/>
      <c r="P68" s="1254">
        <v>432625</v>
      </c>
      <c r="Q68" s="1210"/>
      <c r="R68" s="1254">
        <v>432625</v>
      </c>
      <c r="S68" s="1188">
        <v>67056190</v>
      </c>
      <c r="T68" s="1254">
        <v>432625</v>
      </c>
      <c r="U68" s="1210"/>
      <c r="V68" s="1254">
        <v>432625</v>
      </c>
    </row>
    <row r="69" spans="1:22" s="1170" customFormat="1" ht="19.5" customHeight="1">
      <c r="A69" s="1216" t="s">
        <v>1184</v>
      </c>
      <c r="B69" s="1173"/>
      <c r="C69" s="1210"/>
      <c r="D69" s="1210"/>
      <c r="E69" s="1210"/>
      <c r="G69" s="1171"/>
      <c r="I69" s="1183"/>
      <c r="J69" s="1188"/>
      <c r="K69" s="1188"/>
      <c r="L69" s="1210"/>
      <c r="M69" s="1210"/>
      <c r="N69" s="1210"/>
      <c r="O69" s="1210"/>
      <c r="P69" s="1210"/>
      <c r="Q69" s="1210"/>
      <c r="R69" s="1210"/>
      <c r="S69" s="1188"/>
      <c r="T69" s="1210"/>
      <c r="U69" s="1210"/>
      <c r="V69" s="1210"/>
    </row>
    <row r="70" spans="1:22" s="1170" customFormat="1" ht="19.5" customHeight="1">
      <c r="A70" s="1216" t="s">
        <v>1185</v>
      </c>
      <c r="B70" s="1173"/>
      <c r="C70" s="1227">
        <v>2138103988</v>
      </c>
      <c r="D70" s="1210"/>
      <c r="E70" s="1227">
        <v>2138103988</v>
      </c>
      <c r="G70" s="1171"/>
      <c r="I70" s="1183"/>
      <c r="J70" s="1188"/>
      <c r="K70" s="1188"/>
      <c r="L70" s="1227">
        <v>2138103988</v>
      </c>
      <c r="M70" s="1210"/>
      <c r="N70" s="1227">
        <v>2138103988</v>
      </c>
      <c r="O70" s="1227"/>
      <c r="P70" s="1227">
        <v>2138104</v>
      </c>
      <c r="Q70" s="1210"/>
      <c r="R70" s="1227">
        <v>2138104</v>
      </c>
      <c r="S70" s="1188"/>
      <c r="T70" s="1227">
        <v>2138104</v>
      </c>
      <c r="U70" s="1210"/>
      <c r="V70" s="1227">
        <v>2138104</v>
      </c>
    </row>
    <row r="71" spans="1:22" s="1170" customFormat="1" ht="19.5" customHeight="1">
      <c r="A71" s="1216" t="s">
        <v>1152</v>
      </c>
      <c r="B71" s="1173" t="s">
        <v>139</v>
      </c>
      <c r="C71" s="1227">
        <v>0</v>
      </c>
      <c r="D71" s="1210"/>
      <c r="E71" s="1227">
        <v>0</v>
      </c>
      <c r="G71" s="1171"/>
      <c r="I71" s="1183"/>
      <c r="J71" s="1188"/>
      <c r="K71" s="1188"/>
      <c r="L71" s="1227"/>
      <c r="M71" s="1210"/>
      <c r="N71" s="1227">
        <v>0</v>
      </c>
      <c r="O71" s="1227"/>
      <c r="P71" s="1227">
        <v>50626</v>
      </c>
      <c r="Q71" s="1210"/>
      <c r="R71" s="1227">
        <v>47325</v>
      </c>
      <c r="S71" s="1188"/>
      <c r="T71" s="1227">
        <v>50626</v>
      </c>
      <c r="U71" s="1210"/>
      <c r="V71" s="1227">
        <v>47325</v>
      </c>
    </row>
    <row r="72" spans="1:22" s="1170" customFormat="1" ht="19.5" customHeight="1">
      <c r="A72" s="1216" t="s">
        <v>523</v>
      </c>
      <c r="B72" s="1173"/>
      <c r="C72" s="1210"/>
      <c r="D72" s="1210"/>
      <c r="E72" s="1210"/>
      <c r="G72" s="1171"/>
      <c r="I72" s="1188"/>
      <c r="J72" s="1188"/>
      <c r="K72" s="1188"/>
      <c r="L72" s="1210"/>
      <c r="M72" s="1210"/>
      <c r="N72" s="1210"/>
      <c r="O72" s="1210"/>
      <c r="P72" s="1210"/>
      <c r="Q72" s="1210"/>
      <c r="R72" s="1210"/>
      <c r="S72" s="1188"/>
      <c r="T72" s="1210"/>
      <c r="U72" s="1210"/>
      <c r="V72" s="1210"/>
    </row>
    <row r="73" spans="1:22" s="1170" customFormat="1" ht="19.5" customHeight="1">
      <c r="A73" s="1216" t="s">
        <v>1087</v>
      </c>
      <c r="B73" s="1173"/>
      <c r="C73" s="1210"/>
      <c r="D73" s="1210"/>
      <c r="E73" s="1210"/>
      <c r="G73" s="1171"/>
      <c r="I73" s="1188"/>
      <c r="J73" s="1188"/>
      <c r="K73" s="1188"/>
      <c r="L73" s="1210"/>
      <c r="M73" s="1210"/>
      <c r="N73" s="1210"/>
      <c r="O73" s="1210"/>
      <c r="P73" s="1210"/>
      <c r="Q73" s="1210"/>
      <c r="R73" s="1210"/>
      <c r="S73" s="1188"/>
      <c r="T73" s="1210"/>
      <c r="U73" s="1210"/>
      <c r="V73" s="1210"/>
    </row>
    <row r="74" spans="1:22" s="1170" customFormat="1" ht="19.5" customHeight="1">
      <c r="A74" s="1216" t="s">
        <v>1088</v>
      </c>
      <c r="B74" s="1173"/>
      <c r="C74" s="1210">
        <v>49087570</v>
      </c>
      <c r="D74" s="1210"/>
      <c r="E74" s="1210">
        <v>49087570</v>
      </c>
      <c r="G74" s="1182">
        <v>13113644</v>
      </c>
      <c r="I74" s="1183">
        <v>13113643.890000001</v>
      </c>
      <c r="J74" s="1188"/>
      <c r="K74" s="1188">
        <v>10844919</v>
      </c>
      <c r="L74" s="1210">
        <v>43695055</v>
      </c>
      <c r="M74" s="1210"/>
      <c r="N74" s="1210">
        <v>43695055</v>
      </c>
      <c r="O74" s="1210"/>
      <c r="P74" s="1210">
        <v>49088</v>
      </c>
      <c r="Q74" s="1210"/>
      <c r="R74" s="1210">
        <v>49088</v>
      </c>
      <c r="S74" s="1188">
        <v>10844919</v>
      </c>
      <c r="T74" s="1210">
        <v>43695</v>
      </c>
      <c r="U74" s="1210"/>
      <c r="V74" s="1210">
        <v>43695</v>
      </c>
    </row>
    <row r="75" spans="1:22" s="1170" customFormat="1" ht="19.5" customHeight="1">
      <c r="A75" s="1216" t="s">
        <v>1153</v>
      </c>
      <c r="B75" s="1173"/>
      <c r="C75" s="1227">
        <v>10000000</v>
      </c>
      <c r="D75" s="1210"/>
      <c r="E75" s="1227">
        <v>0</v>
      </c>
      <c r="G75" s="1171"/>
      <c r="I75" s="1183"/>
      <c r="J75" s="1188"/>
      <c r="K75" s="1188"/>
      <c r="L75" s="1227">
        <v>10000000</v>
      </c>
      <c r="M75" s="1210"/>
      <c r="N75" s="1227">
        <v>0</v>
      </c>
      <c r="O75" s="1227"/>
      <c r="P75" s="1227">
        <v>25060</v>
      </c>
      <c r="Q75" s="1210"/>
      <c r="R75" s="1227">
        <v>25060</v>
      </c>
      <c r="S75" s="1188"/>
      <c r="T75" s="1227">
        <v>25060</v>
      </c>
      <c r="U75" s="1210"/>
      <c r="V75" s="1227">
        <v>25060</v>
      </c>
    </row>
    <row r="76" spans="1:22" s="1170" customFormat="1" ht="19.5" customHeight="1">
      <c r="A76" s="1216" t="s">
        <v>1089</v>
      </c>
      <c r="B76" s="1169"/>
      <c r="C76" s="1210">
        <v>1505566072</v>
      </c>
      <c r="D76" s="1210"/>
      <c r="E76" s="1210">
        <v>1212726282</v>
      </c>
      <c r="F76" s="1190"/>
      <c r="G76" s="1191">
        <v>912527170</v>
      </c>
      <c r="H76" s="1190"/>
      <c r="I76" s="1192">
        <v>912527170.48733795</v>
      </c>
      <c r="J76" s="1218"/>
      <c r="K76" s="1218">
        <v>609298219.06659269</v>
      </c>
      <c r="L76" s="1210">
        <v>442308498</v>
      </c>
      <c r="M76" s="1210"/>
      <c r="N76" s="1210">
        <v>68930854</v>
      </c>
      <c r="O76" s="1210"/>
      <c r="P76" s="1227">
        <v>3129891</v>
      </c>
      <c r="Q76" s="1210"/>
      <c r="R76" s="1227">
        <v>2873025</v>
      </c>
      <c r="S76" s="1218">
        <v>609298219.06659269</v>
      </c>
      <c r="T76" s="1210">
        <f>'EH 7'!N52</f>
        <v>1239147</v>
      </c>
      <c r="U76" s="1210"/>
      <c r="V76" s="1210">
        <v>1057816</v>
      </c>
    </row>
    <row r="77" spans="1:22" s="1170" customFormat="1" ht="19.5" customHeight="1">
      <c r="A77" s="1219" t="s">
        <v>1110</v>
      </c>
      <c r="B77" s="1173"/>
      <c r="C77" s="1196">
        <v>-167200360</v>
      </c>
      <c r="D77" s="1210"/>
      <c r="E77" s="1196">
        <v>-139981097</v>
      </c>
      <c r="G77" s="1182"/>
      <c r="I77" s="1183"/>
      <c r="J77" s="1188"/>
      <c r="K77" s="1188"/>
      <c r="L77" s="1220">
        <v>0</v>
      </c>
      <c r="M77" s="1210"/>
      <c r="N77" s="1220">
        <v>0</v>
      </c>
      <c r="O77" s="1220"/>
      <c r="P77" s="1196">
        <v>-369330</v>
      </c>
      <c r="Q77" s="1210"/>
      <c r="R77" s="1196">
        <v>-320866</v>
      </c>
      <c r="S77" s="1188"/>
      <c r="T77" s="1220">
        <v>0</v>
      </c>
      <c r="U77" s="1210"/>
      <c r="V77" s="1220">
        <v>0</v>
      </c>
    </row>
    <row r="78" spans="1:22" s="1170" customFormat="1" ht="19.5" customHeight="1">
      <c r="A78" s="1172" t="s">
        <v>1124</v>
      </c>
      <c r="B78" s="1221" t="s">
        <v>160</v>
      </c>
      <c r="C78" s="1176"/>
      <c r="D78" s="1178"/>
      <c r="E78" s="1176"/>
      <c r="G78" s="1171"/>
      <c r="I78" s="1183"/>
      <c r="L78" s="1176"/>
      <c r="M78" s="1178"/>
      <c r="N78" s="1176"/>
      <c r="O78" s="1176"/>
      <c r="P78" s="1176"/>
      <c r="Q78" s="1178"/>
      <c r="R78" s="1176"/>
      <c r="T78" s="1176"/>
      <c r="U78" s="1178"/>
      <c r="V78" s="1176"/>
    </row>
    <row r="79" spans="1:22" s="1170" customFormat="1" ht="19.5" customHeight="1">
      <c r="A79" s="1381" t="s">
        <v>1254</v>
      </c>
      <c r="B79" s="1221"/>
      <c r="C79" s="1200">
        <v>3976612295</v>
      </c>
      <c r="D79" s="1211"/>
      <c r="E79" s="1200">
        <v>3692561047</v>
      </c>
      <c r="G79" s="1171"/>
      <c r="I79" s="1183">
        <v>913275003.32072353</v>
      </c>
      <c r="J79" s="1188"/>
      <c r="K79" s="1188">
        <v>625396111.06659269</v>
      </c>
      <c r="L79" s="1200">
        <v>3075162566</v>
      </c>
      <c r="M79" s="1211"/>
      <c r="N79" s="1200">
        <v>2683354201</v>
      </c>
      <c r="O79" s="1200"/>
      <c r="P79" s="1200">
        <f>SUM(P68:P77)</f>
        <v>5456064</v>
      </c>
      <c r="Q79" s="1211"/>
      <c r="R79" s="1200">
        <f>SUM(R68:R77)</f>
        <v>5244361</v>
      </c>
      <c r="S79" s="1188">
        <v>625396111.06659269</v>
      </c>
      <c r="T79" s="1200">
        <f>SUM(T68:T77)</f>
        <v>3929257</v>
      </c>
      <c r="U79" s="1211"/>
      <c r="V79" s="1200">
        <f>SUM(V68:V77)</f>
        <v>3744625</v>
      </c>
    </row>
    <row r="80" spans="1:22" s="1170" customFormat="1" ht="19.5" customHeight="1">
      <c r="A80" s="1179" t="s">
        <v>1102</v>
      </c>
      <c r="B80" s="1173"/>
      <c r="C80" s="1189">
        <v>-17503</v>
      </c>
      <c r="D80" s="1189"/>
      <c r="E80" s="1189">
        <v>12335</v>
      </c>
      <c r="G80" s="1182"/>
      <c r="I80" s="1183"/>
      <c r="J80" s="1188"/>
      <c r="K80" s="1188"/>
      <c r="L80" s="1220"/>
      <c r="M80" s="1210"/>
      <c r="N80" s="1220">
        <v>0</v>
      </c>
      <c r="O80" s="1227"/>
      <c r="P80" s="1189">
        <v>39</v>
      </c>
      <c r="Q80" s="1189"/>
      <c r="R80" s="1189">
        <f>36-1</f>
        <v>35</v>
      </c>
      <c r="S80" s="1188"/>
      <c r="T80" s="1220">
        <v>0</v>
      </c>
      <c r="U80" s="1210"/>
      <c r="V80" s="1220">
        <v>0</v>
      </c>
    </row>
    <row r="81" spans="1:22" s="1170" customFormat="1" ht="19.5" customHeight="1">
      <c r="A81" s="1172" t="s">
        <v>115</v>
      </c>
      <c r="B81" s="1173"/>
      <c r="C81" s="1205">
        <v>3976594792</v>
      </c>
      <c r="D81" s="1200"/>
      <c r="E81" s="1205">
        <v>3692573382</v>
      </c>
      <c r="G81" s="1171"/>
      <c r="I81" s="1183">
        <v>933580450.81814754</v>
      </c>
      <c r="J81" s="1188"/>
      <c r="K81" s="1188">
        <v>646004839.06659269</v>
      </c>
      <c r="L81" s="1205">
        <v>3075162566</v>
      </c>
      <c r="M81" s="1200"/>
      <c r="N81" s="1205">
        <v>2683354201</v>
      </c>
      <c r="O81" s="1205"/>
      <c r="P81" s="1205">
        <f>SUM(P79:P80)</f>
        <v>5456103</v>
      </c>
      <c r="Q81" s="1200"/>
      <c r="R81" s="1205">
        <f>SUM(R79:R80)</f>
        <v>5244396</v>
      </c>
      <c r="S81" s="1188">
        <v>646004839.06659269</v>
      </c>
      <c r="T81" s="1205">
        <f>SUM(T79:T80)</f>
        <v>3929257</v>
      </c>
      <c r="U81" s="1200"/>
      <c r="V81" s="1205">
        <f>SUM(V79:V80)</f>
        <v>3744625</v>
      </c>
    </row>
    <row r="82" spans="1:22" s="1170" customFormat="1" ht="8.25" customHeight="1">
      <c r="A82" s="1179"/>
      <c r="B82" s="1173"/>
      <c r="C82" s="1189"/>
      <c r="D82" s="1189"/>
      <c r="E82" s="1189"/>
      <c r="G82" s="1171"/>
      <c r="I82" s="1183"/>
      <c r="J82" s="1188"/>
      <c r="K82" s="1188"/>
      <c r="L82" s="1189"/>
      <c r="M82" s="1189"/>
      <c r="N82" s="1189"/>
      <c r="O82" s="1189"/>
      <c r="P82" s="1189"/>
      <c r="Q82" s="1189"/>
      <c r="R82" s="1189"/>
      <c r="S82" s="1188"/>
      <c r="T82" s="1189"/>
      <c r="U82" s="1189"/>
      <c r="V82" s="1189"/>
    </row>
    <row r="83" spans="1:22" s="1170" customFormat="1" ht="19.5" customHeight="1" thickBot="1">
      <c r="A83" s="1172" t="s">
        <v>1090</v>
      </c>
      <c r="B83" s="1173"/>
      <c r="C83" s="1208">
        <v>6719578376</v>
      </c>
      <c r="D83" s="1211"/>
      <c r="E83" s="1208">
        <v>6550882084</v>
      </c>
      <c r="G83" s="1171"/>
      <c r="I83" s="1183">
        <v>2686863754.7663541</v>
      </c>
      <c r="J83" s="1188"/>
      <c r="K83" s="1188">
        <v>2315901096.0665927</v>
      </c>
      <c r="L83" s="1208">
        <v>3759764748</v>
      </c>
      <c r="M83" s="1211"/>
      <c r="N83" s="1208">
        <v>3531441657</v>
      </c>
      <c r="O83" s="1208"/>
      <c r="P83" s="1208">
        <f>SUM(P63,P81)</f>
        <v>8476532</v>
      </c>
      <c r="Q83" s="1211"/>
      <c r="R83" s="1208">
        <f>SUM(R63,R81)</f>
        <v>8719842</v>
      </c>
      <c r="S83" s="1188">
        <v>2315901096.0665927</v>
      </c>
      <c r="T83" s="1208">
        <f>SUM(T63,T81)</f>
        <v>4487891</v>
      </c>
      <c r="U83" s="1211"/>
      <c r="V83" s="1208">
        <f>SUM(V63,V81)</f>
        <v>4518730</v>
      </c>
    </row>
    <row r="84" spans="1:22" ht="18" customHeight="1" thickTop="1">
      <c r="C84" s="1043"/>
      <c r="E84" s="988"/>
      <c r="G84" s="988"/>
      <c r="L84" s="1056"/>
      <c r="P84" s="1043"/>
      <c r="Q84" s="997"/>
      <c r="R84" s="1043"/>
      <c r="T84" s="1056"/>
      <c r="V84" s="1056"/>
    </row>
    <row r="85" spans="1:22" ht="18" customHeight="1">
      <c r="A85" s="1245" t="s">
        <v>1147</v>
      </c>
      <c r="C85" s="1043">
        <v>-3</v>
      </c>
      <c r="E85" s="1043">
        <v>-1</v>
      </c>
      <c r="L85" s="1043">
        <v>-2</v>
      </c>
      <c r="N85" s="1043">
        <v>0</v>
      </c>
      <c r="O85" s="1043"/>
      <c r="P85" s="1043">
        <f>P83-P36</f>
        <v>0</v>
      </c>
      <c r="Q85" s="997"/>
      <c r="R85" s="1043">
        <f>R83-R36</f>
        <v>0</v>
      </c>
      <c r="T85" s="1043">
        <f>T83-T36</f>
        <v>0</v>
      </c>
      <c r="V85" s="1043">
        <f>V83-V36</f>
        <v>0</v>
      </c>
    </row>
    <row r="86" spans="1:22" ht="18" customHeight="1">
      <c r="A86" s="1243"/>
      <c r="E86" s="1250"/>
      <c r="L86" s="1056"/>
      <c r="M86" s="1067"/>
      <c r="N86" s="1248"/>
      <c r="O86" s="1248"/>
    </row>
    <row r="87" spans="1:22" ht="18" customHeight="1">
      <c r="A87" s="1244"/>
      <c r="C87" s="1069"/>
      <c r="E87" s="1069"/>
      <c r="L87" s="1067"/>
      <c r="M87" s="1067"/>
      <c r="N87" s="1067"/>
      <c r="O87" s="1067"/>
    </row>
    <row r="88" spans="1:22" ht="18" customHeight="1">
      <c r="A88" s="1245"/>
      <c r="C88" s="1069"/>
      <c r="E88" s="1069"/>
      <c r="N88" s="1247"/>
      <c r="O88" s="1247"/>
    </row>
    <row r="89" spans="1:22" ht="18" customHeight="1">
      <c r="C89" s="1067"/>
      <c r="E89" s="1067"/>
      <c r="L89" s="1067"/>
      <c r="N89" s="1067"/>
      <c r="O89" s="1067"/>
    </row>
    <row r="90" spans="1:22" ht="18" customHeight="1">
      <c r="C90" s="1067"/>
      <c r="E90" s="1067"/>
      <c r="L90" s="1067"/>
      <c r="N90" s="1067"/>
      <c r="O90" s="1067"/>
    </row>
  </sheetData>
  <mergeCells count="20">
    <mergeCell ref="C46:N46"/>
    <mergeCell ref="C41:E41"/>
    <mergeCell ref="C42:E42"/>
    <mergeCell ref="L41:N41"/>
    <mergeCell ref="L42:N42"/>
    <mergeCell ref="C5:G5"/>
    <mergeCell ref="C4:E4"/>
    <mergeCell ref="L5:N5"/>
    <mergeCell ref="L4:N4"/>
    <mergeCell ref="P41:R41"/>
    <mergeCell ref="C9:N9"/>
    <mergeCell ref="P42:R42"/>
    <mergeCell ref="T42:V42"/>
    <mergeCell ref="P46:V46"/>
    <mergeCell ref="P4:R4"/>
    <mergeCell ref="T4:V4"/>
    <mergeCell ref="P5:R5"/>
    <mergeCell ref="T5:V5"/>
    <mergeCell ref="P9:V9"/>
    <mergeCell ref="T41:V41"/>
  </mergeCells>
  <phoneticPr fontId="71" type="noConversion"/>
  <pageMargins left="0.7" right="0.7" top="0.48" bottom="0.5" header="0.5" footer="0.5"/>
  <pageSetup paperSize="9" scale="76" firstPageNumber="2" fitToHeight="2" orientation="portrait" useFirstPageNumber="1" r:id="rId1"/>
  <headerFooter>
    <oddFooter>&amp;L&amp;"Times New Roman,Regular"&amp;13The accompanying notes are an integral part of these financial statements.
&amp;C&amp;"Times New Roman,Regular"&amp;12&amp;P</oddFooter>
  </headerFooter>
  <rowBreaks count="1" manualBreakCount="1">
    <brk id="37" max="21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G52"/>
  <sheetViews>
    <sheetView view="pageBreakPreview" zoomScale="90" zoomScaleNormal="100" zoomScaleSheetLayoutView="90" workbookViewId="0">
      <selection activeCell="A26" sqref="A26"/>
    </sheetView>
  </sheetViews>
  <sheetFormatPr defaultRowHeight="18" customHeight="1"/>
  <cols>
    <col min="1" max="1" width="47.85546875" style="1052" customWidth="1"/>
    <col min="2" max="2" width="8.42578125" style="1049" customWidth="1"/>
    <col min="3" max="3" width="14.85546875" style="1073" hidden="1" customWidth="1"/>
    <col min="4" max="4" width="1.5703125" style="997" hidden="1" customWidth="1"/>
    <col min="5" max="5" width="14.85546875" style="997" hidden="1" customWidth="1"/>
    <col min="6" max="6" width="14.140625" style="988" hidden="1" customWidth="1"/>
    <col min="7" max="7" width="1.5703125" style="988" hidden="1" customWidth="1"/>
    <col min="8" max="8" width="15" style="1066" hidden="1" customWidth="1"/>
    <col min="9" max="9" width="9.140625" style="988" hidden="1" customWidth="1"/>
    <col min="10" max="10" width="15.42578125" style="988" hidden="1" customWidth="1"/>
    <col min="11" max="11" width="9.140625" style="988" hidden="1" customWidth="1"/>
    <col min="12" max="12" width="13.28515625" style="988" hidden="1" customWidth="1"/>
    <col min="13" max="13" width="14.85546875" style="988" hidden="1" customWidth="1"/>
    <col min="14" max="14" width="1.5703125" style="988" hidden="1" customWidth="1"/>
    <col min="15" max="15" width="14.85546875" style="988" hidden="1" customWidth="1"/>
    <col min="16" max="16" width="1.85546875" style="988" customWidth="1"/>
    <col min="17" max="17" width="12.85546875" style="1073" customWidth="1"/>
    <col min="18" max="18" width="1.5703125" style="997" customWidth="1"/>
    <col min="19" max="19" width="13" style="1073" customWidth="1"/>
    <col min="20" max="20" width="14.140625" style="988" hidden="1" customWidth="1"/>
    <col min="21" max="21" width="1.5703125" style="988" customWidth="1"/>
    <col min="22" max="22" width="15" style="1066" hidden="1" customWidth="1"/>
    <col min="23" max="23" width="9.140625" style="988" hidden="1" customWidth="1"/>
    <col min="24" max="24" width="15.42578125" style="988" hidden="1" customWidth="1"/>
    <col min="25" max="25" width="9.140625" style="988" hidden="1" customWidth="1"/>
    <col min="26" max="26" width="13.28515625" style="988" hidden="1" customWidth="1"/>
    <col min="27" max="27" width="12.28515625" style="988" customWidth="1"/>
    <col min="28" max="28" width="1.5703125" style="988" customWidth="1"/>
    <col min="29" max="29" width="12.42578125" style="988" customWidth="1"/>
    <col min="30" max="256" width="9.140625" style="988"/>
    <col min="257" max="257" width="47" style="988" customWidth="1"/>
    <col min="258" max="258" width="8.42578125" style="988" customWidth="1"/>
    <col min="259" max="271" width="0" style="988" hidden="1" customWidth="1"/>
    <col min="272" max="272" width="1.85546875" style="988" customWidth="1"/>
    <col min="273" max="273" width="14.85546875" style="988" customWidth="1"/>
    <col min="274" max="274" width="1.5703125" style="988" customWidth="1"/>
    <col min="275" max="275" width="14.85546875" style="988" customWidth="1"/>
    <col min="276" max="276" width="0" style="988" hidden="1" customWidth="1"/>
    <col min="277" max="277" width="1.5703125" style="988" customWidth="1"/>
    <col min="278" max="282" width="0" style="988" hidden="1" customWidth="1"/>
    <col min="283" max="283" width="14.85546875" style="988" customWidth="1"/>
    <col min="284" max="284" width="1.5703125" style="988" customWidth="1"/>
    <col min="285" max="285" width="14.85546875" style="988" customWidth="1"/>
    <col min="286" max="512" width="9.140625" style="988"/>
    <col min="513" max="513" width="47" style="988" customWidth="1"/>
    <col min="514" max="514" width="8.42578125" style="988" customWidth="1"/>
    <col min="515" max="527" width="0" style="988" hidden="1" customWidth="1"/>
    <col min="528" max="528" width="1.85546875" style="988" customWidth="1"/>
    <col min="529" max="529" width="14.85546875" style="988" customWidth="1"/>
    <col min="530" max="530" width="1.5703125" style="988" customWidth="1"/>
    <col min="531" max="531" width="14.85546875" style="988" customWidth="1"/>
    <col min="532" max="532" width="0" style="988" hidden="1" customWidth="1"/>
    <col min="533" max="533" width="1.5703125" style="988" customWidth="1"/>
    <col min="534" max="538" width="0" style="988" hidden="1" customWidth="1"/>
    <col min="539" max="539" width="14.85546875" style="988" customWidth="1"/>
    <col min="540" max="540" width="1.5703125" style="988" customWidth="1"/>
    <col min="541" max="541" width="14.85546875" style="988" customWidth="1"/>
    <col min="542" max="768" width="9.140625" style="988"/>
    <col min="769" max="769" width="47" style="988" customWidth="1"/>
    <col min="770" max="770" width="8.42578125" style="988" customWidth="1"/>
    <col min="771" max="783" width="0" style="988" hidden="1" customWidth="1"/>
    <col min="784" max="784" width="1.85546875" style="988" customWidth="1"/>
    <col min="785" max="785" width="14.85546875" style="988" customWidth="1"/>
    <col min="786" max="786" width="1.5703125" style="988" customWidth="1"/>
    <col min="787" max="787" width="14.85546875" style="988" customWidth="1"/>
    <col min="788" max="788" width="0" style="988" hidden="1" customWidth="1"/>
    <col min="789" max="789" width="1.5703125" style="988" customWidth="1"/>
    <col min="790" max="794" width="0" style="988" hidden="1" customWidth="1"/>
    <col min="795" max="795" width="14.85546875" style="988" customWidth="1"/>
    <col min="796" max="796" width="1.5703125" style="988" customWidth="1"/>
    <col min="797" max="797" width="14.85546875" style="988" customWidth="1"/>
    <col min="798" max="1024" width="9.140625" style="988"/>
    <col min="1025" max="1025" width="47" style="988" customWidth="1"/>
    <col min="1026" max="1026" width="8.42578125" style="988" customWidth="1"/>
    <col min="1027" max="1039" width="0" style="988" hidden="1" customWidth="1"/>
    <col min="1040" max="1040" width="1.85546875" style="988" customWidth="1"/>
    <col min="1041" max="1041" width="14.85546875" style="988" customWidth="1"/>
    <col min="1042" max="1042" width="1.5703125" style="988" customWidth="1"/>
    <col min="1043" max="1043" width="14.85546875" style="988" customWidth="1"/>
    <col min="1044" max="1044" width="0" style="988" hidden="1" customWidth="1"/>
    <col min="1045" max="1045" width="1.5703125" style="988" customWidth="1"/>
    <col min="1046" max="1050" width="0" style="988" hidden="1" customWidth="1"/>
    <col min="1051" max="1051" width="14.85546875" style="988" customWidth="1"/>
    <col min="1052" max="1052" width="1.5703125" style="988" customWidth="1"/>
    <col min="1053" max="1053" width="14.85546875" style="988" customWidth="1"/>
    <col min="1054" max="1280" width="9.140625" style="988"/>
    <col min="1281" max="1281" width="47" style="988" customWidth="1"/>
    <col min="1282" max="1282" width="8.42578125" style="988" customWidth="1"/>
    <col min="1283" max="1295" width="0" style="988" hidden="1" customWidth="1"/>
    <col min="1296" max="1296" width="1.85546875" style="988" customWidth="1"/>
    <col min="1297" max="1297" width="14.85546875" style="988" customWidth="1"/>
    <col min="1298" max="1298" width="1.5703125" style="988" customWidth="1"/>
    <col min="1299" max="1299" width="14.85546875" style="988" customWidth="1"/>
    <col min="1300" max="1300" width="0" style="988" hidden="1" customWidth="1"/>
    <col min="1301" max="1301" width="1.5703125" style="988" customWidth="1"/>
    <col min="1302" max="1306" width="0" style="988" hidden="1" customWidth="1"/>
    <col min="1307" max="1307" width="14.85546875" style="988" customWidth="1"/>
    <col min="1308" max="1308" width="1.5703125" style="988" customWidth="1"/>
    <col min="1309" max="1309" width="14.85546875" style="988" customWidth="1"/>
    <col min="1310" max="1536" width="9.140625" style="988"/>
    <col min="1537" max="1537" width="47" style="988" customWidth="1"/>
    <col min="1538" max="1538" width="8.42578125" style="988" customWidth="1"/>
    <col min="1539" max="1551" width="0" style="988" hidden="1" customWidth="1"/>
    <col min="1552" max="1552" width="1.85546875" style="988" customWidth="1"/>
    <col min="1553" max="1553" width="14.85546875" style="988" customWidth="1"/>
    <col min="1554" max="1554" width="1.5703125" style="988" customWidth="1"/>
    <col min="1555" max="1555" width="14.85546875" style="988" customWidth="1"/>
    <col min="1556" max="1556" width="0" style="988" hidden="1" customWidth="1"/>
    <col min="1557" max="1557" width="1.5703125" style="988" customWidth="1"/>
    <col min="1558" max="1562" width="0" style="988" hidden="1" customWidth="1"/>
    <col min="1563" max="1563" width="14.85546875" style="988" customWidth="1"/>
    <col min="1564" max="1564" width="1.5703125" style="988" customWidth="1"/>
    <col min="1565" max="1565" width="14.85546875" style="988" customWidth="1"/>
    <col min="1566" max="1792" width="9.140625" style="988"/>
    <col min="1793" max="1793" width="47" style="988" customWidth="1"/>
    <col min="1794" max="1794" width="8.42578125" style="988" customWidth="1"/>
    <col min="1795" max="1807" width="0" style="988" hidden="1" customWidth="1"/>
    <col min="1808" max="1808" width="1.85546875" style="988" customWidth="1"/>
    <col min="1809" max="1809" width="14.85546875" style="988" customWidth="1"/>
    <col min="1810" max="1810" width="1.5703125" style="988" customWidth="1"/>
    <col min="1811" max="1811" width="14.85546875" style="988" customWidth="1"/>
    <col min="1812" max="1812" width="0" style="988" hidden="1" customWidth="1"/>
    <col min="1813" max="1813" width="1.5703125" style="988" customWidth="1"/>
    <col min="1814" max="1818" width="0" style="988" hidden="1" customWidth="1"/>
    <col min="1819" max="1819" width="14.85546875" style="988" customWidth="1"/>
    <col min="1820" max="1820" width="1.5703125" style="988" customWidth="1"/>
    <col min="1821" max="1821" width="14.85546875" style="988" customWidth="1"/>
    <col min="1822" max="2048" width="9.140625" style="988"/>
    <col min="2049" max="2049" width="47" style="988" customWidth="1"/>
    <col min="2050" max="2050" width="8.42578125" style="988" customWidth="1"/>
    <col min="2051" max="2063" width="0" style="988" hidden="1" customWidth="1"/>
    <col min="2064" max="2064" width="1.85546875" style="988" customWidth="1"/>
    <col min="2065" max="2065" width="14.85546875" style="988" customWidth="1"/>
    <col min="2066" max="2066" width="1.5703125" style="988" customWidth="1"/>
    <col min="2067" max="2067" width="14.85546875" style="988" customWidth="1"/>
    <col min="2068" max="2068" width="0" style="988" hidden="1" customWidth="1"/>
    <col min="2069" max="2069" width="1.5703125" style="988" customWidth="1"/>
    <col min="2070" max="2074" width="0" style="988" hidden="1" customWidth="1"/>
    <col min="2075" max="2075" width="14.85546875" style="988" customWidth="1"/>
    <col min="2076" max="2076" width="1.5703125" style="988" customWidth="1"/>
    <col min="2077" max="2077" width="14.85546875" style="988" customWidth="1"/>
    <col min="2078" max="2304" width="9.140625" style="988"/>
    <col min="2305" max="2305" width="47" style="988" customWidth="1"/>
    <col min="2306" max="2306" width="8.42578125" style="988" customWidth="1"/>
    <col min="2307" max="2319" width="0" style="988" hidden="1" customWidth="1"/>
    <col min="2320" max="2320" width="1.85546875" style="988" customWidth="1"/>
    <col min="2321" max="2321" width="14.85546875" style="988" customWidth="1"/>
    <col min="2322" max="2322" width="1.5703125" style="988" customWidth="1"/>
    <col min="2323" max="2323" width="14.85546875" style="988" customWidth="1"/>
    <col min="2324" max="2324" width="0" style="988" hidden="1" customWidth="1"/>
    <col min="2325" max="2325" width="1.5703125" style="988" customWidth="1"/>
    <col min="2326" max="2330" width="0" style="988" hidden="1" customWidth="1"/>
    <col min="2331" max="2331" width="14.85546875" style="988" customWidth="1"/>
    <col min="2332" max="2332" width="1.5703125" style="988" customWidth="1"/>
    <col min="2333" max="2333" width="14.85546875" style="988" customWidth="1"/>
    <col min="2334" max="2560" width="9.140625" style="988"/>
    <col min="2561" max="2561" width="47" style="988" customWidth="1"/>
    <col min="2562" max="2562" width="8.42578125" style="988" customWidth="1"/>
    <col min="2563" max="2575" width="0" style="988" hidden="1" customWidth="1"/>
    <col min="2576" max="2576" width="1.85546875" style="988" customWidth="1"/>
    <col min="2577" max="2577" width="14.85546875" style="988" customWidth="1"/>
    <col min="2578" max="2578" width="1.5703125" style="988" customWidth="1"/>
    <col min="2579" max="2579" width="14.85546875" style="988" customWidth="1"/>
    <col min="2580" max="2580" width="0" style="988" hidden="1" customWidth="1"/>
    <col min="2581" max="2581" width="1.5703125" style="988" customWidth="1"/>
    <col min="2582" max="2586" width="0" style="988" hidden="1" customWidth="1"/>
    <col min="2587" max="2587" width="14.85546875" style="988" customWidth="1"/>
    <col min="2588" max="2588" width="1.5703125" style="988" customWidth="1"/>
    <col min="2589" max="2589" width="14.85546875" style="988" customWidth="1"/>
    <col min="2590" max="2816" width="9.140625" style="988"/>
    <col min="2817" max="2817" width="47" style="988" customWidth="1"/>
    <col min="2818" max="2818" width="8.42578125" style="988" customWidth="1"/>
    <col min="2819" max="2831" width="0" style="988" hidden="1" customWidth="1"/>
    <col min="2832" max="2832" width="1.85546875" style="988" customWidth="1"/>
    <col min="2833" max="2833" width="14.85546875" style="988" customWidth="1"/>
    <col min="2834" max="2834" width="1.5703125" style="988" customWidth="1"/>
    <col min="2835" max="2835" width="14.85546875" style="988" customWidth="1"/>
    <col min="2836" max="2836" width="0" style="988" hidden="1" customWidth="1"/>
    <col min="2837" max="2837" width="1.5703125" style="988" customWidth="1"/>
    <col min="2838" max="2842" width="0" style="988" hidden="1" customWidth="1"/>
    <col min="2843" max="2843" width="14.85546875" style="988" customWidth="1"/>
    <col min="2844" max="2844" width="1.5703125" style="988" customWidth="1"/>
    <col min="2845" max="2845" width="14.85546875" style="988" customWidth="1"/>
    <col min="2846" max="3072" width="9.140625" style="988"/>
    <col min="3073" max="3073" width="47" style="988" customWidth="1"/>
    <col min="3074" max="3074" width="8.42578125" style="988" customWidth="1"/>
    <col min="3075" max="3087" width="0" style="988" hidden="1" customWidth="1"/>
    <col min="3088" max="3088" width="1.85546875" style="988" customWidth="1"/>
    <col min="3089" max="3089" width="14.85546875" style="988" customWidth="1"/>
    <col min="3090" max="3090" width="1.5703125" style="988" customWidth="1"/>
    <col min="3091" max="3091" width="14.85546875" style="988" customWidth="1"/>
    <col min="3092" max="3092" width="0" style="988" hidden="1" customWidth="1"/>
    <col min="3093" max="3093" width="1.5703125" style="988" customWidth="1"/>
    <col min="3094" max="3098" width="0" style="988" hidden="1" customWidth="1"/>
    <col min="3099" max="3099" width="14.85546875" style="988" customWidth="1"/>
    <col min="3100" max="3100" width="1.5703125" style="988" customWidth="1"/>
    <col min="3101" max="3101" width="14.85546875" style="988" customWidth="1"/>
    <col min="3102" max="3328" width="9.140625" style="988"/>
    <col min="3329" max="3329" width="47" style="988" customWidth="1"/>
    <col min="3330" max="3330" width="8.42578125" style="988" customWidth="1"/>
    <col min="3331" max="3343" width="0" style="988" hidden="1" customWidth="1"/>
    <col min="3344" max="3344" width="1.85546875" style="988" customWidth="1"/>
    <col min="3345" max="3345" width="14.85546875" style="988" customWidth="1"/>
    <col min="3346" max="3346" width="1.5703125" style="988" customWidth="1"/>
    <col min="3347" max="3347" width="14.85546875" style="988" customWidth="1"/>
    <col min="3348" max="3348" width="0" style="988" hidden="1" customWidth="1"/>
    <col min="3349" max="3349" width="1.5703125" style="988" customWidth="1"/>
    <col min="3350" max="3354" width="0" style="988" hidden="1" customWidth="1"/>
    <col min="3355" max="3355" width="14.85546875" style="988" customWidth="1"/>
    <col min="3356" max="3356" width="1.5703125" style="988" customWidth="1"/>
    <col min="3357" max="3357" width="14.85546875" style="988" customWidth="1"/>
    <col min="3358" max="3584" width="9.140625" style="988"/>
    <col min="3585" max="3585" width="47" style="988" customWidth="1"/>
    <col min="3586" max="3586" width="8.42578125" style="988" customWidth="1"/>
    <col min="3587" max="3599" width="0" style="988" hidden="1" customWidth="1"/>
    <col min="3600" max="3600" width="1.85546875" style="988" customWidth="1"/>
    <col min="3601" max="3601" width="14.85546875" style="988" customWidth="1"/>
    <col min="3602" max="3602" width="1.5703125" style="988" customWidth="1"/>
    <col min="3603" max="3603" width="14.85546875" style="988" customWidth="1"/>
    <col min="3604" max="3604" width="0" style="988" hidden="1" customWidth="1"/>
    <col min="3605" max="3605" width="1.5703125" style="988" customWidth="1"/>
    <col min="3606" max="3610" width="0" style="988" hidden="1" customWidth="1"/>
    <col min="3611" max="3611" width="14.85546875" style="988" customWidth="1"/>
    <col min="3612" max="3612" width="1.5703125" style="988" customWidth="1"/>
    <col min="3613" max="3613" width="14.85546875" style="988" customWidth="1"/>
    <col min="3614" max="3840" width="9.140625" style="988"/>
    <col min="3841" max="3841" width="47" style="988" customWidth="1"/>
    <col min="3842" max="3842" width="8.42578125" style="988" customWidth="1"/>
    <col min="3843" max="3855" width="0" style="988" hidden="1" customWidth="1"/>
    <col min="3856" max="3856" width="1.85546875" style="988" customWidth="1"/>
    <col min="3857" max="3857" width="14.85546875" style="988" customWidth="1"/>
    <col min="3858" max="3858" width="1.5703125" style="988" customWidth="1"/>
    <col min="3859" max="3859" width="14.85546875" style="988" customWidth="1"/>
    <col min="3860" max="3860" width="0" style="988" hidden="1" customWidth="1"/>
    <col min="3861" max="3861" width="1.5703125" style="988" customWidth="1"/>
    <col min="3862" max="3866" width="0" style="988" hidden="1" customWidth="1"/>
    <col min="3867" max="3867" width="14.85546875" style="988" customWidth="1"/>
    <col min="3868" max="3868" width="1.5703125" style="988" customWidth="1"/>
    <col min="3869" max="3869" width="14.85546875" style="988" customWidth="1"/>
    <col min="3870" max="4096" width="9.140625" style="988"/>
    <col min="4097" max="4097" width="47" style="988" customWidth="1"/>
    <col min="4098" max="4098" width="8.42578125" style="988" customWidth="1"/>
    <col min="4099" max="4111" width="0" style="988" hidden="1" customWidth="1"/>
    <col min="4112" max="4112" width="1.85546875" style="988" customWidth="1"/>
    <col min="4113" max="4113" width="14.85546875" style="988" customWidth="1"/>
    <col min="4114" max="4114" width="1.5703125" style="988" customWidth="1"/>
    <col min="4115" max="4115" width="14.85546875" style="988" customWidth="1"/>
    <col min="4116" max="4116" width="0" style="988" hidden="1" customWidth="1"/>
    <col min="4117" max="4117" width="1.5703125" style="988" customWidth="1"/>
    <col min="4118" max="4122" width="0" style="988" hidden="1" customWidth="1"/>
    <col min="4123" max="4123" width="14.85546875" style="988" customWidth="1"/>
    <col min="4124" max="4124" width="1.5703125" style="988" customWidth="1"/>
    <col min="4125" max="4125" width="14.85546875" style="988" customWidth="1"/>
    <col min="4126" max="4352" width="9.140625" style="988"/>
    <col min="4353" max="4353" width="47" style="988" customWidth="1"/>
    <col min="4354" max="4354" width="8.42578125" style="988" customWidth="1"/>
    <col min="4355" max="4367" width="0" style="988" hidden="1" customWidth="1"/>
    <col min="4368" max="4368" width="1.85546875" style="988" customWidth="1"/>
    <col min="4369" max="4369" width="14.85546875" style="988" customWidth="1"/>
    <col min="4370" max="4370" width="1.5703125" style="988" customWidth="1"/>
    <col min="4371" max="4371" width="14.85546875" style="988" customWidth="1"/>
    <col min="4372" max="4372" width="0" style="988" hidden="1" customWidth="1"/>
    <col min="4373" max="4373" width="1.5703125" style="988" customWidth="1"/>
    <col min="4374" max="4378" width="0" style="988" hidden="1" customWidth="1"/>
    <col min="4379" max="4379" width="14.85546875" style="988" customWidth="1"/>
    <col min="4380" max="4380" width="1.5703125" style="988" customWidth="1"/>
    <col min="4381" max="4381" width="14.85546875" style="988" customWidth="1"/>
    <col min="4382" max="4608" width="9.140625" style="988"/>
    <col min="4609" max="4609" width="47" style="988" customWidth="1"/>
    <col min="4610" max="4610" width="8.42578125" style="988" customWidth="1"/>
    <col min="4611" max="4623" width="0" style="988" hidden="1" customWidth="1"/>
    <col min="4624" max="4624" width="1.85546875" style="988" customWidth="1"/>
    <col min="4625" max="4625" width="14.85546875" style="988" customWidth="1"/>
    <col min="4626" max="4626" width="1.5703125" style="988" customWidth="1"/>
    <col min="4627" max="4627" width="14.85546875" style="988" customWidth="1"/>
    <col min="4628" max="4628" width="0" style="988" hidden="1" customWidth="1"/>
    <col min="4629" max="4629" width="1.5703125" style="988" customWidth="1"/>
    <col min="4630" max="4634" width="0" style="988" hidden="1" customWidth="1"/>
    <col min="4635" max="4635" width="14.85546875" style="988" customWidth="1"/>
    <col min="4636" max="4636" width="1.5703125" style="988" customWidth="1"/>
    <col min="4637" max="4637" width="14.85546875" style="988" customWidth="1"/>
    <col min="4638" max="4864" width="9.140625" style="988"/>
    <col min="4865" max="4865" width="47" style="988" customWidth="1"/>
    <col min="4866" max="4866" width="8.42578125" style="988" customWidth="1"/>
    <col min="4867" max="4879" width="0" style="988" hidden="1" customWidth="1"/>
    <col min="4880" max="4880" width="1.85546875" style="988" customWidth="1"/>
    <col min="4881" max="4881" width="14.85546875" style="988" customWidth="1"/>
    <col min="4882" max="4882" width="1.5703125" style="988" customWidth="1"/>
    <col min="4883" max="4883" width="14.85546875" style="988" customWidth="1"/>
    <col min="4884" max="4884" width="0" style="988" hidden="1" customWidth="1"/>
    <col min="4885" max="4885" width="1.5703125" style="988" customWidth="1"/>
    <col min="4886" max="4890" width="0" style="988" hidden="1" customWidth="1"/>
    <col min="4891" max="4891" width="14.85546875" style="988" customWidth="1"/>
    <col min="4892" max="4892" width="1.5703125" style="988" customWidth="1"/>
    <col min="4893" max="4893" width="14.85546875" style="988" customWidth="1"/>
    <col min="4894" max="5120" width="9.140625" style="988"/>
    <col min="5121" max="5121" width="47" style="988" customWidth="1"/>
    <col min="5122" max="5122" width="8.42578125" style="988" customWidth="1"/>
    <col min="5123" max="5135" width="0" style="988" hidden="1" customWidth="1"/>
    <col min="5136" max="5136" width="1.85546875" style="988" customWidth="1"/>
    <col min="5137" max="5137" width="14.85546875" style="988" customWidth="1"/>
    <col min="5138" max="5138" width="1.5703125" style="988" customWidth="1"/>
    <col min="5139" max="5139" width="14.85546875" style="988" customWidth="1"/>
    <col min="5140" max="5140" width="0" style="988" hidden="1" customWidth="1"/>
    <col min="5141" max="5141" width="1.5703125" style="988" customWidth="1"/>
    <col min="5142" max="5146" width="0" style="988" hidden="1" customWidth="1"/>
    <col min="5147" max="5147" width="14.85546875" style="988" customWidth="1"/>
    <col min="5148" max="5148" width="1.5703125" style="988" customWidth="1"/>
    <col min="5149" max="5149" width="14.85546875" style="988" customWidth="1"/>
    <col min="5150" max="5376" width="9.140625" style="988"/>
    <col min="5377" max="5377" width="47" style="988" customWidth="1"/>
    <col min="5378" max="5378" width="8.42578125" style="988" customWidth="1"/>
    <col min="5379" max="5391" width="0" style="988" hidden="1" customWidth="1"/>
    <col min="5392" max="5392" width="1.85546875" style="988" customWidth="1"/>
    <col min="5393" max="5393" width="14.85546875" style="988" customWidth="1"/>
    <col min="5394" max="5394" width="1.5703125" style="988" customWidth="1"/>
    <col min="5395" max="5395" width="14.85546875" style="988" customWidth="1"/>
    <col min="5396" max="5396" width="0" style="988" hidden="1" customWidth="1"/>
    <col min="5397" max="5397" width="1.5703125" style="988" customWidth="1"/>
    <col min="5398" max="5402" width="0" style="988" hidden="1" customWidth="1"/>
    <col min="5403" max="5403" width="14.85546875" style="988" customWidth="1"/>
    <col min="5404" max="5404" width="1.5703125" style="988" customWidth="1"/>
    <col min="5405" max="5405" width="14.85546875" style="988" customWidth="1"/>
    <col min="5406" max="5632" width="9.140625" style="988"/>
    <col min="5633" max="5633" width="47" style="988" customWidth="1"/>
    <col min="5634" max="5634" width="8.42578125" style="988" customWidth="1"/>
    <col min="5635" max="5647" width="0" style="988" hidden="1" customWidth="1"/>
    <col min="5648" max="5648" width="1.85546875" style="988" customWidth="1"/>
    <col min="5649" max="5649" width="14.85546875" style="988" customWidth="1"/>
    <col min="5650" max="5650" width="1.5703125" style="988" customWidth="1"/>
    <col min="5651" max="5651" width="14.85546875" style="988" customWidth="1"/>
    <col min="5652" max="5652" width="0" style="988" hidden="1" customWidth="1"/>
    <col min="5653" max="5653" width="1.5703125" style="988" customWidth="1"/>
    <col min="5654" max="5658" width="0" style="988" hidden="1" customWidth="1"/>
    <col min="5659" max="5659" width="14.85546875" style="988" customWidth="1"/>
    <col min="5660" max="5660" width="1.5703125" style="988" customWidth="1"/>
    <col min="5661" max="5661" width="14.85546875" style="988" customWidth="1"/>
    <col min="5662" max="5888" width="9.140625" style="988"/>
    <col min="5889" max="5889" width="47" style="988" customWidth="1"/>
    <col min="5890" max="5890" width="8.42578125" style="988" customWidth="1"/>
    <col min="5891" max="5903" width="0" style="988" hidden="1" customWidth="1"/>
    <col min="5904" max="5904" width="1.85546875" style="988" customWidth="1"/>
    <col min="5905" max="5905" width="14.85546875" style="988" customWidth="1"/>
    <col min="5906" max="5906" width="1.5703125" style="988" customWidth="1"/>
    <col min="5907" max="5907" width="14.85546875" style="988" customWidth="1"/>
    <col min="5908" max="5908" width="0" style="988" hidden="1" customWidth="1"/>
    <col min="5909" max="5909" width="1.5703125" style="988" customWidth="1"/>
    <col min="5910" max="5914" width="0" style="988" hidden="1" customWidth="1"/>
    <col min="5915" max="5915" width="14.85546875" style="988" customWidth="1"/>
    <col min="5916" max="5916" width="1.5703125" style="988" customWidth="1"/>
    <col min="5917" max="5917" width="14.85546875" style="988" customWidth="1"/>
    <col min="5918" max="6144" width="9.140625" style="988"/>
    <col min="6145" max="6145" width="47" style="988" customWidth="1"/>
    <col min="6146" max="6146" width="8.42578125" style="988" customWidth="1"/>
    <col min="6147" max="6159" width="0" style="988" hidden="1" customWidth="1"/>
    <col min="6160" max="6160" width="1.85546875" style="988" customWidth="1"/>
    <col min="6161" max="6161" width="14.85546875" style="988" customWidth="1"/>
    <col min="6162" max="6162" width="1.5703125" style="988" customWidth="1"/>
    <col min="6163" max="6163" width="14.85546875" style="988" customWidth="1"/>
    <col min="6164" max="6164" width="0" style="988" hidden="1" customWidth="1"/>
    <col min="6165" max="6165" width="1.5703125" style="988" customWidth="1"/>
    <col min="6166" max="6170" width="0" style="988" hidden="1" customWidth="1"/>
    <col min="6171" max="6171" width="14.85546875" style="988" customWidth="1"/>
    <col min="6172" max="6172" width="1.5703125" style="988" customWidth="1"/>
    <col min="6173" max="6173" width="14.85546875" style="988" customWidth="1"/>
    <col min="6174" max="6400" width="9.140625" style="988"/>
    <col min="6401" max="6401" width="47" style="988" customWidth="1"/>
    <col min="6402" max="6402" width="8.42578125" style="988" customWidth="1"/>
    <col min="6403" max="6415" width="0" style="988" hidden="1" customWidth="1"/>
    <col min="6416" max="6416" width="1.85546875" style="988" customWidth="1"/>
    <col min="6417" max="6417" width="14.85546875" style="988" customWidth="1"/>
    <col min="6418" max="6418" width="1.5703125" style="988" customWidth="1"/>
    <col min="6419" max="6419" width="14.85546875" style="988" customWidth="1"/>
    <col min="6420" max="6420" width="0" style="988" hidden="1" customWidth="1"/>
    <col min="6421" max="6421" width="1.5703125" style="988" customWidth="1"/>
    <col min="6422" max="6426" width="0" style="988" hidden="1" customWidth="1"/>
    <col min="6427" max="6427" width="14.85546875" style="988" customWidth="1"/>
    <col min="6428" max="6428" width="1.5703125" style="988" customWidth="1"/>
    <col min="6429" max="6429" width="14.85546875" style="988" customWidth="1"/>
    <col min="6430" max="6656" width="9.140625" style="988"/>
    <col min="6657" max="6657" width="47" style="988" customWidth="1"/>
    <col min="6658" max="6658" width="8.42578125" style="988" customWidth="1"/>
    <col min="6659" max="6671" width="0" style="988" hidden="1" customWidth="1"/>
    <col min="6672" max="6672" width="1.85546875" style="988" customWidth="1"/>
    <col min="6673" max="6673" width="14.85546875" style="988" customWidth="1"/>
    <col min="6674" max="6674" width="1.5703125" style="988" customWidth="1"/>
    <col min="6675" max="6675" width="14.85546875" style="988" customWidth="1"/>
    <col min="6676" max="6676" width="0" style="988" hidden="1" customWidth="1"/>
    <col min="6677" max="6677" width="1.5703125" style="988" customWidth="1"/>
    <col min="6678" max="6682" width="0" style="988" hidden="1" customWidth="1"/>
    <col min="6683" max="6683" width="14.85546875" style="988" customWidth="1"/>
    <col min="6684" max="6684" width="1.5703125" style="988" customWidth="1"/>
    <col min="6685" max="6685" width="14.85546875" style="988" customWidth="1"/>
    <col min="6686" max="6912" width="9.140625" style="988"/>
    <col min="6913" max="6913" width="47" style="988" customWidth="1"/>
    <col min="6914" max="6914" width="8.42578125" style="988" customWidth="1"/>
    <col min="6915" max="6927" width="0" style="988" hidden="1" customWidth="1"/>
    <col min="6928" max="6928" width="1.85546875" style="988" customWidth="1"/>
    <col min="6929" max="6929" width="14.85546875" style="988" customWidth="1"/>
    <col min="6930" max="6930" width="1.5703125" style="988" customWidth="1"/>
    <col min="6931" max="6931" width="14.85546875" style="988" customWidth="1"/>
    <col min="6932" max="6932" width="0" style="988" hidden="1" customWidth="1"/>
    <col min="6933" max="6933" width="1.5703125" style="988" customWidth="1"/>
    <col min="6934" max="6938" width="0" style="988" hidden="1" customWidth="1"/>
    <col min="6939" max="6939" width="14.85546875" style="988" customWidth="1"/>
    <col min="6940" max="6940" width="1.5703125" style="988" customWidth="1"/>
    <col min="6941" max="6941" width="14.85546875" style="988" customWidth="1"/>
    <col min="6942" max="7168" width="9.140625" style="988"/>
    <col min="7169" max="7169" width="47" style="988" customWidth="1"/>
    <col min="7170" max="7170" width="8.42578125" style="988" customWidth="1"/>
    <col min="7171" max="7183" width="0" style="988" hidden="1" customWidth="1"/>
    <col min="7184" max="7184" width="1.85546875" style="988" customWidth="1"/>
    <col min="7185" max="7185" width="14.85546875" style="988" customWidth="1"/>
    <col min="7186" max="7186" width="1.5703125" style="988" customWidth="1"/>
    <col min="7187" max="7187" width="14.85546875" style="988" customWidth="1"/>
    <col min="7188" max="7188" width="0" style="988" hidden="1" customWidth="1"/>
    <col min="7189" max="7189" width="1.5703125" style="988" customWidth="1"/>
    <col min="7190" max="7194" width="0" style="988" hidden="1" customWidth="1"/>
    <col min="7195" max="7195" width="14.85546875" style="988" customWidth="1"/>
    <col min="7196" max="7196" width="1.5703125" style="988" customWidth="1"/>
    <col min="7197" max="7197" width="14.85546875" style="988" customWidth="1"/>
    <col min="7198" max="7424" width="9.140625" style="988"/>
    <col min="7425" max="7425" width="47" style="988" customWidth="1"/>
    <col min="7426" max="7426" width="8.42578125" style="988" customWidth="1"/>
    <col min="7427" max="7439" width="0" style="988" hidden="1" customWidth="1"/>
    <col min="7440" max="7440" width="1.85546875" style="988" customWidth="1"/>
    <col min="7441" max="7441" width="14.85546875" style="988" customWidth="1"/>
    <col min="7442" max="7442" width="1.5703125" style="988" customWidth="1"/>
    <col min="7443" max="7443" width="14.85546875" style="988" customWidth="1"/>
    <col min="7444" max="7444" width="0" style="988" hidden="1" customWidth="1"/>
    <col min="7445" max="7445" width="1.5703125" style="988" customWidth="1"/>
    <col min="7446" max="7450" width="0" style="988" hidden="1" customWidth="1"/>
    <col min="7451" max="7451" width="14.85546875" style="988" customWidth="1"/>
    <col min="7452" max="7452" width="1.5703125" style="988" customWidth="1"/>
    <col min="7453" max="7453" width="14.85546875" style="988" customWidth="1"/>
    <col min="7454" max="7680" width="9.140625" style="988"/>
    <col min="7681" max="7681" width="47" style="988" customWidth="1"/>
    <col min="7682" max="7682" width="8.42578125" style="988" customWidth="1"/>
    <col min="7683" max="7695" width="0" style="988" hidden="1" customWidth="1"/>
    <col min="7696" max="7696" width="1.85546875" style="988" customWidth="1"/>
    <col min="7697" max="7697" width="14.85546875" style="988" customWidth="1"/>
    <col min="7698" max="7698" width="1.5703125" style="988" customWidth="1"/>
    <col min="7699" max="7699" width="14.85546875" style="988" customWidth="1"/>
    <col min="7700" max="7700" width="0" style="988" hidden="1" customWidth="1"/>
    <col min="7701" max="7701" width="1.5703125" style="988" customWidth="1"/>
    <col min="7702" max="7706" width="0" style="988" hidden="1" customWidth="1"/>
    <col min="7707" max="7707" width="14.85546875" style="988" customWidth="1"/>
    <col min="7708" max="7708" width="1.5703125" style="988" customWidth="1"/>
    <col min="7709" max="7709" width="14.85546875" style="988" customWidth="1"/>
    <col min="7710" max="7936" width="9.140625" style="988"/>
    <col min="7937" max="7937" width="47" style="988" customWidth="1"/>
    <col min="7938" max="7938" width="8.42578125" style="988" customWidth="1"/>
    <col min="7939" max="7951" width="0" style="988" hidden="1" customWidth="1"/>
    <col min="7952" max="7952" width="1.85546875" style="988" customWidth="1"/>
    <col min="7953" max="7953" width="14.85546875" style="988" customWidth="1"/>
    <col min="7954" max="7954" width="1.5703125" style="988" customWidth="1"/>
    <col min="7955" max="7955" width="14.85546875" style="988" customWidth="1"/>
    <col min="7956" max="7956" width="0" style="988" hidden="1" customWidth="1"/>
    <col min="7957" max="7957" width="1.5703125" style="988" customWidth="1"/>
    <col min="7958" max="7962" width="0" style="988" hidden="1" customWidth="1"/>
    <col min="7963" max="7963" width="14.85546875" style="988" customWidth="1"/>
    <col min="7964" max="7964" width="1.5703125" style="988" customWidth="1"/>
    <col min="7965" max="7965" width="14.85546875" style="988" customWidth="1"/>
    <col min="7966" max="8192" width="9.140625" style="988"/>
    <col min="8193" max="8193" width="47" style="988" customWidth="1"/>
    <col min="8194" max="8194" width="8.42578125" style="988" customWidth="1"/>
    <col min="8195" max="8207" width="0" style="988" hidden="1" customWidth="1"/>
    <col min="8208" max="8208" width="1.85546875" style="988" customWidth="1"/>
    <col min="8209" max="8209" width="14.85546875" style="988" customWidth="1"/>
    <col min="8210" max="8210" width="1.5703125" style="988" customWidth="1"/>
    <col min="8211" max="8211" width="14.85546875" style="988" customWidth="1"/>
    <col min="8212" max="8212" width="0" style="988" hidden="1" customWidth="1"/>
    <col min="8213" max="8213" width="1.5703125" style="988" customWidth="1"/>
    <col min="8214" max="8218" width="0" style="988" hidden="1" customWidth="1"/>
    <col min="8219" max="8219" width="14.85546875" style="988" customWidth="1"/>
    <col min="8220" max="8220" width="1.5703125" style="988" customWidth="1"/>
    <col min="8221" max="8221" width="14.85546875" style="988" customWidth="1"/>
    <col min="8222" max="8448" width="9.140625" style="988"/>
    <col min="8449" max="8449" width="47" style="988" customWidth="1"/>
    <col min="8450" max="8450" width="8.42578125" style="988" customWidth="1"/>
    <col min="8451" max="8463" width="0" style="988" hidden="1" customWidth="1"/>
    <col min="8464" max="8464" width="1.85546875" style="988" customWidth="1"/>
    <col min="8465" max="8465" width="14.85546875" style="988" customWidth="1"/>
    <col min="8466" max="8466" width="1.5703125" style="988" customWidth="1"/>
    <col min="8467" max="8467" width="14.85546875" style="988" customWidth="1"/>
    <col min="8468" max="8468" width="0" style="988" hidden="1" customWidth="1"/>
    <col min="8469" max="8469" width="1.5703125" style="988" customWidth="1"/>
    <col min="8470" max="8474" width="0" style="988" hidden="1" customWidth="1"/>
    <col min="8475" max="8475" width="14.85546875" style="988" customWidth="1"/>
    <col min="8476" max="8476" width="1.5703125" style="988" customWidth="1"/>
    <col min="8477" max="8477" width="14.85546875" style="988" customWidth="1"/>
    <col min="8478" max="8704" width="9.140625" style="988"/>
    <col min="8705" max="8705" width="47" style="988" customWidth="1"/>
    <col min="8706" max="8706" width="8.42578125" style="988" customWidth="1"/>
    <col min="8707" max="8719" width="0" style="988" hidden="1" customWidth="1"/>
    <col min="8720" max="8720" width="1.85546875" style="988" customWidth="1"/>
    <col min="8721" max="8721" width="14.85546875" style="988" customWidth="1"/>
    <col min="8722" max="8722" width="1.5703125" style="988" customWidth="1"/>
    <col min="8723" max="8723" width="14.85546875" style="988" customWidth="1"/>
    <col min="8724" max="8724" width="0" style="988" hidden="1" customWidth="1"/>
    <col min="8725" max="8725" width="1.5703125" style="988" customWidth="1"/>
    <col min="8726" max="8730" width="0" style="988" hidden="1" customWidth="1"/>
    <col min="8731" max="8731" width="14.85546875" style="988" customWidth="1"/>
    <col min="8732" max="8732" width="1.5703125" style="988" customWidth="1"/>
    <col min="8733" max="8733" width="14.85546875" style="988" customWidth="1"/>
    <col min="8734" max="8960" width="9.140625" style="988"/>
    <col min="8961" max="8961" width="47" style="988" customWidth="1"/>
    <col min="8962" max="8962" width="8.42578125" style="988" customWidth="1"/>
    <col min="8963" max="8975" width="0" style="988" hidden="1" customWidth="1"/>
    <col min="8976" max="8976" width="1.85546875" style="988" customWidth="1"/>
    <col min="8977" max="8977" width="14.85546875" style="988" customWidth="1"/>
    <col min="8978" max="8978" width="1.5703125" style="988" customWidth="1"/>
    <col min="8979" max="8979" width="14.85546875" style="988" customWidth="1"/>
    <col min="8980" max="8980" width="0" style="988" hidden="1" customWidth="1"/>
    <col min="8981" max="8981" width="1.5703125" style="988" customWidth="1"/>
    <col min="8982" max="8986" width="0" style="988" hidden="1" customWidth="1"/>
    <col min="8987" max="8987" width="14.85546875" style="988" customWidth="1"/>
    <col min="8988" max="8988" width="1.5703125" style="988" customWidth="1"/>
    <col min="8989" max="8989" width="14.85546875" style="988" customWidth="1"/>
    <col min="8990" max="9216" width="9.140625" style="988"/>
    <col min="9217" max="9217" width="47" style="988" customWidth="1"/>
    <col min="9218" max="9218" width="8.42578125" style="988" customWidth="1"/>
    <col min="9219" max="9231" width="0" style="988" hidden="1" customWidth="1"/>
    <col min="9232" max="9232" width="1.85546875" style="988" customWidth="1"/>
    <col min="9233" max="9233" width="14.85546875" style="988" customWidth="1"/>
    <col min="9234" max="9234" width="1.5703125" style="988" customWidth="1"/>
    <col min="9235" max="9235" width="14.85546875" style="988" customWidth="1"/>
    <col min="9236" max="9236" width="0" style="988" hidden="1" customWidth="1"/>
    <col min="9237" max="9237" width="1.5703125" style="988" customWidth="1"/>
    <col min="9238" max="9242" width="0" style="988" hidden="1" customWidth="1"/>
    <col min="9243" max="9243" width="14.85546875" style="988" customWidth="1"/>
    <col min="9244" max="9244" width="1.5703125" style="988" customWidth="1"/>
    <col min="9245" max="9245" width="14.85546875" style="988" customWidth="1"/>
    <col min="9246" max="9472" width="9.140625" style="988"/>
    <col min="9473" max="9473" width="47" style="988" customWidth="1"/>
    <col min="9474" max="9474" width="8.42578125" style="988" customWidth="1"/>
    <col min="9475" max="9487" width="0" style="988" hidden="1" customWidth="1"/>
    <col min="9488" max="9488" width="1.85546875" style="988" customWidth="1"/>
    <col min="9489" max="9489" width="14.85546875" style="988" customWidth="1"/>
    <col min="9490" max="9490" width="1.5703125" style="988" customWidth="1"/>
    <col min="9491" max="9491" width="14.85546875" style="988" customWidth="1"/>
    <col min="9492" max="9492" width="0" style="988" hidden="1" customWidth="1"/>
    <col min="9493" max="9493" width="1.5703125" style="988" customWidth="1"/>
    <col min="9494" max="9498" width="0" style="988" hidden="1" customWidth="1"/>
    <col min="9499" max="9499" width="14.85546875" style="988" customWidth="1"/>
    <col min="9500" max="9500" width="1.5703125" style="988" customWidth="1"/>
    <col min="9501" max="9501" width="14.85546875" style="988" customWidth="1"/>
    <col min="9502" max="9728" width="9.140625" style="988"/>
    <col min="9729" max="9729" width="47" style="988" customWidth="1"/>
    <col min="9730" max="9730" width="8.42578125" style="988" customWidth="1"/>
    <col min="9731" max="9743" width="0" style="988" hidden="1" customWidth="1"/>
    <col min="9744" max="9744" width="1.85546875" style="988" customWidth="1"/>
    <col min="9745" max="9745" width="14.85546875" style="988" customWidth="1"/>
    <col min="9746" max="9746" width="1.5703125" style="988" customWidth="1"/>
    <col min="9747" max="9747" width="14.85546875" style="988" customWidth="1"/>
    <col min="9748" max="9748" width="0" style="988" hidden="1" customWidth="1"/>
    <col min="9749" max="9749" width="1.5703125" style="988" customWidth="1"/>
    <col min="9750" max="9754" width="0" style="988" hidden="1" customWidth="1"/>
    <col min="9755" max="9755" width="14.85546875" style="988" customWidth="1"/>
    <col min="9756" max="9756" width="1.5703125" style="988" customWidth="1"/>
    <col min="9757" max="9757" width="14.85546875" style="988" customWidth="1"/>
    <col min="9758" max="9984" width="9.140625" style="988"/>
    <col min="9985" max="9985" width="47" style="988" customWidth="1"/>
    <col min="9986" max="9986" width="8.42578125" style="988" customWidth="1"/>
    <col min="9987" max="9999" width="0" style="988" hidden="1" customWidth="1"/>
    <col min="10000" max="10000" width="1.85546875" style="988" customWidth="1"/>
    <col min="10001" max="10001" width="14.85546875" style="988" customWidth="1"/>
    <col min="10002" max="10002" width="1.5703125" style="988" customWidth="1"/>
    <col min="10003" max="10003" width="14.85546875" style="988" customWidth="1"/>
    <col min="10004" max="10004" width="0" style="988" hidden="1" customWidth="1"/>
    <col min="10005" max="10005" width="1.5703125" style="988" customWidth="1"/>
    <col min="10006" max="10010" width="0" style="988" hidden="1" customWidth="1"/>
    <col min="10011" max="10011" width="14.85546875" style="988" customWidth="1"/>
    <col min="10012" max="10012" width="1.5703125" style="988" customWidth="1"/>
    <col min="10013" max="10013" width="14.85546875" style="988" customWidth="1"/>
    <col min="10014" max="10240" width="9.140625" style="988"/>
    <col min="10241" max="10241" width="47" style="988" customWidth="1"/>
    <col min="10242" max="10242" width="8.42578125" style="988" customWidth="1"/>
    <col min="10243" max="10255" width="0" style="988" hidden="1" customWidth="1"/>
    <col min="10256" max="10256" width="1.85546875" style="988" customWidth="1"/>
    <col min="10257" max="10257" width="14.85546875" style="988" customWidth="1"/>
    <col min="10258" max="10258" width="1.5703125" style="988" customWidth="1"/>
    <col min="10259" max="10259" width="14.85546875" style="988" customWidth="1"/>
    <col min="10260" max="10260" width="0" style="988" hidden="1" customWidth="1"/>
    <col min="10261" max="10261" width="1.5703125" style="988" customWidth="1"/>
    <col min="10262" max="10266" width="0" style="988" hidden="1" customWidth="1"/>
    <col min="10267" max="10267" width="14.85546875" style="988" customWidth="1"/>
    <col min="10268" max="10268" width="1.5703125" style="988" customWidth="1"/>
    <col min="10269" max="10269" width="14.85546875" style="988" customWidth="1"/>
    <col min="10270" max="10496" width="9.140625" style="988"/>
    <col min="10497" max="10497" width="47" style="988" customWidth="1"/>
    <col min="10498" max="10498" width="8.42578125" style="988" customWidth="1"/>
    <col min="10499" max="10511" width="0" style="988" hidden="1" customWidth="1"/>
    <col min="10512" max="10512" width="1.85546875" style="988" customWidth="1"/>
    <col min="10513" max="10513" width="14.85546875" style="988" customWidth="1"/>
    <col min="10514" max="10514" width="1.5703125" style="988" customWidth="1"/>
    <col min="10515" max="10515" width="14.85546875" style="988" customWidth="1"/>
    <col min="10516" max="10516" width="0" style="988" hidden="1" customWidth="1"/>
    <col min="10517" max="10517" width="1.5703125" style="988" customWidth="1"/>
    <col min="10518" max="10522" width="0" style="988" hidden="1" customWidth="1"/>
    <col min="10523" max="10523" width="14.85546875" style="988" customWidth="1"/>
    <col min="10524" max="10524" width="1.5703125" style="988" customWidth="1"/>
    <col min="10525" max="10525" width="14.85546875" style="988" customWidth="1"/>
    <col min="10526" max="10752" width="9.140625" style="988"/>
    <col min="10753" max="10753" width="47" style="988" customWidth="1"/>
    <col min="10754" max="10754" width="8.42578125" style="988" customWidth="1"/>
    <col min="10755" max="10767" width="0" style="988" hidden="1" customWidth="1"/>
    <col min="10768" max="10768" width="1.85546875" style="988" customWidth="1"/>
    <col min="10769" max="10769" width="14.85546875" style="988" customWidth="1"/>
    <col min="10770" max="10770" width="1.5703125" style="988" customWidth="1"/>
    <col min="10771" max="10771" width="14.85546875" style="988" customWidth="1"/>
    <col min="10772" max="10772" width="0" style="988" hidden="1" customWidth="1"/>
    <col min="10773" max="10773" width="1.5703125" style="988" customWidth="1"/>
    <col min="10774" max="10778" width="0" style="988" hidden="1" customWidth="1"/>
    <col min="10779" max="10779" width="14.85546875" style="988" customWidth="1"/>
    <col min="10780" max="10780" width="1.5703125" style="988" customWidth="1"/>
    <col min="10781" max="10781" width="14.85546875" style="988" customWidth="1"/>
    <col min="10782" max="11008" width="9.140625" style="988"/>
    <col min="11009" max="11009" width="47" style="988" customWidth="1"/>
    <col min="11010" max="11010" width="8.42578125" style="988" customWidth="1"/>
    <col min="11011" max="11023" width="0" style="988" hidden="1" customWidth="1"/>
    <col min="11024" max="11024" width="1.85546875" style="988" customWidth="1"/>
    <col min="11025" max="11025" width="14.85546875" style="988" customWidth="1"/>
    <col min="11026" max="11026" width="1.5703125" style="988" customWidth="1"/>
    <col min="11027" max="11027" width="14.85546875" style="988" customWidth="1"/>
    <col min="11028" max="11028" width="0" style="988" hidden="1" customWidth="1"/>
    <col min="11029" max="11029" width="1.5703125" style="988" customWidth="1"/>
    <col min="11030" max="11034" width="0" style="988" hidden="1" customWidth="1"/>
    <col min="11035" max="11035" width="14.85546875" style="988" customWidth="1"/>
    <col min="11036" max="11036" width="1.5703125" style="988" customWidth="1"/>
    <col min="11037" max="11037" width="14.85546875" style="988" customWidth="1"/>
    <col min="11038" max="11264" width="9.140625" style="988"/>
    <col min="11265" max="11265" width="47" style="988" customWidth="1"/>
    <col min="11266" max="11266" width="8.42578125" style="988" customWidth="1"/>
    <col min="11267" max="11279" width="0" style="988" hidden="1" customWidth="1"/>
    <col min="11280" max="11280" width="1.85546875" style="988" customWidth="1"/>
    <col min="11281" max="11281" width="14.85546875" style="988" customWidth="1"/>
    <col min="11282" max="11282" width="1.5703125" style="988" customWidth="1"/>
    <col min="11283" max="11283" width="14.85546875" style="988" customWidth="1"/>
    <col min="11284" max="11284" width="0" style="988" hidden="1" customWidth="1"/>
    <col min="11285" max="11285" width="1.5703125" style="988" customWidth="1"/>
    <col min="11286" max="11290" width="0" style="988" hidden="1" customWidth="1"/>
    <col min="11291" max="11291" width="14.85546875" style="988" customWidth="1"/>
    <col min="11292" max="11292" width="1.5703125" style="988" customWidth="1"/>
    <col min="11293" max="11293" width="14.85546875" style="988" customWidth="1"/>
    <col min="11294" max="11520" width="9.140625" style="988"/>
    <col min="11521" max="11521" width="47" style="988" customWidth="1"/>
    <col min="11522" max="11522" width="8.42578125" style="988" customWidth="1"/>
    <col min="11523" max="11535" width="0" style="988" hidden="1" customWidth="1"/>
    <col min="11536" max="11536" width="1.85546875" style="988" customWidth="1"/>
    <col min="11537" max="11537" width="14.85546875" style="988" customWidth="1"/>
    <col min="11538" max="11538" width="1.5703125" style="988" customWidth="1"/>
    <col min="11539" max="11539" width="14.85546875" style="988" customWidth="1"/>
    <col min="11540" max="11540" width="0" style="988" hidden="1" customWidth="1"/>
    <col min="11541" max="11541" width="1.5703125" style="988" customWidth="1"/>
    <col min="11542" max="11546" width="0" style="988" hidden="1" customWidth="1"/>
    <col min="11547" max="11547" width="14.85546875" style="988" customWidth="1"/>
    <col min="11548" max="11548" width="1.5703125" style="988" customWidth="1"/>
    <col min="11549" max="11549" width="14.85546875" style="988" customWidth="1"/>
    <col min="11550" max="11776" width="9.140625" style="988"/>
    <col min="11777" max="11777" width="47" style="988" customWidth="1"/>
    <col min="11778" max="11778" width="8.42578125" style="988" customWidth="1"/>
    <col min="11779" max="11791" width="0" style="988" hidden="1" customWidth="1"/>
    <col min="11792" max="11792" width="1.85546875" style="988" customWidth="1"/>
    <col min="11793" max="11793" width="14.85546875" style="988" customWidth="1"/>
    <col min="11794" max="11794" width="1.5703125" style="988" customWidth="1"/>
    <col min="11795" max="11795" width="14.85546875" style="988" customWidth="1"/>
    <col min="11796" max="11796" width="0" style="988" hidden="1" customWidth="1"/>
    <col min="11797" max="11797" width="1.5703125" style="988" customWidth="1"/>
    <col min="11798" max="11802" width="0" style="988" hidden="1" customWidth="1"/>
    <col min="11803" max="11803" width="14.85546875" style="988" customWidth="1"/>
    <col min="11804" max="11804" width="1.5703125" style="988" customWidth="1"/>
    <col min="11805" max="11805" width="14.85546875" style="988" customWidth="1"/>
    <col min="11806" max="12032" width="9.140625" style="988"/>
    <col min="12033" max="12033" width="47" style="988" customWidth="1"/>
    <col min="12034" max="12034" width="8.42578125" style="988" customWidth="1"/>
    <col min="12035" max="12047" width="0" style="988" hidden="1" customWidth="1"/>
    <col min="12048" max="12048" width="1.85546875" style="988" customWidth="1"/>
    <col min="12049" max="12049" width="14.85546875" style="988" customWidth="1"/>
    <col min="12050" max="12050" width="1.5703125" style="988" customWidth="1"/>
    <col min="12051" max="12051" width="14.85546875" style="988" customWidth="1"/>
    <col min="12052" max="12052" width="0" style="988" hidden="1" customWidth="1"/>
    <col min="12053" max="12053" width="1.5703125" style="988" customWidth="1"/>
    <col min="12054" max="12058" width="0" style="988" hidden="1" customWidth="1"/>
    <col min="12059" max="12059" width="14.85546875" style="988" customWidth="1"/>
    <col min="12060" max="12060" width="1.5703125" style="988" customWidth="1"/>
    <col min="12061" max="12061" width="14.85546875" style="988" customWidth="1"/>
    <col min="12062" max="12288" width="9.140625" style="988"/>
    <col min="12289" max="12289" width="47" style="988" customWidth="1"/>
    <col min="12290" max="12290" width="8.42578125" style="988" customWidth="1"/>
    <col min="12291" max="12303" width="0" style="988" hidden="1" customWidth="1"/>
    <col min="12304" max="12304" width="1.85546875" style="988" customWidth="1"/>
    <col min="12305" max="12305" width="14.85546875" style="988" customWidth="1"/>
    <col min="12306" max="12306" width="1.5703125" style="988" customWidth="1"/>
    <col min="12307" max="12307" width="14.85546875" style="988" customWidth="1"/>
    <col min="12308" max="12308" width="0" style="988" hidden="1" customWidth="1"/>
    <col min="12309" max="12309" width="1.5703125" style="988" customWidth="1"/>
    <col min="12310" max="12314" width="0" style="988" hidden="1" customWidth="1"/>
    <col min="12315" max="12315" width="14.85546875" style="988" customWidth="1"/>
    <col min="12316" max="12316" width="1.5703125" style="988" customWidth="1"/>
    <col min="12317" max="12317" width="14.85546875" style="988" customWidth="1"/>
    <col min="12318" max="12544" width="9.140625" style="988"/>
    <col min="12545" max="12545" width="47" style="988" customWidth="1"/>
    <col min="12546" max="12546" width="8.42578125" style="988" customWidth="1"/>
    <col min="12547" max="12559" width="0" style="988" hidden="1" customWidth="1"/>
    <col min="12560" max="12560" width="1.85546875" style="988" customWidth="1"/>
    <col min="12561" max="12561" width="14.85546875" style="988" customWidth="1"/>
    <col min="12562" max="12562" width="1.5703125" style="988" customWidth="1"/>
    <col min="12563" max="12563" width="14.85546875" style="988" customWidth="1"/>
    <col min="12564" max="12564" width="0" style="988" hidden="1" customWidth="1"/>
    <col min="12565" max="12565" width="1.5703125" style="988" customWidth="1"/>
    <col min="12566" max="12570" width="0" style="988" hidden="1" customWidth="1"/>
    <col min="12571" max="12571" width="14.85546875" style="988" customWidth="1"/>
    <col min="12572" max="12572" width="1.5703125" style="988" customWidth="1"/>
    <col min="12573" max="12573" width="14.85546875" style="988" customWidth="1"/>
    <col min="12574" max="12800" width="9.140625" style="988"/>
    <col min="12801" max="12801" width="47" style="988" customWidth="1"/>
    <col min="12802" max="12802" width="8.42578125" style="988" customWidth="1"/>
    <col min="12803" max="12815" width="0" style="988" hidden="1" customWidth="1"/>
    <col min="12816" max="12816" width="1.85546875" style="988" customWidth="1"/>
    <col min="12817" max="12817" width="14.85546875" style="988" customWidth="1"/>
    <col min="12818" max="12818" width="1.5703125" style="988" customWidth="1"/>
    <col min="12819" max="12819" width="14.85546875" style="988" customWidth="1"/>
    <col min="12820" max="12820" width="0" style="988" hidden="1" customWidth="1"/>
    <col min="12821" max="12821" width="1.5703125" style="988" customWidth="1"/>
    <col min="12822" max="12826" width="0" style="988" hidden="1" customWidth="1"/>
    <col min="12827" max="12827" width="14.85546875" style="988" customWidth="1"/>
    <col min="12828" max="12828" width="1.5703125" style="988" customWidth="1"/>
    <col min="12829" max="12829" width="14.85546875" style="988" customWidth="1"/>
    <col min="12830" max="13056" width="9.140625" style="988"/>
    <col min="13057" max="13057" width="47" style="988" customWidth="1"/>
    <col min="13058" max="13058" width="8.42578125" style="988" customWidth="1"/>
    <col min="13059" max="13071" width="0" style="988" hidden="1" customWidth="1"/>
    <col min="13072" max="13072" width="1.85546875" style="988" customWidth="1"/>
    <col min="13073" max="13073" width="14.85546875" style="988" customWidth="1"/>
    <col min="13074" max="13074" width="1.5703125" style="988" customWidth="1"/>
    <col min="13075" max="13075" width="14.85546875" style="988" customWidth="1"/>
    <col min="13076" max="13076" width="0" style="988" hidden="1" customWidth="1"/>
    <col min="13077" max="13077" width="1.5703125" style="988" customWidth="1"/>
    <col min="13078" max="13082" width="0" style="988" hidden="1" customWidth="1"/>
    <col min="13083" max="13083" width="14.85546875" style="988" customWidth="1"/>
    <col min="13084" max="13084" width="1.5703125" style="988" customWidth="1"/>
    <col min="13085" max="13085" width="14.85546875" style="988" customWidth="1"/>
    <col min="13086" max="13312" width="9.140625" style="988"/>
    <col min="13313" max="13313" width="47" style="988" customWidth="1"/>
    <col min="13314" max="13314" width="8.42578125" style="988" customWidth="1"/>
    <col min="13315" max="13327" width="0" style="988" hidden="1" customWidth="1"/>
    <col min="13328" max="13328" width="1.85546875" style="988" customWidth="1"/>
    <col min="13329" max="13329" width="14.85546875" style="988" customWidth="1"/>
    <col min="13330" max="13330" width="1.5703125" style="988" customWidth="1"/>
    <col min="13331" max="13331" width="14.85546875" style="988" customWidth="1"/>
    <col min="13332" max="13332" width="0" style="988" hidden="1" customWidth="1"/>
    <col min="13333" max="13333" width="1.5703125" style="988" customWidth="1"/>
    <col min="13334" max="13338" width="0" style="988" hidden="1" customWidth="1"/>
    <col min="13339" max="13339" width="14.85546875" style="988" customWidth="1"/>
    <col min="13340" max="13340" width="1.5703125" style="988" customWidth="1"/>
    <col min="13341" max="13341" width="14.85546875" style="988" customWidth="1"/>
    <col min="13342" max="13568" width="9.140625" style="988"/>
    <col min="13569" max="13569" width="47" style="988" customWidth="1"/>
    <col min="13570" max="13570" width="8.42578125" style="988" customWidth="1"/>
    <col min="13571" max="13583" width="0" style="988" hidden="1" customWidth="1"/>
    <col min="13584" max="13584" width="1.85546875" style="988" customWidth="1"/>
    <col min="13585" max="13585" width="14.85546875" style="988" customWidth="1"/>
    <col min="13586" max="13586" width="1.5703125" style="988" customWidth="1"/>
    <col min="13587" max="13587" width="14.85546875" style="988" customWidth="1"/>
    <col min="13588" max="13588" width="0" style="988" hidden="1" customWidth="1"/>
    <col min="13589" max="13589" width="1.5703125" style="988" customWidth="1"/>
    <col min="13590" max="13594" width="0" style="988" hidden="1" customWidth="1"/>
    <col min="13595" max="13595" width="14.85546875" style="988" customWidth="1"/>
    <col min="13596" max="13596" width="1.5703125" style="988" customWidth="1"/>
    <col min="13597" max="13597" width="14.85546875" style="988" customWidth="1"/>
    <col min="13598" max="13824" width="9.140625" style="988"/>
    <col min="13825" max="13825" width="47" style="988" customWidth="1"/>
    <col min="13826" max="13826" width="8.42578125" style="988" customWidth="1"/>
    <col min="13827" max="13839" width="0" style="988" hidden="1" customWidth="1"/>
    <col min="13840" max="13840" width="1.85546875" style="988" customWidth="1"/>
    <col min="13841" max="13841" width="14.85546875" style="988" customWidth="1"/>
    <col min="13842" max="13842" width="1.5703125" style="988" customWidth="1"/>
    <col min="13843" max="13843" width="14.85546875" style="988" customWidth="1"/>
    <col min="13844" max="13844" width="0" style="988" hidden="1" customWidth="1"/>
    <col min="13845" max="13845" width="1.5703125" style="988" customWidth="1"/>
    <col min="13846" max="13850" width="0" style="988" hidden="1" customWidth="1"/>
    <col min="13851" max="13851" width="14.85546875" style="988" customWidth="1"/>
    <col min="13852" max="13852" width="1.5703125" style="988" customWidth="1"/>
    <col min="13853" max="13853" width="14.85546875" style="988" customWidth="1"/>
    <col min="13854" max="14080" width="9.140625" style="988"/>
    <col min="14081" max="14081" width="47" style="988" customWidth="1"/>
    <col min="14082" max="14082" width="8.42578125" style="988" customWidth="1"/>
    <col min="14083" max="14095" width="0" style="988" hidden="1" customWidth="1"/>
    <col min="14096" max="14096" width="1.85546875" style="988" customWidth="1"/>
    <col min="14097" max="14097" width="14.85546875" style="988" customWidth="1"/>
    <col min="14098" max="14098" width="1.5703125" style="988" customWidth="1"/>
    <col min="14099" max="14099" width="14.85546875" style="988" customWidth="1"/>
    <col min="14100" max="14100" width="0" style="988" hidden="1" customWidth="1"/>
    <col min="14101" max="14101" width="1.5703125" style="988" customWidth="1"/>
    <col min="14102" max="14106" width="0" style="988" hidden="1" customWidth="1"/>
    <col min="14107" max="14107" width="14.85546875" style="988" customWidth="1"/>
    <col min="14108" max="14108" width="1.5703125" style="988" customWidth="1"/>
    <col min="14109" max="14109" width="14.85546875" style="988" customWidth="1"/>
    <col min="14110" max="14336" width="9.140625" style="988"/>
    <col min="14337" max="14337" width="47" style="988" customWidth="1"/>
    <col min="14338" max="14338" width="8.42578125" style="988" customWidth="1"/>
    <col min="14339" max="14351" width="0" style="988" hidden="1" customWidth="1"/>
    <col min="14352" max="14352" width="1.85546875" style="988" customWidth="1"/>
    <col min="14353" max="14353" width="14.85546875" style="988" customWidth="1"/>
    <col min="14354" max="14354" width="1.5703125" style="988" customWidth="1"/>
    <col min="14355" max="14355" width="14.85546875" style="988" customWidth="1"/>
    <col min="14356" max="14356" width="0" style="988" hidden="1" customWidth="1"/>
    <col min="14357" max="14357" width="1.5703125" style="988" customWidth="1"/>
    <col min="14358" max="14362" width="0" style="988" hidden="1" customWidth="1"/>
    <col min="14363" max="14363" width="14.85546875" style="988" customWidth="1"/>
    <col min="14364" max="14364" width="1.5703125" style="988" customWidth="1"/>
    <col min="14365" max="14365" width="14.85546875" style="988" customWidth="1"/>
    <col min="14366" max="14592" width="9.140625" style="988"/>
    <col min="14593" max="14593" width="47" style="988" customWidth="1"/>
    <col min="14594" max="14594" width="8.42578125" style="988" customWidth="1"/>
    <col min="14595" max="14607" width="0" style="988" hidden="1" customWidth="1"/>
    <col min="14608" max="14608" width="1.85546875" style="988" customWidth="1"/>
    <col min="14609" max="14609" width="14.85546875" style="988" customWidth="1"/>
    <col min="14610" max="14610" width="1.5703125" style="988" customWidth="1"/>
    <col min="14611" max="14611" width="14.85546875" style="988" customWidth="1"/>
    <col min="14612" max="14612" width="0" style="988" hidden="1" customWidth="1"/>
    <col min="14613" max="14613" width="1.5703125" style="988" customWidth="1"/>
    <col min="14614" max="14618" width="0" style="988" hidden="1" customWidth="1"/>
    <col min="14619" max="14619" width="14.85546875" style="988" customWidth="1"/>
    <col min="14620" max="14620" width="1.5703125" style="988" customWidth="1"/>
    <col min="14621" max="14621" width="14.85546875" style="988" customWidth="1"/>
    <col min="14622" max="14848" width="9.140625" style="988"/>
    <col min="14849" max="14849" width="47" style="988" customWidth="1"/>
    <col min="14850" max="14850" width="8.42578125" style="988" customWidth="1"/>
    <col min="14851" max="14863" width="0" style="988" hidden="1" customWidth="1"/>
    <col min="14864" max="14864" width="1.85546875" style="988" customWidth="1"/>
    <col min="14865" max="14865" width="14.85546875" style="988" customWidth="1"/>
    <col min="14866" max="14866" width="1.5703125" style="988" customWidth="1"/>
    <col min="14867" max="14867" width="14.85546875" style="988" customWidth="1"/>
    <col min="14868" max="14868" width="0" style="988" hidden="1" customWidth="1"/>
    <col min="14869" max="14869" width="1.5703125" style="988" customWidth="1"/>
    <col min="14870" max="14874" width="0" style="988" hidden="1" customWidth="1"/>
    <col min="14875" max="14875" width="14.85546875" style="988" customWidth="1"/>
    <col min="14876" max="14876" width="1.5703125" style="988" customWidth="1"/>
    <col min="14877" max="14877" width="14.85546875" style="988" customWidth="1"/>
    <col min="14878" max="15104" width="9.140625" style="988"/>
    <col min="15105" max="15105" width="47" style="988" customWidth="1"/>
    <col min="15106" max="15106" width="8.42578125" style="988" customWidth="1"/>
    <col min="15107" max="15119" width="0" style="988" hidden="1" customWidth="1"/>
    <col min="15120" max="15120" width="1.85546875" style="988" customWidth="1"/>
    <col min="15121" max="15121" width="14.85546875" style="988" customWidth="1"/>
    <col min="15122" max="15122" width="1.5703125" style="988" customWidth="1"/>
    <col min="15123" max="15123" width="14.85546875" style="988" customWidth="1"/>
    <col min="15124" max="15124" width="0" style="988" hidden="1" customWidth="1"/>
    <col min="15125" max="15125" width="1.5703125" style="988" customWidth="1"/>
    <col min="15126" max="15130" width="0" style="988" hidden="1" customWidth="1"/>
    <col min="15131" max="15131" width="14.85546875" style="988" customWidth="1"/>
    <col min="15132" max="15132" width="1.5703125" style="988" customWidth="1"/>
    <col min="15133" max="15133" width="14.85546875" style="988" customWidth="1"/>
    <col min="15134" max="15360" width="9.140625" style="988"/>
    <col min="15361" max="15361" width="47" style="988" customWidth="1"/>
    <col min="15362" max="15362" width="8.42578125" style="988" customWidth="1"/>
    <col min="15363" max="15375" width="0" style="988" hidden="1" customWidth="1"/>
    <col min="15376" max="15376" width="1.85546875" style="988" customWidth="1"/>
    <col min="15377" max="15377" width="14.85546875" style="988" customWidth="1"/>
    <col min="15378" max="15378" width="1.5703125" style="988" customWidth="1"/>
    <col min="15379" max="15379" width="14.85546875" style="988" customWidth="1"/>
    <col min="15380" max="15380" width="0" style="988" hidden="1" customWidth="1"/>
    <col min="15381" max="15381" width="1.5703125" style="988" customWidth="1"/>
    <col min="15382" max="15386" width="0" style="988" hidden="1" customWidth="1"/>
    <col min="15387" max="15387" width="14.85546875" style="988" customWidth="1"/>
    <col min="15388" max="15388" width="1.5703125" style="988" customWidth="1"/>
    <col min="15389" max="15389" width="14.85546875" style="988" customWidth="1"/>
    <col min="15390" max="15616" width="9.140625" style="988"/>
    <col min="15617" max="15617" width="47" style="988" customWidth="1"/>
    <col min="15618" max="15618" width="8.42578125" style="988" customWidth="1"/>
    <col min="15619" max="15631" width="0" style="988" hidden="1" customWidth="1"/>
    <col min="15632" max="15632" width="1.85546875" style="988" customWidth="1"/>
    <col min="15633" max="15633" width="14.85546875" style="988" customWidth="1"/>
    <col min="15634" max="15634" width="1.5703125" style="988" customWidth="1"/>
    <col min="15635" max="15635" width="14.85546875" style="988" customWidth="1"/>
    <col min="15636" max="15636" width="0" style="988" hidden="1" customWidth="1"/>
    <col min="15637" max="15637" width="1.5703125" style="988" customWidth="1"/>
    <col min="15638" max="15642" width="0" style="988" hidden="1" customWidth="1"/>
    <col min="15643" max="15643" width="14.85546875" style="988" customWidth="1"/>
    <col min="15644" max="15644" width="1.5703125" style="988" customWidth="1"/>
    <col min="15645" max="15645" width="14.85546875" style="988" customWidth="1"/>
    <col min="15646" max="15872" width="9.140625" style="988"/>
    <col min="15873" max="15873" width="47" style="988" customWidth="1"/>
    <col min="15874" max="15874" width="8.42578125" style="988" customWidth="1"/>
    <col min="15875" max="15887" width="0" style="988" hidden="1" customWidth="1"/>
    <col min="15888" max="15888" width="1.85546875" style="988" customWidth="1"/>
    <col min="15889" max="15889" width="14.85546875" style="988" customWidth="1"/>
    <col min="15890" max="15890" width="1.5703125" style="988" customWidth="1"/>
    <col min="15891" max="15891" width="14.85546875" style="988" customWidth="1"/>
    <col min="15892" max="15892" width="0" style="988" hidden="1" customWidth="1"/>
    <col min="15893" max="15893" width="1.5703125" style="988" customWidth="1"/>
    <col min="15894" max="15898" width="0" style="988" hidden="1" customWidth="1"/>
    <col min="15899" max="15899" width="14.85546875" style="988" customWidth="1"/>
    <col min="15900" max="15900" width="1.5703125" style="988" customWidth="1"/>
    <col min="15901" max="15901" width="14.85546875" style="988" customWidth="1"/>
    <col min="15902" max="16128" width="9.140625" style="988"/>
    <col min="16129" max="16129" width="47" style="988" customWidth="1"/>
    <col min="16130" max="16130" width="8.42578125" style="988" customWidth="1"/>
    <col min="16131" max="16143" width="0" style="988" hidden="1" customWidth="1"/>
    <col min="16144" max="16144" width="1.85546875" style="988" customWidth="1"/>
    <col min="16145" max="16145" width="14.85546875" style="988" customWidth="1"/>
    <col min="16146" max="16146" width="1.5703125" style="988" customWidth="1"/>
    <col min="16147" max="16147" width="14.85546875" style="988" customWidth="1"/>
    <col min="16148" max="16148" width="0" style="988" hidden="1" customWidth="1"/>
    <col min="16149" max="16149" width="1.5703125" style="988" customWidth="1"/>
    <col min="16150" max="16154" width="0" style="988" hidden="1" customWidth="1"/>
    <col min="16155" max="16155" width="14.85546875" style="988" customWidth="1"/>
    <col min="16156" max="16156" width="1.5703125" style="988" customWidth="1"/>
    <col min="16157" max="16157" width="14.85546875" style="988" customWidth="1"/>
    <col min="16158" max="16384" width="9.140625" style="988"/>
  </cols>
  <sheetData>
    <row r="1" spans="1:29" s="1048" customFormat="1" ht="18" customHeight="1">
      <c r="A1" s="1157" t="s">
        <v>1138</v>
      </c>
      <c r="B1" s="1046"/>
      <c r="C1" s="1072"/>
      <c r="D1" s="1047"/>
      <c r="E1" s="1047"/>
      <c r="H1" s="1065" t="e">
        <f>#REF!-#REF!</f>
        <v>#REF!</v>
      </c>
      <c r="J1" s="1048">
        <v>-1.824425220489502</v>
      </c>
      <c r="Q1" s="1072"/>
      <c r="R1" s="1047"/>
      <c r="S1" s="1072"/>
      <c r="V1" s="1065" t="e">
        <f>#REF!-#REF!</f>
        <v>#REF!</v>
      </c>
      <c r="X1" s="1048">
        <v>-1.824425220489502</v>
      </c>
    </row>
    <row r="2" spans="1:29" s="1167" customFormat="1" ht="18" customHeight="1">
      <c r="A2" s="1163" t="s">
        <v>1243</v>
      </c>
      <c r="B2" s="1164"/>
      <c r="C2" s="1165"/>
      <c r="D2" s="1166"/>
      <c r="E2" s="1166"/>
      <c r="Q2" s="1165"/>
      <c r="R2" s="1166"/>
      <c r="S2" s="1165"/>
    </row>
    <row r="3" spans="1:29" ht="18" customHeight="1">
      <c r="A3" s="1050"/>
    </row>
    <row r="4" spans="1:29" ht="18" customHeight="1">
      <c r="A4" s="1050"/>
      <c r="C4" s="1434" t="s">
        <v>1105</v>
      </c>
      <c r="D4" s="1434"/>
      <c r="E4" s="1434"/>
      <c r="M4" s="1434" t="s">
        <v>1106</v>
      </c>
      <c r="N4" s="1434"/>
      <c r="O4" s="1434"/>
      <c r="P4" s="1286"/>
      <c r="Q4" s="1434" t="s">
        <v>1105</v>
      </c>
      <c r="R4" s="1434"/>
      <c r="S4" s="1434"/>
      <c r="AA4" s="1434" t="s">
        <v>1106</v>
      </c>
      <c r="AB4" s="1434"/>
      <c r="AC4" s="1434"/>
    </row>
    <row r="5" spans="1:29" ht="18" customHeight="1">
      <c r="A5" s="1050"/>
      <c r="C5" s="1434" t="s">
        <v>1107</v>
      </c>
      <c r="D5" s="1434"/>
      <c r="E5" s="1434"/>
      <c r="M5" s="1435" t="s">
        <v>1107</v>
      </c>
      <c r="N5" s="1435"/>
      <c r="O5" s="1435"/>
      <c r="P5" s="1288"/>
      <c r="Q5" s="1434" t="s">
        <v>1107</v>
      </c>
      <c r="R5" s="1434"/>
      <c r="S5" s="1434"/>
      <c r="AA5" s="1435" t="s">
        <v>1107</v>
      </c>
      <c r="AB5" s="1435"/>
      <c r="AC5" s="1435"/>
    </row>
    <row r="6" spans="1:29" ht="36" customHeight="1">
      <c r="A6" s="1050"/>
      <c r="C6" s="1437" t="s">
        <v>1109</v>
      </c>
      <c r="D6" s="1437"/>
      <c r="E6" s="1437"/>
      <c r="M6" s="1437" t="s">
        <v>1109</v>
      </c>
      <c r="N6" s="1437"/>
      <c r="O6" s="1437"/>
      <c r="P6" s="1287"/>
      <c r="Q6" s="1436" t="s">
        <v>1188</v>
      </c>
      <c r="R6" s="1436"/>
      <c r="S6" s="1436"/>
      <c r="AA6" s="1436" t="s">
        <v>1188</v>
      </c>
      <c r="AB6" s="1436"/>
      <c r="AC6" s="1436"/>
    </row>
    <row r="7" spans="1:29" ht="18" customHeight="1">
      <c r="A7" s="1050"/>
      <c r="B7" s="992" t="s">
        <v>928</v>
      </c>
      <c r="C7" s="1287">
        <v>2014</v>
      </c>
      <c r="D7" s="1079"/>
      <c r="E7" s="1287">
        <v>2013</v>
      </c>
      <c r="M7" s="1287">
        <v>2014</v>
      </c>
      <c r="N7" s="1079"/>
      <c r="O7" s="1287">
        <v>2013</v>
      </c>
      <c r="P7" s="1287"/>
      <c r="Q7" s="1287">
        <v>2018</v>
      </c>
      <c r="R7" s="1079"/>
      <c r="S7" s="1287">
        <v>2017</v>
      </c>
      <c r="AA7" s="1287">
        <v>2018</v>
      </c>
      <c r="AB7" s="1079"/>
      <c r="AC7" s="1287">
        <v>2017</v>
      </c>
    </row>
    <row r="8" spans="1:29" ht="18" customHeight="1">
      <c r="A8" s="1050"/>
      <c r="B8" s="992"/>
      <c r="C8" s="1433" t="s">
        <v>134</v>
      </c>
      <c r="D8" s="1433"/>
      <c r="E8" s="1433"/>
      <c r="F8" s="1433"/>
      <c r="G8" s="1433"/>
      <c r="H8" s="1433"/>
      <c r="I8" s="1433"/>
      <c r="J8" s="1433"/>
      <c r="K8" s="1433"/>
      <c r="L8" s="1433"/>
      <c r="M8" s="1433"/>
      <c r="N8" s="1433"/>
      <c r="O8" s="1433"/>
      <c r="P8" s="1289"/>
      <c r="Q8" s="1433" t="s">
        <v>1113</v>
      </c>
      <c r="R8" s="1433"/>
      <c r="S8" s="1433"/>
      <c r="T8" s="1433"/>
      <c r="U8" s="1433"/>
      <c r="V8" s="1433"/>
      <c r="W8" s="1433"/>
      <c r="X8" s="1433"/>
      <c r="Y8" s="1433"/>
      <c r="Z8" s="1433"/>
      <c r="AA8" s="1433"/>
      <c r="AB8" s="1433"/>
      <c r="AC8" s="1433"/>
    </row>
    <row r="9" spans="1:29" ht="18" customHeight="1">
      <c r="A9" s="1290" t="s">
        <v>1224</v>
      </c>
      <c r="B9" s="992"/>
      <c r="C9" s="1291"/>
      <c r="D9" s="1004"/>
      <c r="E9" s="1059"/>
      <c r="F9" s="1056"/>
      <c r="G9" s="1056"/>
      <c r="H9" s="1292"/>
      <c r="I9" s="1056"/>
      <c r="J9" s="1056"/>
      <c r="K9" s="1056"/>
      <c r="L9" s="1056"/>
      <c r="M9" s="1056"/>
      <c r="N9" s="1056"/>
      <c r="O9" s="1056"/>
      <c r="P9" s="1056"/>
      <c r="Q9" s="1291"/>
      <c r="R9" s="1004"/>
      <c r="S9" s="1291"/>
      <c r="T9" s="1056"/>
      <c r="U9" s="1056"/>
      <c r="V9" s="1292"/>
      <c r="W9" s="1056"/>
      <c r="X9" s="1056"/>
      <c r="Y9" s="1056"/>
      <c r="Z9" s="1056"/>
      <c r="AA9" s="1056"/>
      <c r="AB9" s="1056"/>
      <c r="AC9" s="1056"/>
    </row>
    <row r="10" spans="1:29" ht="18" customHeight="1">
      <c r="A10" s="1052" t="s">
        <v>1127</v>
      </c>
      <c r="B10" s="992"/>
      <c r="C10" s="1004"/>
      <c r="D10" s="1004"/>
      <c r="E10" s="1004"/>
      <c r="F10" s="1056"/>
      <c r="G10" s="1056"/>
      <c r="H10" s="1292"/>
      <c r="I10" s="1056"/>
      <c r="J10" s="1056"/>
      <c r="K10" s="1056"/>
      <c r="L10" s="1056"/>
      <c r="M10" s="1004"/>
      <c r="N10" s="1056"/>
      <c r="O10" s="1004"/>
      <c r="P10" s="1004"/>
      <c r="Q10" s="1004"/>
      <c r="R10" s="1004"/>
      <c r="S10" s="1004"/>
      <c r="T10" s="1056"/>
      <c r="U10" s="1056"/>
      <c r="V10" s="1292"/>
      <c r="W10" s="1056"/>
      <c r="X10" s="1056"/>
      <c r="Y10" s="1056"/>
      <c r="Z10" s="1056"/>
      <c r="AA10" s="1004"/>
      <c r="AB10" s="1056"/>
      <c r="AC10" s="1004"/>
    </row>
    <row r="11" spans="1:29" ht="18" customHeight="1">
      <c r="A11" s="1293" t="s">
        <v>1235</v>
      </c>
      <c r="B11" s="992" t="s">
        <v>1258</v>
      </c>
      <c r="C11" s="1004">
        <v>7730049283</v>
      </c>
      <c r="D11" s="1004"/>
      <c r="E11" s="1004">
        <v>7033531101</v>
      </c>
      <c r="F11" s="1056"/>
      <c r="G11" s="1056"/>
      <c r="H11" s="1292"/>
      <c r="I11" s="1056"/>
      <c r="J11" s="1056"/>
      <c r="K11" s="1056"/>
      <c r="L11" s="1056"/>
      <c r="M11" s="1004">
        <v>2262165803</v>
      </c>
      <c r="N11" s="1056"/>
      <c r="O11" s="1004">
        <v>1730577406</v>
      </c>
      <c r="P11" s="1004"/>
      <c r="Q11" s="1004">
        <v>2286570</v>
      </c>
      <c r="R11" s="1004"/>
      <c r="S11" s="1004">
        <v>2096018</v>
      </c>
      <c r="T11" s="1056"/>
      <c r="U11" s="1056"/>
      <c r="V11" s="1292"/>
      <c r="W11" s="1056"/>
      <c r="X11" s="1056"/>
      <c r="Y11" s="1056"/>
      <c r="Z11" s="1056"/>
      <c r="AA11" s="1004">
        <v>731729</v>
      </c>
      <c r="AB11" s="1004"/>
      <c r="AC11" s="1004">
        <v>657642</v>
      </c>
    </row>
    <row r="12" spans="1:29" ht="18" customHeight="1">
      <c r="A12" s="1052" t="s">
        <v>1099</v>
      </c>
      <c r="B12" s="992"/>
      <c r="C12" s="1291">
        <v>17415985</v>
      </c>
      <c r="D12" s="1004"/>
      <c r="E12" s="1041">
        <v>3023869</v>
      </c>
      <c r="F12" s="1056"/>
      <c r="G12" s="1056"/>
      <c r="H12" s="1292">
        <f>ROUND(J12,0)</f>
        <v>217205</v>
      </c>
      <c r="I12" s="1056"/>
      <c r="J12" s="1294">
        <v>217205.4565006154</v>
      </c>
      <c r="K12" s="1056"/>
      <c r="L12" s="1056">
        <v>1322110.6025830617</v>
      </c>
      <c r="M12" s="1004">
        <v>321838900</v>
      </c>
      <c r="N12" s="1004"/>
      <c r="O12" s="1004">
        <v>654454329</v>
      </c>
      <c r="P12" s="1004"/>
      <c r="Q12" s="1004">
        <v>3266</v>
      </c>
      <c r="R12" s="1004"/>
      <c r="S12" s="1004">
        <v>4165</v>
      </c>
      <c r="T12" s="1056"/>
      <c r="U12" s="1056"/>
      <c r="V12" s="1292">
        <v>217205</v>
      </c>
      <c r="W12" s="1056"/>
      <c r="X12" s="1294">
        <v>217205.4565006154</v>
      </c>
      <c r="Y12" s="1056"/>
      <c r="Z12" s="1056">
        <v>1322110.6025830617</v>
      </c>
      <c r="AA12" s="1004">
        <v>2667</v>
      </c>
      <c r="AB12" s="1004"/>
      <c r="AC12" s="1004">
        <v>2492</v>
      </c>
    </row>
    <row r="13" spans="1:29" ht="18" customHeight="1">
      <c r="A13" s="1055" t="s">
        <v>1189</v>
      </c>
      <c r="B13" s="992"/>
      <c r="C13" s="1004">
        <v>0</v>
      </c>
      <c r="D13" s="1004"/>
      <c r="E13" s="1004">
        <v>38833508</v>
      </c>
      <c r="F13" s="1056"/>
      <c r="G13" s="1056"/>
      <c r="H13" s="1292"/>
      <c r="I13" s="1056"/>
      <c r="J13" s="1294"/>
      <c r="K13" s="1056"/>
      <c r="L13" s="1056"/>
      <c r="M13" s="1004">
        <v>6672699</v>
      </c>
      <c r="N13" s="1004"/>
      <c r="O13" s="1004">
        <v>13862568</v>
      </c>
      <c r="P13" s="1004"/>
      <c r="Q13" s="1227">
        <v>0</v>
      </c>
      <c r="R13" s="1004"/>
      <c r="S13" s="1004">
        <v>25686</v>
      </c>
      <c r="T13" s="1056"/>
      <c r="U13" s="1056"/>
      <c r="V13" s="1292"/>
      <c r="W13" s="1056"/>
      <c r="X13" s="1294"/>
      <c r="Y13" s="1056"/>
      <c r="Z13" s="1056"/>
      <c r="AA13" s="1227">
        <v>0</v>
      </c>
      <c r="AB13" s="1004"/>
      <c r="AC13" s="1227">
        <v>0</v>
      </c>
    </row>
    <row r="14" spans="1:29" ht="18" customHeight="1">
      <c r="A14" s="1052" t="s">
        <v>105</v>
      </c>
      <c r="B14" s="992" t="s">
        <v>305</v>
      </c>
      <c r="C14" s="1005">
        <v>20447813</v>
      </c>
      <c r="D14" s="1007"/>
      <c r="E14" s="1005">
        <v>23138057</v>
      </c>
      <c r="F14" s="1005">
        <v>36507174</v>
      </c>
      <c r="G14" s="1005"/>
      <c r="H14" s="1005">
        <v>36507174</v>
      </c>
      <c r="I14" s="1005">
        <v>36507174</v>
      </c>
      <c r="J14" s="1005">
        <v>36507174</v>
      </c>
      <c r="K14" s="1005">
        <v>36507174</v>
      </c>
      <c r="L14" s="1005">
        <v>36507174</v>
      </c>
      <c r="M14" s="1005">
        <v>8001707</v>
      </c>
      <c r="N14" s="1007"/>
      <c r="O14" s="1005">
        <v>11196311</v>
      </c>
      <c r="P14" s="1007"/>
      <c r="Q14" s="1005">
        <v>58424</v>
      </c>
      <c r="R14" s="1007"/>
      <c r="S14" s="1005">
        <v>5152</v>
      </c>
      <c r="T14" s="1005">
        <v>36507174</v>
      </c>
      <c r="U14" s="1005"/>
      <c r="V14" s="1005">
        <v>36507174</v>
      </c>
      <c r="W14" s="1005">
        <v>36507174</v>
      </c>
      <c r="X14" s="1005">
        <v>36507174</v>
      </c>
      <c r="Y14" s="1005">
        <v>36507174</v>
      </c>
      <c r="Z14" s="1005">
        <v>36507174</v>
      </c>
      <c r="AA14" s="1005">
        <v>56104</v>
      </c>
      <c r="AB14" s="1007"/>
      <c r="AC14" s="1005">
        <v>2474</v>
      </c>
    </row>
    <row r="15" spans="1:29" ht="18" customHeight="1">
      <c r="A15" s="1050" t="s">
        <v>1225</v>
      </c>
      <c r="B15" s="992"/>
      <c r="C15" s="1295">
        <f>SUM(C10:C14)</f>
        <v>7767913081</v>
      </c>
      <c r="D15" s="1296"/>
      <c r="E15" s="1295">
        <f>SUM(E10:E14)</f>
        <v>7098526535</v>
      </c>
      <c r="F15" s="1056"/>
      <c r="G15" s="1056"/>
      <c r="H15" s="1292">
        <f>SUM(H12:H14)</f>
        <v>36724379</v>
      </c>
      <c r="I15" s="1056"/>
      <c r="J15" s="1294">
        <v>4196817436.6133819</v>
      </c>
      <c r="K15" s="1056"/>
      <c r="L15" s="1056">
        <v>3644392508.2788768</v>
      </c>
      <c r="M15" s="1295">
        <f>SUM(M10:M14)</f>
        <v>2598679109</v>
      </c>
      <c r="N15" s="1296"/>
      <c r="O15" s="1295">
        <f>SUM(O10:O14)</f>
        <v>2410090614</v>
      </c>
      <c r="P15" s="1006"/>
      <c r="Q15" s="1295">
        <f>SUM(Q10:Q14)</f>
        <v>2348260</v>
      </c>
      <c r="R15" s="1296"/>
      <c r="S15" s="1295">
        <f>SUM(S10:S14)</f>
        <v>2131021</v>
      </c>
      <c r="T15" s="1056"/>
      <c r="U15" s="1056"/>
      <c r="V15" s="1292">
        <f>SUM(V12:V14)</f>
        <v>36724379</v>
      </c>
      <c r="W15" s="1056"/>
      <c r="X15" s="1294">
        <v>4196817436.6133819</v>
      </c>
      <c r="Y15" s="1056"/>
      <c r="Z15" s="1056">
        <v>3644392508.2788768</v>
      </c>
      <c r="AA15" s="1295">
        <f>SUM(AA10:AA14)</f>
        <v>790500</v>
      </c>
      <c r="AB15" s="1296"/>
      <c r="AC15" s="1295">
        <f>SUM(AC10:AC14)</f>
        <v>662608</v>
      </c>
    </row>
    <row r="16" spans="1:29" ht="18" customHeight="1">
      <c r="A16" s="1050"/>
      <c r="B16" s="992"/>
      <c r="C16" s="1297"/>
      <c r="D16" s="1004"/>
      <c r="E16" s="1297"/>
      <c r="F16" s="1056"/>
      <c r="G16" s="1056"/>
      <c r="H16" s="1292"/>
      <c r="I16" s="1056"/>
      <c r="J16" s="1294"/>
      <c r="K16" s="1056"/>
      <c r="L16" s="1056"/>
      <c r="M16" s="1297"/>
      <c r="N16" s="1004"/>
      <c r="O16" s="1297"/>
      <c r="P16" s="1298"/>
      <c r="Q16" s="1297"/>
      <c r="R16" s="1004"/>
      <c r="S16" s="1297"/>
      <c r="T16" s="1056"/>
      <c r="U16" s="1056"/>
      <c r="V16" s="1292"/>
      <c r="W16" s="1056"/>
      <c r="X16" s="1294"/>
      <c r="Y16" s="1056"/>
      <c r="Z16" s="1056"/>
      <c r="AA16" s="1297"/>
      <c r="AB16" s="1004"/>
      <c r="AC16" s="1297"/>
    </row>
    <row r="17" spans="1:33" ht="18" customHeight="1">
      <c r="A17" s="1290" t="s">
        <v>166</v>
      </c>
      <c r="B17" s="992"/>
      <c r="C17" s="1297"/>
      <c r="D17" s="1004"/>
      <c r="E17" s="1297"/>
      <c r="F17" s="1056"/>
      <c r="G17" s="1056"/>
      <c r="H17" s="1292"/>
      <c r="I17" s="1056"/>
      <c r="J17" s="1294"/>
      <c r="K17" s="1056"/>
      <c r="L17" s="1056"/>
      <c r="M17" s="1297"/>
      <c r="N17" s="1004"/>
      <c r="O17" s="1297"/>
      <c r="P17" s="1297"/>
      <c r="Q17" s="1297"/>
      <c r="R17" s="1004"/>
      <c r="S17" s="1297"/>
      <c r="T17" s="1056"/>
      <c r="U17" s="1056"/>
      <c r="V17" s="1292"/>
      <c r="W17" s="1056"/>
      <c r="X17" s="1294"/>
      <c r="Y17" s="1056"/>
      <c r="Z17" s="1056"/>
      <c r="AA17" s="1297"/>
      <c r="AB17" s="1004"/>
      <c r="AC17" s="1297"/>
    </row>
    <row r="18" spans="1:33" ht="18" customHeight="1">
      <c r="A18" s="1052" t="s">
        <v>1128</v>
      </c>
      <c r="B18" s="992"/>
      <c r="C18" s="1004"/>
      <c r="D18" s="1004"/>
      <c r="E18" s="1004"/>
      <c r="F18" s="1056"/>
      <c r="G18" s="1056"/>
      <c r="H18" s="1292"/>
      <c r="I18" s="1056"/>
      <c r="J18" s="1294"/>
      <c r="K18" s="1056"/>
      <c r="L18" s="1056"/>
      <c r="M18" s="1004"/>
      <c r="N18" s="1004"/>
      <c r="O18" s="1004"/>
      <c r="P18" s="1004"/>
      <c r="Q18" s="1004"/>
      <c r="R18" s="1004"/>
      <c r="S18" s="1004"/>
      <c r="T18" s="1056"/>
      <c r="U18" s="1056"/>
      <c r="V18" s="1292"/>
      <c r="W18" s="1056"/>
      <c r="X18" s="1294"/>
      <c r="Y18" s="1056"/>
      <c r="Z18" s="1056"/>
      <c r="AA18" s="1004"/>
      <c r="AB18" s="1004"/>
      <c r="AC18" s="1004"/>
    </row>
    <row r="19" spans="1:33" ht="18" customHeight="1">
      <c r="A19" s="1293" t="s">
        <v>1235</v>
      </c>
      <c r="B19" s="992" t="s">
        <v>305</v>
      </c>
      <c r="C19" s="1004">
        <v>4619278849</v>
      </c>
      <c r="D19" s="1004"/>
      <c r="E19" s="1004">
        <v>4074093677</v>
      </c>
      <c r="F19" s="1056"/>
      <c r="G19" s="1056"/>
      <c r="H19" s="1292">
        <f>ROUND(J19,0)</f>
        <v>2273571434</v>
      </c>
      <c r="I19" s="1056"/>
      <c r="J19" s="1294">
        <v>2273571434.173728</v>
      </c>
      <c r="K19" s="1056"/>
      <c r="L19" s="1056">
        <v>2061136222.315433</v>
      </c>
      <c r="M19" s="1004">
        <v>1429865149</v>
      </c>
      <c r="N19" s="1004"/>
      <c r="O19" s="1004">
        <v>1132951544</v>
      </c>
      <c r="P19" s="1004"/>
      <c r="Q19" s="1004">
        <v>1243340</v>
      </c>
      <c r="R19" s="1004"/>
      <c r="S19" s="1004">
        <v>1198506</v>
      </c>
      <c r="T19" s="1056"/>
      <c r="U19" s="1056"/>
      <c r="V19" s="1292">
        <v>2273571434</v>
      </c>
      <c r="W19" s="1056"/>
      <c r="X19" s="1294">
        <v>2273571434.173728</v>
      </c>
      <c r="Y19" s="1056"/>
      <c r="Z19" s="1056">
        <v>2061136222.315433</v>
      </c>
      <c r="AA19" s="1004">
        <v>368009</v>
      </c>
      <c r="AB19" s="1004"/>
      <c r="AC19" s="1004">
        <v>335402</v>
      </c>
    </row>
    <row r="20" spans="1:33" ht="18" customHeight="1">
      <c r="A20" s="1052" t="s">
        <v>1096</v>
      </c>
      <c r="B20" s="992" t="s">
        <v>305</v>
      </c>
      <c r="C20" s="1004">
        <v>1532454290</v>
      </c>
      <c r="D20" s="1004"/>
      <c r="E20" s="1004">
        <v>1372617644</v>
      </c>
      <c r="F20" s="1056"/>
      <c r="G20" s="1056"/>
      <c r="H20" s="1292">
        <f>ROUND(J20,0)</f>
        <v>1386517091</v>
      </c>
      <c r="I20" s="1056"/>
      <c r="J20" s="1294">
        <v>1386517091.0885787</v>
      </c>
      <c r="K20" s="1056"/>
      <c r="L20" s="1056">
        <v>1205825123.3325996</v>
      </c>
      <c r="M20" s="1004">
        <v>270833930</v>
      </c>
      <c r="N20" s="1004"/>
      <c r="O20" s="1004">
        <v>230318882</v>
      </c>
      <c r="P20" s="1004"/>
      <c r="Q20" s="1004">
        <v>465884</v>
      </c>
      <c r="R20" s="1004"/>
      <c r="S20" s="1004">
        <v>436684</v>
      </c>
      <c r="T20" s="1056"/>
      <c r="U20" s="1056"/>
      <c r="V20" s="1292">
        <v>1386517091</v>
      </c>
      <c r="W20" s="1056"/>
      <c r="X20" s="1294">
        <v>1386517091.0885787</v>
      </c>
      <c r="Y20" s="1056"/>
      <c r="Z20" s="1056">
        <v>1205825123.3325996</v>
      </c>
      <c r="AA20" s="1004">
        <v>82499</v>
      </c>
      <c r="AB20" s="1004"/>
      <c r="AC20" s="1004">
        <v>89576</v>
      </c>
    </row>
    <row r="21" spans="1:33" ht="18" customHeight="1">
      <c r="A21" s="1052" t="s">
        <v>1097</v>
      </c>
      <c r="B21" s="992" t="s">
        <v>305</v>
      </c>
      <c r="C21" s="1004">
        <v>944705853</v>
      </c>
      <c r="D21" s="1004"/>
      <c r="E21" s="1004">
        <v>863141459</v>
      </c>
      <c r="F21" s="1056"/>
      <c r="G21" s="1056"/>
      <c r="H21" s="1292"/>
      <c r="I21" s="1056"/>
      <c r="J21" s="1294"/>
      <c r="K21" s="1056"/>
      <c r="L21" s="1056"/>
      <c r="M21" s="1004">
        <v>236078428</v>
      </c>
      <c r="N21" s="1004"/>
      <c r="O21" s="1004">
        <v>233087294</v>
      </c>
      <c r="P21" s="1004"/>
      <c r="Q21" s="1004">
        <v>281707</v>
      </c>
      <c r="R21" s="1004"/>
      <c r="S21" s="1004">
        <v>251984</v>
      </c>
      <c r="T21" s="1056"/>
      <c r="U21" s="1056"/>
      <c r="V21" s="1292"/>
      <c r="W21" s="1056"/>
      <c r="X21" s="1294"/>
      <c r="Y21" s="1056"/>
      <c r="Z21" s="1056"/>
      <c r="AA21" s="1004">
        <v>91182</v>
      </c>
      <c r="AB21" s="1004"/>
      <c r="AC21" s="1004">
        <v>77272</v>
      </c>
    </row>
    <row r="22" spans="1:33" ht="18" customHeight="1">
      <c r="A22" s="1055" t="s">
        <v>1154</v>
      </c>
      <c r="B22" s="992"/>
      <c r="C22" s="1004">
        <v>16407199</v>
      </c>
      <c r="D22" s="1004"/>
      <c r="E22" s="1004">
        <v>0</v>
      </c>
      <c r="F22" s="1056"/>
      <c r="G22" s="1056"/>
      <c r="H22" s="1292"/>
      <c r="I22" s="1056"/>
      <c r="J22" s="1294"/>
      <c r="K22" s="1056"/>
      <c r="L22" s="1056"/>
      <c r="M22" s="1004">
        <v>0</v>
      </c>
      <c r="N22" s="1004"/>
      <c r="O22" s="1004">
        <v>0</v>
      </c>
      <c r="P22" s="1004"/>
      <c r="Q22" s="1075">
        <v>42438</v>
      </c>
      <c r="R22" s="1004"/>
      <c r="S22" s="1227">
        <v>0</v>
      </c>
      <c r="T22" s="1227"/>
      <c r="U22" s="1227"/>
      <c r="V22" s="1227"/>
      <c r="W22" s="1227"/>
      <c r="X22" s="1227"/>
      <c r="Y22" s="1227"/>
      <c r="Z22" s="1227"/>
      <c r="AA22" s="1004">
        <v>34499</v>
      </c>
      <c r="AB22" s="1004"/>
      <c r="AC22" s="1004">
        <v>13111</v>
      </c>
      <c r="AG22" s="1056"/>
    </row>
    <row r="23" spans="1:33" ht="18" customHeight="1">
      <c r="A23" s="1052" t="s">
        <v>1098</v>
      </c>
      <c r="B23" s="992"/>
      <c r="C23" s="1005">
        <v>17134356</v>
      </c>
      <c r="D23" s="1004"/>
      <c r="E23" s="1005">
        <v>31253008</v>
      </c>
      <c r="F23" s="1056"/>
      <c r="G23" s="1056"/>
      <c r="H23" s="1292">
        <v>34953307</v>
      </c>
      <c r="I23" s="1056"/>
      <c r="J23" s="1294">
        <v>34953306.867637075</v>
      </c>
      <c r="K23" s="1056"/>
      <c r="L23" s="1056">
        <v>38325196.246011734</v>
      </c>
      <c r="M23" s="1005">
        <v>11317063</v>
      </c>
      <c r="N23" s="1004"/>
      <c r="O23" s="1005">
        <v>20499391</v>
      </c>
      <c r="P23" s="1004"/>
      <c r="Q23" s="1005">
        <v>5336</v>
      </c>
      <c r="R23" s="1007"/>
      <c r="S23" s="1005">
        <v>7260</v>
      </c>
      <c r="T23" s="1299"/>
      <c r="U23" s="1299"/>
      <c r="V23" s="1300">
        <v>34953307</v>
      </c>
      <c r="W23" s="1299"/>
      <c r="X23" s="1301">
        <v>34953306.867637075</v>
      </c>
      <c r="Y23" s="1299"/>
      <c r="Z23" s="1299">
        <v>38325196.246011734</v>
      </c>
      <c r="AA23" s="1005">
        <v>330</v>
      </c>
      <c r="AB23" s="1007"/>
      <c r="AC23" s="1005">
        <v>1134</v>
      </c>
      <c r="AF23" s="1056"/>
    </row>
    <row r="24" spans="1:33" ht="18" customHeight="1">
      <c r="A24" s="1050" t="s">
        <v>607</v>
      </c>
      <c r="B24" s="992"/>
      <c r="C24" s="1295">
        <f>SUM(C18:C23)</f>
        <v>7129980547</v>
      </c>
      <c r="D24" s="1296"/>
      <c r="E24" s="1295">
        <f>SUM(E18:E23)</f>
        <v>6341105788</v>
      </c>
      <c r="F24" s="1056"/>
      <c r="G24" s="1056"/>
      <c r="H24" s="1292">
        <f>SUM(H18:H21)</f>
        <v>3660088525</v>
      </c>
      <c r="I24" s="1056"/>
      <c r="J24" s="1294">
        <v>3691956485.1849551</v>
      </c>
      <c r="K24" s="1056"/>
      <c r="L24" s="1056">
        <v>3266961345.6480327</v>
      </c>
      <c r="M24" s="1295">
        <f>SUM(M18:M23)</f>
        <v>1948094570</v>
      </c>
      <c r="N24" s="1296"/>
      <c r="O24" s="1295">
        <f>SUM(O18:O23)</f>
        <v>1616857111</v>
      </c>
      <c r="P24" s="1004"/>
      <c r="Q24" s="1295">
        <f>SUM(Q19:Q23)</f>
        <v>2038705</v>
      </c>
      <c r="R24" s="1296"/>
      <c r="S24" s="1295">
        <f>SUM(S19:S23)</f>
        <v>1894434</v>
      </c>
      <c r="T24" s="1056"/>
      <c r="U24" s="1056"/>
      <c r="V24" s="1292">
        <f>SUM(V18:V21)</f>
        <v>3660088525</v>
      </c>
      <c r="W24" s="1056"/>
      <c r="X24" s="1294">
        <v>3691956485.1849551</v>
      </c>
      <c r="Y24" s="1056"/>
      <c r="Z24" s="1056">
        <v>3266961345.6480327</v>
      </c>
      <c r="AA24" s="1295">
        <f>SUM(AA19:AA23)</f>
        <v>576519</v>
      </c>
      <c r="AB24" s="1296"/>
      <c r="AC24" s="1295">
        <f>SUM(AC19:AC23)</f>
        <v>516495</v>
      </c>
    </row>
    <row r="25" spans="1:33" ht="18" customHeight="1">
      <c r="B25" s="992"/>
      <c r="C25" s="1302"/>
      <c r="D25" s="1296"/>
      <c r="E25" s="1302"/>
      <c r="F25" s="1056"/>
      <c r="G25" s="1056"/>
      <c r="H25" s="1292"/>
      <c r="I25" s="1056"/>
      <c r="J25" s="1294"/>
      <c r="K25" s="1056"/>
      <c r="L25" s="1056"/>
      <c r="M25" s="1302"/>
      <c r="N25" s="1296"/>
      <c r="O25" s="1302"/>
      <c r="P25" s="1004"/>
      <c r="Q25" s="1302"/>
      <c r="R25" s="1296"/>
      <c r="S25" s="1302"/>
      <c r="T25" s="1056"/>
      <c r="U25" s="1056"/>
      <c r="V25" s="1292"/>
      <c r="W25" s="1056"/>
      <c r="X25" s="1294"/>
      <c r="Y25" s="1056"/>
      <c r="Z25" s="1056"/>
      <c r="AA25" s="1302"/>
      <c r="AB25" s="1296"/>
      <c r="AC25" s="1302"/>
    </row>
    <row r="26" spans="1:33" ht="18" customHeight="1">
      <c r="A26" s="1052" t="s">
        <v>1270</v>
      </c>
      <c r="B26" s="992" t="s">
        <v>171</v>
      </c>
      <c r="C26" s="1005"/>
      <c r="D26" s="1004"/>
      <c r="E26" s="1005"/>
      <c r="F26" s="1056"/>
      <c r="G26" s="1056"/>
      <c r="H26" s="1292"/>
      <c r="I26" s="1056"/>
      <c r="J26" s="1294"/>
      <c r="K26" s="1056"/>
      <c r="L26" s="1056"/>
      <c r="M26" s="1005"/>
      <c r="N26" s="1004"/>
      <c r="O26" s="1005"/>
      <c r="P26" s="1004"/>
      <c r="Q26" s="1005">
        <v>-557</v>
      </c>
      <c r="R26" s="1004"/>
      <c r="S26" s="1005">
        <v>-74</v>
      </c>
      <c r="T26" s="1056"/>
      <c r="U26" s="1056"/>
      <c r="V26" s="1292"/>
      <c r="W26" s="1056"/>
      <c r="X26" s="1294"/>
      <c r="Y26" s="1056"/>
      <c r="Z26" s="1056"/>
      <c r="AA26" s="1220">
        <v>0</v>
      </c>
      <c r="AB26" s="1004"/>
      <c r="AC26" s="1220">
        <v>0</v>
      </c>
      <c r="AF26" s="1056"/>
    </row>
    <row r="27" spans="1:33" ht="18" customHeight="1">
      <c r="A27" s="1050" t="s">
        <v>1135</v>
      </c>
      <c r="B27" s="1303"/>
      <c r="C27" s="1006">
        <f>C15-C24</f>
        <v>637932534</v>
      </c>
      <c r="D27" s="1296"/>
      <c r="E27" s="1006">
        <f>E15-E24</f>
        <v>757420747</v>
      </c>
      <c r="F27" s="1304"/>
      <c r="G27" s="1304"/>
      <c r="H27" s="1305"/>
      <c r="I27" s="1304"/>
      <c r="J27" s="1306"/>
      <c r="K27" s="1304"/>
      <c r="L27" s="1304"/>
      <c r="M27" s="1006">
        <f>M15-M24</f>
        <v>650584539</v>
      </c>
      <c r="N27" s="1296"/>
      <c r="O27" s="1006">
        <f>O15-O24</f>
        <v>793233503</v>
      </c>
      <c r="P27" s="1004"/>
      <c r="Q27" s="1006">
        <f>Q15-Q24+Q26</f>
        <v>308998</v>
      </c>
      <c r="R27" s="1296"/>
      <c r="S27" s="1006">
        <f>S15-S24+S26</f>
        <v>236513</v>
      </c>
      <c r="T27" s="1304"/>
      <c r="U27" s="1304"/>
      <c r="V27" s="1305"/>
      <c r="W27" s="1304"/>
      <c r="X27" s="1306"/>
      <c r="Y27" s="1304"/>
      <c r="Z27" s="1304"/>
      <c r="AA27" s="1006">
        <f>AA15-AA24+AA26</f>
        <v>213981</v>
      </c>
      <c r="AB27" s="1296"/>
      <c r="AC27" s="1006">
        <f>AC15-AC24+AC26</f>
        <v>146113</v>
      </c>
    </row>
    <row r="28" spans="1:33" ht="18" customHeight="1">
      <c r="A28" s="1052" t="s">
        <v>1226</v>
      </c>
      <c r="B28" s="992" t="s">
        <v>143</v>
      </c>
      <c r="C28" s="1004">
        <f>-108330795+16579991</f>
        <v>-91750804</v>
      </c>
      <c r="D28" s="1004"/>
      <c r="E28" s="1004">
        <v>-133394463</v>
      </c>
      <c r="F28" s="1056"/>
      <c r="G28" s="1056"/>
      <c r="H28" s="1292">
        <f>ROUND(J28,0)</f>
        <v>96410887</v>
      </c>
      <c r="I28" s="1056"/>
      <c r="J28" s="1294">
        <v>96410886.764373094</v>
      </c>
      <c r="K28" s="1056"/>
      <c r="L28" s="1056">
        <v>74033563.298239678</v>
      </c>
      <c r="M28" s="1004">
        <f>-23692217+3314783</f>
        <v>-20377434</v>
      </c>
      <c r="N28" s="1004"/>
      <c r="O28" s="1004">
        <v>-8727916</v>
      </c>
      <c r="P28" s="1004"/>
      <c r="Q28" s="1004">
        <f>-47444-4682</f>
        <v>-52126</v>
      </c>
      <c r="R28" s="1004"/>
      <c r="S28" s="1004">
        <v>-44767</v>
      </c>
      <c r="T28" s="1056"/>
      <c r="U28" s="1056"/>
      <c r="V28" s="1292">
        <v>96410887</v>
      </c>
      <c r="W28" s="1056"/>
      <c r="X28" s="1294">
        <v>96410886.764373094</v>
      </c>
      <c r="Y28" s="1056"/>
      <c r="Z28" s="1056">
        <v>74033563.298239678</v>
      </c>
      <c r="AA28" s="1004">
        <f>-25381-7269</f>
        <v>-32650</v>
      </c>
      <c r="AB28" s="1004"/>
      <c r="AC28" s="1004">
        <v>-17921</v>
      </c>
    </row>
    <row r="29" spans="1:33" ht="18" customHeight="1">
      <c r="A29" s="1050" t="s">
        <v>1190</v>
      </c>
      <c r="B29" s="992"/>
      <c r="C29" s="1307">
        <f>SUM(C27:C28)</f>
        <v>546181730</v>
      </c>
      <c r="D29" s="1296"/>
      <c r="E29" s="1307">
        <f>SUM(E27:E28)</f>
        <v>624026284</v>
      </c>
      <c r="F29" s="1056"/>
      <c r="G29" s="1056"/>
      <c r="H29" s="1292"/>
      <c r="I29" s="1056"/>
      <c r="J29" s="1294">
        <v>373496757.79641652</v>
      </c>
      <c r="K29" s="1056"/>
      <c r="L29" s="1056">
        <v>265072403.0865927</v>
      </c>
      <c r="M29" s="1307">
        <f>SUM(M27:M28)</f>
        <v>630207105</v>
      </c>
      <c r="N29" s="1296"/>
      <c r="O29" s="1307">
        <f>SUM(O27:O28)</f>
        <v>784505587</v>
      </c>
      <c r="P29" s="1004"/>
      <c r="Q29" s="1307">
        <f>SUM(Q27:Q28)</f>
        <v>256872</v>
      </c>
      <c r="R29" s="1296"/>
      <c r="S29" s="1307">
        <f>SUM(S27:S28)</f>
        <v>191746</v>
      </c>
      <c r="T29" s="1056"/>
      <c r="U29" s="1056"/>
      <c r="V29" s="1292"/>
      <c r="W29" s="1056"/>
      <c r="X29" s="1294">
        <v>373496757.79641652</v>
      </c>
      <c r="Y29" s="1056"/>
      <c r="Z29" s="1056">
        <v>265072403.0865927</v>
      </c>
      <c r="AA29" s="1307">
        <f>SUM(AA27:AA28)</f>
        <v>181331</v>
      </c>
      <c r="AB29" s="1296"/>
      <c r="AC29" s="1307">
        <f>SUM(AC27:AC28)</f>
        <v>128192</v>
      </c>
    </row>
    <row r="30" spans="1:33" ht="18" customHeight="1">
      <c r="B30" s="992"/>
      <c r="C30" s="1298"/>
      <c r="D30" s="1004"/>
      <c r="E30" s="1298"/>
      <c r="F30" s="1056"/>
      <c r="G30" s="1056"/>
      <c r="H30" s="1292"/>
      <c r="I30" s="1056"/>
      <c r="J30" s="1294"/>
      <c r="K30" s="1056"/>
      <c r="L30" s="1056"/>
      <c r="M30" s="1298"/>
      <c r="N30" s="1004"/>
      <c r="O30" s="1298"/>
      <c r="P30" s="1004"/>
      <c r="Q30" s="1298"/>
      <c r="R30" s="1004"/>
      <c r="S30" s="1298"/>
      <c r="T30" s="1056"/>
      <c r="U30" s="1056"/>
      <c r="V30" s="1292"/>
      <c r="W30" s="1056"/>
      <c r="X30" s="1294"/>
      <c r="Y30" s="1056"/>
      <c r="Z30" s="1056"/>
      <c r="AA30" s="1298"/>
      <c r="AB30" s="1004"/>
      <c r="AC30" s="1298"/>
    </row>
    <row r="31" spans="1:33" ht="18" customHeight="1">
      <c r="A31" s="1050" t="s">
        <v>1129</v>
      </c>
      <c r="B31" s="992"/>
      <c r="C31" s="1298"/>
      <c r="D31" s="1004"/>
      <c r="E31" s="1298"/>
      <c r="F31" s="1056"/>
      <c r="G31" s="1056"/>
      <c r="H31" s="1292"/>
      <c r="I31" s="1056"/>
      <c r="J31" s="1294"/>
      <c r="K31" s="1056"/>
      <c r="L31" s="1056"/>
      <c r="M31" s="1298"/>
      <c r="N31" s="1004"/>
      <c r="O31" s="1298"/>
      <c r="P31" s="1004"/>
      <c r="Q31" s="1298"/>
      <c r="R31" s="1004"/>
      <c r="S31" s="1298"/>
      <c r="T31" s="1056"/>
      <c r="U31" s="1056"/>
      <c r="V31" s="1292"/>
      <c r="W31" s="1056"/>
      <c r="X31" s="1294"/>
      <c r="Y31" s="1056"/>
      <c r="Z31" s="1056"/>
      <c r="AA31" s="1298"/>
      <c r="AB31" s="1004"/>
      <c r="AC31" s="1298"/>
    </row>
    <row r="32" spans="1:33" ht="18" hidden="1" customHeight="1">
      <c r="A32" s="1308" t="s">
        <v>1191</v>
      </c>
      <c r="B32" s="992"/>
      <c r="C32" s="1298"/>
      <c r="D32" s="1004"/>
      <c r="E32" s="1298"/>
      <c r="F32" s="1056"/>
      <c r="G32" s="1056"/>
      <c r="H32" s="1292"/>
      <c r="I32" s="1056"/>
      <c r="J32" s="1294"/>
      <c r="K32" s="1056"/>
      <c r="L32" s="1056"/>
      <c r="M32" s="1298"/>
      <c r="N32" s="1004"/>
      <c r="O32" s="1298"/>
      <c r="P32" s="1004"/>
      <c r="Q32" s="1298"/>
      <c r="R32" s="1004"/>
      <c r="S32" s="1298"/>
      <c r="T32" s="1056"/>
      <c r="U32" s="1056"/>
      <c r="V32" s="1292"/>
      <c r="W32" s="1056"/>
      <c r="X32" s="1294"/>
      <c r="Y32" s="1056"/>
      <c r="Z32" s="1056"/>
      <c r="AA32" s="1298"/>
      <c r="AB32" s="1004"/>
      <c r="AC32" s="1298"/>
    </row>
    <row r="33" spans="1:29" ht="18" hidden="1" customHeight="1">
      <c r="A33" s="1052" t="s">
        <v>1192</v>
      </c>
      <c r="B33" s="992"/>
      <c r="C33" s="1298">
        <v>-823024</v>
      </c>
      <c r="D33" s="1004"/>
      <c r="E33" s="1298">
        <v>0</v>
      </c>
      <c r="F33" s="1056"/>
      <c r="G33" s="1056"/>
      <c r="H33" s="1292"/>
      <c r="I33" s="1056"/>
      <c r="J33" s="1294"/>
      <c r="K33" s="1056"/>
      <c r="L33" s="1056"/>
      <c r="M33" s="1298">
        <v>-4300278</v>
      </c>
      <c r="N33" s="1004"/>
      <c r="O33" s="1298">
        <v>0</v>
      </c>
      <c r="P33" s="1004"/>
      <c r="Q33" s="1227">
        <v>0</v>
      </c>
      <c r="R33" s="1007"/>
      <c r="S33" s="1227">
        <v>0</v>
      </c>
      <c r="T33" s="1299"/>
      <c r="U33" s="1299"/>
      <c r="V33" s="1300"/>
      <c r="W33" s="1299"/>
      <c r="X33" s="1301"/>
      <c r="Y33" s="1299"/>
      <c r="Z33" s="1299"/>
      <c r="AA33" s="1227">
        <v>0</v>
      </c>
      <c r="AB33" s="1007"/>
      <c r="AC33" s="1227">
        <v>0</v>
      </c>
    </row>
    <row r="34" spans="1:29" ht="18" customHeight="1">
      <c r="A34" s="1308" t="s">
        <v>1236</v>
      </c>
      <c r="B34" s="992"/>
      <c r="C34" s="1298"/>
      <c r="D34" s="1004"/>
      <c r="E34" s="1298"/>
      <c r="F34" s="1056"/>
      <c r="G34" s="1056"/>
      <c r="H34" s="1292"/>
      <c r="I34" s="1056"/>
      <c r="J34" s="1294"/>
      <c r="K34" s="1056"/>
      <c r="L34" s="1056"/>
      <c r="M34" s="1298"/>
      <c r="N34" s="1004"/>
      <c r="O34" s="1298"/>
      <c r="P34" s="1004"/>
      <c r="Q34" s="1007"/>
      <c r="R34" s="1007"/>
      <c r="S34" s="1007"/>
      <c r="T34" s="1299"/>
      <c r="U34" s="1299"/>
      <c r="V34" s="1300"/>
      <c r="W34" s="1299"/>
      <c r="X34" s="1301"/>
      <c r="Y34" s="1299"/>
      <c r="Z34" s="1299"/>
      <c r="AA34" s="1007"/>
      <c r="AB34" s="1007"/>
      <c r="AC34" s="1007"/>
    </row>
    <row r="35" spans="1:29" ht="18" customHeight="1">
      <c r="A35" s="1052" t="s">
        <v>1259</v>
      </c>
      <c r="B35" s="992"/>
      <c r="C35" s="1005">
        <v>-27217229</v>
      </c>
      <c r="D35" s="1004"/>
      <c r="E35" s="1005">
        <v>2330369</v>
      </c>
      <c r="F35" s="1056"/>
      <c r="G35" s="1056"/>
      <c r="H35" s="1292"/>
      <c r="I35" s="1056"/>
      <c r="J35" s="1294"/>
      <c r="K35" s="1056"/>
      <c r="L35" s="1056"/>
      <c r="M35" s="1309">
        <v>0</v>
      </c>
      <c r="N35" s="1297"/>
      <c r="O35" s="1310">
        <v>0</v>
      </c>
      <c r="P35" s="1004"/>
      <c r="Q35" s="1005">
        <v>-48466</v>
      </c>
      <c r="R35" s="1004"/>
      <c r="S35" s="1005">
        <v>-46624</v>
      </c>
      <c r="T35" s="1056"/>
      <c r="U35" s="1056"/>
      <c r="V35" s="1292"/>
      <c r="W35" s="1056"/>
      <c r="X35" s="1294"/>
      <c r="Y35" s="1056"/>
      <c r="Z35" s="1056"/>
      <c r="AA35" s="1220">
        <v>0</v>
      </c>
      <c r="AB35" s="1227"/>
      <c r="AC35" s="1220">
        <v>0</v>
      </c>
    </row>
    <row r="36" spans="1:29" s="1022" customFormat="1" ht="18" customHeight="1">
      <c r="A36" s="1022" t="s">
        <v>1237</v>
      </c>
      <c r="B36" s="1018"/>
      <c r="C36" s="1295">
        <f>C35+C33</f>
        <v>-28040253</v>
      </c>
      <c r="D36" s="1296"/>
      <c r="E36" s="1295">
        <f>E35+E33</f>
        <v>2330369</v>
      </c>
      <c r="F36" s="1304"/>
      <c r="G36" s="1304"/>
      <c r="H36" s="1305"/>
      <c r="I36" s="1304"/>
      <c r="J36" s="1306"/>
      <c r="K36" s="1304"/>
      <c r="L36" s="1304"/>
      <c r="M36" s="1295">
        <f>M35+M33</f>
        <v>-4300278</v>
      </c>
      <c r="N36" s="1302"/>
      <c r="O36" s="1295">
        <f>O35+O33</f>
        <v>0</v>
      </c>
      <c r="P36" s="1004"/>
      <c r="Q36" s="1295">
        <f>Q35+Q33</f>
        <v>-48466</v>
      </c>
      <c r="R36" s="1006"/>
      <c r="S36" s="1295">
        <f>S35+S33</f>
        <v>-46624</v>
      </c>
      <c r="T36" s="1311"/>
      <c r="U36" s="1311"/>
      <c r="V36" s="1312"/>
      <c r="W36" s="1311"/>
      <c r="X36" s="1313"/>
      <c r="Y36" s="1311"/>
      <c r="Z36" s="1311"/>
      <c r="AA36" s="1274">
        <f>AA35+AA33</f>
        <v>0</v>
      </c>
      <c r="AB36" s="1296"/>
      <c r="AC36" s="1274">
        <f>AC35+AC33</f>
        <v>0</v>
      </c>
    </row>
    <row r="37" spans="1:29" s="1022" customFormat="1" ht="18" customHeight="1" thickBot="1">
      <c r="A37" s="1022" t="s">
        <v>1193</v>
      </c>
      <c r="B37" s="1018"/>
      <c r="C37" s="1314">
        <f>SUM(C36,C29)</f>
        <v>518141477</v>
      </c>
      <c r="D37" s="1296"/>
      <c r="E37" s="1314">
        <f>SUM(E36,E29)</f>
        <v>626356653</v>
      </c>
      <c r="F37" s="1304"/>
      <c r="G37" s="1304"/>
      <c r="H37" s="1305"/>
      <c r="I37" s="1304"/>
      <c r="J37" s="1306"/>
      <c r="K37" s="1304"/>
      <c r="L37" s="1304"/>
      <c r="M37" s="1314">
        <f>SUM(M36,M29)</f>
        <v>625906827</v>
      </c>
      <c r="N37" s="1302"/>
      <c r="O37" s="1314">
        <f>SUM(O36,O29)</f>
        <v>784505587</v>
      </c>
      <c r="P37" s="1004"/>
      <c r="Q37" s="1314">
        <f>SUM(Q36,Q29)</f>
        <v>208406</v>
      </c>
      <c r="R37" s="1296"/>
      <c r="S37" s="1314">
        <f>SUM(S36,S29)</f>
        <v>145122</v>
      </c>
      <c r="T37" s="1304"/>
      <c r="U37" s="1304"/>
      <c r="V37" s="1305"/>
      <c r="W37" s="1304"/>
      <c r="X37" s="1306"/>
      <c r="Y37" s="1304"/>
      <c r="Z37" s="1304"/>
      <c r="AA37" s="1314">
        <f>SUM(AA36,AA29)</f>
        <v>181331</v>
      </c>
      <c r="AB37" s="1296"/>
      <c r="AC37" s="1314">
        <f>SUM(AC36,AC29)</f>
        <v>128192</v>
      </c>
    </row>
    <row r="38" spans="1:29" ht="18" customHeight="1" thickTop="1">
      <c r="B38" s="992"/>
      <c r="C38" s="1298"/>
      <c r="D38" s="1004"/>
      <c r="E38" s="1298"/>
      <c r="F38" s="1056"/>
      <c r="G38" s="1056"/>
      <c r="H38" s="1292"/>
      <c r="I38" s="1056"/>
      <c r="J38" s="1294"/>
      <c r="K38" s="1056"/>
      <c r="L38" s="1056"/>
      <c r="M38" s="1298"/>
      <c r="N38" s="1004"/>
      <c r="O38" s="1298"/>
      <c r="P38" s="1004"/>
      <c r="Q38" s="1298"/>
      <c r="R38" s="1004"/>
      <c r="S38" s="1298"/>
      <c r="T38" s="1056"/>
      <c r="U38" s="1056"/>
      <c r="V38" s="1292"/>
      <c r="W38" s="1056"/>
      <c r="X38" s="1294"/>
      <c r="Y38" s="1056"/>
      <c r="Z38" s="1056"/>
      <c r="AA38" s="1298"/>
      <c r="AB38" s="1004"/>
      <c r="AC38" s="1298"/>
    </row>
    <row r="39" spans="1:29" s="1057" customFormat="1" ht="20.25" customHeight="1">
      <c r="A39" s="1315" t="s">
        <v>1101</v>
      </c>
      <c r="B39" s="1316"/>
      <c r="C39" s="1291"/>
      <c r="D39" s="1317"/>
      <c r="E39" s="1291"/>
      <c r="F39" s="1318"/>
      <c r="G39" s="1318"/>
      <c r="H39" s="1319">
        <v>372553875</v>
      </c>
      <c r="I39" s="1318"/>
      <c r="J39" s="1294">
        <v>372553874.93105477</v>
      </c>
      <c r="K39" s="1318"/>
      <c r="L39" s="1318">
        <v>263839324.0865927</v>
      </c>
      <c r="M39" s="1291"/>
      <c r="N39" s="1317"/>
      <c r="O39" s="1291"/>
      <c r="P39" s="1004"/>
      <c r="Q39" s="1291"/>
      <c r="R39" s="1317"/>
      <c r="S39" s="1291"/>
      <c r="T39" s="1318"/>
      <c r="U39" s="1318"/>
      <c r="V39" s="1319">
        <v>372553875</v>
      </c>
      <c r="W39" s="1318"/>
      <c r="X39" s="1294">
        <v>372553874.93105477</v>
      </c>
      <c r="Y39" s="1318"/>
      <c r="Z39" s="1318">
        <v>263839324.0865927</v>
      </c>
      <c r="AA39" s="1291"/>
      <c r="AB39" s="1317"/>
      <c r="AC39" s="1291"/>
    </row>
    <row r="40" spans="1:29" s="1057" customFormat="1" ht="20.25" customHeight="1">
      <c r="A40" s="1320" t="s">
        <v>1244</v>
      </c>
      <c r="B40" s="1316"/>
      <c r="C40" s="1004">
        <v>546213601</v>
      </c>
      <c r="D40" s="1317"/>
      <c r="E40" s="1004">
        <v>624015532</v>
      </c>
      <c r="F40" s="1318"/>
      <c r="G40" s="1318"/>
      <c r="H40" s="1292">
        <f>ROUND(J40,0)</f>
        <v>372553875</v>
      </c>
      <c r="I40" s="1318"/>
      <c r="J40" s="1294">
        <v>372553874.93105477</v>
      </c>
      <c r="K40" s="1318"/>
      <c r="L40" s="1318">
        <v>263839324.0865927</v>
      </c>
      <c r="M40" s="1004">
        <v>630207106</v>
      </c>
      <c r="N40" s="1317"/>
      <c r="O40" s="1004">
        <v>784505587</v>
      </c>
      <c r="P40" s="1004"/>
      <c r="Q40" s="1004">
        <v>256866</v>
      </c>
      <c r="R40" s="1317"/>
      <c r="S40" s="1004">
        <f>S42-S41</f>
        <v>191722</v>
      </c>
      <c r="T40" s="1318"/>
      <c r="U40" s="1318"/>
      <c r="V40" s="1292">
        <v>372553875</v>
      </c>
      <c r="W40" s="1318"/>
      <c r="X40" s="1294">
        <v>372553874.93105477</v>
      </c>
      <c r="Y40" s="1318"/>
      <c r="Z40" s="1318">
        <v>263839324.0865927</v>
      </c>
      <c r="AA40" s="1004">
        <v>181331</v>
      </c>
      <c r="AB40" s="1317"/>
      <c r="AC40" s="1004">
        <f>AC42-AC41</f>
        <v>128192</v>
      </c>
    </row>
    <row r="41" spans="1:29" s="1057" customFormat="1" ht="20.25" customHeight="1">
      <c r="A41" s="1321" t="s">
        <v>1245</v>
      </c>
      <c r="B41" s="1316"/>
      <c r="C41" s="1004">
        <v>-31871</v>
      </c>
      <c r="D41" s="1317"/>
      <c r="E41" s="1004">
        <v>10752</v>
      </c>
      <c r="F41" s="1318"/>
      <c r="G41" s="1318"/>
      <c r="H41" s="1292">
        <f>ROUND(J41,0)</f>
        <v>942883</v>
      </c>
      <c r="I41" s="1318"/>
      <c r="J41" s="1294">
        <v>942882.86536173651</v>
      </c>
      <c r="K41" s="1318"/>
      <c r="L41" s="1318">
        <v>1233079</v>
      </c>
      <c r="M41" s="1291">
        <v>0</v>
      </c>
      <c r="N41" s="1317"/>
      <c r="O41" s="1322">
        <v>0</v>
      </c>
      <c r="P41" s="1004"/>
      <c r="Q41" s="1004">
        <v>6</v>
      </c>
      <c r="R41" s="1317"/>
      <c r="S41" s="1004">
        <v>24</v>
      </c>
      <c r="T41" s="1318"/>
      <c r="U41" s="1318"/>
      <c r="V41" s="1292">
        <v>942883</v>
      </c>
      <c r="W41" s="1318"/>
      <c r="X41" s="1294">
        <v>942882.86536173651</v>
      </c>
      <c r="Y41" s="1318"/>
      <c r="Z41" s="1318">
        <v>1233079</v>
      </c>
      <c r="AA41" s="1220">
        <v>0</v>
      </c>
      <c r="AB41" s="1317"/>
      <c r="AC41" s="1220">
        <v>0</v>
      </c>
    </row>
    <row r="42" spans="1:29" s="1058" customFormat="1" ht="20.25" customHeight="1" thickBot="1">
      <c r="A42" s="1315" t="s">
        <v>1194</v>
      </c>
      <c r="B42" s="1315"/>
      <c r="C42" s="1323">
        <f>C29</f>
        <v>546181730</v>
      </c>
      <c r="D42" s="1324"/>
      <c r="E42" s="1323">
        <f>E29</f>
        <v>624026284</v>
      </c>
      <c r="F42" s="1325"/>
      <c r="G42" s="1325"/>
      <c r="H42" s="1326"/>
      <c r="I42" s="1325"/>
      <c r="J42" s="1306">
        <v>373496757.79641652</v>
      </c>
      <c r="K42" s="1325"/>
      <c r="L42" s="1325">
        <v>265072403.0865927</v>
      </c>
      <c r="M42" s="1327">
        <f>SUM(M40:M41)</f>
        <v>630207106</v>
      </c>
      <c r="N42" s="1324"/>
      <c r="O42" s="1327">
        <f>SUM(O40:O41)</f>
        <v>784505587</v>
      </c>
      <c r="P42" s="1004"/>
      <c r="Q42" s="1323">
        <f>Q29</f>
        <v>256872</v>
      </c>
      <c r="R42" s="1324"/>
      <c r="S42" s="1323">
        <f>S29</f>
        <v>191746</v>
      </c>
      <c r="T42" s="1325"/>
      <c r="U42" s="1325"/>
      <c r="V42" s="1326"/>
      <c r="W42" s="1325"/>
      <c r="X42" s="1306">
        <v>373496757.79641652</v>
      </c>
      <c r="Y42" s="1325"/>
      <c r="Z42" s="1325">
        <v>265072403.0865927</v>
      </c>
      <c r="AA42" s="1323">
        <f>AA29</f>
        <v>181331</v>
      </c>
      <c r="AB42" s="1324"/>
      <c r="AC42" s="1323">
        <f>AC29</f>
        <v>128192</v>
      </c>
    </row>
    <row r="43" spans="1:29" s="1057" customFormat="1" ht="20.25" customHeight="1" thickTop="1">
      <c r="A43" s="1055"/>
      <c r="B43" s="1328"/>
      <c r="C43" s="1291"/>
      <c r="D43" s="1291"/>
      <c r="E43" s="1291"/>
      <c r="F43" s="1318"/>
      <c r="G43" s="1318"/>
      <c r="H43" s="1319"/>
      <c r="I43" s="1318"/>
      <c r="J43" s="1318"/>
      <c r="K43" s="1318"/>
      <c r="L43" s="1318"/>
      <c r="M43" s="1318"/>
      <c r="N43" s="1318"/>
      <c r="O43" s="1318"/>
      <c r="P43" s="1004"/>
      <c r="Q43" s="1291"/>
      <c r="R43" s="1291"/>
      <c r="S43" s="1291"/>
      <c r="T43" s="1318"/>
      <c r="U43" s="1318"/>
      <c r="V43" s="1319"/>
      <c r="W43" s="1318"/>
      <c r="X43" s="1318"/>
      <c r="Y43" s="1318"/>
      <c r="Z43" s="1318"/>
      <c r="AA43" s="1291"/>
      <c r="AB43" s="1291"/>
      <c r="AC43" s="1291"/>
    </row>
    <row r="44" spans="1:29" s="1057" customFormat="1" ht="20.25" customHeight="1">
      <c r="A44" s="1315" t="s">
        <v>1180</v>
      </c>
      <c r="B44" s="1328"/>
      <c r="C44" s="1291"/>
      <c r="D44" s="1317"/>
      <c r="E44" s="1291"/>
      <c r="F44" s="1318"/>
      <c r="G44" s="1318"/>
      <c r="H44" s="1319"/>
      <c r="I44" s="1318"/>
      <c r="J44" s="1318"/>
      <c r="K44" s="1318"/>
      <c r="L44" s="1318"/>
      <c r="M44" s="1318"/>
      <c r="N44" s="1318"/>
      <c r="O44" s="1318"/>
      <c r="P44" s="1004"/>
      <c r="Q44" s="1291"/>
      <c r="R44" s="1317"/>
      <c r="S44" s="1291"/>
      <c r="T44" s="1318"/>
      <c r="U44" s="1318"/>
      <c r="V44" s="1319"/>
      <c r="W44" s="1318"/>
      <c r="X44" s="1318"/>
      <c r="Y44" s="1318"/>
      <c r="Z44" s="1318"/>
      <c r="AA44" s="1291"/>
      <c r="AB44" s="1317"/>
      <c r="AC44" s="1291"/>
    </row>
    <row r="45" spans="1:29" s="1057" customFormat="1" ht="20.25" customHeight="1">
      <c r="A45" s="1293" t="s">
        <v>1246</v>
      </c>
      <c r="B45" s="1328"/>
      <c r="C45" s="1093">
        <v>518171315</v>
      </c>
      <c r="D45" s="1093"/>
      <c r="E45" s="1093">
        <v>628654208</v>
      </c>
      <c r="F45" s="1329"/>
      <c r="G45" s="1329"/>
      <c r="H45" s="1330"/>
      <c r="I45" s="1329"/>
      <c r="J45" s="1329"/>
      <c r="K45" s="1329"/>
      <c r="L45" s="1329"/>
      <c r="M45" s="1291">
        <v>625906828</v>
      </c>
      <c r="N45" s="1301"/>
      <c r="O45" s="1291">
        <f>O40</f>
        <v>784505587</v>
      </c>
      <c r="P45" s="1004"/>
      <c r="Q45" s="1093">
        <v>208402</v>
      </c>
      <c r="R45" s="1093"/>
      <c r="S45" s="1093">
        <f>S47-S46</f>
        <v>145099</v>
      </c>
      <c r="T45" s="1329"/>
      <c r="U45" s="1329"/>
      <c r="V45" s="1330"/>
      <c r="W45" s="1329"/>
      <c r="X45" s="1329"/>
      <c r="Y45" s="1329"/>
      <c r="Z45" s="1329"/>
      <c r="AA45" s="1093">
        <v>181331</v>
      </c>
      <c r="AB45" s="1093"/>
      <c r="AC45" s="1093">
        <f>AC47-AC46</f>
        <v>128192</v>
      </c>
    </row>
    <row r="46" spans="1:29" s="1057" customFormat="1" ht="20.25" customHeight="1">
      <c r="A46" s="1293" t="s">
        <v>1247</v>
      </c>
      <c r="B46" s="1328"/>
      <c r="C46" s="1005">
        <v>-29838</v>
      </c>
      <c r="D46" s="1093"/>
      <c r="E46" s="1005">
        <v>-2297555</v>
      </c>
      <c r="F46" s="1329"/>
      <c r="G46" s="1329"/>
      <c r="H46" s="1330"/>
      <c r="I46" s="1329"/>
      <c r="J46" s="1329"/>
      <c r="K46" s="1329"/>
      <c r="L46" s="1329"/>
      <c r="M46" s="1331">
        <v>0</v>
      </c>
      <c r="N46" s="1301"/>
      <c r="O46" s="1310">
        <v>0</v>
      </c>
      <c r="P46" s="1004"/>
      <c r="Q46" s="1005">
        <v>4</v>
      </c>
      <c r="R46" s="1093"/>
      <c r="S46" s="1005">
        <v>23</v>
      </c>
      <c r="T46" s="1329"/>
      <c r="U46" s="1329"/>
      <c r="V46" s="1330"/>
      <c r="W46" s="1329"/>
      <c r="X46" s="1329"/>
      <c r="Y46" s="1329"/>
      <c r="Z46" s="1329"/>
      <c r="AA46" s="1220">
        <v>0</v>
      </c>
      <c r="AB46" s="1093"/>
      <c r="AC46" s="1220">
        <v>0</v>
      </c>
    </row>
    <row r="47" spans="1:29" s="1022" customFormat="1" ht="18" customHeight="1" thickBot="1">
      <c r="A47" s="1315" t="s">
        <v>1193</v>
      </c>
      <c r="B47" s="1332"/>
      <c r="C47" s="1333">
        <f>SUM(C45:C46)</f>
        <v>518141477</v>
      </c>
      <c r="D47" s="1024"/>
      <c r="E47" s="1333">
        <f>SUM(E45:E46)</f>
        <v>626356653</v>
      </c>
      <c r="F47" s="1304"/>
      <c r="G47" s="1304"/>
      <c r="H47" s="1305"/>
      <c r="I47" s="1304"/>
      <c r="J47" s="1304"/>
      <c r="K47" s="1304"/>
      <c r="L47" s="1304"/>
      <c r="M47" s="1334">
        <f>SUM(M45:M46)</f>
        <v>625906828</v>
      </c>
      <c r="N47" s="1304"/>
      <c r="O47" s="1334">
        <f>SUM(O45:O46)</f>
        <v>784505587</v>
      </c>
      <c r="P47" s="1004"/>
      <c r="Q47" s="1333">
        <f>Q37</f>
        <v>208406</v>
      </c>
      <c r="R47" s="1024"/>
      <c r="S47" s="1333">
        <f>S37</f>
        <v>145122</v>
      </c>
      <c r="T47" s="1304"/>
      <c r="U47" s="1304"/>
      <c r="V47" s="1305"/>
      <c r="W47" s="1304"/>
      <c r="X47" s="1304"/>
      <c r="Y47" s="1304"/>
      <c r="Z47" s="1304"/>
      <c r="AA47" s="1333">
        <f>AA37</f>
        <v>181331</v>
      </c>
      <c r="AB47" s="1024"/>
      <c r="AC47" s="1333">
        <f>AC37</f>
        <v>128192</v>
      </c>
    </row>
    <row r="48" spans="1:29" ht="18" customHeight="1" thickTop="1">
      <c r="A48" s="1315"/>
      <c r="E48" s="1073"/>
      <c r="P48" s="1004"/>
    </row>
    <row r="49" spans="1:29" ht="18" customHeight="1" thickBot="1">
      <c r="A49" s="1315" t="s">
        <v>1195</v>
      </c>
      <c r="B49" s="992" t="s">
        <v>144</v>
      </c>
      <c r="C49" s="1335">
        <f>C39/746776382.579395</f>
        <v>0</v>
      </c>
      <c r="D49" s="1336"/>
      <c r="E49" s="1335">
        <f>E39/746776382.579395</f>
        <v>0</v>
      </c>
      <c r="F49" s="1247"/>
      <c r="G49" s="1247"/>
      <c r="H49" s="1337"/>
      <c r="I49" s="1247"/>
      <c r="J49" s="1247"/>
      <c r="K49" s="1247"/>
      <c r="L49" s="1247"/>
      <c r="M49" s="1335">
        <f>M39/746776382.579395</f>
        <v>0</v>
      </c>
      <c r="N49" s="1247"/>
      <c r="O49" s="1335">
        <f>O39/746776382.579395</f>
        <v>0</v>
      </c>
      <c r="P49" s="1004"/>
      <c r="Q49" s="1335">
        <f>Q40/865249</f>
        <v>0.29686945607564991</v>
      </c>
      <c r="R49" s="1336"/>
      <c r="S49" s="1335">
        <f>S40/865249</f>
        <v>0.22158014629314798</v>
      </c>
      <c r="T49" s="1247"/>
      <c r="U49" s="1247"/>
      <c r="V49" s="1337"/>
      <c r="W49" s="1247"/>
      <c r="X49" s="1247"/>
      <c r="Y49" s="1247"/>
      <c r="Z49" s="1247"/>
      <c r="AA49" s="1335">
        <f>AA40/865249</f>
        <v>0.20957088653092926</v>
      </c>
      <c r="AB49" s="1247"/>
      <c r="AC49" s="1335">
        <f>AC40/865249</f>
        <v>0.14815619549979256</v>
      </c>
    </row>
    <row r="50" spans="1:29" ht="18" customHeight="1" thickTop="1" thickBot="1">
      <c r="A50" s="1315" t="s">
        <v>1196</v>
      </c>
      <c r="B50" s="992" t="s">
        <v>144</v>
      </c>
      <c r="C50" s="1335">
        <f>C40/746776382.579395</f>
        <v>0.731428595951785</v>
      </c>
      <c r="D50" s="1336"/>
      <c r="E50" s="1335">
        <f>E40/746776382.579395</f>
        <v>0.83561230183073787</v>
      </c>
      <c r="F50" s="1247"/>
      <c r="G50" s="1247"/>
      <c r="H50" s="1337"/>
      <c r="I50" s="1247"/>
      <c r="J50" s="1247"/>
      <c r="K50" s="1247"/>
      <c r="L50" s="1247"/>
      <c r="M50" s="1335">
        <f>M40/746776382.579395</f>
        <v>0.84390337014038908</v>
      </c>
      <c r="N50" s="1247"/>
      <c r="O50" s="1335">
        <f>O40/746776382.579395</f>
        <v>1.0505227606292085</v>
      </c>
      <c r="P50" s="1004"/>
      <c r="Q50" s="1335">
        <f>Q40/866894</f>
        <v>0.2963061227785635</v>
      </c>
      <c r="R50" s="1336"/>
      <c r="S50" s="1335">
        <f>S40/866894</f>
        <v>0.22115968042228923</v>
      </c>
      <c r="T50" s="1247"/>
      <c r="U50" s="1247"/>
      <c r="V50" s="1337"/>
      <c r="W50" s="1247"/>
      <c r="X50" s="1247"/>
      <c r="Y50" s="1247"/>
      <c r="Z50" s="1247"/>
      <c r="AA50" s="1335">
        <f>AA40/866894</f>
        <v>0.20917320918128399</v>
      </c>
      <c r="AB50" s="1247"/>
      <c r="AC50" s="1335">
        <f>AC40/866894</f>
        <v>0.14787505738879264</v>
      </c>
    </row>
    <row r="51" spans="1:29" ht="18" customHeight="1" thickTop="1">
      <c r="A51" s="1315"/>
      <c r="B51" s="992"/>
      <c r="C51" s="1383"/>
      <c r="D51" s="1336"/>
      <c r="E51" s="1383"/>
      <c r="F51" s="1247"/>
      <c r="G51" s="1247"/>
      <c r="H51" s="1337"/>
      <c r="I51" s="1247"/>
      <c r="J51" s="1247"/>
      <c r="K51" s="1247"/>
      <c r="L51" s="1247"/>
      <c r="M51" s="1383"/>
      <c r="N51" s="1247"/>
      <c r="O51" s="1383"/>
      <c r="P51" s="1004"/>
      <c r="Q51" s="1383"/>
      <c r="R51" s="1336"/>
      <c r="S51" s="1383"/>
      <c r="T51" s="1247"/>
      <c r="U51" s="1247"/>
      <c r="V51" s="1337"/>
      <c r="W51" s="1247"/>
      <c r="X51" s="1247"/>
      <c r="Y51" s="1247"/>
      <c r="Z51" s="1247"/>
      <c r="AA51" s="1383"/>
      <c r="AB51" s="1247"/>
      <c r="AC51" s="1383"/>
    </row>
    <row r="52" spans="1:29" ht="18" customHeight="1">
      <c r="E52" s="1059"/>
      <c r="J52" s="1056"/>
      <c r="L52" s="1056"/>
      <c r="X52" s="1056"/>
      <c r="Z52" s="1056"/>
    </row>
  </sheetData>
  <mergeCells count="14">
    <mergeCell ref="C8:O8"/>
    <mergeCell ref="Q4:S4"/>
    <mergeCell ref="AA4:AC4"/>
    <mergeCell ref="Q5:S5"/>
    <mergeCell ref="AA5:AC5"/>
    <mergeCell ref="Q6:S6"/>
    <mergeCell ref="AA6:AC6"/>
    <mergeCell ref="Q8:AC8"/>
    <mergeCell ref="C4:E4"/>
    <mergeCell ref="M4:O4"/>
    <mergeCell ref="C5:E5"/>
    <mergeCell ref="M5:O5"/>
    <mergeCell ref="C6:E6"/>
    <mergeCell ref="M6:O6"/>
  </mergeCells>
  <pageMargins left="0.7" right="0.7" top="0.73" bottom="0.75" header="0.5" footer="0.5"/>
  <pageSetup paperSize="9" scale="78" firstPageNumber="4" fitToHeight="2" orientation="portrait" useFirstPageNumber="1" r:id="rId1"/>
  <headerFooter>
    <oddFooter>&amp;L&amp;"Times New Roman,Regular"&amp;11The accompanying notes are an integral part of these financial statements.
&amp;C&amp;"Times New Roman,Regular"&amp;12&amp;P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2:V67"/>
  <sheetViews>
    <sheetView view="pageBreakPreview" topLeftCell="A19" zoomScale="80" zoomScaleNormal="100" zoomScaleSheetLayoutView="80" workbookViewId="0">
      <selection activeCell="A56" sqref="A56"/>
    </sheetView>
  </sheetViews>
  <sheetFormatPr defaultRowHeight="19.5" customHeight="1"/>
  <cols>
    <col min="1" max="1" width="63.7109375" style="1052" customWidth="1"/>
    <col min="2" max="2" width="5.7109375" style="992" customWidth="1"/>
    <col min="3" max="3" width="0.85546875" style="997" customWidth="1"/>
    <col min="4" max="4" width="12" style="997" bestFit="1" customWidth="1"/>
    <col min="5" max="5" width="0.85546875" style="997" customWidth="1"/>
    <col min="6" max="6" width="11.7109375" style="997" bestFit="1" customWidth="1"/>
    <col min="7" max="7" width="0.85546875" style="997" customWidth="1"/>
    <col min="8" max="8" width="10.7109375" style="997" customWidth="1"/>
    <col min="9" max="9" width="0.85546875" style="997" customWidth="1"/>
    <col min="10" max="10" width="11" style="997" customWidth="1"/>
    <col min="11" max="11" width="0.85546875" style="997" customWidth="1"/>
    <col min="12" max="12" width="15.85546875" style="997" customWidth="1"/>
    <col min="13" max="13" width="0.85546875" style="997" customWidth="1"/>
    <col min="14" max="14" width="15.28515625" style="997" customWidth="1"/>
    <col min="15" max="15" width="0.85546875" style="997" customWidth="1"/>
    <col min="16" max="16" width="12.42578125" style="997" customWidth="1"/>
    <col min="17" max="17" width="0.85546875" style="997" customWidth="1"/>
    <col min="18" max="18" width="13.7109375" style="997" customWidth="1"/>
    <col min="19" max="19" width="0.85546875" style="988" customWidth="1"/>
    <col min="20" max="20" width="13" style="988" customWidth="1"/>
    <col min="21" max="21" width="0.85546875" style="988" customWidth="1"/>
    <col min="22" max="22" width="11.7109375" style="988" bestFit="1" customWidth="1"/>
    <col min="23" max="23" width="9.140625" style="988"/>
    <col min="24" max="24" width="11" style="988" bestFit="1" customWidth="1"/>
    <col min="25" max="254" width="9.140625" style="988"/>
    <col min="255" max="255" width="57.85546875" style="988" customWidth="1"/>
    <col min="256" max="256" width="5.7109375" style="988" customWidth="1"/>
    <col min="257" max="257" width="0.85546875" style="988" customWidth="1"/>
    <col min="258" max="258" width="12" style="988" bestFit="1" customWidth="1"/>
    <col min="259" max="259" width="0.85546875" style="988" customWidth="1"/>
    <col min="260" max="260" width="11.7109375" style="988" bestFit="1" customWidth="1"/>
    <col min="261" max="261" width="0.85546875" style="988" customWidth="1"/>
    <col min="262" max="262" width="10.7109375" style="988" customWidth="1"/>
    <col min="263" max="263" width="0.85546875" style="988" customWidth="1"/>
    <col min="264" max="264" width="11" style="988" customWidth="1"/>
    <col min="265" max="265" width="0.85546875" style="988" customWidth="1"/>
    <col min="266" max="266" width="15.85546875" style="988" customWidth="1"/>
    <col min="267" max="267" width="0.85546875" style="988" customWidth="1"/>
    <col min="268" max="268" width="15.28515625" style="988" customWidth="1"/>
    <col min="269" max="269" width="0.85546875" style="988" customWidth="1"/>
    <col min="270" max="270" width="12.42578125" style="988" customWidth="1"/>
    <col min="271" max="271" width="0.85546875" style="988" customWidth="1"/>
    <col min="272" max="272" width="12.7109375" style="988" customWidth="1"/>
    <col min="273" max="273" width="0.85546875" style="988" customWidth="1"/>
    <col min="274" max="274" width="15.28515625" style="988" customWidth="1"/>
    <col min="275" max="275" width="0.85546875" style="988" customWidth="1"/>
    <col min="276" max="276" width="13" style="988" customWidth="1"/>
    <col min="277" max="277" width="0.85546875" style="988" customWidth="1"/>
    <col min="278" max="278" width="11.7109375" style="988" bestFit="1" customWidth="1"/>
    <col min="279" max="279" width="9.140625" style="988"/>
    <col min="280" max="280" width="11" style="988" bestFit="1" customWidth="1"/>
    <col min="281" max="510" width="9.140625" style="988"/>
    <col min="511" max="511" width="57.85546875" style="988" customWidth="1"/>
    <col min="512" max="512" width="5.7109375" style="988" customWidth="1"/>
    <col min="513" max="513" width="0.85546875" style="988" customWidth="1"/>
    <col min="514" max="514" width="12" style="988" bestFit="1" customWidth="1"/>
    <col min="515" max="515" width="0.85546875" style="988" customWidth="1"/>
    <col min="516" max="516" width="11.7109375" style="988" bestFit="1" customWidth="1"/>
    <col min="517" max="517" width="0.85546875" style="988" customWidth="1"/>
    <col min="518" max="518" width="10.7109375" style="988" customWidth="1"/>
    <col min="519" max="519" width="0.85546875" style="988" customWidth="1"/>
    <col min="520" max="520" width="11" style="988" customWidth="1"/>
    <col min="521" max="521" width="0.85546875" style="988" customWidth="1"/>
    <col min="522" max="522" width="15.85546875" style="988" customWidth="1"/>
    <col min="523" max="523" width="0.85546875" style="988" customWidth="1"/>
    <col min="524" max="524" width="15.28515625" style="988" customWidth="1"/>
    <col min="525" max="525" width="0.85546875" style="988" customWidth="1"/>
    <col min="526" max="526" width="12.42578125" style="988" customWidth="1"/>
    <col min="527" max="527" width="0.85546875" style="988" customWidth="1"/>
    <col min="528" max="528" width="12.7109375" style="988" customWidth="1"/>
    <col min="529" max="529" width="0.85546875" style="988" customWidth="1"/>
    <col min="530" max="530" width="15.28515625" style="988" customWidth="1"/>
    <col min="531" max="531" width="0.85546875" style="988" customWidth="1"/>
    <col min="532" max="532" width="13" style="988" customWidth="1"/>
    <col min="533" max="533" width="0.85546875" style="988" customWidth="1"/>
    <col min="534" max="534" width="11.7109375" style="988" bestFit="1" customWidth="1"/>
    <col min="535" max="535" width="9.140625" style="988"/>
    <col min="536" max="536" width="11" style="988" bestFit="1" customWidth="1"/>
    <col min="537" max="766" width="9.140625" style="988"/>
    <col min="767" max="767" width="57.85546875" style="988" customWidth="1"/>
    <col min="768" max="768" width="5.7109375" style="988" customWidth="1"/>
    <col min="769" max="769" width="0.85546875" style="988" customWidth="1"/>
    <col min="770" max="770" width="12" style="988" bestFit="1" customWidth="1"/>
    <col min="771" max="771" width="0.85546875" style="988" customWidth="1"/>
    <col min="772" max="772" width="11.7109375" style="988" bestFit="1" customWidth="1"/>
    <col min="773" max="773" width="0.85546875" style="988" customWidth="1"/>
    <col min="774" max="774" width="10.7109375" style="988" customWidth="1"/>
    <col min="775" max="775" width="0.85546875" style="988" customWidth="1"/>
    <col min="776" max="776" width="11" style="988" customWidth="1"/>
    <col min="777" max="777" width="0.85546875" style="988" customWidth="1"/>
    <col min="778" max="778" width="15.85546875" style="988" customWidth="1"/>
    <col min="779" max="779" width="0.85546875" style="988" customWidth="1"/>
    <col min="780" max="780" width="15.28515625" style="988" customWidth="1"/>
    <col min="781" max="781" width="0.85546875" style="988" customWidth="1"/>
    <col min="782" max="782" width="12.42578125" style="988" customWidth="1"/>
    <col min="783" max="783" width="0.85546875" style="988" customWidth="1"/>
    <col min="784" max="784" width="12.7109375" style="988" customWidth="1"/>
    <col min="785" max="785" width="0.85546875" style="988" customWidth="1"/>
    <col min="786" max="786" width="15.28515625" style="988" customWidth="1"/>
    <col min="787" max="787" width="0.85546875" style="988" customWidth="1"/>
    <col min="788" max="788" width="13" style="988" customWidth="1"/>
    <col min="789" max="789" width="0.85546875" style="988" customWidth="1"/>
    <col min="790" max="790" width="11.7109375" style="988" bestFit="1" customWidth="1"/>
    <col min="791" max="791" width="9.140625" style="988"/>
    <col min="792" max="792" width="11" style="988" bestFit="1" customWidth="1"/>
    <col min="793" max="1022" width="9.140625" style="988"/>
    <col min="1023" max="1023" width="57.85546875" style="988" customWidth="1"/>
    <col min="1024" max="1024" width="5.7109375" style="988" customWidth="1"/>
    <col min="1025" max="1025" width="0.85546875" style="988" customWidth="1"/>
    <col min="1026" max="1026" width="12" style="988" bestFit="1" customWidth="1"/>
    <col min="1027" max="1027" width="0.85546875" style="988" customWidth="1"/>
    <col min="1028" max="1028" width="11.7109375" style="988" bestFit="1" customWidth="1"/>
    <col min="1029" max="1029" width="0.85546875" style="988" customWidth="1"/>
    <col min="1030" max="1030" width="10.7109375" style="988" customWidth="1"/>
    <col min="1031" max="1031" width="0.85546875" style="988" customWidth="1"/>
    <col min="1032" max="1032" width="11" style="988" customWidth="1"/>
    <col min="1033" max="1033" width="0.85546875" style="988" customWidth="1"/>
    <col min="1034" max="1034" width="15.85546875" style="988" customWidth="1"/>
    <col min="1035" max="1035" width="0.85546875" style="988" customWidth="1"/>
    <col min="1036" max="1036" width="15.28515625" style="988" customWidth="1"/>
    <col min="1037" max="1037" width="0.85546875" style="988" customWidth="1"/>
    <col min="1038" max="1038" width="12.42578125" style="988" customWidth="1"/>
    <col min="1039" max="1039" width="0.85546875" style="988" customWidth="1"/>
    <col min="1040" max="1040" width="12.7109375" style="988" customWidth="1"/>
    <col min="1041" max="1041" width="0.85546875" style="988" customWidth="1"/>
    <col min="1042" max="1042" width="15.28515625" style="988" customWidth="1"/>
    <col min="1043" max="1043" width="0.85546875" style="988" customWidth="1"/>
    <col min="1044" max="1044" width="13" style="988" customWidth="1"/>
    <col min="1045" max="1045" width="0.85546875" style="988" customWidth="1"/>
    <col min="1046" max="1046" width="11.7109375" style="988" bestFit="1" customWidth="1"/>
    <col min="1047" max="1047" width="9.140625" style="988"/>
    <col min="1048" max="1048" width="11" style="988" bestFit="1" customWidth="1"/>
    <col min="1049" max="1278" width="9.140625" style="988"/>
    <col min="1279" max="1279" width="57.85546875" style="988" customWidth="1"/>
    <col min="1280" max="1280" width="5.7109375" style="988" customWidth="1"/>
    <col min="1281" max="1281" width="0.85546875" style="988" customWidth="1"/>
    <col min="1282" max="1282" width="12" style="988" bestFit="1" customWidth="1"/>
    <col min="1283" max="1283" width="0.85546875" style="988" customWidth="1"/>
    <col min="1284" max="1284" width="11.7109375" style="988" bestFit="1" customWidth="1"/>
    <col min="1285" max="1285" width="0.85546875" style="988" customWidth="1"/>
    <col min="1286" max="1286" width="10.7109375" style="988" customWidth="1"/>
    <col min="1287" max="1287" width="0.85546875" style="988" customWidth="1"/>
    <col min="1288" max="1288" width="11" style="988" customWidth="1"/>
    <col min="1289" max="1289" width="0.85546875" style="988" customWidth="1"/>
    <col min="1290" max="1290" width="15.85546875" style="988" customWidth="1"/>
    <col min="1291" max="1291" width="0.85546875" style="988" customWidth="1"/>
    <col min="1292" max="1292" width="15.28515625" style="988" customWidth="1"/>
    <col min="1293" max="1293" width="0.85546875" style="988" customWidth="1"/>
    <col min="1294" max="1294" width="12.42578125" style="988" customWidth="1"/>
    <col min="1295" max="1295" width="0.85546875" style="988" customWidth="1"/>
    <col min="1296" max="1296" width="12.7109375" style="988" customWidth="1"/>
    <col min="1297" max="1297" width="0.85546875" style="988" customWidth="1"/>
    <col min="1298" max="1298" width="15.28515625" style="988" customWidth="1"/>
    <col min="1299" max="1299" width="0.85546875" style="988" customWidth="1"/>
    <col min="1300" max="1300" width="13" style="988" customWidth="1"/>
    <col min="1301" max="1301" width="0.85546875" style="988" customWidth="1"/>
    <col min="1302" max="1302" width="11.7109375" style="988" bestFit="1" customWidth="1"/>
    <col min="1303" max="1303" width="9.140625" style="988"/>
    <col min="1304" max="1304" width="11" style="988" bestFit="1" customWidth="1"/>
    <col min="1305" max="1534" width="9.140625" style="988"/>
    <col min="1535" max="1535" width="57.85546875" style="988" customWidth="1"/>
    <col min="1536" max="1536" width="5.7109375" style="988" customWidth="1"/>
    <col min="1537" max="1537" width="0.85546875" style="988" customWidth="1"/>
    <col min="1538" max="1538" width="12" style="988" bestFit="1" customWidth="1"/>
    <col min="1539" max="1539" width="0.85546875" style="988" customWidth="1"/>
    <col min="1540" max="1540" width="11.7109375" style="988" bestFit="1" customWidth="1"/>
    <col min="1541" max="1541" width="0.85546875" style="988" customWidth="1"/>
    <col min="1542" max="1542" width="10.7109375" style="988" customWidth="1"/>
    <col min="1543" max="1543" width="0.85546875" style="988" customWidth="1"/>
    <col min="1544" max="1544" width="11" style="988" customWidth="1"/>
    <col min="1545" max="1545" width="0.85546875" style="988" customWidth="1"/>
    <col min="1546" max="1546" width="15.85546875" style="988" customWidth="1"/>
    <col min="1547" max="1547" width="0.85546875" style="988" customWidth="1"/>
    <col min="1548" max="1548" width="15.28515625" style="988" customWidth="1"/>
    <col min="1549" max="1549" width="0.85546875" style="988" customWidth="1"/>
    <col min="1550" max="1550" width="12.42578125" style="988" customWidth="1"/>
    <col min="1551" max="1551" width="0.85546875" style="988" customWidth="1"/>
    <col min="1552" max="1552" width="12.7109375" style="988" customWidth="1"/>
    <col min="1553" max="1553" width="0.85546875" style="988" customWidth="1"/>
    <col min="1554" max="1554" width="15.28515625" style="988" customWidth="1"/>
    <col min="1555" max="1555" width="0.85546875" style="988" customWidth="1"/>
    <col min="1556" max="1556" width="13" style="988" customWidth="1"/>
    <col min="1557" max="1557" width="0.85546875" style="988" customWidth="1"/>
    <col min="1558" max="1558" width="11.7109375" style="988" bestFit="1" customWidth="1"/>
    <col min="1559" max="1559" width="9.140625" style="988"/>
    <col min="1560" max="1560" width="11" style="988" bestFit="1" customWidth="1"/>
    <col min="1561" max="1790" width="9.140625" style="988"/>
    <col min="1791" max="1791" width="57.85546875" style="988" customWidth="1"/>
    <col min="1792" max="1792" width="5.7109375" style="988" customWidth="1"/>
    <col min="1793" max="1793" width="0.85546875" style="988" customWidth="1"/>
    <col min="1794" max="1794" width="12" style="988" bestFit="1" customWidth="1"/>
    <col min="1795" max="1795" width="0.85546875" style="988" customWidth="1"/>
    <col min="1796" max="1796" width="11.7109375" style="988" bestFit="1" customWidth="1"/>
    <col min="1797" max="1797" width="0.85546875" style="988" customWidth="1"/>
    <col min="1798" max="1798" width="10.7109375" style="988" customWidth="1"/>
    <col min="1799" max="1799" width="0.85546875" style="988" customWidth="1"/>
    <col min="1800" max="1800" width="11" style="988" customWidth="1"/>
    <col min="1801" max="1801" width="0.85546875" style="988" customWidth="1"/>
    <col min="1802" max="1802" width="15.85546875" style="988" customWidth="1"/>
    <col min="1803" max="1803" width="0.85546875" style="988" customWidth="1"/>
    <col min="1804" max="1804" width="15.28515625" style="988" customWidth="1"/>
    <col min="1805" max="1805" width="0.85546875" style="988" customWidth="1"/>
    <col min="1806" max="1806" width="12.42578125" style="988" customWidth="1"/>
    <col min="1807" max="1807" width="0.85546875" style="988" customWidth="1"/>
    <col min="1808" max="1808" width="12.7109375" style="988" customWidth="1"/>
    <col min="1809" max="1809" width="0.85546875" style="988" customWidth="1"/>
    <col min="1810" max="1810" width="15.28515625" style="988" customWidth="1"/>
    <col min="1811" max="1811" width="0.85546875" style="988" customWidth="1"/>
    <col min="1812" max="1812" width="13" style="988" customWidth="1"/>
    <col min="1813" max="1813" width="0.85546875" style="988" customWidth="1"/>
    <col min="1814" max="1814" width="11.7109375" style="988" bestFit="1" customWidth="1"/>
    <col min="1815" max="1815" width="9.140625" style="988"/>
    <col min="1816" max="1816" width="11" style="988" bestFit="1" customWidth="1"/>
    <col min="1817" max="2046" width="9.140625" style="988"/>
    <col min="2047" max="2047" width="57.85546875" style="988" customWidth="1"/>
    <col min="2048" max="2048" width="5.7109375" style="988" customWidth="1"/>
    <col min="2049" max="2049" width="0.85546875" style="988" customWidth="1"/>
    <col min="2050" max="2050" width="12" style="988" bestFit="1" customWidth="1"/>
    <col min="2051" max="2051" width="0.85546875" style="988" customWidth="1"/>
    <col min="2052" max="2052" width="11.7109375" style="988" bestFit="1" customWidth="1"/>
    <col min="2053" max="2053" width="0.85546875" style="988" customWidth="1"/>
    <col min="2054" max="2054" width="10.7109375" style="988" customWidth="1"/>
    <col min="2055" max="2055" width="0.85546875" style="988" customWidth="1"/>
    <col min="2056" max="2056" width="11" style="988" customWidth="1"/>
    <col min="2057" max="2057" width="0.85546875" style="988" customWidth="1"/>
    <col min="2058" max="2058" width="15.85546875" style="988" customWidth="1"/>
    <col min="2059" max="2059" width="0.85546875" style="988" customWidth="1"/>
    <col min="2060" max="2060" width="15.28515625" style="988" customWidth="1"/>
    <col min="2061" max="2061" width="0.85546875" style="988" customWidth="1"/>
    <col min="2062" max="2062" width="12.42578125" style="988" customWidth="1"/>
    <col min="2063" max="2063" width="0.85546875" style="988" customWidth="1"/>
    <col min="2064" max="2064" width="12.7109375" style="988" customWidth="1"/>
    <col min="2065" max="2065" width="0.85546875" style="988" customWidth="1"/>
    <col min="2066" max="2066" width="15.28515625" style="988" customWidth="1"/>
    <col min="2067" max="2067" width="0.85546875" style="988" customWidth="1"/>
    <col min="2068" max="2068" width="13" style="988" customWidth="1"/>
    <col min="2069" max="2069" width="0.85546875" style="988" customWidth="1"/>
    <col min="2070" max="2070" width="11.7109375" style="988" bestFit="1" customWidth="1"/>
    <col min="2071" max="2071" width="9.140625" style="988"/>
    <col min="2072" max="2072" width="11" style="988" bestFit="1" customWidth="1"/>
    <col min="2073" max="2302" width="9.140625" style="988"/>
    <col min="2303" max="2303" width="57.85546875" style="988" customWidth="1"/>
    <col min="2304" max="2304" width="5.7109375" style="988" customWidth="1"/>
    <col min="2305" max="2305" width="0.85546875" style="988" customWidth="1"/>
    <col min="2306" max="2306" width="12" style="988" bestFit="1" customWidth="1"/>
    <col min="2307" max="2307" width="0.85546875" style="988" customWidth="1"/>
    <col min="2308" max="2308" width="11.7109375" style="988" bestFit="1" customWidth="1"/>
    <col min="2309" max="2309" width="0.85546875" style="988" customWidth="1"/>
    <col min="2310" max="2310" width="10.7109375" style="988" customWidth="1"/>
    <col min="2311" max="2311" width="0.85546875" style="988" customWidth="1"/>
    <col min="2312" max="2312" width="11" style="988" customWidth="1"/>
    <col min="2313" max="2313" width="0.85546875" style="988" customWidth="1"/>
    <col min="2314" max="2314" width="15.85546875" style="988" customWidth="1"/>
    <col min="2315" max="2315" width="0.85546875" style="988" customWidth="1"/>
    <col min="2316" max="2316" width="15.28515625" style="988" customWidth="1"/>
    <col min="2317" max="2317" width="0.85546875" style="988" customWidth="1"/>
    <col min="2318" max="2318" width="12.42578125" style="988" customWidth="1"/>
    <col min="2319" max="2319" width="0.85546875" style="988" customWidth="1"/>
    <col min="2320" max="2320" width="12.7109375" style="988" customWidth="1"/>
    <col min="2321" max="2321" width="0.85546875" style="988" customWidth="1"/>
    <col min="2322" max="2322" width="15.28515625" style="988" customWidth="1"/>
    <col min="2323" max="2323" width="0.85546875" style="988" customWidth="1"/>
    <col min="2324" max="2324" width="13" style="988" customWidth="1"/>
    <col min="2325" max="2325" width="0.85546875" style="988" customWidth="1"/>
    <col min="2326" max="2326" width="11.7109375" style="988" bestFit="1" customWidth="1"/>
    <col min="2327" max="2327" width="9.140625" style="988"/>
    <col min="2328" max="2328" width="11" style="988" bestFit="1" customWidth="1"/>
    <col min="2329" max="2558" width="9.140625" style="988"/>
    <col min="2559" max="2559" width="57.85546875" style="988" customWidth="1"/>
    <col min="2560" max="2560" width="5.7109375" style="988" customWidth="1"/>
    <col min="2561" max="2561" width="0.85546875" style="988" customWidth="1"/>
    <col min="2562" max="2562" width="12" style="988" bestFit="1" customWidth="1"/>
    <col min="2563" max="2563" width="0.85546875" style="988" customWidth="1"/>
    <col min="2564" max="2564" width="11.7109375" style="988" bestFit="1" customWidth="1"/>
    <col min="2565" max="2565" width="0.85546875" style="988" customWidth="1"/>
    <col min="2566" max="2566" width="10.7109375" style="988" customWidth="1"/>
    <col min="2567" max="2567" width="0.85546875" style="988" customWidth="1"/>
    <col min="2568" max="2568" width="11" style="988" customWidth="1"/>
    <col min="2569" max="2569" width="0.85546875" style="988" customWidth="1"/>
    <col min="2570" max="2570" width="15.85546875" style="988" customWidth="1"/>
    <col min="2571" max="2571" width="0.85546875" style="988" customWidth="1"/>
    <col min="2572" max="2572" width="15.28515625" style="988" customWidth="1"/>
    <col min="2573" max="2573" width="0.85546875" style="988" customWidth="1"/>
    <col min="2574" max="2574" width="12.42578125" style="988" customWidth="1"/>
    <col min="2575" max="2575" width="0.85546875" style="988" customWidth="1"/>
    <col min="2576" max="2576" width="12.7109375" style="988" customWidth="1"/>
    <col min="2577" max="2577" width="0.85546875" style="988" customWidth="1"/>
    <col min="2578" max="2578" width="15.28515625" style="988" customWidth="1"/>
    <col min="2579" max="2579" width="0.85546875" style="988" customWidth="1"/>
    <col min="2580" max="2580" width="13" style="988" customWidth="1"/>
    <col min="2581" max="2581" width="0.85546875" style="988" customWidth="1"/>
    <col min="2582" max="2582" width="11.7109375" style="988" bestFit="1" customWidth="1"/>
    <col min="2583" max="2583" width="9.140625" style="988"/>
    <col min="2584" max="2584" width="11" style="988" bestFit="1" customWidth="1"/>
    <col min="2585" max="2814" width="9.140625" style="988"/>
    <col min="2815" max="2815" width="57.85546875" style="988" customWidth="1"/>
    <col min="2816" max="2816" width="5.7109375" style="988" customWidth="1"/>
    <col min="2817" max="2817" width="0.85546875" style="988" customWidth="1"/>
    <col min="2818" max="2818" width="12" style="988" bestFit="1" customWidth="1"/>
    <col min="2819" max="2819" width="0.85546875" style="988" customWidth="1"/>
    <col min="2820" max="2820" width="11.7109375" style="988" bestFit="1" customWidth="1"/>
    <col min="2821" max="2821" width="0.85546875" style="988" customWidth="1"/>
    <col min="2822" max="2822" width="10.7109375" style="988" customWidth="1"/>
    <col min="2823" max="2823" width="0.85546875" style="988" customWidth="1"/>
    <col min="2824" max="2824" width="11" style="988" customWidth="1"/>
    <col min="2825" max="2825" width="0.85546875" style="988" customWidth="1"/>
    <col min="2826" max="2826" width="15.85546875" style="988" customWidth="1"/>
    <col min="2827" max="2827" width="0.85546875" style="988" customWidth="1"/>
    <col min="2828" max="2828" width="15.28515625" style="988" customWidth="1"/>
    <col min="2829" max="2829" width="0.85546875" style="988" customWidth="1"/>
    <col min="2830" max="2830" width="12.42578125" style="988" customWidth="1"/>
    <col min="2831" max="2831" width="0.85546875" style="988" customWidth="1"/>
    <col min="2832" max="2832" width="12.7109375" style="988" customWidth="1"/>
    <col min="2833" max="2833" width="0.85546875" style="988" customWidth="1"/>
    <col min="2834" max="2834" width="15.28515625" style="988" customWidth="1"/>
    <col min="2835" max="2835" width="0.85546875" style="988" customWidth="1"/>
    <col min="2836" max="2836" width="13" style="988" customWidth="1"/>
    <col min="2837" max="2837" width="0.85546875" style="988" customWidth="1"/>
    <col min="2838" max="2838" width="11.7109375" style="988" bestFit="1" customWidth="1"/>
    <col min="2839" max="2839" width="9.140625" style="988"/>
    <col min="2840" max="2840" width="11" style="988" bestFit="1" customWidth="1"/>
    <col min="2841" max="3070" width="9.140625" style="988"/>
    <col min="3071" max="3071" width="57.85546875" style="988" customWidth="1"/>
    <col min="3072" max="3072" width="5.7109375" style="988" customWidth="1"/>
    <col min="3073" max="3073" width="0.85546875" style="988" customWidth="1"/>
    <col min="3074" max="3074" width="12" style="988" bestFit="1" customWidth="1"/>
    <col min="3075" max="3075" width="0.85546875" style="988" customWidth="1"/>
    <col min="3076" max="3076" width="11.7109375" style="988" bestFit="1" customWidth="1"/>
    <col min="3077" max="3077" width="0.85546875" style="988" customWidth="1"/>
    <col min="3078" max="3078" width="10.7109375" style="988" customWidth="1"/>
    <col min="3079" max="3079" width="0.85546875" style="988" customWidth="1"/>
    <col min="3080" max="3080" width="11" style="988" customWidth="1"/>
    <col min="3081" max="3081" width="0.85546875" style="988" customWidth="1"/>
    <col min="3082" max="3082" width="15.85546875" style="988" customWidth="1"/>
    <col min="3083" max="3083" width="0.85546875" style="988" customWidth="1"/>
    <col min="3084" max="3084" width="15.28515625" style="988" customWidth="1"/>
    <col min="3085" max="3085" width="0.85546875" style="988" customWidth="1"/>
    <col min="3086" max="3086" width="12.42578125" style="988" customWidth="1"/>
    <col min="3087" max="3087" width="0.85546875" style="988" customWidth="1"/>
    <col min="3088" max="3088" width="12.7109375" style="988" customWidth="1"/>
    <col min="3089" max="3089" width="0.85546875" style="988" customWidth="1"/>
    <col min="3090" max="3090" width="15.28515625" style="988" customWidth="1"/>
    <col min="3091" max="3091" width="0.85546875" style="988" customWidth="1"/>
    <col min="3092" max="3092" width="13" style="988" customWidth="1"/>
    <col min="3093" max="3093" width="0.85546875" style="988" customWidth="1"/>
    <col min="3094" max="3094" width="11.7109375" style="988" bestFit="1" customWidth="1"/>
    <col min="3095" max="3095" width="9.140625" style="988"/>
    <col min="3096" max="3096" width="11" style="988" bestFit="1" customWidth="1"/>
    <col min="3097" max="3326" width="9.140625" style="988"/>
    <col min="3327" max="3327" width="57.85546875" style="988" customWidth="1"/>
    <col min="3328" max="3328" width="5.7109375" style="988" customWidth="1"/>
    <col min="3329" max="3329" width="0.85546875" style="988" customWidth="1"/>
    <col min="3330" max="3330" width="12" style="988" bestFit="1" customWidth="1"/>
    <col min="3331" max="3331" width="0.85546875" style="988" customWidth="1"/>
    <col min="3332" max="3332" width="11.7109375" style="988" bestFit="1" customWidth="1"/>
    <col min="3333" max="3333" width="0.85546875" style="988" customWidth="1"/>
    <col min="3334" max="3334" width="10.7109375" style="988" customWidth="1"/>
    <col min="3335" max="3335" width="0.85546875" style="988" customWidth="1"/>
    <col min="3336" max="3336" width="11" style="988" customWidth="1"/>
    <col min="3337" max="3337" width="0.85546875" style="988" customWidth="1"/>
    <col min="3338" max="3338" width="15.85546875" style="988" customWidth="1"/>
    <col min="3339" max="3339" width="0.85546875" style="988" customWidth="1"/>
    <col min="3340" max="3340" width="15.28515625" style="988" customWidth="1"/>
    <col min="3341" max="3341" width="0.85546875" style="988" customWidth="1"/>
    <col min="3342" max="3342" width="12.42578125" style="988" customWidth="1"/>
    <col min="3343" max="3343" width="0.85546875" style="988" customWidth="1"/>
    <col min="3344" max="3344" width="12.7109375" style="988" customWidth="1"/>
    <col min="3345" max="3345" width="0.85546875" style="988" customWidth="1"/>
    <col min="3346" max="3346" width="15.28515625" style="988" customWidth="1"/>
    <col min="3347" max="3347" width="0.85546875" style="988" customWidth="1"/>
    <col min="3348" max="3348" width="13" style="988" customWidth="1"/>
    <col min="3349" max="3349" width="0.85546875" style="988" customWidth="1"/>
    <col min="3350" max="3350" width="11.7109375" style="988" bestFit="1" customWidth="1"/>
    <col min="3351" max="3351" width="9.140625" style="988"/>
    <col min="3352" max="3352" width="11" style="988" bestFit="1" customWidth="1"/>
    <col min="3353" max="3582" width="9.140625" style="988"/>
    <col min="3583" max="3583" width="57.85546875" style="988" customWidth="1"/>
    <col min="3584" max="3584" width="5.7109375" style="988" customWidth="1"/>
    <col min="3585" max="3585" width="0.85546875" style="988" customWidth="1"/>
    <col min="3586" max="3586" width="12" style="988" bestFit="1" customWidth="1"/>
    <col min="3587" max="3587" width="0.85546875" style="988" customWidth="1"/>
    <col min="3588" max="3588" width="11.7109375" style="988" bestFit="1" customWidth="1"/>
    <col min="3589" max="3589" width="0.85546875" style="988" customWidth="1"/>
    <col min="3590" max="3590" width="10.7109375" style="988" customWidth="1"/>
    <col min="3591" max="3591" width="0.85546875" style="988" customWidth="1"/>
    <col min="3592" max="3592" width="11" style="988" customWidth="1"/>
    <col min="3593" max="3593" width="0.85546875" style="988" customWidth="1"/>
    <col min="3594" max="3594" width="15.85546875" style="988" customWidth="1"/>
    <col min="3595" max="3595" width="0.85546875" style="988" customWidth="1"/>
    <col min="3596" max="3596" width="15.28515625" style="988" customWidth="1"/>
    <col min="3597" max="3597" width="0.85546875" style="988" customWidth="1"/>
    <col min="3598" max="3598" width="12.42578125" style="988" customWidth="1"/>
    <col min="3599" max="3599" width="0.85546875" style="988" customWidth="1"/>
    <col min="3600" max="3600" width="12.7109375" style="988" customWidth="1"/>
    <col min="3601" max="3601" width="0.85546875" style="988" customWidth="1"/>
    <col min="3602" max="3602" width="15.28515625" style="988" customWidth="1"/>
    <col min="3603" max="3603" width="0.85546875" style="988" customWidth="1"/>
    <col min="3604" max="3604" width="13" style="988" customWidth="1"/>
    <col min="3605" max="3605" width="0.85546875" style="988" customWidth="1"/>
    <col min="3606" max="3606" width="11.7109375" style="988" bestFit="1" customWidth="1"/>
    <col min="3607" max="3607" width="9.140625" style="988"/>
    <col min="3608" max="3608" width="11" style="988" bestFit="1" customWidth="1"/>
    <col min="3609" max="3838" width="9.140625" style="988"/>
    <col min="3839" max="3839" width="57.85546875" style="988" customWidth="1"/>
    <col min="3840" max="3840" width="5.7109375" style="988" customWidth="1"/>
    <col min="3841" max="3841" width="0.85546875" style="988" customWidth="1"/>
    <col min="3842" max="3842" width="12" style="988" bestFit="1" customWidth="1"/>
    <col min="3843" max="3843" width="0.85546875" style="988" customWidth="1"/>
    <col min="3844" max="3844" width="11.7109375" style="988" bestFit="1" customWidth="1"/>
    <col min="3845" max="3845" width="0.85546875" style="988" customWidth="1"/>
    <col min="3846" max="3846" width="10.7109375" style="988" customWidth="1"/>
    <col min="3847" max="3847" width="0.85546875" style="988" customWidth="1"/>
    <col min="3848" max="3848" width="11" style="988" customWidth="1"/>
    <col min="3849" max="3849" width="0.85546875" style="988" customWidth="1"/>
    <col min="3850" max="3850" width="15.85546875" style="988" customWidth="1"/>
    <col min="3851" max="3851" width="0.85546875" style="988" customWidth="1"/>
    <col min="3852" max="3852" width="15.28515625" style="988" customWidth="1"/>
    <col min="3853" max="3853" width="0.85546875" style="988" customWidth="1"/>
    <col min="3854" max="3854" width="12.42578125" style="988" customWidth="1"/>
    <col min="3855" max="3855" width="0.85546875" style="988" customWidth="1"/>
    <col min="3856" max="3856" width="12.7109375" style="988" customWidth="1"/>
    <col min="3857" max="3857" width="0.85546875" style="988" customWidth="1"/>
    <col min="3858" max="3858" width="15.28515625" style="988" customWidth="1"/>
    <col min="3859" max="3859" width="0.85546875" style="988" customWidth="1"/>
    <col min="3860" max="3860" width="13" style="988" customWidth="1"/>
    <col min="3861" max="3861" width="0.85546875" style="988" customWidth="1"/>
    <col min="3862" max="3862" width="11.7109375" style="988" bestFit="1" customWidth="1"/>
    <col min="3863" max="3863" width="9.140625" style="988"/>
    <col min="3864" max="3864" width="11" style="988" bestFit="1" customWidth="1"/>
    <col min="3865" max="4094" width="9.140625" style="988"/>
    <col min="4095" max="4095" width="57.85546875" style="988" customWidth="1"/>
    <col min="4096" max="4096" width="5.7109375" style="988" customWidth="1"/>
    <col min="4097" max="4097" width="0.85546875" style="988" customWidth="1"/>
    <col min="4098" max="4098" width="12" style="988" bestFit="1" customWidth="1"/>
    <col min="4099" max="4099" width="0.85546875" style="988" customWidth="1"/>
    <col min="4100" max="4100" width="11.7109375" style="988" bestFit="1" customWidth="1"/>
    <col min="4101" max="4101" width="0.85546875" style="988" customWidth="1"/>
    <col min="4102" max="4102" width="10.7109375" style="988" customWidth="1"/>
    <col min="4103" max="4103" width="0.85546875" style="988" customWidth="1"/>
    <col min="4104" max="4104" width="11" style="988" customWidth="1"/>
    <col min="4105" max="4105" width="0.85546875" style="988" customWidth="1"/>
    <col min="4106" max="4106" width="15.85546875" style="988" customWidth="1"/>
    <col min="4107" max="4107" width="0.85546875" style="988" customWidth="1"/>
    <col min="4108" max="4108" width="15.28515625" style="988" customWidth="1"/>
    <col min="4109" max="4109" width="0.85546875" style="988" customWidth="1"/>
    <col min="4110" max="4110" width="12.42578125" style="988" customWidth="1"/>
    <col min="4111" max="4111" width="0.85546875" style="988" customWidth="1"/>
    <col min="4112" max="4112" width="12.7109375" style="988" customWidth="1"/>
    <col min="4113" max="4113" width="0.85546875" style="988" customWidth="1"/>
    <col min="4114" max="4114" width="15.28515625" style="988" customWidth="1"/>
    <col min="4115" max="4115" width="0.85546875" style="988" customWidth="1"/>
    <col min="4116" max="4116" width="13" style="988" customWidth="1"/>
    <col min="4117" max="4117" width="0.85546875" style="988" customWidth="1"/>
    <col min="4118" max="4118" width="11.7109375" style="988" bestFit="1" customWidth="1"/>
    <col min="4119" max="4119" width="9.140625" style="988"/>
    <col min="4120" max="4120" width="11" style="988" bestFit="1" customWidth="1"/>
    <col min="4121" max="4350" width="9.140625" style="988"/>
    <col min="4351" max="4351" width="57.85546875" style="988" customWidth="1"/>
    <col min="4352" max="4352" width="5.7109375" style="988" customWidth="1"/>
    <col min="4353" max="4353" width="0.85546875" style="988" customWidth="1"/>
    <col min="4354" max="4354" width="12" style="988" bestFit="1" customWidth="1"/>
    <col min="4355" max="4355" width="0.85546875" style="988" customWidth="1"/>
    <col min="4356" max="4356" width="11.7109375" style="988" bestFit="1" customWidth="1"/>
    <col min="4357" max="4357" width="0.85546875" style="988" customWidth="1"/>
    <col min="4358" max="4358" width="10.7109375" style="988" customWidth="1"/>
    <col min="4359" max="4359" width="0.85546875" style="988" customWidth="1"/>
    <col min="4360" max="4360" width="11" style="988" customWidth="1"/>
    <col min="4361" max="4361" width="0.85546875" style="988" customWidth="1"/>
    <col min="4362" max="4362" width="15.85546875" style="988" customWidth="1"/>
    <col min="4363" max="4363" width="0.85546875" style="988" customWidth="1"/>
    <col min="4364" max="4364" width="15.28515625" style="988" customWidth="1"/>
    <col min="4365" max="4365" width="0.85546875" style="988" customWidth="1"/>
    <col min="4366" max="4366" width="12.42578125" style="988" customWidth="1"/>
    <col min="4367" max="4367" width="0.85546875" style="988" customWidth="1"/>
    <col min="4368" max="4368" width="12.7109375" style="988" customWidth="1"/>
    <col min="4369" max="4369" width="0.85546875" style="988" customWidth="1"/>
    <col min="4370" max="4370" width="15.28515625" style="988" customWidth="1"/>
    <col min="4371" max="4371" width="0.85546875" style="988" customWidth="1"/>
    <col min="4372" max="4372" width="13" style="988" customWidth="1"/>
    <col min="4373" max="4373" width="0.85546875" style="988" customWidth="1"/>
    <col min="4374" max="4374" width="11.7109375" style="988" bestFit="1" customWidth="1"/>
    <col min="4375" max="4375" width="9.140625" style="988"/>
    <col min="4376" max="4376" width="11" style="988" bestFit="1" customWidth="1"/>
    <col min="4377" max="4606" width="9.140625" style="988"/>
    <col min="4607" max="4607" width="57.85546875" style="988" customWidth="1"/>
    <col min="4608" max="4608" width="5.7109375" style="988" customWidth="1"/>
    <col min="4609" max="4609" width="0.85546875" style="988" customWidth="1"/>
    <col min="4610" max="4610" width="12" style="988" bestFit="1" customWidth="1"/>
    <col min="4611" max="4611" width="0.85546875" style="988" customWidth="1"/>
    <col min="4612" max="4612" width="11.7109375" style="988" bestFit="1" customWidth="1"/>
    <col min="4613" max="4613" width="0.85546875" style="988" customWidth="1"/>
    <col min="4614" max="4614" width="10.7109375" style="988" customWidth="1"/>
    <col min="4615" max="4615" width="0.85546875" style="988" customWidth="1"/>
    <col min="4616" max="4616" width="11" style="988" customWidth="1"/>
    <col min="4617" max="4617" width="0.85546875" style="988" customWidth="1"/>
    <col min="4618" max="4618" width="15.85546875" style="988" customWidth="1"/>
    <col min="4619" max="4619" width="0.85546875" style="988" customWidth="1"/>
    <col min="4620" max="4620" width="15.28515625" style="988" customWidth="1"/>
    <col min="4621" max="4621" width="0.85546875" style="988" customWidth="1"/>
    <col min="4622" max="4622" width="12.42578125" style="988" customWidth="1"/>
    <col min="4623" max="4623" width="0.85546875" style="988" customWidth="1"/>
    <col min="4624" max="4624" width="12.7109375" style="988" customWidth="1"/>
    <col min="4625" max="4625" width="0.85546875" style="988" customWidth="1"/>
    <col min="4626" max="4626" width="15.28515625" style="988" customWidth="1"/>
    <col min="4627" max="4627" width="0.85546875" style="988" customWidth="1"/>
    <col min="4628" max="4628" width="13" style="988" customWidth="1"/>
    <col min="4629" max="4629" width="0.85546875" style="988" customWidth="1"/>
    <col min="4630" max="4630" width="11.7109375" style="988" bestFit="1" customWidth="1"/>
    <col min="4631" max="4631" width="9.140625" style="988"/>
    <col min="4632" max="4632" width="11" style="988" bestFit="1" customWidth="1"/>
    <col min="4633" max="4862" width="9.140625" style="988"/>
    <col min="4863" max="4863" width="57.85546875" style="988" customWidth="1"/>
    <col min="4864" max="4864" width="5.7109375" style="988" customWidth="1"/>
    <col min="4865" max="4865" width="0.85546875" style="988" customWidth="1"/>
    <col min="4866" max="4866" width="12" style="988" bestFit="1" customWidth="1"/>
    <col min="4867" max="4867" width="0.85546875" style="988" customWidth="1"/>
    <col min="4868" max="4868" width="11.7109375" style="988" bestFit="1" customWidth="1"/>
    <col min="4869" max="4869" width="0.85546875" style="988" customWidth="1"/>
    <col min="4870" max="4870" width="10.7109375" style="988" customWidth="1"/>
    <col min="4871" max="4871" width="0.85546875" style="988" customWidth="1"/>
    <col min="4872" max="4872" width="11" style="988" customWidth="1"/>
    <col min="4873" max="4873" width="0.85546875" style="988" customWidth="1"/>
    <col min="4874" max="4874" width="15.85546875" style="988" customWidth="1"/>
    <col min="4875" max="4875" width="0.85546875" style="988" customWidth="1"/>
    <col min="4876" max="4876" width="15.28515625" style="988" customWidth="1"/>
    <col min="4877" max="4877" width="0.85546875" style="988" customWidth="1"/>
    <col min="4878" max="4878" width="12.42578125" style="988" customWidth="1"/>
    <col min="4879" max="4879" width="0.85546875" style="988" customWidth="1"/>
    <col min="4880" max="4880" width="12.7109375" style="988" customWidth="1"/>
    <col min="4881" max="4881" width="0.85546875" style="988" customWidth="1"/>
    <col min="4882" max="4882" width="15.28515625" style="988" customWidth="1"/>
    <col min="4883" max="4883" width="0.85546875" style="988" customWidth="1"/>
    <col min="4884" max="4884" width="13" style="988" customWidth="1"/>
    <col min="4885" max="4885" width="0.85546875" style="988" customWidth="1"/>
    <col min="4886" max="4886" width="11.7109375" style="988" bestFit="1" customWidth="1"/>
    <col min="4887" max="4887" width="9.140625" style="988"/>
    <col min="4888" max="4888" width="11" style="988" bestFit="1" customWidth="1"/>
    <col min="4889" max="5118" width="9.140625" style="988"/>
    <col min="5119" max="5119" width="57.85546875" style="988" customWidth="1"/>
    <col min="5120" max="5120" width="5.7109375" style="988" customWidth="1"/>
    <col min="5121" max="5121" width="0.85546875" style="988" customWidth="1"/>
    <col min="5122" max="5122" width="12" style="988" bestFit="1" customWidth="1"/>
    <col min="5123" max="5123" width="0.85546875" style="988" customWidth="1"/>
    <col min="5124" max="5124" width="11.7109375" style="988" bestFit="1" customWidth="1"/>
    <col min="5125" max="5125" width="0.85546875" style="988" customWidth="1"/>
    <col min="5126" max="5126" width="10.7109375" style="988" customWidth="1"/>
    <col min="5127" max="5127" width="0.85546875" style="988" customWidth="1"/>
    <col min="5128" max="5128" width="11" style="988" customWidth="1"/>
    <col min="5129" max="5129" width="0.85546875" style="988" customWidth="1"/>
    <col min="5130" max="5130" width="15.85546875" style="988" customWidth="1"/>
    <col min="5131" max="5131" width="0.85546875" style="988" customWidth="1"/>
    <col min="5132" max="5132" width="15.28515625" style="988" customWidth="1"/>
    <col min="5133" max="5133" width="0.85546875" style="988" customWidth="1"/>
    <col min="5134" max="5134" width="12.42578125" style="988" customWidth="1"/>
    <col min="5135" max="5135" width="0.85546875" style="988" customWidth="1"/>
    <col min="5136" max="5136" width="12.7109375" style="988" customWidth="1"/>
    <col min="5137" max="5137" width="0.85546875" style="988" customWidth="1"/>
    <col min="5138" max="5138" width="15.28515625" style="988" customWidth="1"/>
    <col min="5139" max="5139" width="0.85546875" style="988" customWidth="1"/>
    <col min="5140" max="5140" width="13" style="988" customWidth="1"/>
    <col min="5141" max="5141" width="0.85546875" style="988" customWidth="1"/>
    <col min="5142" max="5142" width="11.7109375" style="988" bestFit="1" customWidth="1"/>
    <col min="5143" max="5143" width="9.140625" style="988"/>
    <col min="5144" max="5144" width="11" style="988" bestFit="1" customWidth="1"/>
    <col min="5145" max="5374" width="9.140625" style="988"/>
    <col min="5375" max="5375" width="57.85546875" style="988" customWidth="1"/>
    <col min="5376" max="5376" width="5.7109375" style="988" customWidth="1"/>
    <col min="5377" max="5377" width="0.85546875" style="988" customWidth="1"/>
    <col min="5378" max="5378" width="12" style="988" bestFit="1" customWidth="1"/>
    <col min="5379" max="5379" width="0.85546875" style="988" customWidth="1"/>
    <col min="5380" max="5380" width="11.7109375" style="988" bestFit="1" customWidth="1"/>
    <col min="5381" max="5381" width="0.85546875" style="988" customWidth="1"/>
    <col min="5382" max="5382" width="10.7109375" style="988" customWidth="1"/>
    <col min="5383" max="5383" width="0.85546875" style="988" customWidth="1"/>
    <col min="5384" max="5384" width="11" style="988" customWidth="1"/>
    <col min="5385" max="5385" width="0.85546875" style="988" customWidth="1"/>
    <col min="5386" max="5386" width="15.85546875" style="988" customWidth="1"/>
    <col min="5387" max="5387" width="0.85546875" style="988" customWidth="1"/>
    <col min="5388" max="5388" width="15.28515625" style="988" customWidth="1"/>
    <col min="5389" max="5389" width="0.85546875" style="988" customWidth="1"/>
    <col min="5390" max="5390" width="12.42578125" style="988" customWidth="1"/>
    <col min="5391" max="5391" width="0.85546875" style="988" customWidth="1"/>
    <col min="5392" max="5392" width="12.7109375" style="988" customWidth="1"/>
    <col min="5393" max="5393" width="0.85546875" style="988" customWidth="1"/>
    <col min="5394" max="5394" width="15.28515625" style="988" customWidth="1"/>
    <col min="5395" max="5395" width="0.85546875" style="988" customWidth="1"/>
    <col min="5396" max="5396" width="13" style="988" customWidth="1"/>
    <col min="5397" max="5397" width="0.85546875" style="988" customWidth="1"/>
    <col min="5398" max="5398" width="11.7109375" style="988" bestFit="1" customWidth="1"/>
    <col min="5399" max="5399" width="9.140625" style="988"/>
    <col min="5400" max="5400" width="11" style="988" bestFit="1" customWidth="1"/>
    <col min="5401" max="5630" width="9.140625" style="988"/>
    <col min="5631" max="5631" width="57.85546875" style="988" customWidth="1"/>
    <col min="5632" max="5632" width="5.7109375" style="988" customWidth="1"/>
    <col min="5633" max="5633" width="0.85546875" style="988" customWidth="1"/>
    <col min="5634" max="5634" width="12" style="988" bestFit="1" customWidth="1"/>
    <col min="5635" max="5635" width="0.85546875" style="988" customWidth="1"/>
    <col min="5636" max="5636" width="11.7109375" style="988" bestFit="1" customWidth="1"/>
    <col min="5637" max="5637" width="0.85546875" style="988" customWidth="1"/>
    <col min="5638" max="5638" width="10.7109375" style="988" customWidth="1"/>
    <col min="5639" max="5639" width="0.85546875" style="988" customWidth="1"/>
    <col min="5640" max="5640" width="11" style="988" customWidth="1"/>
    <col min="5641" max="5641" width="0.85546875" style="988" customWidth="1"/>
    <col min="5642" max="5642" width="15.85546875" style="988" customWidth="1"/>
    <col min="5643" max="5643" width="0.85546875" style="988" customWidth="1"/>
    <col min="5644" max="5644" width="15.28515625" style="988" customWidth="1"/>
    <col min="5645" max="5645" width="0.85546875" style="988" customWidth="1"/>
    <col min="5646" max="5646" width="12.42578125" style="988" customWidth="1"/>
    <col min="5647" max="5647" width="0.85546875" style="988" customWidth="1"/>
    <col min="5648" max="5648" width="12.7109375" style="988" customWidth="1"/>
    <col min="5649" max="5649" width="0.85546875" style="988" customWidth="1"/>
    <col min="5650" max="5650" width="15.28515625" style="988" customWidth="1"/>
    <col min="5651" max="5651" width="0.85546875" style="988" customWidth="1"/>
    <col min="5652" max="5652" width="13" style="988" customWidth="1"/>
    <col min="5653" max="5653" width="0.85546875" style="988" customWidth="1"/>
    <col min="5654" max="5654" width="11.7109375" style="988" bestFit="1" customWidth="1"/>
    <col min="5655" max="5655" width="9.140625" style="988"/>
    <col min="5656" max="5656" width="11" style="988" bestFit="1" customWidth="1"/>
    <col min="5657" max="5886" width="9.140625" style="988"/>
    <col min="5887" max="5887" width="57.85546875" style="988" customWidth="1"/>
    <col min="5888" max="5888" width="5.7109375" style="988" customWidth="1"/>
    <col min="5889" max="5889" width="0.85546875" style="988" customWidth="1"/>
    <col min="5890" max="5890" width="12" style="988" bestFit="1" customWidth="1"/>
    <col min="5891" max="5891" width="0.85546875" style="988" customWidth="1"/>
    <col min="5892" max="5892" width="11.7109375" style="988" bestFit="1" customWidth="1"/>
    <col min="5893" max="5893" width="0.85546875" style="988" customWidth="1"/>
    <col min="5894" max="5894" width="10.7109375" style="988" customWidth="1"/>
    <col min="5895" max="5895" width="0.85546875" style="988" customWidth="1"/>
    <col min="5896" max="5896" width="11" style="988" customWidth="1"/>
    <col min="5897" max="5897" width="0.85546875" style="988" customWidth="1"/>
    <col min="5898" max="5898" width="15.85546875" style="988" customWidth="1"/>
    <col min="5899" max="5899" width="0.85546875" style="988" customWidth="1"/>
    <col min="5900" max="5900" width="15.28515625" style="988" customWidth="1"/>
    <col min="5901" max="5901" width="0.85546875" style="988" customWidth="1"/>
    <col min="5902" max="5902" width="12.42578125" style="988" customWidth="1"/>
    <col min="5903" max="5903" width="0.85546875" style="988" customWidth="1"/>
    <col min="5904" max="5904" width="12.7109375" style="988" customWidth="1"/>
    <col min="5905" max="5905" width="0.85546875" style="988" customWidth="1"/>
    <col min="5906" max="5906" width="15.28515625" style="988" customWidth="1"/>
    <col min="5907" max="5907" width="0.85546875" style="988" customWidth="1"/>
    <col min="5908" max="5908" width="13" style="988" customWidth="1"/>
    <col min="5909" max="5909" width="0.85546875" style="988" customWidth="1"/>
    <col min="5910" max="5910" width="11.7109375" style="988" bestFit="1" customWidth="1"/>
    <col min="5911" max="5911" width="9.140625" style="988"/>
    <col min="5912" max="5912" width="11" style="988" bestFit="1" customWidth="1"/>
    <col min="5913" max="6142" width="9.140625" style="988"/>
    <col min="6143" max="6143" width="57.85546875" style="988" customWidth="1"/>
    <col min="6144" max="6144" width="5.7109375" style="988" customWidth="1"/>
    <col min="6145" max="6145" width="0.85546875" style="988" customWidth="1"/>
    <col min="6146" max="6146" width="12" style="988" bestFit="1" customWidth="1"/>
    <col min="6147" max="6147" width="0.85546875" style="988" customWidth="1"/>
    <col min="6148" max="6148" width="11.7109375" style="988" bestFit="1" customWidth="1"/>
    <col min="6149" max="6149" width="0.85546875" style="988" customWidth="1"/>
    <col min="6150" max="6150" width="10.7109375" style="988" customWidth="1"/>
    <col min="6151" max="6151" width="0.85546875" style="988" customWidth="1"/>
    <col min="6152" max="6152" width="11" style="988" customWidth="1"/>
    <col min="6153" max="6153" width="0.85546875" style="988" customWidth="1"/>
    <col min="6154" max="6154" width="15.85546875" style="988" customWidth="1"/>
    <col min="6155" max="6155" width="0.85546875" style="988" customWidth="1"/>
    <col min="6156" max="6156" width="15.28515625" style="988" customWidth="1"/>
    <col min="6157" max="6157" width="0.85546875" style="988" customWidth="1"/>
    <col min="6158" max="6158" width="12.42578125" style="988" customWidth="1"/>
    <col min="6159" max="6159" width="0.85546875" style="988" customWidth="1"/>
    <col min="6160" max="6160" width="12.7109375" style="988" customWidth="1"/>
    <col min="6161" max="6161" width="0.85546875" style="988" customWidth="1"/>
    <col min="6162" max="6162" width="15.28515625" style="988" customWidth="1"/>
    <col min="6163" max="6163" width="0.85546875" style="988" customWidth="1"/>
    <col min="6164" max="6164" width="13" style="988" customWidth="1"/>
    <col min="6165" max="6165" width="0.85546875" style="988" customWidth="1"/>
    <col min="6166" max="6166" width="11.7109375" style="988" bestFit="1" customWidth="1"/>
    <col min="6167" max="6167" width="9.140625" style="988"/>
    <col min="6168" max="6168" width="11" style="988" bestFit="1" customWidth="1"/>
    <col min="6169" max="6398" width="9.140625" style="988"/>
    <col min="6399" max="6399" width="57.85546875" style="988" customWidth="1"/>
    <col min="6400" max="6400" width="5.7109375" style="988" customWidth="1"/>
    <col min="6401" max="6401" width="0.85546875" style="988" customWidth="1"/>
    <col min="6402" max="6402" width="12" style="988" bestFit="1" customWidth="1"/>
    <col min="6403" max="6403" width="0.85546875" style="988" customWidth="1"/>
    <col min="6404" max="6404" width="11.7109375" style="988" bestFit="1" customWidth="1"/>
    <col min="6405" max="6405" width="0.85546875" style="988" customWidth="1"/>
    <col min="6406" max="6406" width="10.7109375" style="988" customWidth="1"/>
    <col min="6407" max="6407" width="0.85546875" style="988" customWidth="1"/>
    <col min="6408" max="6408" width="11" style="988" customWidth="1"/>
    <col min="6409" max="6409" width="0.85546875" style="988" customWidth="1"/>
    <col min="6410" max="6410" width="15.85546875" style="988" customWidth="1"/>
    <col min="6411" max="6411" width="0.85546875" style="988" customWidth="1"/>
    <col min="6412" max="6412" width="15.28515625" style="988" customWidth="1"/>
    <col min="6413" max="6413" width="0.85546875" style="988" customWidth="1"/>
    <col min="6414" max="6414" width="12.42578125" style="988" customWidth="1"/>
    <col min="6415" max="6415" width="0.85546875" style="988" customWidth="1"/>
    <col min="6416" max="6416" width="12.7109375" style="988" customWidth="1"/>
    <col min="6417" max="6417" width="0.85546875" style="988" customWidth="1"/>
    <col min="6418" max="6418" width="15.28515625" style="988" customWidth="1"/>
    <col min="6419" max="6419" width="0.85546875" style="988" customWidth="1"/>
    <col min="6420" max="6420" width="13" style="988" customWidth="1"/>
    <col min="6421" max="6421" width="0.85546875" style="988" customWidth="1"/>
    <col min="6422" max="6422" width="11.7109375" style="988" bestFit="1" customWidth="1"/>
    <col min="6423" max="6423" width="9.140625" style="988"/>
    <col min="6424" max="6424" width="11" style="988" bestFit="1" customWidth="1"/>
    <col min="6425" max="6654" width="9.140625" style="988"/>
    <col min="6655" max="6655" width="57.85546875" style="988" customWidth="1"/>
    <col min="6656" max="6656" width="5.7109375" style="988" customWidth="1"/>
    <col min="6657" max="6657" width="0.85546875" style="988" customWidth="1"/>
    <col min="6658" max="6658" width="12" style="988" bestFit="1" customWidth="1"/>
    <col min="6659" max="6659" width="0.85546875" style="988" customWidth="1"/>
    <col min="6660" max="6660" width="11.7109375" style="988" bestFit="1" customWidth="1"/>
    <col min="6661" max="6661" width="0.85546875" style="988" customWidth="1"/>
    <col min="6662" max="6662" width="10.7109375" style="988" customWidth="1"/>
    <col min="6663" max="6663" width="0.85546875" style="988" customWidth="1"/>
    <col min="6664" max="6664" width="11" style="988" customWidth="1"/>
    <col min="6665" max="6665" width="0.85546875" style="988" customWidth="1"/>
    <col min="6666" max="6666" width="15.85546875" style="988" customWidth="1"/>
    <col min="6667" max="6667" width="0.85546875" style="988" customWidth="1"/>
    <col min="6668" max="6668" width="15.28515625" style="988" customWidth="1"/>
    <col min="6669" max="6669" width="0.85546875" style="988" customWidth="1"/>
    <col min="6670" max="6670" width="12.42578125" style="988" customWidth="1"/>
    <col min="6671" max="6671" width="0.85546875" style="988" customWidth="1"/>
    <col min="6672" max="6672" width="12.7109375" style="988" customWidth="1"/>
    <col min="6673" max="6673" width="0.85546875" style="988" customWidth="1"/>
    <col min="6674" max="6674" width="15.28515625" style="988" customWidth="1"/>
    <col min="6675" max="6675" width="0.85546875" style="988" customWidth="1"/>
    <col min="6676" max="6676" width="13" style="988" customWidth="1"/>
    <col min="6677" max="6677" width="0.85546875" style="988" customWidth="1"/>
    <col min="6678" max="6678" width="11.7109375" style="988" bestFit="1" customWidth="1"/>
    <col min="6679" max="6679" width="9.140625" style="988"/>
    <col min="6680" max="6680" width="11" style="988" bestFit="1" customWidth="1"/>
    <col min="6681" max="6910" width="9.140625" style="988"/>
    <col min="6911" max="6911" width="57.85546875" style="988" customWidth="1"/>
    <col min="6912" max="6912" width="5.7109375" style="988" customWidth="1"/>
    <col min="6913" max="6913" width="0.85546875" style="988" customWidth="1"/>
    <col min="6914" max="6914" width="12" style="988" bestFit="1" customWidth="1"/>
    <col min="6915" max="6915" width="0.85546875" style="988" customWidth="1"/>
    <col min="6916" max="6916" width="11.7109375" style="988" bestFit="1" customWidth="1"/>
    <col min="6917" max="6917" width="0.85546875" style="988" customWidth="1"/>
    <col min="6918" max="6918" width="10.7109375" style="988" customWidth="1"/>
    <col min="6919" max="6919" width="0.85546875" style="988" customWidth="1"/>
    <col min="6920" max="6920" width="11" style="988" customWidth="1"/>
    <col min="6921" max="6921" width="0.85546875" style="988" customWidth="1"/>
    <col min="6922" max="6922" width="15.85546875" style="988" customWidth="1"/>
    <col min="6923" max="6923" width="0.85546875" style="988" customWidth="1"/>
    <col min="6924" max="6924" width="15.28515625" style="988" customWidth="1"/>
    <col min="6925" max="6925" width="0.85546875" style="988" customWidth="1"/>
    <col min="6926" max="6926" width="12.42578125" style="988" customWidth="1"/>
    <col min="6927" max="6927" width="0.85546875" style="988" customWidth="1"/>
    <col min="6928" max="6928" width="12.7109375" style="988" customWidth="1"/>
    <col min="6929" max="6929" width="0.85546875" style="988" customWidth="1"/>
    <col min="6930" max="6930" width="15.28515625" style="988" customWidth="1"/>
    <col min="6931" max="6931" width="0.85546875" style="988" customWidth="1"/>
    <col min="6932" max="6932" width="13" style="988" customWidth="1"/>
    <col min="6933" max="6933" width="0.85546875" style="988" customWidth="1"/>
    <col min="6934" max="6934" width="11.7109375" style="988" bestFit="1" customWidth="1"/>
    <col min="6935" max="6935" width="9.140625" style="988"/>
    <col min="6936" max="6936" width="11" style="988" bestFit="1" customWidth="1"/>
    <col min="6937" max="7166" width="9.140625" style="988"/>
    <col min="7167" max="7167" width="57.85546875" style="988" customWidth="1"/>
    <col min="7168" max="7168" width="5.7109375" style="988" customWidth="1"/>
    <col min="7169" max="7169" width="0.85546875" style="988" customWidth="1"/>
    <col min="7170" max="7170" width="12" style="988" bestFit="1" customWidth="1"/>
    <col min="7171" max="7171" width="0.85546875" style="988" customWidth="1"/>
    <col min="7172" max="7172" width="11.7109375" style="988" bestFit="1" customWidth="1"/>
    <col min="7173" max="7173" width="0.85546875" style="988" customWidth="1"/>
    <col min="7174" max="7174" width="10.7109375" style="988" customWidth="1"/>
    <col min="7175" max="7175" width="0.85546875" style="988" customWidth="1"/>
    <col min="7176" max="7176" width="11" style="988" customWidth="1"/>
    <col min="7177" max="7177" width="0.85546875" style="988" customWidth="1"/>
    <col min="7178" max="7178" width="15.85546875" style="988" customWidth="1"/>
    <col min="7179" max="7179" width="0.85546875" style="988" customWidth="1"/>
    <col min="7180" max="7180" width="15.28515625" style="988" customWidth="1"/>
    <col min="7181" max="7181" width="0.85546875" style="988" customWidth="1"/>
    <col min="7182" max="7182" width="12.42578125" style="988" customWidth="1"/>
    <col min="7183" max="7183" width="0.85546875" style="988" customWidth="1"/>
    <col min="7184" max="7184" width="12.7109375" style="988" customWidth="1"/>
    <col min="7185" max="7185" width="0.85546875" style="988" customWidth="1"/>
    <col min="7186" max="7186" width="15.28515625" style="988" customWidth="1"/>
    <col min="7187" max="7187" width="0.85546875" style="988" customWidth="1"/>
    <col min="7188" max="7188" width="13" style="988" customWidth="1"/>
    <col min="7189" max="7189" width="0.85546875" style="988" customWidth="1"/>
    <col min="7190" max="7190" width="11.7109375" style="988" bestFit="1" customWidth="1"/>
    <col min="7191" max="7191" width="9.140625" style="988"/>
    <col min="7192" max="7192" width="11" style="988" bestFit="1" customWidth="1"/>
    <col min="7193" max="7422" width="9.140625" style="988"/>
    <col min="7423" max="7423" width="57.85546875" style="988" customWidth="1"/>
    <col min="7424" max="7424" width="5.7109375" style="988" customWidth="1"/>
    <col min="7425" max="7425" width="0.85546875" style="988" customWidth="1"/>
    <col min="7426" max="7426" width="12" style="988" bestFit="1" customWidth="1"/>
    <col min="7427" max="7427" width="0.85546875" style="988" customWidth="1"/>
    <col min="7428" max="7428" width="11.7109375" style="988" bestFit="1" customWidth="1"/>
    <col min="7429" max="7429" width="0.85546875" style="988" customWidth="1"/>
    <col min="7430" max="7430" width="10.7109375" style="988" customWidth="1"/>
    <col min="7431" max="7431" width="0.85546875" style="988" customWidth="1"/>
    <col min="7432" max="7432" width="11" style="988" customWidth="1"/>
    <col min="7433" max="7433" width="0.85546875" style="988" customWidth="1"/>
    <col min="7434" max="7434" width="15.85546875" style="988" customWidth="1"/>
    <col min="7435" max="7435" width="0.85546875" style="988" customWidth="1"/>
    <col min="7436" max="7436" width="15.28515625" style="988" customWidth="1"/>
    <col min="7437" max="7437" width="0.85546875" style="988" customWidth="1"/>
    <col min="7438" max="7438" width="12.42578125" style="988" customWidth="1"/>
    <col min="7439" max="7439" width="0.85546875" style="988" customWidth="1"/>
    <col min="7440" max="7440" width="12.7109375" style="988" customWidth="1"/>
    <col min="7441" max="7441" width="0.85546875" style="988" customWidth="1"/>
    <col min="7442" max="7442" width="15.28515625" style="988" customWidth="1"/>
    <col min="7443" max="7443" width="0.85546875" style="988" customWidth="1"/>
    <col min="7444" max="7444" width="13" style="988" customWidth="1"/>
    <col min="7445" max="7445" width="0.85546875" style="988" customWidth="1"/>
    <col min="7446" max="7446" width="11.7109375" style="988" bestFit="1" customWidth="1"/>
    <col min="7447" max="7447" width="9.140625" style="988"/>
    <col min="7448" max="7448" width="11" style="988" bestFit="1" customWidth="1"/>
    <col min="7449" max="7678" width="9.140625" style="988"/>
    <col min="7679" max="7679" width="57.85546875" style="988" customWidth="1"/>
    <col min="7680" max="7680" width="5.7109375" style="988" customWidth="1"/>
    <col min="7681" max="7681" width="0.85546875" style="988" customWidth="1"/>
    <col min="7682" max="7682" width="12" style="988" bestFit="1" customWidth="1"/>
    <col min="7683" max="7683" width="0.85546875" style="988" customWidth="1"/>
    <col min="7684" max="7684" width="11.7109375" style="988" bestFit="1" customWidth="1"/>
    <col min="7685" max="7685" width="0.85546875" style="988" customWidth="1"/>
    <col min="7686" max="7686" width="10.7109375" style="988" customWidth="1"/>
    <col min="7687" max="7687" width="0.85546875" style="988" customWidth="1"/>
    <col min="7688" max="7688" width="11" style="988" customWidth="1"/>
    <col min="7689" max="7689" width="0.85546875" style="988" customWidth="1"/>
    <col min="7690" max="7690" width="15.85546875" style="988" customWidth="1"/>
    <col min="7691" max="7691" width="0.85546875" style="988" customWidth="1"/>
    <col min="7692" max="7692" width="15.28515625" style="988" customWidth="1"/>
    <col min="7693" max="7693" width="0.85546875" style="988" customWidth="1"/>
    <col min="7694" max="7694" width="12.42578125" style="988" customWidth="1"/>
    <col min="7695" max="7695" width="0.85546875" style="988" customWidth="1"/>
    <col min="7696" max="7696" width="12.7109375" style="988" customWidth="1"/>
    <col min="7697" max="7697" width="0.85546875" style="988" customWidth="1"/>
    <col min="7698" max="7698" width="15.28515625" style="988" customWidth="1"/>
    <col min="7699" max="7699" width="0.85546875" style="988" customWidth="1"/>
    <col min="7700" max="7700" width="13" style="988" customWidth="1"/>
    <col min="7701" max="7701" width="0.85546875" style="988" customWidth="1"/>
    <col min="7702" max="7702" width="11.7109375" style="988" bestFit="1" customWidth="1"/>
    <col min="7703" max="7703" width="9.140625" style="988"/>
    <col min="7704" max="7704" width="11" style="988" bestFit="1" customWidth="1"/>
    <col min="7705" max="7934" width="9.140625" style="988"/>
    <col min="7935" max="7935" width="57.85546875" style="988" customWidth="1"/>
    <col min="7936" max="7936" width="5.7109375" style="988" customWidth="1"/>
    <col min="7937" max="7937" width="0.85546875" style="988" customWidth="1"/>
    <col min="7938" max="7938" width="12" style="988" bestFit="1" customWidth="1"/>
    <col min="7939" max="7939" width="0.85546875" style="988" customWidth="1"/>
    <col min="7940" max="7940" width="11.7109375" style="988" bestFit="1" customWidth="1"/>
    <col min="7941" max="7941" width="0.85546875" style="988" customWidth="1"/>
    <col min="7942" max="7942" width="10.7109375" style="988" customWidth="1"/>
    <col min="7943" max="7943" width="0.85546875" style="988" customWidth="1"/>
    <col min="7944" max="7944" width="11" style="988" customWidth="1"/>
    <col min="7945" max="7945" width="0.85546875" style="988" customWidth="1"/>
    <col min="7946" max="7946" width="15.85546875" style="988" customWidth="1"/>
    <col min="7947" max="7947" width="0.85546875" style="988" customWidth="1"/>
    <col min="7948" max="7948" width="15.28515625" style="988" customWidth="1"/>
    <col min="7949" max="7949" width="0.85546875" style="988" customWidth="1"/>
    <col min="7950" max="7950" width="12.42578125" style="988" customWidth="1"/>
    <col min="7951" max="7951" width="0.85546875" style="988" customWidth="1"/>
    <col min="7952" max="7952" width="12.7109375" style="988" customWidth="1"/>
    <col min="7953" max="7953" width="0.85546875" style="988" customWidth="1"/>
    <col min="7954" max="7954" width="15.28515625" style="988" customWidth="1"/>
    <col min="7955" max="7955" width="0.85546875" style="988" customWidth="1"/>
    <col min="7956" max="7956" width="13" style="988" customWidth="1"/>
    <col min="7957" max="7957" width="0.85546875" style="988" customWidth="1"/>
    <col min="7958" max="7958" width="11.7109375" style="988" bestFit="1" customWidth="1"/>
    <col min="7959" max="7959" width="9.140625" style="988"/>
    <col min="7960" max="7960" width="11" style="988" bestFit="1" customWidth="1"/>
    <col min="7961" max="8190" width="9.140625" style="988"/>
    <col min="8191" max="8191" width="57.85546875" style="988" customWidth="1"/>
    <col min="8192" max="8192" width="5.7109375" style="988" customWidth="1"/>
    <col min="8193" max="8193" width="0.85546875" style="988" customWidth="1"/>
    <col min="8194" max="8194" width="12" style="988" bestFit="1" customWidth="1"/>
    <col min="8195" max="8195" width="0.85546875" style="988" customWidth="1"/>
    <col min="8196" max="8196" width="11.7109375" style="988" bestFit="1" customWidth="1"/>
    <col min="8197" max="8197" width="0.85546875" style="988" customWidth="1"/>
    <col min="8198" max="8198" width="10.7109375" style="988" customWidth="1"/>
    <col min="8199" max="8199" width="0.85546875" style="988" customWidth="1"/>
    <col min="8200" max="8200" width="11" style="988" customWidth="1"/>
    <col min="8201" max="8201" width="0.85546875" style="988" customWidth="1"/>
    <col min="8202" max="8202" width="15.85546875" style="988" customWidth="1"/>
    <col min="8203" max="8203" width="0.85546875" style="988" customWidth="1"/>
    <col min="8204" max="8204" width="15.28515625" style="988" customWidth="1"/>
    <col min="8205" max="8205" width="0.85546875" style="988" customWidth="1"/>
    <col min="8206" max="8206" width="12.42578125" style="988" customWidth="1"/>
    <col min="8207" max="8207" width="0.85546875" style="988" customWidth="1"/>
    <col min="8208" max="8208" width="12.7109375" style="988" customWidth="1"/>
    <col min="8209" max="8209" width="0.85546875" style="988" customWidth="1"/>
    <col min="8210" max="8210" width="15.28515625" style="988" customWidth="1"/>
    <col min="8211" max="8211" width="0.85546875" style="988" customWidth="1"/>
    <col min="8212" max="8212" width="13" style="988" customWidth="1"/>
    <col min="8213" max="8213" width="0.85546875" style="988" customWidth="1"/>
    <col min="8214" max="8214" width="11.7109375" style="988" bestFit="1" customWidth="1"/>
    <col min="8215" max="8215" width="9.140625" style="988"/>
    <col min="8216" max="8216" width="11" style="988" bestFit="1" customWidth="1"/>
    <col min="8217" max="8446" width="9.140625" style="988"/>
    <col min="8447" max="8447" width="57.85546875" style="988" customWidth="1"/>
    <col min="8448" max="8448" width="5.7109375" style="988" customWidth="1"/>
    <col min="8449" max="8449" width="0.85546875" style="988" customWidth="1"/>
    <col min="8450" max="8450" width="12" style="988" bestFit="1" customWidth="1"/>
    <col min="8451" max="8451" width="0.85546875" style="988" customWidth="1"/>
    <col min="8452" max="8452" width="11.7109375" style="988" bestFit="1" customWidth="1"/>
    <col min="8453" max="8453" width="0.85546875" style="988" customWidth="1"/>
    <col min="8454" max="8454" width="10.7109375" style="988" customWidth="1"/>
    <col min="8455" max="8455" width="0.85546875" style="988" customWidth="1"/>
    <col min="8456" max="8456" width="11" style="988" customWidth="1"/>
    <col min="8457" max="8457" width="0.85546875" style="988" customWidth="1"/>
    <col min="8458" max="8458" width="15.85546875" style="988" customWidth="1"/>
    <col min="8459" max="8459" width="0.85546875" style="988" customWidth="1"/>
    <col min="8460" max="8460" width="15.28515625" style="988" customWidth="1"/>
    <col min="8461" max="8461" width="0.85546875" style="988" customWidth="1"/>
    <col min="8462" max="8462" width="12.42578125" style="988" customWidth="1"/>
    <col min="8463" max="8463" width="0.85546875" style="988" customWidth="1"/>
    <col min="8464" max="8464" width="12.7109375" style="988" customWidth="1"/>
    <col min="8465" max="8465" width="0.85546875" style="988" customWidth="1"/>
    <col min="8466" max="8466" width="15.28515625" style="988" customWidth="1"/>
    <col min="8467" max="8467" width="0.85546875" style="988" customWidth="1"/>
    <col min="8468" max="8468" width="13" style="988" customWidth="1"/>
    <col min="8469" max="8469" width="0.85546875" style="988" customWidth="1"/>
    <col min="8470" max="8470" width="11.7109375" style="988" bestFit="1" customWidth="1"/>
    <col min="8471" max="8471" width="9.140625" style="988"/>
    <col min="8472" max="8472" width="11" style="988" bestFit="1" customWidth="1"/>
    <col min="8473" max="8702" width="9.140625" style="988"/>
    <col min="8703" max="8703" width="57.85546875" style="988" customWidth="1"/>
    <col min="8704" max="8704" width="5.7109375" style="988" customWidth="1"/>
    <col min="8705" max="8705" width="0.85546875" style="988" customWidth="1"/>
    <col min="8706" max="8706" width="12" style="988" bestFit="1" customWidth="1"/>
    <col min="8707" max="8707" width="0.85546875" style="988" customWidth="1"/>
    <col min="8708" max="8708" width="11.7109375" style="988" bestFit="1" customWidth="1"/>
    <col min="8709" max="8709" width="0.85546875" style="988" customWidth="1"/>
    <col min="8710" max="8710" width="10.7109375" style="988" customWidth="1"/>
    <col min="8711" max="8711" width="0.85546875" style="988" customWidth="1"/>
    <col min="8712" max="8712" width="11" style="988" customWidth="1"/>
    <col min="8713" max="8713" width="0.85546875" style="988" customWidth="1"/>
    <col min="8714" max="8714" width="15.85546875" style="988" customWidth="1"/>
    <col min="8715" max="8715" width="0.85546875" style="988" customWidth="1"/>
    <col min="8716" max="8716" width="15.28515625" style="988" customWidth="1"/>
    <col min="8717" max="8717" width="0.85546875" style="988" customWidth="1"/>
    <col min="8718" max="8718" width="12.42578125" style="988" customWidth="1"/>
    <col min="8719" max="8719" width="0.85546875" style="988" customWidth="1"/>
    <col min="8720" max="8720" width="12.7109375" style="988" customWidth="1"/>
    <col min="8721" max="8721" width="0.85546875" style="988" customWidth="1"/>
    <col min="8722" max="8722" width="15.28515625" style="988" customWidth="1"/>
    <col min="8723" max="8723" width="0.85546875" style="988" customWidth="1"/>
    <col min="8724" max="8724" width="13" style="988" customWidth="1"/>
    <col min="8725" max="8725" width="0.85546875" style="988" customWidth="1"/>
    <col min="8726" max="8726" width="11.7109375" style="988" bestFit="1" customWidth="1"/>
    <col min="8727" max="8727" width="9.140625" style="988"/>
    <col min="8728" max="8728" width="11" style="988" bestFit="1" customWidth="1"/>
    <col min="8729" max="8958" width="9.140625" style="988"/>
    <col min="8959" max="8959" width="57.85546875" style="988" customWidth="1"/>
    <col min="8960" max="8960" width="5.7109375" style="988" customWidth="1"/>
    <col min="8961" max="8961" width="0.85546875" style="988" customWidth="1"/>
    <col min="8962" max="8962" width="12" style="988" bestFit="1" customWidth="1"/>
    <col min="8963" max="8963" width="0.85546875" style="988" customWidth="1"/>
    <col min="8964" max="8964" width="11.7109375" style="988" bestFit="1" customWidth="1"/>
    <col min="8965" max="8965" width="0.85546875" style="988" customWidth="1"/>
    <col min="8966" max="8966" width="10.7109375" style="988" customWidth="1"/>
    <col min="8967" max="8967" width="0.85546875" style="988" customWidth="1"/>
    <col min="8968" max="8968" width="11" style="988" customWidth="1"/>
    <col min="8969" max="8969" width="0.85546875" style="988" customWidth="1"/>
    <col min="8970" max="8970" width="15.85546875" style="988" customWidth="1"/>
    <col min="8971" max="8971" width="0.85546875" style="988" customWidth="1"/>
    <col min="8972" max="8972" width="15.28515625" style="988" customWidth="1"/>
    <col min="8973" max="8973" width="0.85546875" style="988" customWidth="1"/>
    <col min="8974" max="8974" width="12.42578125" style="988" customWidth="1"/>
    <col min="8975" max="8975" width="0.85546875" style="988" customWidth="1"/>
    <col min="8976" max="8976" width="12.7109375" style="988" customWidth="1"/>
    <col min="8977" max="8977" width="0.85546875" style="988" customWidth="1"/>
    <col min="8978" max="8978" width="15.28515625" style="988" customWidth="1"/>
    <col min="8979" max="8979" width="0.85546875" style="988" customWidth="1"/>
    <col min="8980" max="8980" width="13" style="988" customWidth="1"/>
    <col min="8981" max="8981" width="0.85546875" style="988" customWidth="1"/>
    <col min="8982" max="8982" width="11.7109375" style="988" bestFit="1" customWidth="1"/>
    <col min="8983" max="8983" width="9.140625" style="988"/>
    <col min="8984" max="8984" width="11" style="988" bestFit="1" customWidth="1"/>
    <col min="8985" max="9214" width="9.140625" style="988"/>
    <col min="9215" max="9215" width="57.85546875" style="988" customWidth="1"/>
    <col min="9216" max="9216" width="5.7109375" style="988" customWidth="1"/>
    <col min="9217" max="9217" width="0.85546875" style="988" customWidth="1"/>
    <col min="9218" max="9218" width="12" style="988" bestFit="1" customWidth="1"/>
    <col min="9219" max="9219" width="0.85546875" style="988" customWidth="1"/>
    <col min="9220" max="9220" width="11.7109375" style="988" bestFit="1" customWidth="1"/>
    <col min="9221" max="9221" width="0.85546875" style="988" customWidth="1"/>
    <col min="9222" max="9222" width="10.7109375" style="988" customWidth="1"/>
    <col min="9223" max="9223" width="0.85546875" style="988" customWidth="1"/>
    <col min="9224" max="9224" width="11" style="988" customWidth="1"/>
    <col min="9225" max="9225" width="0.85546875" style="988" customWidth="1"/>
    <col min="9226" max="9226" width="15.85546875" style="988" customWidth="1"/>
    <col min="9227" max="9227" width="0.85546875" style="988" customWidth="1"/>
    <col min="9228" max="9228" width="15.28515625" style="988" customWidth="1"/>
    <col min="9229" max="9229" width="0.85546875" style="988" customWidth="1"/>
    <col min="9230" max="9230" width="12.42578125" style="988" customWidth="1"/>
    <col min="9231" max="9231" width="0.85546875" style="988" customWidth="1"/>
    <col min="9232" max="9232" width="12.7109375" style="988" customWidth="1"/>
    <col min="9233" max="9233" width="0.85546875" style="988" customWidth="1"/>
    <col min="9234" max="9234" width="15.28515625" style="988" customWidth="1"/>
    <col min="9235" max="9235" width="0.85546875" style="988" customWidth="1"/>
    <col min="9236" max="9236" width="13" style="988" customWidth="1"/>
    <col min="9237" max="9237" width="0.85546875" style="988" customWidth="1"/>
    <col min="9238" max="9238" width="11.7109375" style="988" bestFit="1" customWidth="1"/>
    <col min="9239" max="9239" width="9.140625" style="988"/>
    <col min="9240" max="9240" width="11" style="988" bestFit="1" customWidth="1"/>
    <col min="9241" max="9470" width="9.140625" style="988"/>
    <col min="9471" max="9471" width="57.85546875" style="988" customWidth="1"/>
    <col min="9472" max="9472" width="5.7109375" style="988" customWidth="1"/>
    <col min="9473" max="9473" width="0.85546875" style="988" customWidth="1"/>
    <col min="9474" max="9474" width="12" style="988" bestFit="1" customWidth="1"/>
    <col min="9475" max="9475" width="0.85546875" style="988" customWidth="1"/>
    <col min="9476" max="9476" width="11.7109375" style="988" bestFit="1" customWidth="1"/>
    <col min="9477" max="9477" width="0.85546875" style="988" customWidth="1"/>
    <col min="9478" max="9478" width="10.7109375" style="988" customWidth="1"/>
    <col min="9479" max="9479" width="0.85546875" style="988" customWidth="1"/>
    <col min="9480" max="9480" width="11" style="988" customWidth="1"/>
    <col min="9481" max="9481" width="0.85546875" style="988" customWidth="1"/>
    <col min="9482" max="9482" width="15.85546875" style="988" customWidth="1"/>
    <col min="9483" max="9483" width="0.85546875" style="988" customWidth="1"/>
    <col min="9484" max="9484" width="15.28515625" style="988" customWidth="1"/>
    <col min="9485" max="9485" width="0.85546875" style="988" customWidth="1"/>
    <col min="9486" max="9486" width="12.42578125" style="988" customWidth="1"/>
    <col min="9487" max="9487" width="0.85546875" style="988" customWidth="1"/>
    <col min="9488" max="9488" width="12.7109375" style="988" customWidth="1"/>
    <col min="9489" max="9489" width="0.85546875" style="988" customWidth="1"/>
    <col min="9490" max="9490" width="15.28515625" style="988" customWidth="1"/>
    <col min="9491" max="9491" width="0.85546875" style="988" customWidth="1"/>
    <col min="9492" max="9492" width="13" style="988" customWidth="1"/>
    <col min="9493" max="9493" width="0.85546875" style="988" customWidth="1"/>
    <col min="9494" max="9494" width="11.7109375" style="988" bestFit="1" customWidth="1"/>
    <col min="9495" max="9495" width="9.140625" style="988"/>
    <col min="9496" max="9496" width="11" style="988" bestFit="1" customWidth="1"/>
    <col min="9497" max="9726" width="9.140625" style="988"/>
    <col min="9727" max="9727" width="57.85546875" style="988" customWidth="1"/>
    <col min="9728" max="9728" width="5.7109375" style="988" customWidth="1"/>
    <col min="9729" max="9729" width="0.85546875" style="988" customWidth="1"/>
    <col min="9730" max="9730" width="12" style="988" bestFit="1" customWidth="1"/>
    <col min="9731" max="9731" width="0.85546875" style="988" customWidth="1"/>
    <col min="9732" max="9732" width="11.7109375" style="988" bestFit="1" customWidth="1"/>
    <col min="9733" max="9733" width="0.85546875" style="988" customWidth="1"/>
    <col min="9734" max="9734" width="10.7109375" style="988" customWidth="1"/>
    <col min="9735" max="9735" width="0.85546875" style="988" customWidth="1"/>
    <col min="9736" max="9736" width="11" style="988" customWidth="1"/>
    <col min="9737" max="9737" width="0.85546875" style="988" customWidth="1"/>
    <col min="9738" max="9738" width="15.85546875" style="988" customWidth="1"/>
    <col min="9739" max="9739" width="0.85546875" style="988" customWidth="1"/>
    <col min="9740" max="9740" width="15.28515625" style="988" customWidth="1"/>
    <col min="9741" max="9741" width="0.85546875" style="988" customWidth="1"/>
    <col min="9742" max="9742" width="12.42578125" style="988" customWidth="1"/>
    <col min="9743" max="9743" width="0.85546875" style="988" customWidth="1"/>
    <col min="9744" max="9744" width="12.7109375" style="988" customWidth="1"/>
    <col min="9745" max="9745" width="0.85546875" style="988" customWidth="1"/>
    <col min="9746" max="9746" width="15.28515625" style="988" customWidth="1"/>
    <col min="9747" max="9747" width="0.85546875" style="988" customWidth="1"/>
    <col min="9748" max="9748" width="13" style="988" customWidth="1"/>
    <col min="9749" max="9749" width="0.85546875" style="988" customWidth="1"/>
    <col min="9750" max="9750" width="11.7109375" style="988" bestFit="1" customWidth="1"/>
    <col min="9751" max="9751" width="9.140625" style="988"/>
    <col min="9752" max="9752" width="11" style="988" bestFit="1" customWidth="1"/>
    <col min="9753" max="9982" width="9.140625" style="988"/>
    <col min="9983" max="9983" width="57.85546875" style="988" customWidth="1"/>
    <col min="9984" max="9984" width="5.7109375" style="988" customWidth="1"/>
    <col min="9985" max="9985" width="0.85546875" style="988" customWidth="1"/>
    <col min="9986" max="9986" width="12" style="988" bestFit="1" customWidth="1"/>
    <col min="9987" max="9987" width="0.85546875" style="988" customWidth="1"/>
    <col min="9988" max="9988" width="11.7109375" style="988" bestFit="1" customWidth="1"/>
    <col min="9989" max="9989" width="0.85546875" style="988" customWidth="1"/>
    <col min="9990" max="9990" width="10.7109375" style="988" customWidth="1"/>
    <col min="9991" max="9991" width="0.85546875" style="988" customWidth="1"/>
    <col min="9992" max="9992" width="11" style="988" customWidth="1"/>
    <col min="9993" max="9993" width="0.85546875" style="988" customWidth="1"/>
    <col min="9994" max="9994" width="15.85546875" style="988" customWidth="1"/>
    <col min="9995" max="9995" width="0.85546875" style="988" customWidth="1"/>
    <col min="9996" max="9996" width="15.28515625" style="988" customWidth="1"/>
    <col min="9997" max="9997" width="0.85546875" style="988" customWidth="1"/>
    <col min="9998" max="9998" width="12.42578125" style="988" customWidth="1"/>
    <col min="9999" max="9999" width="0.85546875" style="988" customWidth="1"/>
    <col min="10000" max="10000" width="12.7109375" style="988" customWidth="1"/>
    <col min="10001" max="10001" width="0.85546875" style="988" customWidth="1"/>
    <col min="10002" max="10002" width="15.28515625" style="988" customWidth="1"/>
    <col min="10003" max="10003" width="0.85546875" style="988" customWidth="1"/>
    <col min="10004" max="10004" width="13" style="988" customWidth="1"/>
    <col min="10005" max="10005" width="0.85546875" style="988" customWidth="1"/>
    <col min="10006" max="10006" width="11.7109375" style="988" bestFit="1" customWidth="1"/>
    <col min="10007" max="10007" width="9.140625" style="988"/>
    <col min="10008" max="10008" width="11" style="988" bestFit="1" customWidth="1"/>
    <col min="10009" max="10238" width="9.140625" style="988"/>
    <col min="10239" max="10239" width="57.85546875" style="988" customWidth="1"/>
    <col min="10240" max="10240" width="5.7109375" style="988" customWidth="1"/>
    <col min="10241" max="10241" width="0.85546875" style="988" customWidth="1"/>
    <col min="10242" max="10242" width="12" style="988" bestFit="1" customWidth="1"/>
    <col min="10243" max="10243" width="0.85546875" style="988" customWidth="1"/>
    <col min="10244" max="10244" width="11.7109375" style="988" bestFit="1" customWidth="1"/>
    <col min="10245" max="10245" width="0.85546875" style="988" customWidth="1"/>
    <col min="10246" max="10246" width="10.7109375" style="988" customWidth="1"/>
    <col min="10247" max="10247" width="0.85546875" style="988" customWidth="1"/>
    <col min="10248" max="10248" width="11" style="988" customWidth="1"/>
    <col min="10249" max="10249" width="0.85546875" style="988" customWidth="1"/>
    <col min="10250" max="10250" width="15.85546875" style="988" customWidth="1"/>
    <col min="10251" max="10251" width="0.85546875" style="988" customWidth="1"/>
    <col min="10252" max="10252" width="15.28515625" style="988" customWidth="1"/>
    <col min="10253" max="10253" width="0.85546875" style="988" customWidth="1"/>
    <col min="10254" max="10254" width="12.42578125" style="988" customWidth="1"/>
    <col min="10255" max="10255" width="0.85546875" style="988" customWidth="1"/>
    <col min="10256" max="10256" width="12.7109375" style="988" customWidth="1"/>
    <col min="10257" max="10257" width="0.85546875" style="988" customWidth="1"/>
    <col min="10258" max="10258" width="15.28515625" style="988" customWidth="1"/>
    <col min="10259" max="10259" width="0.85546875" style="988" customWidth="1"/>
    <col min="10260" max="10260" width="13" style="988" customWidth="1"/>
    <col min="10261" max="10261" width="0.85546875" style="988" customWidth="1"/>
    <col min="10262" max="10262" width="11.7109375" style="988" bestFit="1" customWidth="1"/>
    <col min="10263" max="10263" width="9.140625" style="988"/>
    <col min="10264" max="10264" width="11" style="988" bestFit="1" customWidth="1"/>
    <col min="10265" max="10494" width="9.140625" style="988"/>
    <col min="10495" max="10495" width="57.85546875" style="988" customWidth="1"/>
    <col min="10496" max="10496" width="5.7109375" style="988" customWidth="1"/>
    <col min="10497" max="10497" width="0.85546875" style="988" customWidth="1"/>
    <col min="10498" max="10498" width="12" style="988" bestFit="1" customWidth="1"/>
    <col min="10499" max="10499" width="0.85546875" style="988" customWidth="1"/>
    <col min="10500" max="10500" width="11.7109375" style="988" bestFit="1" customWidth="1"/>
    <col min="10501" max="10501" width="0.85546875" style="988" customWidth="1"/>
    <col min="10502" max="10502" width="10.7109375" style="988" customWidth="1"/>
    <col min="10503" max="10503" width="0.85546875" style="988" customWidth="1"/>
    <col min="10504" max="10504" width="11" style="988" customWidth="1"/>
    <col min="10505" max="10505" width="0.85546875" style="988" customWidth="1"/>
    <col min="10506" max="10506" width="15.85546875" style="988" customWidth="1"/>
    <col min="10507" max="10507" width="0.85546875" style="988" customWidth="1"/>
    <col min="10508" max="10508" width="15.28515625" style="988" customWidth="1"/>
    <col min="10509" max="10509" width="0.85546875" style="988" customWidth="1"/>
    <col min="10510" max="10510" width="12.42578125" style="988" customWidth="1"/>
    <col min="10511" max="10511" width="0.85546875" style="988" customWidth="1"/>
    <col min="10512" max="10512" width="12.7109375" style="988" customWidth="1"/>
    <col min="10513" max="10513" width="0.85546875" style="988" customWidth="1"/>
    <col min="10514" max="10514" width="15.28515625" style="988" customWidth="1"/>
    <col min="10515" max="10515" width="0.85546875" style="988" customWidth="1"/>
    <col min="10516" max="10516" width="13" style="988" customWidth="1"/>
    <col min="10517" max="10517" width="0.85546875" style="988" customWidth="1"/>
    <col min="10518" max="10518" width="11.7109375" style="988" bestFit="1" customWidth="1"/>
    <col min="10519" max="10519" width="9.140625" style="988"/>
    <col min="10520" max="10520" width="11" style="988" bestFit="1" customWidth="1"/>
    <col min="10521" max="10750" width="9.140625" style="988"/>
    <col min="10751" max="10751" width="57.85546875" style="988" customWidth="1"/>
    <col min="10752" max="10752" width="5.7109375" style="988" customWidth="1"/>
    <col min="10753" max="10753" width="0.85546875" style="988" customWidth="1"/>
    <col min="10754" max="10754" width="12" style="988" bestFit="1" customWidth="1"/>
    <col min="10755" max="10755" width="0.85546875" style="988" customWidth="1"/>
    <col min="10756" max="10756" width="11.7109375" style="988" bestFit="1" customWidth="1"/>
    <col min="10757" max="10757" width="0.85546875" style="988" customWidth="1"/>
    <col min="10758" max="10758" width="10.7109375" style="988" customWidth="1"/>
    <col min="10759" max="10759" width="0.85546875" style="988" customWidth="1"/>
    <col min="10760" max="10760" width="11" style="988" customWidth="1"/>
    <col min="10761" max="10761" width="0.85546875" style="988" customWidth="1"/>
    <col min="10762" max="10762" width="15.85546875" style="988" customWidth="1"/>
    <col min="10763" max="10763" width="0.85546875" style="988" customWidth="1"/>
    <col min="10764" max="10764" width="15.28515625" style="988" customWidth="1"/>
    <col min="10765" max="10765" width="0.85546875" style="988" customWidth="1"/>
    <col min="10766" max="10766" width="12.42578125" style="988" customWidth="1"/>
    <col min="10767" max="10767" width="0.85546875" style="988" customWidth="1"/>
    <col min="10768" max="10768" width="12.7109375" style="988" customWidth="1"/>
    <col min="10769" max="10769" width="0.85546875" style="988" customWidth="1"/>
    <col min="10770" max="10770" width="15.28515625" style="988" customWidth="1"/>
    <col min="10771" max="10771" width="0.85546875" style="988" customWidth="1"/>
    <col min="10772" max="10772" width="13" style="988" customWidth="1"/>
    <col min="10773" max="10773" width="0.85546875" style="988" customWidth="1"/>
    <col min="10774" max="10774" width="11.7109375" style="988" bestFit="1" customWidth="1"/>
    <col min="10775" max="10775" width="9.140625" style="988"/>
    <col min="10776" max="10776" width="11" style="988" bestFit="1" customWidth="1"/>
    <col min="10777" max="11006" width="9.140625" style="988"/>
    <col min="11007" max="11007" width="57.85546875" style="988" customWidth="1"/>
    <col min="11008" max="11008" width="5.7109375" style="988" customWidth="1"/>
    <col min="11009" max="11009" width="0.85546875" style="988" customWidth="1"/>
    <col min="11010" max="11010" width="12" style="988" bestFit="1" customWidth="1"/>
    <col min="11011" max="11011" width="0.85546875" style="988" customWidth="1"/>
    <col min="11012" max="11012" width="11.7109375" style="988" bestFit="1" customWidth="1"/>
    <col min="11013" max="11013" width="0.85546875" style="988" customWidth="1"/>
    <col min="11014" max="11014" width="10.7109375" style="988" customWidth="1"/>
    <col min="11015" max="11015" width="0.85546875" style="988" customWidth="1"/>
    <col min="11016" max="11016" width="11" style="988" customWidth="1"/>
    <col min="11017" max="11017" width="0.85546875" style="988" customWidth="1"/>
    <col min="11018" max="11018" width="15.85546875" style="988" customWidth="1"/>
    <col min="11019" max="11019" width="0.85546875" style="988" customWidth="1"/>
    <col min="11020" max="11020" width="15.28515625" style="988" customWidth="1"/>
    <col min="11021" max="11021" width="0.85546875" style="988" customWidth="1"/>
    <col min="11022" max="11022" width="12.42578125" style="988" customWidth="1"/>
    <col min="11023" max="11023" width="0.85546875" style="988" customWidth="1"/>
    <col min="11024" max="11024" width="12.7109375" style="988" customWidth="1"/>
    <col min="11025" max="11025" width="0.85546875" style="988" customWidth="1"/>
    <col min="11026" max="11026" width="15.28515625" style="988" customWidth="1"/>
    <col min="11027" max="11027" width="0.85546875" style="988" customWidth="1"/>
    <col min="11028" max="11028" width="13" style="988" customWidth="1"/>
    <col min="11029" max="11029" width="0.85546875" style="988" customWidth="1"/>
    <col min="11030" max="11030" width="11.7109375" style="988" bestFit="1" customWidth="1"/>
    <col min="11031" max="11031" width="9.140625" style="988"/>
    <col min="11032" max="11032" width="11" style="988" bestFit="1" customWidth="1"/>
    <col min="11033" max="11262" width="9.140625" style="988"/>
    <col min="11263" max="11263" width="57.85546875" style="988" customWidth="1"/>
    <col min="11264" max="11264" width="5.7109375" style="988" customWidth="1"/>
    <col min="11265" max="11265" width="0.85546875" style="988" customWidth="1"/>
    <col min="11266" max="11266" width="12" style="988" bestFit="1" customWidth="1"/>
    <col min="11267" max="11267" width="0.85546875" style="988" customWidth="1"/>
    <col min="11268" max="11268" width="11.7109375" style="988" bestFit="1" customWidth="1"/>
    <col min="11269" max="11269" width="0.85546875" style="988" customWidth="1"/>
    <col min="11270" max="11270" width="10.7109375" style="988" customWidth="1"/>
    <col min="11271" max="11271" width="0.85546875" style="988" customWidth="1"/>
    <col min="11272" max="11272" width="11" style="988" customWidth="1"/>
    <col min="11273" max="11273" width="0.85546875" style="988" customWidth="1"/>
    <col min="11274" max="11274" width="15.85546875" style="988" customWidth="1"/>
    <col min="11275" max="11275" width="0.85546875" style="988" customWidth="1"/>
    <col min="11276" max="11276" width="15.28515625" style="988" customWidth="1"/>
    <col min="11277" max="11277" width="0.85546875" style="988" customWidth="1"/>
    <col min="11278" max="11278" width="12.42578125" style="988" customWidth="1"/>
    <col min="11279" max="11279" width="0.85546875" style="988" customWidth="1"/>
    <col min="11280" max="11280" width="12.7109375" style="988" customWidth="1"/>
    <col min="11281" max="11281" width="0.85546875" style="988" customWidth="1"/>
    <col min="11282" max="11282" width="15.28515625" style="988" customWidth="1"/>
    <col min="11283" max="11283" width="0.85546875" style="988" customWidth="1"/>
    <col min="11284" max="11284" width="13" style="988" customWidth="1"/>
    <col min="11285" max="11285" width="0.85546875" style="988" customWidth="1"/>
    <col min="11286" max="11286" width="11.7109375" style="988" bestFit="1" customWidth="1"/>
    <col min="11287" max="11287" width="9.140625" style="988"/>
    <col min="11288" max="11288" width="11" style="988" bestFit="1" customWidth="1"/>
    <col min="11289" max="11518" width="9.140625" style="988"/>
    <col min="11519" max="11519" width="57.85546875" style="988" customWidth="1"/>
    <col min="11520" max="11520" width="5.7109375" style="988" customWidth="1"/>
    <col min="11521" max="11521" width="0.85546875" style="988" customWidth="1"/>
    <col min="11522" max="11522" width="12" style="988" bestFit="1" customWidth="1"/>
    <col min="11523" max="11523" width="0.85546875" style="988" customWidth="1"/>
    <col min="11524" max="11524" width="11.7109375" style="988" bestFit="1" customWidth="1"/>
    <col min="11525" max="11525" width="0.85546875" style="988" customWidth="1"/>
    <col min="11526" max="11526" width="10.7109375" style="988" customWidth="1"/>
    <col min="11527" max="11527" width="0.85546875" style="988" customWidth="1"/>
    <col min="11528" max="11528" width="11" style="988" customWidth="1"/>
    <col min="11529" max="11529" width="0.85546875" style="988" customWidth="1"/>
    <col min="11530" max="11530" width="15.85546875" style="988" customWidth="1"/>
    <col min="11531" max="11531" width="0.85546875" style="988" customWidth="1"/>
    <col min="11532" max="11532" width="15.28515625" style="988" customWidth="1"/>
    <col min="11533" max="11533" width="0.85546875" style="988" customWidth="1"/>
    <col min="11534" max="11534" width="12.42578125" style="988" customWidth="1"/>
    <col min="11535" max="11535" width="0.85546875" style="988" customWidth="1"/>
    <col min="11536" max="11536" width="12.7109375" style="988" customWidth="1"/>
    <col min="11537" max="11537" width="0.85546875" style="988" customWidth="1"/>
    <col min="11538" max="11538" width="15.28515625" style="988" customWidth="1"/>
    <col min="11539" max="11539" width="0.85546875" style="988" customWidth="1"/>
    <col min="11540" max="11540" width="13" style="988" customWidth="1"/>
    <col min="11541" max="11541" width="0.85546875" style="988" customWidth="1"/>
    <col min="11542" max="11542" width="11.7109375" style="988" bestFit="1" customWidth="1"/>
    <col min="11543" max="11543" width="9.140625" style="988"/>
    <col min="11544" max="11544" width="11" style="988" bestFit="1" customWidth="1"/>
    <col min="11545" max="11774" width="9.140625" style="988"/>
    <col min="11775" max="11775" width="57.85546875" style="988" customWidth="1"/>
    <col min="11776" max="11776" width="5.7109375" style="988" customWidth="1"/>
    <col min="11777" max="11777" width="0.85546875" style="988" customWidth="1"/>
    <col min="11778" max="11778" width="12" style="988" bestFit="1" customWidth="1"/>
    <col min="11779" max="11779" width="0.85546875" style="988" customWidth="1"/>
    <col min="11780" max="11780" width="11.7109375" style="988" bestFit="1" customWidth="1"/>
    <col min="11781" max="11781" width="0.85546875" style="988" customWidth="1"/>
    <col min="11782" max="11782" width="10.7109375" style="988" customWidth="1"/>
    <col min="11783" max="11783" width="0.85546875" style="988" customWidth="1"/>
    <col min="11784" max="11784" width="11" style="988" customWidth="1"/>
    <col min="11785" max="11785" width="0.85546875" style="988" customWidth="1"/>
    <col min="11786" max="11786" width="15.85546875" style="988" customWidth="1"/>
    <col min="11787" max="11787" width="0.85546875" style="988" customWidth="1"/>
    <col min="11788" max="11788" width="15.28515625" style="988" customWidth="1"/>
    <col min="11789" max="11789" width="0.85546875" style="988" customWidth="1"/>
    <col min="11790" max="11790" width="12.42578125" style="988" customWidth="1"/>
    <col min="11791" max="11791" width="0.85546875" style="988" customWidth="1"/>
    <col min="11792" max="11792" width="12.7109375" style="988" customWidth="1"/>
    <col min="11793" max="11793" width="0.85546875" style="988" customWidth="1"/>
    <col min="11794" max="11794" width="15.28515625" style="988" customWidth="1"/>
    <col min="11795" max="11795" width="0.85546875" style="988" customWidth="1"/>
    <col min="11796" max="11796" width="13" style="988" customWidth="1"/>
    <col min="11797" max="11797" width="0.85546875" style="988" customWidth="1"/>
    <col min="11798" max="11798" width="11.7109375" style="988" bestFit="1" customWidth="1"/>
    <col min="11799" max="11799" width="9.140625" style="988"/>
    <col min="11800" max="11800" width="11" style="988" bestFit="1" customWidth="1"/>
    <col min="11801" max="12030" width="9.140625" style="988"/>
    <col min="12031" max="12031" width="57.85546875" style="988" customWidth="1"/>
    <col min="12032" max="12032" width="5.7109375" style="988" customWidth="1"/>
    <col min="12033" max="12033" width="0.85546875" style="988" customWidth="1"/>
    <col min="12034" max="12034" width="12" style="988" bestFit="1" customWidth="1"/>
    <col min="12035" max="12035" width="0.85546875" style="988" customWidth="1"/>
    <col min="12036" max="12036" width="11.7109375" style="988" bestFit="1" customWidth="1"/>
    <col min="12037" max="12037" width="0.85546875" style="988" customWidth="1"/>
    <col min="12038" max="12038" width="10.7109375" style="988" customWidth="1"/>
    <col min="12039" max="12039" width="0.85546875" style="988" customWidth="1"/>
    <col min="12040" max="12040" width="11" style="988" customWidth="1"/>
    <col min="12041" max="12041" width="0.85546875" style="988" customWidth="1"/>
    <col min="12042" max="12042" width="15.85546875" style="988" customWidth="1"/>
    <col min="12043" max="12043" width="0.85546875" style="988" customWidth="1"/>
    <col min="12044" max="12044" width="15.28515625" style="988" customWidth="1"/>
    <col min="12045" max="12045" width="0.85546875" style="988" customWidth="1"/>
    <col min="12046" max="12046" width="12.42578125" style="988" customWidth="1"/>
    <col min="12047" max="12047" width="0.85546875" style="988" customWidth="1"/>
    <col min="12048" max="12048" width="12.7109375" style="988" customWidth="1"/>
    <col min="12049" max="12049" width="0.85546875" style="988" customWidth="1"/>
    <col min="12050" max="12050" width="15.28515625" style="988" customWidth="1"/>
    <col min="12051" max="12051" width="0.85546875" style="988" customWidth="1"/>
    <col min="12052" max="12052" width="13" style="988" customWidth="1"/>
    <col min="12053" max="12053" width="0.85546875" style="988" customWidth="1"/>
    <col min="12054" max="12054" width="11.7109375" style="988" bestFit="1" customWidth="1"/>
    <col min="12055" max="12055" width="9.140625" style="988"/>
    <col min="12056" max="12056" width="11" style="988" bestFit="1" customWidth="1"/>
    <col min="12057" max="12286" width="9.140625" style="988"/>
    <col min="12287" max="12287" width="57.85546875" style="988" customWidth="1"/>
    <col min="12288" max="12288" width="5.7109375" style="988" customWidth="1"/>
    <col min="12289" max="12289" width="0.85546875" style="988" customWidth="1"/>
    <col min="12290" max="12290" width="12" style="988" bestFit="1" customWidth="1"/>
    <col min="12291" max="12291" width="0.85546875" style="988" customWidth="1"/>
    <col min="12292" max="12292" width="11.7109375" style="988" bestFit="1" customWidth="1"/>
    <col min="12293" max="12293" width="0.85546875" style="988" customWidth="1"/>
    <col min="12294" max="12294" width="10.7109375" style="988" customWidth="1"/>
    <col min="12295" max="12295" width="0.85546875" style="988" customWidth="1"/>
    <col min="12296" max="12296" width="11" style="988" customWidth="1"/>
    <col min="12297" max="12297" width="0.85546875" style="988" customWidth="1"/>
    <col min="12298" max="12298" width="15.85546875" style="988" customWidth="1"/>
    <col min="12299" max="12299" width="0.85546875" style="988" customWidth="1"/>
    <col min="12300" max="12300" width="15.28515625" style="988" customWidth="1"/>
    <col min="12301" max="12301" width="0.85546875" style="988" customWidth="1"/>
    <col min="12302" max="12302" width="12.42578125" style="988" customWidth="1"/>
    <col min="12303" max="12303" width="0.85546875" style="988" customWidth="1"/>
    <col min="12304" max="12304" width="12.7109375" style="988" customWidth="1"/>
    <col min="12305" max="12305" width="0.85546875" style="988" customWidth="1"/>
    <col min="12306" max="12306" width="15.28515625" style="988" customWidth="1"/>
    <col min="12307" max="12307" width="0.85546875" style="988" customWidth="1"/>
    <col min="12308" max="12308" width="13" style="988" customWidth="1"/>
    <col min="12309" max="12309" width="0.85546875" style="988" customWidth="1"/>
    <col min="12310" max="12310" width="11.7109375" style="988" bestFit="1" customWidth="1"/>
    <col min="12311" max="12311" width="9.140625" style="988"/>
    <col min="12312" max="12312" width="11" style="988" bestFit="1" customWidth="1"/>
    <col min="12313" max="12542" width="9.140625" style="988"/>
    <col min="12543" max="12543" width="57.85546875" style="988" customWidth="1"/>
    <col min="12544" max="12544" width="5.7109375" style="988" customWidth="1"/>
    <col min="12545" max="12545" width="0.85546875" style="988" customWidth="1"/>
    <col min="12546" max="12546" width="12" style="988" bestFit="1" customWidth="1"/>
    <col min="12547" max="12547" width="0.85546875" style="988" customWidth="1"/>
    <col min="12548" max="12548" width="11.7109375" style="988" bestFit="1" customWidth="1"/>
    <col min="12549" max="12549" width="0.85546875" style="988" customWidth="1"/>
    <col min="12550" max="12550" width="10.7109375" style="988" customWidth="1"/>
    <col min="12551" max="12551" width="0.85546875" style="988" customWidth="1"/>
    <col min="12552" max="12552" width="11" style="988" customWidth="1"/>
    <col min="12553" max="12553" width="0.85546875" style="988" customWidth="1"/>
    <col min="12554" max="12554" width="15.85546875" style="988" customWidth="1"/>
    <col min="12555" max="12555" width="0.85546875" style="988" customWidth="1"/>
    <col min="12556" max="12556" width="15.28515625" style="988" customWidth="1"/>
    <col min="12557" max="12557" width="0.85546875" style="988" customWidth="1"/>
    <col min="12558" max="12558" width="12.42578125" style="988" customWidth="1"/>
    <col min="12559" max="12559" width="0.85546875" style="988" customWidth="1"/>
    <col min="12560" max="12560" width="12.7109375" style="988" customWidth="1"/>
    <col min="12561" max="12561" width="0.85546875" style="988" customWidth="1"/>
    <col min="12562" max="12562" width="15.28515625" style="988" customWidth="1"/>
    <col min="12563" max="12563" width="0.85546875" style="988" customWidth="1"/>
    <col min="12564" max="12564" width="13" style="988" customWidth="1"/>
    <col min="12565" max="12565" width="0.85546875" style="988" customWidth="1"/>
    <col min="12566" max="12566" width="11.7109375" style="988" bestFit="1" customWidth="1"/>
    <col min="12567" max="12567" width="9.140625" style="988"/>
    <col min="12568" max="12568" width="11" style="988" bestFit="1" customWidth="1"/>
    <col min="12569" max="12798" width="9.140625" style="988"/>
    <col min="12799" max="12799" width="57.85546875" style="988" customWidth="1"/>
    <col min="12800" max="12800" width="5.7109375" style="988" customWidth="1"/>
    <col min="12801" max="12801" width="0.85546875" style="988" customWidth="1"/>
    <col min="12802" max="12802" width="12" style="988" bestFit="1" customWidth="1"/>
    <col min="12803" max="12803" width="0.85546875" style="988" customWidth="1"/>
    <col min="12804" max="12804" width="11.7109375" style="988" bestFit="1" customWidth="1"/>
    <col min="12805" max="12805" width="0.85546875" style="988" customWidth="1"/>
    <col min="12806" max="12806" width="10.7109375" style="988" customWidth="1"/>
    <col min="12807" max="12807" width="0.85546875" style="988" customWidth="1"/>
    <col min="12808" max="12808" width="11" style="988" customWidth="1"/>
    <col min="12809" max="12809" width="0.85546875" style="988" customWidth="1"/>
    <col min="12810" max="12810" width="15.85546875" style="988" customWidth="1"/>
    <col min="12811" max="12811" width="0.85546875" style="988" customWidth="1"/>
    <col min="12812" max="12812" width="15.28515625" style="988" customWidth="1"/>
    <col min="12813" max="12813" width="0.85546875" style="988" customWidth="1"/>
    <col min="12814" max="12814" width="12.42578125" style="988" customWidth="1"/>
    <col min="12815" max="12815" width="0.85546875" style="988" customWidth="1"/>
    <col min="12816" max="12816" width="12.7109375" style="988" customWidth="1"/>
    <col min="12817" max="12817" width="0.85546875" style="988" customWidth="1"/>
    <col min="12818" max="12818" width="15.28515625" style="988" customWidth="1"/>
    <col min="12819" max="12819" width="0.85546875" style="988" customWidth="1"/>
    <col min="12820" max="12820" width="13" style="988" customWidth="1"/>
    <col min="12821" max="12821" width="0.85546875" style="988" customWidth="1"/>
    <col min="12822" max="12822" width="11.7109375" style="988" bestFit="1" customWidth="1"/>
    <col min="12823" max="12823" width="9.140625" style="988"/>
    <col min="12824" max="12824" width="11" style="988" bestFit="1" customWidth="1"/>
    <col min="12825" max="13054" width="9.140625" style="988"/>
    <col min="13055" max="13055" width="57.85546875" style="988" customWidth="1"/>
    <col min="13056" max="13056" width="5.7109375" style="988" customWidth="1"/>
    <col min="13057" max="13057" width="0.85546875" style="988" customWidth="1"/>
    <col min="13058" max="13058" width="12" style="988" bestFit="1" customWidth="1"/>
    <col min="13059" max="13059" width="0.85546875" style="988" customWidth="1"/>
    <col min="13060" max="13060" width="11.7109375" style="988" bestFit="1" customWidth="1"/>
    <col min="13061" max="13061" width="0.85546875" style="988" customWidth="1"/>
    <col min="13062" max="13062" width="10.7109375" style="988" customWidth="1"/>
    <col min="13063" max="13063" width="0.85546875" style="988" customWidth="1"/>
    <col min="13064" max="13064" width="11" style="988" customWidth="1"/>
    <col min="13065" max="13065" width="0.85546875" style="988" customWidth="1"/>
    <col min="13066" max="13066" width="15.85546875" style="988" customWidth="1"/>
    <col min="13067" max="13067" width="0.85546875" style="988" customWidth="1"/>
    <col min="13068" max="13068" width="15.28515625" style="988" customWidth="1"/>
    <col min="13069" max="13069" width="0.85546875" style="988" customWidth="1"/>
    <col min="13070" max="13070" width="12.42578125" style="988" customWidth="1"/>
    <col min="13071" max="13071" width="0.85546875" style="988" customWidth="1"/>
    <col min="13072" max="13072" width="12.7109375" style="988" customWidth="1"/>
    <col min="13073" max="13073" width="0.85546875" style="988" customWidth="1"/>
    <col min="13074" max="13074" width="15.28515625" style="988" customWidth="1"/>
    <col min="13075" max="13075" width="0.85546875" style="988" customWidth="1"/>
    <col min="13076" max="13076" width="13" style="988" customWidth="1"/>
    <col min="13077" max="13077" width="0.85546875" style="988" customWidth="1"/>
    <col min="13078" max="13078" width="11.7109375" style="988" bestFit="1" customWidth="1"/>
    <col min="13079" max="13079" width="9.140625" style="988"/>
    <col min="13080" max="13080" width="11" style="988" bestFit="1" customWidth="1"/>
    <col min="13081" max="13310" width="9.140625" style="988"/>
    <col min="13311" max="13311" width="57.85546875" style="988" customWidth="1"/>
    <col min="13312" max="13312" width="5.7109375" style="988" customWidth="1"/>
    <col min="13313" max="13313" width="0.85546875" style="988" customWidth="1"/>
    <col min="13314" max="13314" width="12" style="988" bestFit="1" customWidth="1"/>
    <col min="13315" max="13315" width="0.85546875" style="988" customWidth="1"/>
    <col min="13316" max="13316" width="11.7109375" style="988" bestFit="1" customWidth="1"/>
    <col min="13317" max="13317" width="0.85546875" style="988" customWidth="1"/>
    <col min="13318" max="13318" width="10.7109375" style="988" customWidth="1"/>
    <col min="13319" max="13319" width="0.85546875" style="988" customWidth="1"/>
    <col min="13320" max="13320" width="11" style="988" customWidth="1"/>
    <col min="13321" max="13321" width="0.85546875" style="988" customWidth="1"/>
    <col min="13322" max="13322" width="15.85546875" style="988" customWidth="1"/>
    <col min="13323" max="13323" width="0.85546875" style="988" customWidth="1"/>
    <col min="13324" max="13324" width="15.28515625" style="988" customWidth="1"/>
    <col min="13325" max="13325" width="0.85546875" style="988" customWidth="1"/>
    <col min="13326" max="13326" width="12.42578125" style="988" customWidth="1"/>
    <col min="13327" max="13327" width="0.85546875" style="988" customWidth="1"/>
    <col min="13328" max="13328" width="12.7109375" style="988" customWidth="1"/>
    <col min="13329" max="13329" width="0.85546875" style="988" customWidth="1"/>
    <col min="13330" max="13330" width="15.28515625" style="988" customWidth="1"/>
    <col min="13331" max="13331" width="0.85546875" style="988" customWidth="1"/>
    <col min="13332" max="13332" width="13" style="988" customWidth="1"/>
    <col min="13333" max="13333" width="0.85546875" style="988" customWidth="1"/>
    <col min="13334" max="13334" width="11.7109375" style="988" bestFit="1" customWidth="1"/>
    <col min="13335" max="13335" width="9.140625" style="988"/>
    <col min="13336" max="13336" width="11" style="988" bestFit="1" customWidth="1"/>
    <col min="13337" max="13566" width="9.140625" style="988"/>
    <col min="13567" max="13567" width="57.85546875" style="988" customWidth="1"/>
    <col min="13568" max="13568" width="5.7109375" style="988" customWidth="1"/>
    <col min="13569" max="13569" width="0.85546875" style="988" customWidth="1"/>
    <col min="13570" max="13570" width="12" style="988" bestFit="1" customWidth="1"/>
    <col min="13571" max="13571" width="0.85546875" style="988" customWidth="1"/>
    <col min="13572" max="13572" width="11.7109375" style="988" bestFit="1" customWidth="1"/>
    <col min="13573" max="13573" width="0.85546875" style="988" customWidth="1"/>
    <col min="13574" max="13574" width="10.7109375" style="988" customWidth="1"/>
    <col min="13575" max="13575" width="0.85546875" style="988" customWidth="1"/>
    <col min="13576" max="13576" width="11" style="988" customWidth="1"/>
    <col min="13577" max="13577" width="0.85546875" style="988" customWidth="1"/>
    <col min="13578" max="13578" width="15.85546875" style="988" customWidth="1"/>
    <col min="13579" max="13579" width="0.85546875" style="988" customWidth="1"/>
    <col min="13580" max="13580" width="15.28515625" style="988" customWidth="1"/>
    <col min="13581" max="13581" width="0.85546875" style="988" customWidth="1"/>
    <col min="13582" max="13582" width="12.42578125" style="988" customWidth="1"/>
    <col min="13583" max="13583" width="0.85546875" style="988" customWidth="1"/>
    <col min="13584" max="13584" width="12.7109375" style="988" customWidth="1"/>
    <col min="13585" max="13585" width="0.85546875" style="988" customWidth="1"/>
    <col min="13586" max="13586" width="15.28515625" style="988" customWidth="1"/>
    <col min="13587" max="13587" width="0.85546875" style="988" customWidth="1"/>
    <col min="13588" max="13588" width="13" style="988" customWidth="1"/>
    <col min="13589" max="13589" width="0.85546875" style="988" customWidth="1"/>
    <col min="13590" max="13590" width="11.7109375" style="988" bestFit="1" customWidth="1"/>
    <col min="13591" max="13591" width="9.140625" style="988"/>
    <col min="13592" max="13592" width="11" style="988" bestFit="1" customWidth="1"/>
    <col min="13593" max="13822" width="9.140625" style="988"/>
    <col min="13823" max="13823" width="57.85546875" style="988" customWidth="1"/>
    <col min="13824" max="13824" width="5.7109375" style="988" customWidth="1"/>
    <col min="13825" max="13825" width="0.85546875" style="988" customWidth="1"/>
    <col min="13826" max="13826" width="12" style="988" bestFit="1" customWidth="1"/>
    <col min="13827" max="13827" width="0.85546875" style="988" customWidth="1"/>
    <col min="13828" max="13828" width="11.7109375" style="988" bestFit="1" customWidth="1"/>
    <col min="13829" max="13829" width="0.85546875" style="988" customWidth="1"/>
    <col min="13830" max="13830" width="10.7109375" style="988" customWidth="1"/>
    <col min="13831" max="13831" width="0.85546875" style="988" customWidth="1"/>
    <col min="13832" max="13832" width="11" style="988" customWidth="1"/>
    <col min="13833" max="13833" width="0.85546875" style="988" customWidth="1"/>
    <col min="13834" max="13834" width="15.85546875" style="988" customWidth="1"/>
    <col min="13835" max="13835" width="0.85546875" style="988" customWidth="1"/>
    <col min="13836" max="13836" width="15.28515625" style="988" customWidth="1"/>
    <col min="13837" max="13837" width="0.85546875" style="988" customWidth="1"/>
    <col min="13838" max="13838" width="12.42578125" style="988" customWidth="1"/>
    <col min="13839" max="13839" width="0.85546875" style="988" customWidth="1"/>
    <col min="13840" max="13840" width="12.7109375" style="988" customWidth="1"/>
    <col min="13841" max="13841" width="0.85546875" style="988" customWidth="1"/>
    <col min="13842" max="13842" width="15.28515625" style="988" customWidth="1"/>
    <col min="13843" max="13843" width="0.85546875" style="988" customWidth="1"/>
    <col min="13844" max="13844" width="13" style="988" customWidth="1"/>
    <col min="13845" max="13845" width="0.85546875" style="988" customWidth="1"/>
    <col min="13846" max="13846" width="11.7109375" style="988" bestFit="1" customWidth="1"/>
    <col min="13847" max="13847" width="9.140625" style="988"/>
    <col min="13848" max="13848" width="11" style="988" bestFit="1" customWidth="1"/>
    <col min="13849" max="14078" width="9.140625" style="988"/>
    <col min="14079" max="14079" width="57.85546875" style="988" customWidth="1"/>
    <col min="14080" max="14080" width="5.7109375" style="988" customWidth="1"/>
    <col min="14081" max="14081" width="0.85546875" style="988" customWidth="1"/>
    <col min="14082" max="14082" width="12" style="988" bestFit="1" customWidth="1"/>
    <col min="14083" max="14083" width="0.85546875" style="988" customWidth="1"/>
    <col min="14084" max="14084" width="11.7109375" style="988" bestFit="1" customWidth="1"/>
    <col min="14085" max="14085" width="0.85546875" style="988" customWidth="1"/>
    <col min="14086" max="14086" width="10.7109375" style="988" customWidth="1"/>
    <col min="14087" max="14087" width="0.85546875" style="988" customWidth="1"/>
    <col min="14088" max="14088" width="11" style="988" customWidth="1"/>
    <col min="14089" max="14089" width="0.85546875" style="988" customWidth="1"/>
    <col min="14090" max="14090" width="15.85546875" style="988" customWidth="1"/>
    <col min="14091" max="14091" width="0.85546875" style="988" customWidth="1"/>
    <col min="14092" max="14092" width="15.28515625" style="988" customWidth="1"/>
    <col min="14093" max="14093" width="0.85546875" style="988" customWidth="1"/>
    <col min="14094" max="14094" width="12.42578125" style="988" customWidth="1"/>
    <col min="14095" max="14095" width="0.85546875" style="988" customWidth="1"/>
    <col min="14096" max="14096" width="12.7109375" style="988" customWidth="1"/>
    <col min="14097" max="14097" width="0.85546875" style="988" customWidth="1"/>
    <col min="14098" max="14098" width="15.28515625" style="988" customWidth="1"/>
    <col min="14099" max="14099" width="0.85546875" style="988" customWidth="1"/>
    <col min="14100" max="14100" width="13" style="988" customWidth="1"/>
    <col min="14101" max="14101" width="0.85546875" style="988" customWidth="1"/>
    <col min="14102" max="14102" width="11.7109375" style="988" bestFit="1" customWidth="1"/>
    <col min="14103" max="14103" width="9.140625" style="988"/>
    <col min="14104" max="14104" width="11" style="988" bestFit="1" customWidth="1"/>
    <col min="14105" max="14334" width="9.140625" style="988"/>
    <col min="14335" max="14335" width="57.85546875" style="988" customWidth="1"/>
    <col min="14336" max="14336" width="5.7109375" style="988" customWidth="1"/>
    <col min="14337" max="14337" width="0.85546875" style="988" customWidth="1"/>
    <col min="14338" max="14338" width="12" style="988" bestFit="1" customWidth="1"/>
    <col min="14339" max="14339" width="0.85546875" style="988" customWidth="1"/>
    <col min="14340" max="14340" width="11.7109375" style="988" bestFit="1" customWidth="1"/>
    <col min="14341" max="14341" width="0.85546875" style="988" customWidth="1"/>
    <col min="14342" max="14342" width="10.7109375" style="988" customWidth="1"/>
    <col min="14343" max="14343" width="0.85546875" style="988" customWidth="1"/>
    <col min="14344" max="14344" width="11" style="988" customWidth="1"/>
    <col min="14345" max="14345" width="0.85546875" style="988" customWidth="1"/>
    <col min="14346" max="14346" width="15.85546875" style="988" customWidth="1"/>
    <col min="14347" max="14347" width="0.85546875" style="988" customWidth="1"/>
    <col min="14348" max="14348" width="15.28515625" style="988" customWidth="1"/>
    <col min="14349" max="14349" width="0.85546875" style="988" customWidth="1"/>
    <col min="14350" max="14350" width="12.42578125" style="988" customWidth="1"/>
    <col min="14351" max="14351" width="0.85546875" style="988" customWidth="1"/>
    <col min="14352" max="14352" width="12.7109375" style="988" customWidth="1"/>
    <col min="14353" max="14353" width="0.85546875" style="988" customWidth="1"/>
    <col min="14354" max="14354" width="15.28515625" style="988" customWidth="1"/>
    <col min="14355" max="14355" width="0.85546875" style="988" customWidth="1"/>
    <col min="14356" max="14356" width="13" style="988" customWidth="1"/>
    <col min="14357" max="14357" width="0.85546875" style="988" customWidth="1"/>
    <col min="14358" max="14358" width="11.7109375" style="988" bestFit="1" customWidth="1"/>
    <col min="14359" max="14359" width="9.140625" style="988"/>
    <col min="14360" max="14360" width="11" style="988" bestFit="1" customWidth="1"/>
    <col min="14361" max="14590" width="9.140625" style="988"/>
    <col min="14591" max="14591" width="57.85546875" style="988" customWidth="1"/>
    <col min="14592" max="14592" width="5.7109375" style="988" customWidth="1"/>
    <col min="14593" max="14593" width="0.85546875" style="988" customWidth="1"/>
    <col min="14594" max="14594" width="12" style="988" bestFit="1" customWidth="1"/>
    <col min="14595" max="14595" width="0.85546875" style="988" customWidth="1"/>
    <col min="14596" max="14596" width="11.7109375" style="988" bestFit="1" customWidth="1"/>
    <col min="14597" max="14597" width="0.85546875" style="988" customWidth="1"/>
    <col min="14598" max="14598" width="10.7109375" style="988" customWidth="1"/>
    <col min="14599" max="14599" width="0.85546875" style="988" customWidth="1"/>
    <col min="14600" max="14600" width="11" style="988" customWidth="1"/>
    <col min="14601" max="14601" width="0.85546875" style="988" customWidth="1"/>
    <col min="14602" max="14602" width="15.85546875" style="988" customWidth="1"/>
    <col min="14603" max="14603" width="0.85546875" style="988" customWidth="1"/>
    <col min="14604" max="14604" width="15.28515625" style="988" customWidth="1"/>
    <col min="14605" max="14605" width="0.85546875" style="988" customWidth="1"/>
    <col min="14606" max="14606" width="12.42578125" style="988" customWidth="1"/>
    <col min="14607" max="14607" width="0.85546875" style="988" customWidth="1"/>
    <col min="14608" max="14608" width="12.7109375" style="988" customWidth="1"/>
    <col min="14609" max="14609" width="0.85546875" style="988" customWidth="1"/>
    <col min="14610" max="14610" width="15.28515625" style="988" customWidth="1"/>
    <col min="14611" max="14611" width="0.85546875" style="988" customWidth="1"/>
    <col min="14612" max="14612" width="13" style="988" customWidth="1"/>
    <col min="14613" max="14613" width="0.85546875" style="988" customWidth="1"/>
    <col min="14614" max="14614" width="11.7109375" style="988" bestFit="1" customWidth="1"/>
    <col min="14615" max="14615" width="9.140625" style="988"/>
    <col min="14616" max="14616" width="11" style="988" bestFit="1" customWidth="1"/>
    <col min="14617" max="14846" width="9.140625" style="988"/>
    <col min="14847" max="14847" width="57.85546875" style="988" customWidth="1"/>
    <col min="14848" max="14848" width="5.7109375" style="988" customWidth="1"/>
    <col min="14849" max="14849" width="0.85546875" style="988" customWidth="1"/>
    <col min="14850" max="14850" width="12" style="988" bestFit="1" customWidth="1"/>
    <col min="14851" max="14851" width="0.85546875" style="988" customWidth="1"/>
    <col min="14852" max="14852" width="11.7109375" style="988" bestFit="1" customWidth="1"/>
    <col min="14853" max="14853" width="0.85546875" style="988" customWidth="1"/>
    <col min="14854" max="14854" width="10.7109375" style="988" customWidth="1"/>
    <col min="14855" max="14855" width="0.85546875" style="988" customWidth="1"/>
    <col min="14856" max="14856" width="11" style="988" customWidth="1"/>
    <col min="14857" max="14857" width="0.85546875" style="988" customWidth="1"/>
    <col min="14858" max="14858" width="15.85546875" style="988" customWidth="1"/>
    <col min="14859" max="14859" width="0.85546875" style="988" customWidth="1"/>
    <col min="14860" max="14860" width="15.28515625" style="988" customWidth="1"/>
    <col min="14861" max="14861" width="0.85546875" style="988" customWidth="1"/>
    <col min="14862" max="14862" width="12.42578125" style="988" customWidth="1"/>
    <col min="14863" max="14863" width="0.85546875" style="988" customWidth="1"/>
    <col min="14864" max="14864" width="12.7109375" style="988" customWidth="1"/>
    <col min="14865" max="14865" width="0.85546875" style="988" customWidth="1"/>
    <col min="14866" max="14866" width="15.28515625" style="988" customWidth="1"/>
    <col min="14867" max="14867" width="0.85546875" style="988" customWidth="1"/>
    <col min="14868" max="14868" width="13" style="988" customWidth="1"/>
    <col min="14869" max="14869" width="0.85546875" style="988" customWidth="1"/>
    <col min="14870" max="14870" width="11.7109375" style="988" bestFit="1" customWidth="1"/>
    <col min="14871" max="14871" width="9.140625" style="988"/>
    <col min="14872" max="14872" width="11" style="988" bestFit="1" customWidth="1"/>
    <col min="14873" max="15102" width="9.140625" style="988"/>
    <col min="15103" max="15103" width="57.85546875" style="988" customWidth="1"/>
    <col min="15104" max="15104" width="5.7109375" style="988" customWidth="1"/>
    <col min="15105" max="15105" width="0.85546875" style="988" customWidth="1"/>
    <col min="15106" max="15106" width="12" style="988" bestFit="1" customWidth="1"/>
    <col min="15107" max="15107" width="0.85546875" style="988" customWidth="1"/>
    <col min="15108" max="15108" width="11.7109375" style="988" bestFit="1" customWidth="1"/>
    <col min="15109" max="15109" width="0.85546875" style="988" customWidth="1"/>
    <col min="15110" max="15110" width="10.7109375" style="988" customWidth="1"/>
    <col min="15111" max="15111" width="0.85546875" style="988" customWidth="1"/>
    <col min="15112" max="15112" width="11" style="988" customWidth="1"/>
    <col min="15113" max="15113" width="0.85546875" style="988" customWidth="1"/>
    <col min="15114" max="15114" width="15.85546875" style="988" customWidth="1"/>
    <col min="15115" max="15115" width="0.85546875" style="988" customWidth="1"/>
    <col min="15116" max="15116" width="15.28515625" style="988" customWidth="1"/>
    <col min="15117" max="15117" width="0.85546875" style="988" customWidth="1"/>
    <col min="15118" max="15118" width="12.42578125" style="988" customWidth="1"/>
    <col min="15119" max="15119" width="0.85546875" style="988" customWidth="1"/>
    <col min="15120" max="15120" width="12.7109375" style="988" customWidth="1"/>
    <col min="15121" max="15121" width="0.85546875" style="988" customWidth="1"/>
    <col min="15122" max="15122" width="15.28515625" style="988" customWidth="1"/>
    <col min="15123" max="15123" width="0.85546875" style="988" customWidth="1"/>
    <col min="15124" max="15124" width="13" style="988" customWidth="1"/>
    <col min="15125" max="15125" width="0.85546875" style="988" customWidth="1"/>
    <col min="15126" max="15126" width="11.7109375" style="988" bestFit="1" customWidth="1"/>
    <col min="15127" max="15127" width="9.140625" style="988"/>
    <col min="15128" max="15128" width="11" style="988" bestFit="1" customWidth="1"/>
    <col min="15129" max="15358" width="9.140625" style="988"/>
    <col min="15359" max="15359" width="57.85546875" style="988" customWidth="1"/>
    <col min="15360" max="15360" width="5.7109375" style="988" customWidth="1"/>
    <col min="15361" max="15361" width="0.85546875" style="988" customWidth="1"/>
    <col min="15362" max="15362" width="12" style="988" bestFit="1" customWidth="1"/>
    <col min="15363" max="15363" width="0.85546875" style="988" customWidth="1"/>
    <col min="15364" max="15364" width="11.7109375" style="988" bestFit="1" customWidth="1"/>
    <col min="15365" max="15365" width="0.85546875" style="988" customWidth="1"/>
    <col min="15366" max="15366" width="10.7109375" style="988" customWidth="1"/>
    <col min="15367" max="15367" width="0.85546875" style="988" customWidth="1"/>
    <col min="15368" max="15368" width="11" style="988" customWidth="1"/>
    <col min="15369" max="15369" width="0.85546875" style="988" customWidth="1"/>
    <col min="15370" max="15370" width="15.85546875" style="988" customWidth="1"/>
    <col min="15371" max="15371" width="0.85546875" style="988" customWidth="1"/>
    <col min="15372" max="15372" width="15.28515625" style="988" customWidth="1"/>
    <col min="15373" max="15373" width="0.85546875" style="988" customWidth="1"/>
    <col min="15374" max="15374" width="12.42578125" style="988" customWidth="1"/>
    <col min="15375" max="15375" width="0.85546875" style="988" customWidth="1"/>
    <col min="15376" max="15376" width="12.7109375" style="988" customWidth="1"/>
    <col min="15377" max="15377" width="0.85546875" style="988" customWidth="1"/>
    <col min="15378" max="15378" width="15.28515625" style="988" customWidth="1"/>
    <col min="15379" max="15379" width="0.85546875" style="988" customWidth="1"/>
    <col min="15380" max="15380" width="13" style="988" customWidth="1"/>
    <col min="15381" max="15381" width="0.85546875" style="988" customWidth="1"/>
    <col min="15382" max="15382" width="11.7109375" style="988" bestFit="1" customWidth="1"/>
    <col min="15383" max="15383" width="9.140625" style="988"/>
    <col min="15384" max="15384" width="11" style="988" bestFit="1" customWidth="1"/>
    <col min="15385" max="15614" width="9.140625" style="988"/>
    <col min="15615" max="15615" width="57.85546875" style="988" customWidth="1"/>
    <col min="15616" max="15616" width="5.7109375" style="988" customWidth="1"/>
    <col min="15617" max="15617" width="0.85546875" style="988" customWidth="1"/>
    <col min="15618" max="15618" width="12" style="988" bestFit="1" customWidth="1"/>
    <col min="15619" max="15619" width="0.85546875" style="988" customWidth="1"/>
    <col min="15620" max="15620" width="11.7109375" style="988" bestFit="1" customWidth="1"/>
    <col min="15621" max="15621" width="0.85546875" style="988" customWidth="1"/>
    <col min="15622" max="15622" width="10.7109375" style="988" customWidth="1"/>
    <col min="15623" max="15623" width="0.85546875" style="988" customWidth="1"/>
    <col min="15624" max="15624" width="11" style="988" customWidth="1"/>
    <col min="15625" max="15625" width="0.85546875" style="988" customWidth="1"/>
    <col min="15626" max="15626" width="15.85546875" style="988" customWidth="1"/>
    <col min="15627" max="15627" width="0.85546875" style="988" customWidth="1"/>
    <col min="15628" max="15628" width="15.28515625" style="988" customWidth="1"/>
    <col min="15629" max="15629" width="0.85546875" style="988" customWidth="1"/>
    <col min="15630" max="15630" width="12.42578125" style="988" customWidth="1"/>
    <col min="15631" max="15631" width="0.85546875" style="988" customWidth="1"/>
    <col min="15632" max="15632" width="12.7109375" style="988" customWidth="1"/>
    <col min="15633" max="15633" width="0.85546875" style="988" customWidth="1"/>
    <col min="15634" max="15634" width="15.28515625" style="988" customWidth="1"/>
    <col min="15635" max="15635" width="0.85546875" style="988" customWidth="1"/>
    <col min="15636" max="15636" width="13" style="988" customWidth="1"/>
    <col min="15637" max="15637" width="0.85546875" style="988" customWidth="1"/>
    <col min="15638" max="15638" width="11.7109375" style="988" bestFit="1" customWidth="1"/>
    <col min="15639" max="15639" width="9.140625" style="988"/>
    <col min="15640" max="15640" width="11" style="988" bestFit="1" customWidth="1"/>
    <col min="15641" max="15870" width="9.140625" style="988"/>
    <col min="15871" max="15871" width="57.85546875" style="988" customWidth="1"/>
    <col min="15872" max="15872" width="5.7109375" style="988" customWidth="1"/>
    <col min="15873" max="15873" width="0.85546875" style="988" customWidth="1"/>
    <col min="15874" max="15874" width="12" style="988" bestFit="1" customWidth="1"/>
    <col min="15875" max="15875" width="0.85546875" style="988" customWidth="1"/>
    <col min="15876" max="15876" width="11.7109375" style="988" bestFit="1" customWidth="1"/>
    <col min="15877" max="15877" width="0.85546875" style="988" customWidth="1"/>
    <col min="15878" max="15878" width="10.7109375" style="988" customWidth="1"/>
    <col min="15879" max="15879" width="0.85546875" style="988" customWidth="1"/>
    <col min="15880" max="15880" width="11" style="988" customWidth="1"/>
    <col min="15881" max="15881" width="0.85546875" style="988" customWidth="1"/>
    <col min="15882" max="15882" width="15.85546875" style="988" customWidth="1"/>
    <col min="15883" max="15883" width="0.85546875" style="988" customWidth="1"/>
    <col min="15884" max="15884" width="15.28515625" style="988" customWidth="1"/>
    <col min="15885" max="15885" width="0.85546875" style="988" customWidth="1"/>
    <col min="15886" max="15886" width="12.42578125" style="988" customWidth="1"/>
    <col min="15887" max="15887" width="0.85546875" style="988" customWidth="1"/>
    <col min="15888" max="15888" width="12.7109375" style="988" customWidth="1"/>
    <col min="15889" max="15889" width="0.85546875" style="988" customWidth="1"/>
    <col min="15890" max="15890" width="15.28515625" style="988" customWidth="1"/>
    <col min="15891" max="15891" width="0.85546875" style="988" customWidth="1"/>
    <col min="15892" max="15892" width="13" style="988" customWidth="1"/>
    <col min="15893" max="15893" width="0.85546875" style="988" customWidth="1"/>
    <col min="15894" max="15894" width="11.7109375" style="988" bestFit="1" customWidth="1"/>
    <col min="15895" max="15895" width="9.140625" style="988"/>
    <col min="15896" max="15896" width="11" style="988" bestFit="1" customWidth="1"/>
    <col min="15897" max="16126" width="9.140625" style="988"/>
    <col min="16127" max="16127" width="57.85546875" style="988" customWidth="1"/>
    <col min="16128" max="16128" width="5.7109375" style="988" customWidth="1"/>
    <col min="16129" max="16129" width="0.85546875" style="988" customWidth="1"/>
    <col min="16130" max="16130" width="12" style="988" bestFit="1" customWidth="1"/>
    <col min="16131" max="16131" width="0.85546875" style="988" customWidth="1"/>
    <col min="16132" max="16132" width="11.7109375" style="988" bestFit="1" customWidth="1"/>
    <col min="16133" max="16133" width="0.85546875" style="988" customWidth="1"/>
    <col min="16134" max="16134" width="10.7109375" style="988" customWidth="1"/>
    <col min="16135" max="16135" width="0.85546875" style="988" customWidth="1"/>
    <col min="16136" max="16136" width="11" style="988" customWidth="1"/>
    <col min="16137" max="16137" width="0.85546875" style="988" customWidth="1"/>
    <col min="16138" max="16138" width="15.85546875" style="988" customWidth="1"/>
    <col min="16139" max="16139" width="0.85546875" style="988" customWidth="1"/>
    <col min="16140" max="16140" width="15.28515625" style="988" customWidth="1"/>
    <col min="16141" max="16141" width="0.85546875" style="988" customWidth="1"/>
    <col min="16142" max="16142" width="12.42578125" style="988" customWidth="1"/>
    <col min="16143" max="16143" width="0.85546875" style="988" customWidth="1"/>
    <col min="16144" max="16144" width="12.7109375" style="988" customWidth="1"/>
    <col min="16145" max="16145" width="0.85546875" style="988" customWidth="1"/>
    <col min="16146" max="16146" width="15.28515625" style="988" customWidth="1"/>
    <col min="16147" max="16147" width="0.85546875" style="988" customWidth="1"/>
    <col min="16148" max="16148" width="13" style="988" customWidth="1"/>
    <col min="16149" max="16149" width="0.85546875" style="988" customWidth="1"/>
    <col min="16150" max="16150" width="11.7109375" style="988" bestFit="1" customWidth="1"/>
    <col min="16151" max="16151" width="9.140625" style="988"/>
    <col min="16152" max="16152" width="11" style="988" bestFit="1" customWidth="1"/>
    <col min="16153" max="16384" width="9.140625" style="988"/>
  </cols>
  <sheetData>
    <row r="2" spans="1:22" ht="19.5" customHeight="1">
      <c r="A2" s="1045" t="s">
        <v>1138</v>
      </c>
    </row>
    <row r="3" spans="1:22" ht="19.5" customHeight="1">
      <c r="A3" s="1130" t="s">
        <v>1197</v>
      </c>
    </row>
    <row r="4" spans="1:22" ht="19.5" customHeight="1">
      <c r="A4" s="1060"/>
    </row>
    <row r="5" spans="1:22" ht="19.5" customHeight="1">
      <c r="A5" s="1060"/>
      <c r="D5" s="1440" t="s">
        <v>1111</v>
      </c>
      <c r="E5" s="1440"/>
      <c r="F5" s="1440"/>
      <c r="G5" s="1440"/>
      <c r="H5" s="1440"/>
      <c r="I5" s="1440"/>
      <c r="J5" s="1440"/>
      <c r="K5" s="1440"/>
      <c r="L5" s="1440"/>
      <c r="M5" s="1440"/>
      <c r="N5" s="1440"/>
      <c r="O5" s="1440"/>
      <c r="P5" s="1440"/>
      <c r="Q5" s="1440"/>
      <c r="R5" s="1440"/>
      <c r="S5" s="1440"/>
      <c r="T5" s="1440"/>
      <c r="U5" s="1440"/>
      <c r="V5" s="1440"/>
    </row>
    <row r="6" spans="1:22" ht="19.5" customHeight="1">
      <c r="A6" s="1060"/>
      <c r="D6" s="1386"/>
      <c r="E6" s="1386"/>
      <c r="F6" s="1386"/>
      <c r="G6" s="1386"/>
      <c r="H6" s="1386"/>
      <c r="I6" s="1386"/>
      <c r="J6" s="1386"/>
      <c r="K6" s="1386"/>
      <c r="L6" s="1386"/>
      <c r="M6" s="1386"/>
      <c r="N6" s="1386"/>
      <c r="O6" s="1386"/>
      <c r="P6" s="1387" t="s">
        <v>1263</v>
      </c>
      <c r="Q6" s="1386"/>
      <c r="R6" s="1386"/>
      <c r="S6" s="1386"/>
      <c r="T6" s="1386"/>
      <c r="U6" s="1386"/>
      <c r="V6" s="1386"/>
    </row>
    <row r="7" spans="1:22" ht="19.5" customHeight="1">
      <c r="A7" s="1060"/>
      <c r="D7" s="1285"/>
      <c r="E7" s="1285"/>
      <c r="F7" s="1285"/>
      <c r="G7" s="1285"/>
      <c r="H7" s="1285"/>
      <c r="I7" s="1285"/>
      <c r="J7" s="1285"/>
      <c r="K7" s="1285"/>
      <c r="L7" s="1285"/>
      <c r="M7" s="1285"/>
      <c r="N7" s="1285"/>
      <c r="O7" s="1285"/>
      <c r="P7" s="1387" t="s">
        <v>1262</v>
      </c>
      <c r="Q7" s="1285"/>
      <c r="R7" s="1285"/>
      <c r="S7" s="1285"/>
      <c r="T7" s="1285"/>
      <c r="U7" s="1285"/>
      <c r="V7" s="1285"/>
    </row>
    <row r="8" spans="1:22" ht="19.5" customHeight="1">
      <c r="A8" s="1060"/>
      <c r="E8" s="1131"/>
      <c r="F8" s="1131"/>
      <c r="G8" s="1131"/>
      <c r="H8" s="1131"/>
      <c r="I8" s="1131"/>
      <c r="J8" s="1438" t="s">
        <v>523</v>
      </c>
      <c r="K8" s="1438"/>
      <c r="L8" s="1438"/>
      <c r="M8" s="1438"/>
      <c r="N8" s="1438"/>
      <c r="O8" s="1132"/>
      <c r="P8" s="1385" t="s">
        <v>1232</v>
      </c>
      <c r="R8" s="988"/>
    </row>
    <row r="9" spans="1:22" ht="19.5" customHeight="1">
      <c r="A9" s="1060"/>
      <c r="B9" s="984"/>
      <c r="C9" s="1061"/>
      <c r="D9" s="985" t="s">
        <v>277</v>
      </c>
      <c r="E9" s="985"/>
      <c r="F9" s="985"/>
      <c r="G9" s="985"/>
      <c r="H9" s="985"/>
      <c r="I9" s="985"/>
      <c r="J9" s="1133"/>
      <c r="K9" s="985"/>
      <c r="L9" s="985" t="s">
        <v>1169</v>
      </c>
      <c r="M9" s="985"/>
      <c r="N9" s="985"/>
      <c r="O9" s="985"/>
      <c r="P9" s="1134" t="s">
        <v>1227</v>
      </c>
      <c r="Q9" s="985"/>
      <c r="R9" s="1133" t="s">
        <v>742</v>
      </c>
      <c r="T9" s="1338"/>
      <c r="U9" s="1062"/>
      <c r="V9" s="1134"/>
    </row>
    <row r="10" spans="1:22" ht="19.5" customHeight="1">
      <c r="A10" s="1060"/>
      <c r="B10" s="984"/>
      <c r="C10" s="1061"/>
      <c r="D10" s="985" t="s">
        <v>963</v>
      </c>
      <c r="E10" s="985"/>
      <c r="F10" s="1062" t="s">
        <v>1198</v>
      </c>
      <c r="G10" s="985"/>
      <c r="H10" s="985"/>
      <c r="I10" s="985"/>
      <c r="J10" s="1134" t="s">
        <v>1100</v>
      </c>
      <c r="K10" s="985"/>
      <c r="L10" s="985" t="s">
        <v>1170</v>
      </c>
      <c r="M10" s="985"/>
      <c r="N10" s="985"/>
      <c r="O10" s="985"/>
      <c r="P10" s="1134" t="s">
        <v>1260</v>
      </c>
      <c r="Q10" s="985"/>
      <c r="R10" s="1133" t="s">
        <v>116</v>
      </c>
      <c r="T10" s="1338" t="s">
        <v>1104</v>
      </c>
      <c r="U10" s="1062"/>
      <c r="V10" s="1134" t="s">
        <v>924</v>
      </c>
    </row>
    <row r="11" spans="1:22" ht="19.5" customHeight="1">
      <c r="A11" s="1060"/>
      <c r="B11" s="984" t="s">
        <v>928</v>
      </c>
      <c r="C11" s="1061"/>
      <c r="D11" s="954" t="s">
        <v>529</v>
      </c>
      <c r="E11" s="985"/>
      <c r="F11" s="985" t="s">
        <v>1200</v>
      </c>
      <c r="G11" s="985"/>
      <c r="H11" s="985" t="s">
        <v>1152</v>
      </c>
      <c r="I11" s="985"/>
      <c r="J11" s="1135" t="s">
        <v>287</v>
      </c>
      <c r="K11" s="985"/>
      <c r="L11" s="985" t="s">
        <v>287</v>
      </c>
      <c r="M11" s="985"/>
      <c r="N11" s="985" t="s">
        <v>498</v>
      </c>
      <c r="O11" s="985"/>
      <c r="P11" s="1134" t="s">
        <v>1261</v>
      </c>
      <c r="Q11" s="985"/>
      <c r="R11" s="1133" t="s">
        <v>1199</v>
      </c>
      <c r="T11" s="1338" t="s">
        <v>1103</v>
      </c>
      <c r="U11" s="1062"/>
      <c r="V11" s="1134" t="s">
        <v>290</v>
      </c>
    </row>
    <row r="12" spans="1:22" ht="19.5" customHeight="1">
      <c r="A12" s="1060"/>
      <c r="B12" s="984"/>
      <c r="C12" s="1061"/>
      <c r="D12" s="1439" t="s">
        <v>1113</v>
      </c>
      <c r="E12" s="1439"/>
      <c r="F12" s="1439"/>
      <c r="G12" s="1439"/>
      <c r="H12" s="1439"/>
      <c r="I12" s="1439"/>
      <c r="J12" s="1439"/>
      <c r="K12" s="1439"/>
      <c r="L12" s="1439"/>
      <c r="M12" s="1439"/>
      <c r="N12" s="1439"/>
      <c r="O12" s="1439"/>
      <c r="P12" s="1439"/>
      <c r="Q12" s="1439"/>
      <c r="R12" s="1439"/>
      <c r="S12" s="1439"/>
      <c r="T12" s="1439"/>
      <c r="U12" s="1439"/>
      <c r="V12" s="1439"/>
    </row>
    <row r="13" spans="1:22" ht="18" customHeight="1">
      <c r="A13" s="1339" t="s">
        <v>1204</v>
      </c>
      <c r="B13" s="984"/>
      <c r="C13" s="985"/>
      <c r="D13" s="988"/>
      <c r="E13" s="988"/>
      <c r="F13" s="988"/>
      <c r="G13" s="988"/>
      <c r="H13" s="988"/>
      <c r="I13" s="988"/>
      <c r="J13" s="988"/>
      <c r="K13" s="988"/>
      <c r="L13" s="988"/>
      <c r="M13" s="988"/>
      <c r="N13" s="988"/>
      <c r="O13" s="988"/>
      <c r="P13" s="988"/>
      <c r="Q13" s="988"/>
      <c r="R13" s="988"/>
    </row>
    <row r="14" spans="1:22" ht="18" customHeight="1">
      <c r="A14" s="1340" t="s">
        <v>1178</v>
      </c>
      <c r="B14" s="1018"/>
      <c r="C14" s="1017"/>
      <c r="D14" s="1138">
        <v>432625</v>
      </c>
      <c r="E14" s="1138"/>
      <c r="F14" s="1138">
        <v>2138104</v>
      </c>
      <c r="G14" s="1138"/>
      <c r="H14" s="1138">
        <v>34118</v>
      </c>
      <c r="I14" s="1138"/>
      <c r="J14" s="1138">
        <v>49088</v>
      </c>
      <c r="K14" s="1138"/>
      <c r="L14" s="1138">
        <v>25060</v>
      </c>
      <c r="M14" s="1138"/>
      <c r="N14" s="1138">
        <v>2226343</v>
      </c>
      <c r="O14" s="1138"/>
      <c r="P14" s="1138">
        <v>-225534</v>
      </c>
      <c r="Q14" s="1138"/>
      <c r="R14" s="1138">
        <f>SUM(D14:P14)</f>
        <v>4679804</v>
      </c>
      <c r="S14" s="1138"/>
      <c r="T14" s="1138">
        <v>6</v>
      </c>
      <c r="U14" s="1138"/>
      <c r="V14" s="1138">
        <f>SUM(R14:T14)</f>
        <v>4679810</v>
      </c>
    </row>
    <row r="15" spans="1:22" ht="18" customHeight="1">
      <c r="D15" s="1069"/>
      <c r="E15" s="1069"/>
      <c r="F15" s="1069"/>
      <c r="G15" s="1069"/>
      <c r="H15" s="1069"/>
      <c r="I15" s="1069"/>
      <c r="J15" s="1069"/>
      <c r="K15" s="1069"/>
      <c r="L15" s="1069"/>
      <c r="M15" s="1069"/>
      <c r="N15" s="1069"/>
      <c r="O15" s="1069"/>
      <c r="P15" s="1069"/>
      <c r="Q15" s="1069"/>
      <c r="R15" s="1069"/>
      <c r="S15" s="1067"/>
      <c r="T15" s="1069"/>
      <c r="U15" s="1069"/>
      <c r="V15" s="1069"/>
    </row>
    <row r="16" spans="1:22" ht="18" customHeight="1">
      <c r="A16" s="1139" t="s">
        <v>1114</v>
      </c>
      <c r="B16" s="984"/>
      <c r="C16" s="985"/>
      <c r="D16" s="1070"/>
      <c r="E16" s="1070"/>
      <c r="F16" s="1070"/>
      <c r="G16" s="1070"/>
      <c r="H16" s="1070"/>
      <c r="I16" s="1070"/>
      <c r="J16" s="1071"/>
      <c r="K16" s="1071"/>
      <c r="L16" s="1071"/>
      <c r="M16" s="1071"/>
      <c r="N16" s="1071"/>
      <c r="O16" s="1071"/>
      <c r="P16" s="1071"/>
      <c r="Q16" s="1071"/>
      <c r="R16" s="1071"/>
      <c r="S16" s="1067"/>
      <c r="T16" s="1067"/>
      <c r="U16" s="1067"/>
      <c r="V16" s="1067"/>
    </row>
    <row r="17" spans="1:22" ht="18" customHeight="1">
      <c r="A17" s="1341" t="s">
        <v>1271</v>
      </c>
      <c r="B17" s="984"/>
      <c r="C17" s="985"/>
      <c r="D17" s="1070"/>
      <c r="E17" s="1070"/>
      <c r="F17" s="1070"/>
      <c r="G17" s="1070"/>
      <c r="H17" s="1070"/>
      <c r="I17" s="1070"/>
      <c r="J17" s="1071"/>
      <c r="K17" s="1071"/>
      <c r="L17" s="1071"/>
      <c r="M17" s="1071"/>
      <c r="N17" s="1071"/>
      <c r="O17" s="1071"/>
      <c r="P17" s="1071"/>
      <c r="Q17" s="1071"/>
      <c r="R17" s="1071"/>
      <c r="S17" s="1067"/>
      <c r="T17" s="1067"/>
      <c r="U17" s="1067"/>
      <c r="V17" s="1067"/>
    </row>
    <row r="18" spans="1:22" ht="18" customHeight="1">
      <c r="A18" s="1342" t="s">
        <v>1201</v>
      </c>
      <c r="B18" s="984" t="s">
        <v>139</v>
      </c>
      <c r="C18" s="985"/>
      <c r="D18" s="1137">
        <v>0</v>
      </c>
      <c r="E18" s="1137">
        <v>0</v>
      </c>
      <c r="F18" s="1137">
        <v>0</v>
      </c>
      <c r="G18" s="1070"/>
      <c r="H18" s="1137">
        <v>3301</v>
      </c>
      <c r="I18" s="1070"/>
      <c r="J18" s="1137">
        <v>0</v>
      </c>
      <c r="K18" s="1137">
        <v>0</v>
      </c>
      <c r="L18" s="1137">
        <v>0</v>
      </c>
      <c r="M18" s="1071"/>
      <c r="N18" s="1137">
        <v>0</v>
      </c>
      <c r="O18" s="1137"/>
      <c r="P18" s="1137">
        <v>0</v>
      </c>
      <c r="Q18" s="1071"/>
      <c r="R18" s="1137">
        <f>SUM(D18:P18)</f>
        <v>3301</v>
      </c>
      <c r="S18" s="1067"/>
      <c r="T18" s="1137">
        <v>0</v>
      </c>
      <c r="U18" s="1067"/>
      <c r="V18" s="1137">
        <f>SUM(R18:T18)</f>
        <v>3301</v>
      </c>
    </row>
    <row r="19" spans="1:22" ht="18" customHeight="1">
      <c r="A19" s="1378" t="s">
        <v>1272</v>
      </c>
      <c r="B19" s="984"/>
      <c r="C19" s="954"/>
      <c r="D19" s="1141">
        <f>SUM(D18:D18)</f>
        <v>0</v>
      </c>
      <c r="E19" s="1070"/>
      <c r="F19" s="1141">
        <f>SUM(F18:F18)</f>
        <v>0</v>
      </c>
      <c r="G19" s="1070"/>
      <c r="H19" s="1141">
        <f>SUM(H18:H18)</f>
        <v>3301</v>
      </c>
      <c r="I19" s="1070"/>
      <c r="J19" s="1141">
        <f>SUM(J18:J18)</f>
        <v>0</v>
      </c>
      <c r="K19" s="1071"/>
      <c r="L19" s="1141">
        <f>SUM(L18:L18)</f>
        <v>0</v>
      </c>
      <c r="M19" s="1071"/>
      <c r="N19" s="1141">
        <f>SUM(N18:N18)</f>
        <v>0</v>
      </c>
      <c r="O19" s="1137"/>
      <c r="P19" s="1141">
        <f>SUM(P18:P18)</f>
        <v>0</v>
      </c>
      <c r="Q19" s="1071"/>
      <c r="R19" s="1141">
        <f>SUM(R18:R18)</f>
        <v>3301</v>
      </c>
      <c r="S19" s="1253"/>
      <c r="T19" s="1141">
        <f>SUM(T18:T18)</f>
        <v>0</v>
      </c>
      <c r="U19" s="1253"/>
      <c r="V19" s="1141">
        <f>SUM(V18:V18)</f>
        <v>3301</v>
      </c>
    </row>
    <row r="20" spans="1:22" ht="18" customHeight="1">
      <c r="A20" s="1022"/>
      <c r="B20" s="984"/>
      <c r="C20" s="985"/>
      <c r="D20" s="1138"/>
      <c r="E20" s="1344"/>
      <c r="F20" s="1138"/>
      <c r="G20" s="1344"/>
      <c r="H20" s="1138"/>
      <c r="I20" s="1344"/>
      <c r="J20" s="1138"/>
      <c r="K20" s="1071"/>
      <c r="L20" s="1138"/>
      <c r="M20" s="1071"/>
      <c r="N20" s="1138"/>
      <c r="O20" s="1138"/>
      <c r="P20" s="1138"/>
      <c r="Q20" s="1071"/>
      <c r="R20" s="1138"/>
      <c r="S20" s="1067"/>
      <c r="T20" s="1138"/>
      <c r="U20" s="1067"/>
      <c r="V20" s="1138"/>
    </row>
    <row r="21" spans="1:22" ht="18" customHeight="1">
      <c r="A21" s="1142" t="s">
        <v>1202</v>
      </c>
      <c r="B21" s="984"/>
      <c r="C21" s="985"/>
      <c r="D21" s="1070"/>
      <c r="E21" s="1070"/>
      <c r="F21" s="1070"/>
      <c r="G21" s="1070"/>
      <c r="H21" s="1071"/>
      <c r="I21" s="1070"/>
      <c r="J21" s="1071"/>
      <c r="K21" s="1071"/>
      <c r="L21" s="1071"/>
      <c r="M21" s="1071"/>
      <c r="N21" s="1071"/>
      <c r="O21" s="1071"/>
      <c r="P21" s="1071"/>
      <c r="Q21" s="1071"/>
      <c r="R21" s="1071"/>
      <c r="S21" s="1067"/>
      <c r="T21" s="1067"/>
      <c r="U21" s="1067"/>
      <c r="V21" s="1067"/>
    </row>
    <row r="22" spans="1:22" ht="18" customHeight="1">
      <c r="A22" s="1342" t="s">
        <v>1115</v>
      </c>
      <c r="B22" s="984"/>
      <c r="C22" s="985"/>
      <c r="D22" s="1137">
        <v>0</v>
      </c>
      <c r="E22" s="1137">
        <v>0</v>
      </c>
      <c r="F22" s="1137">
        <v>0</v>
      </c>
      <c r="G22" s="1137">
        <v>0</v>
      </c>
      <c r="H22" s="1137">
        <v>0</v>
      </c>
      <c r="I22" s="1137">
        <v>0</v>
      </c>
      <c r="J22" s="1137">
        <v>0</v>
      </c>
      <c r="K22" s="1137">
        <v>0</v>
      </c>
      <c r="L22" s="1137">
        <v>0</v>
      </c>
      <c r="M22" s="1071"/>
      <c r="N22" s="1137">
        <v>191722</v>
      </c>
      <c r="O22" s="1137"/>
      <c r="P22" s="1137">
        <v>0</v>
      </c>
      <c r="Q22" s="1071"/>
      <c r="R22" s="1345">
        <f>SUM(D22:P22)</f>
        <v>191722</v>
      </c>
      <c r="S22" s="1067"/>
      <c r="T22" s="1043">
        <v>24</v>
      </c>
      <c r="U22" s="1067"/>
      <c r="V22" s="1039">
        <f>SUM(R22:T22)</f>
        <v>191746</v>
      </c>
    </row>
    <row r="23" spans="1:22" ht="18" customHeight="1">
      <c r="A23" s="1342" t="s">
        <v>1129</v>
      </c>
      <c r="D23" s="1137">
        <v>0</v>
      </c>
      <c r="E23" s="1137">
        <v>0</v>
      </c>
      <c r="F23" s="1137">
        <v>0</v>
      </c>
      <c r="G23" s="1137">
        <v>0</v>
      </c>
      <c r="H23" s="1137">
        <v>0</v>
      </c>
      <c r="I23" s="1137">
        <v>0</v>
      </c>
      <c r="J23" s="1137">
        <v>0</v>
      </c>
      <c r="K23" s="1137">
        <v>0</v>
      </c>
      <c r="L23" s="1137">
        <v>0</v>
      </c>
      <c r="M23" s="1075"/>
      <c r="N23" s="1137">
        <v>0</v>
      </c>
      <c r="O23" s="1043"/>
      <c r="P23" s="1076">
        <v>-46623</v>
      </c>
      <c r="Q23" s="1071"/>
      <c r="R23" s="1136">
        <f>SUM(D23:P23)</f>
        <v>-46623</v>
      </c>
      <c r="S23" s="1077"/>
      <c r="T23" s="1043">
        <v>-1</v>
      </c>
      <c r="U23" s="1077"/>
      <c r="V23" s="1040">
        <f>SUM(R23:T23)</f>
        <v>-46624</v>
      </c>
    </row>
    <row r="24" spans="1:22" ht="18" customHeight="1">
      <c r="A24" s="1143" t="s">
        <v>1193</v>
      </c>
      <c r="B24" s="1018"/>
      <c r="C24" s="1017"/>
      <c r="D24" s="1144">
        <f>SUM(D22:D23)</f>
        <v>0</v>
      </c>
      <c r="E24" s="1145"/>
      <c r="F24" s="1144">
        <f>SUM(F22:F23)</f>
        <v>0</v>
      </c>
      <c r="G24" s="1145"/>
      <c r="H24" s="1144">
        <f>SUM(H22:H23)</f>
        <v>0</v>
      </c>
      <c r="I24" s="1145"/>
      <c r="J24" s="1144">
        <f>SUM(J22:J23)</f>
        <v>0</v>
      </c>
      <c r="K24" s="1145"/>
      <c r="L24" s="1144">
        <v>0</v>
      </c>
      <c r="M24" s="1145"/>
      <c r="N24" s="1144">
        <v>191722</v>
      </c>
      <c r="O24" s="1146"/>
      <c r="P24" s="1144">
        <f>SUM(P22:P23)</f>
        <v>-46623</v>
      </c>
      <c r="Q24" s="1145"/>
      <c r="R24" s="1141">
        <f>SUM(R22:R23)</f>
        <v>145099</v>
      </c>
      <c r="S24" s="1147"/>
      <c r="T24" s="1144">
        <f>SUM(T22:T23)</f>
        <v>23</v>
      </c>
      <c r="U24" s="1147"/>
      <c r="V24" s="1144">
        <f>SUM(R24:T24)</f>
        <v>145122</v>
      </c>
    </row>
    <row r="25" spans="1:22" ht="18" customHeight="1">
      <c r="A25" s="1022"/>
      <c r="B25" s="984"/>
      <c r="C25" s="985"/>
      <c r="D25" s="1070"/>
      <c r="E25" s="1070"/>
      <c r="F25" s="1070"/>
      <c r="G25" s="1070"/>
      <c r="H25" s="1071"/>
      <c r="I25" s="1070"/>
      <c r="J25" s="1071"/>
      <c r="K25" s="1071"/>
      <c r="L25" s="1071"/>
      <c r="M25" s="1071"/>
      <c r="N25" s="1071"/>
      <c r="O25" s="1071"/>
      <c r="P25" s="1071"/>
      <c r="Q25" s="1071"/>
      <c r="R25" s="1071"/>
      <c r="S25" s="1067"/>
      <c r="T25" s="1067"/>
      <c r="U25" s="1067"/>
      <c r="V25" s="1067"/>
    </row>
    <row r="26" spans="1:22" ht="18" hidden="1" customHeight="1">
      <c r="A26" s="1346" t="s">
        <v>1151</v>
      </c>
      <c r="B26" s="984" t="s">
        <v>144</v>
      </c>
      <c r="C26" s="985"/>
      <c r="D26" s="1136">
        <v>0</v>
      </c>
      <c r="E26" s="1241"/>
      <c r="F26" s="1136">
        <v>0</v>
      </c>
      <c r="G26" s="1137">
        <v>0</v>
      </c>
      <c r="H26" s="1136">
        <v>0</v>
      </c>
      <c r="I26" s="1137">
        <v>0</v>
      </c>
      <c r="J26" s="1136">
        <v>0</v>
      </c>
      <c r="K26" s="1347"/>
      <c r="L26" s="1136"/>
      <c r="M26" s="1043"/>
      <c r="N26" s="1136"/>
      <c r="O26" s="1043"/>
      <c r="P26" s="1136">
        <v>0</v>
      </c>
      <c r="Q26" s="1043"/>
      <c r="R26" s="1040">
        <f>SUM(D26:P26)</f>
        <v>0</v>
      </c>
      <c r="S26" s="1279"/>
      <c r="T26" s="1136">
        <v>0</v>
      </c>
      <c r="U26" s="1279"/>
      <c r="V26" s="1136">
        <f>SUM(R26:T26)</f>
        <v>0</v>
      </c>
    </row>
    <row r="27" spans="1:22" ht="18" hidden="1" customHeight="1">
      <c r="A27" s="988" t="s">
        <v>1203</v>
      </c>
      <c r="B27" s="984" t="s">
        <v>143</v>
      </c>
      <c r="C27" s="985"/>
      <c r="D27" s="1136">
        <v>0</v>
      </c>
      <c r="E27" s="1241"/>
      <c r="F27" s="1136">
        <v>0</v>
      </c>
      <c r="G27" s="1137">
        <v>0</v>
      </c>
      <c r="H27" s="1136">
        <v>0</v>
      </c>
      <c r="I27" s="1137">
        <v>0</v>
      </c>
      <c r="J27" s="1136">
        <v>0</v>
      </c>
      <c r="K27" s="1347"/>
      <c r="L27" s="1136">
        <v>0</v>
      </c>
      <c r="M27" s="1043"/>
      <c r="N27" s="1136">
        <v>0</v>
      </c>
      <c r="O27" s="1043"/>
      <c r="P27" s="1136">
        <v>0</v>
      </c>
      <c r="Q27" s="1043"/>
      <c r="R27" s="1348">
        <f>SUM(D27:P27)</f>
        <v>0</v>
      </c>
      <c r="S27" s="1279"/>
      <c r="T27" s="1136">
        <v>0</v>
      </c>
      <c r="U27" s="1279"/>
      <c r="V27" s="1136">
        <v>0</v>
      </c>
    </row>
    <row r="28" spans="1:22" ht="18" hidden="1" customHeight="1">
      <c r="A28" s="1349"/>
      <c r="B28" s="984"/>
      <c r="C28" s="985"/>
      <c r="D28" s="1039"/>
      <c r="E28" s="1039"/>
      <c r="F28" s="1039"/>
      <c r="G28" s="1039"/>
      <c r="H28" s="1039"/>
      <c r="I28" s="1039"/>
      <c r="J28" s="1039"/>
      <c r="K28" s="1064"/>
      <c r="L28" s="1064"/>
      <c r="M28" s="1064"/>
      <c r="N28" s="1345"/>
      <c r="O28" s="1345"/>
      <c r="P28" s="1039"/>
      <c r="Q28" s="1064"/>
      <c r="R28" s="1345"/>
      <c r="S28" s="1077"/>
      <c r="T28" s="1039"/>
      <c r="U28" s="1350"/>
      <c r="V28" s="1345"/>
    </row>
    <row r="29" spans="1:22" ht="18" customHeight="1" thickBot="1">
      <c r="A29" s="1060" t="s">
        <v>1205</v>
      </c>
      <c r="B29" s="984"/>
      <c r="C29" s="985"/>
      <c r="D29" s="1148">
        <f>SUM(D24,D19,D26,D27,D14)</f>
        <v>432625</v>
      </c>
      <c r="E29" s="1039"/>
      <c r="F29" s="1148">
        <f>SUM(F24,F19,F26,F27,F14)</f>
        <v>2138104</v>
      </c>
      <c r="G29" s="1039"/>
      <c r="H29" s="1148">
        <f>SUM(H24,H19,H26,H27,H14)</f>
        <v>37419</v>
      </c>
      <c r="I29" s="1039"/>
      <c r="J29" s="1148">
        <f>SUM(J24,J19,J26,J27,J14)</f>
        <v>49088</v>
      </c>
      <c r="K29" s="1044"/>
      <c r="L29" s="1148">
        <f>SUM(L24,L19,L26,L27,L14)</f>
        <v>25060</v>
      </c>
      <c r="M29" s="1044"/>
      <c r="N29" s="1148">
        <f>SUM(N24,N19,N26,N27,N14)</f>
        <v>2418065</v>
      </c>
      <c r="O29" s="1044"/>
      <c r="P29" s="1148">
        <f>SUM(P24,P19,P26,P27,P14)</f>
        <v>-272157</v>
      </c>
      <c r="Q29" s="1064"/>
      <c r="R29" s="1148">
        <f>SUM(R24,R19,R26,R27,R14)</f>
        <v>4828204</v>
      </c>
      <c r="S29" s="1149"/>
      <c r="T29" s="1148">
        <v>29</v>
      </c>
      <c r="U29" s="1149"/>
      <c r="V29" s="1148">
        <f>SUM(V24,V19,V26,V27,V14)</f>
        <v>4828233</v>
      </c>
    </row>
    <row r="30" spans="1:22" ht="19.5" hidden="1" customHeight="1" thickTop="1">
      <c r="A30" s="1342"/>
      <c r="D30" s="1137"/>
      <c r="E30" s="1137"/>
      <c r="F30" s="1137"/>
      <c r="G30" s="1137"/>
      <c r="H30" s="1137"/>
      <c r="I30" s="1137"/>
      <c r="J30" s="1137"/>
      <c r="K30" s="1137"/>
      <c r="L30" s="1137"/>
      <c r="M30" s="1075"/>
      <c r="N30" s="1137"/>
      <c r="O30" s="1043"/>
      <c r="P30" s="1075"/>
      <c r="Q30" s="1071"/>
      <c r="R30" s="1137"/>
      <c r="S30" s="1077"/>
      <c r="T30" s="1043"/>
      <c r="U30" s="1077"/>
      <c r="V30" s="1039"/>
    </row>
    <row r="31" spans="1:22" s="1152" customFormat="1" ht="19.5" hidden="1" customHeight="1">
      <c r="A31" s="1351"/>
      <c r="B31" s="1018"/>
      <c r="C31" s="1020"/>
      <c r="D31" s="1146"/>
      <c r="E31" s="1145"/>
      <c r="F31" s="1146"/>
      <c r="G31" s="1145"/>
      <c r="H31" s="1146"/>
      <c r="I31" s="1145"/>
      <c r="J31" s="1146"/>
      <c r="K31" s="1145"/>
      <c r="L31" s="1146"/>
      <c r="M31" s="1145"/>
      <c r="N31" s="1146"/>
      <c r="O31" s="1146"/>
      <c r="P31" s="1146"/>
      <c r="Q31" s="1145"/>
      <c r="R31" s="1146"/>
      <c r="S31" s="1282"/>
      <c r="T31" s="1146"/>
      <c r="U31" s="1282"/>
      <c r="V31" s="1146"/>
    </row>
    <row r="32" spans="1:22" s="1020" customFormat="1" ht="19.5" hidden="1" customHeight="1"/>
    <row r="33" spans="1:22" s="1343" customFormat="1" ht="19.5" hidden="1" customHeight="1">
      <c r="A33" s="1352"/>
      <c r="B33" s="984"/>
      <c r="C33" s="954"/>
      <c r="D33" s="1137"/>
      <c r="E33" s="1241"/>
      <c r="F33" s="1137"/>
      <c r="G33" s="1137"/>
      <c r="H33" s="1137"/>
      <c r="I33" s="1137"/>
      <c r="J33" s="1137"/>
      <c r="K33" s="1347"/>
      <c r="L33" s="1137"/>
      <c r="M33" s="1137"/>
      <c r="N33" s="1137"/>
      <c r="O33" s="1137"/>
      <c r="P33" s="1137"/>
      <c r="Q33" s="1137"/>
      <c r="R33" s="1039"/>
      <c r="S33" s="1353"/>
      <c r="T33" s="1137"/>
      <c r="U33" s="1353"/>
      <c r="V33" s="1137"/>
    </row>
    <row r="34" spans="1:22" s="1343" customFormat="1" ht="19.5" hidden="1" customHeight="1">
      <c r="B34" s="984"/>
      <c r="C34" s="954"/>
      <c r="D34" s="1137"/>
      <c r="E34" s="1241"/>
      <c r="F34" s="1137"/>
      <c r="G34" s="1137"/>
      <c r="H34" s="1137"/>
      <c r="I34" s="1137"/>
      <c r="J34" s="1137"/>
      <c r="K34" s="1347"/>
      <c r="L34" s="1137"/>
      <c r="M34" s="1137"/>
      <c r="N34" s="1137"/>
      <c r="O34" s="1137"/>
      <c r="P34" s="1137"/>
      <c r="Q34" s="1137"/>
      <c r="R34" s="1345"/>
      <c r="S34" s="1353"/>
      <c r="T34" s="1137"/>
      <c r="U34" s="1353"/>
      <c r="V34" s="1137"/>
    </row>
    <row r="35" spans="1:22" s="1343" customFormat="1" ht="19.5" hidden="1" customHeight="1">
      <c r="A35" s="1252"/>
      <c r="B35" s="984"/>
      <c r="C35" s="954"/>
      <c r="D35" s="1039"/>
      <c r="E35" s="1039"/>
      <c r="F35" s="1039"/>
      <c r="G35" s="1039"/>
      <c r="H35" s="1039"/>
      <c r="I35" s="1039"/>
      <c r="J35" s="1039"/>
      <c r="K35" s="1064"/>
      <c r="L35" s="1064"/>
      <c r="M35" s="1064"/>
      <c r="N35" s="1345"/>
      <c r="O35" s="1345"/>
      <c r="P35" s="1039"/>
      <c r="Q35" s="1064"/>
      <c r="R35" s="1345"/>
      <c r="S35" s="1149"/>
      <c r="T35" s="1039"/>
      <c r="U35" s="1068"/>
      <c r="V35" s="1345"/>
    </row>
    <row r="36" spans="1:22" s="1343" customFormat="1" ht="19.5" hidden="1" customHeight="1">
      <c r="A36" s="1354"/>
      <c r="B36" s="984"/>
      <c r="C36" s="954"/>
      <c r="D36" s="1044"/>
      <c r="E36" s="1039"/>
      <c r="F36" s="1044"/>
      <c r="G36" s="1039"/>
      <c r="H36" s="1044"/>
      <c r="I36" s="1039"/>
      <c r="J36" s="1044"/>
      <c r="K36" s="1044"/>
      <c r="L36" s="1044"/>
      <c r="M36" s="1044"/>
      <c r="N36" s="1044"/>
      <c r="O36" s="1044"/>
      <c r="P36" s="1044"/>
      <c r="Q36" s="1064"/>
      <c r="R36" s="1044"/>
      <c r="S36" s="1149"/>
      <c r="T36" s="1044"/>
      <c r="U36" s="1149"/>
      <c r="V36" s="1044"/>
    </row>
    <row r="37" spans="1:22" ht="18" customHeight="1" thickTop="1">
      <c r="V37" s="1067"/>
    </row>
    <row r="38" spans="1:22" ht="20.25" customHeight="1">
      <c r="V38" s="1067"/>
    </row>
    <row r="39" spans="1:22" ht="18" customHeight="1">
      <c r="A39" s="1045" t="s">
        <v>1138</v>
      </c>
    </row>
    <row r="40" spans="1:22" ht="18" customHeight="1">
      <c r="A40" s="1130" t="s">
        <v>1197</v>
      </c>
    </row>
    <row r="41" spans="1:22" ht="18" customHeight="1">
      <c r="A41" s="1060"/>
    </row>
    <row r="42" spans="1:22" ht="19.5" customHeight="1">
      <c r="A42" s="1060"/>
      <c r="D42" s="1440" t="s">
        <v>1111</v>
      </c>
      <c r="E42" s="1440"/>
      <c r="F42" s="1440"/>
      <c r="G42" s="1440"/>
      <c r="H42" s="1440"/>
      <c r="I42" s="1440"/>
      <c r="J42" s="1440"/>
      <c r="K42" s="1440"/>
      <c r="L42" s="1440"/>
      <c r="M42" s="1440"/>
      <c r="N42" s="1440"/>
      <c r="O42" s="1440"/>
      <c r="P42" s="1440"/>
      <c r="Q42" s="1440"/>
      <c r="R42" s="1440"/>
      <c r="S42" s="1440"/>
      <c r="T42" s="1440"/>
      <c r="U42" s="1440"/>
      <c r="V42" s="1440"/>
    </row>
    <row r="43" spans="1:22" ht="19.5" customHeight="1">
      <c r="A43" s="1060"/>
      <c r="D43" s="1386"/>
      <c r="E43" s="1386"/>
      <c r="F43" s="1386"/>
      <c r="G43" s="1386"/>
      <c r="H43" s="1386"/>
      <c r="I43" s="1386"/>
      <c r="J43" s="1386"/>
      <c r="K43" s="1386"/>
      <c r="L43" s="1386"/>
      <c r="M43" s="1386"/>
      <c r="N43" s="1386"/>
      <c r="O43" s="1386"/>
      <c r="P43" s="1387" t="s">
        <v>1263</v>
      </c>
      <c r="Q43" s="1386"/>
      <c r="R43" s="1386"/>
      <c r="S43" s="1386"/>
      <c r="T43" s="1386"/>
      <c r="U43" s="1386"/>
      <c r="V43" s="1386"/>
    </row>
    <row r="44" spans="1:22" ht="19.5" customHeight="1">
      <c r="A44" s="1060"/>
      <c r="D44" s="1285"/>
      <c r="E44" s="1285"/>
      <c r="F44" s="1285"/>
      <c r="G44" s="1285"/>
      <c r="H44" s="1285"/>
      <c r="I44" s="1285"/>
      <c r="J44" s="1285"/>
      <c r="K44" s="1285"/>
      <c r="L44" s="1285"/>
      <c r="M44" s="1285"/>
      <c r="N44" s="1285"/>
      <c r="O44" s="1285"/>
      <c r="P44" s="1387" t="s">
        <v>1264</v>
      </c>
      <c r="Q44" s="1285"/>
      <c r="R44" s="1285"/>
      <c r="S44" s="1285"/>
      <c r="T44" s="1285"/>
      <c r="U44" s="1285"/>
      <c r="V44" s="1285"/>
    </row>
    <row r="45" spans="1:22" ht="19.5" customHeight="1">
      <c r="A45" s="1060"/>
      <c r="E45" s="1131"/>
      <c r="F45" s="1131"/>
      <c r="G45" s="1131"/>
      <c r="H45" s="1131"/>
      <c r="I45" s="1131"/>
      <c r="J45" s="1438" t="s">
        <v>523</v>
      </c>
      <c r="K45" s="1438"/>
      <c r="L45" s="1438"/>
      <c r="M45" s="1438"/>
      <c r="N45" s="1438"/>
      <c r="O45" s="1132"/>
      <c r="P45" s="1385" t="s">
        <v>1238</v>
      </c>
      <c r="R45" s="988"/>
    </row>
    <row r="46" spans="1:22" ht="19.5" customHeight="1">
      <c r="A46" s="1060"/>
      <c r="B46" s="984"/>
      <c r="C46" s="1061"/>
      <c r="D46" s="985" t="s">
        <v>277</v>
      </c>
      <c r="E46" s="985"/>
      <c r="F46" s="985"/>
      <c r="G46" s="985"/>
      <c r="H46" s="985"/>
      <c r="I46" s="985"/>
      <c r="J46" s="1133"/>
      <c r="K46" s="985"/>
      <c r="L46" s="985" t="s">
        <v>1169</v>
      </c>
      <c r="M46" s="985"/>
      <c r="N46" s="985"/>
      <c r="O46" s="985"/>
      <c r="P46" s="1134" t="s">
        <v>1227</v>
      </c>
      <c r="Q46" s="985"/>
      <c r="R46" s="1133" t="s">
        <v>742</v>
      </c>
      <c r="T46" s="1338"/>
      <c r="U46" s="1062"/>
    </row>
    <row r="47" spans="1:22" ht="19.5" customHeight="1">
      <c r="A47" s="1060"/>
      <c r="B47" s="984"/>
      <c r="C47" s="1061"/>
      <c r="D47" s="985" t="s">
        <v>963</v>
      </c>
      <c r="E47" s="985"/>
      <c r="F47" s="1062" t="s">
        <v>1198</v>
      </c>
      <c r="G47" s="985"/>
      <c r="H47" s="985"/>
      <c r="I47" s="985"/>
      <c r="J47" s="1134" t="s">
        <v>1100</v>
      </c>
      <c r="K47" s="985"/>
      <c r="L47" s="985" t="s">
        <v>1170</v>
      </c>
      <c r="M47" s="985"/>
      <c r="N47" s="985"/>
      <c r="O47" s="985"/>
      <c r="P47" s="1134" t="s">
        <v>1260</v>
      </c>
      <c r="Q47" s="985"/>
      <c r="R47" s="1133" t="s">
        <v>116</v>
      </c>
      <c r="T47" s="1338" t="s">
        <v>1104</v>
      </c>
      <c r="U47" s="1062"/>
      <c r="V47" s="1134" t="s">
        <v>924</v>
      </c>
    </row>
    <row r="48" spans="1:22" ht="19.5" customHeight="1">
      <c r="A48" s="1060"/>
      <c r="B48" s="984" t="s">
        <v>928</v>
      </c>
      <c r="C48" s="1061"/>
      <c r="D48" s="954" t="s">
        <v>529</v>
      </c>
      <c r="E48" s="985"/>
      <c r="F48" s="985" t="s">
        <v>1200</v>
      </c>
      <c r="G48" s="985"/>
      <c r="H48" s="985" t="s">
        <v>1152</v>
      </c>
      <c r="I48" s="985"/>
      <c r="J48" s="1135" t="s">
        <v>287</v>
      </c>
      <c r="K48" s="985"/>
      <c r="L48" s="985" t="s">
        <v>287</v>
      </c>
      <c r="M48" s="985"/>
      <c r="N48" s="985" t="s">
        <v>498</v>
      </c>
      <c r="O48" s="985"/>
      <c r="P48" s="1134" t="s">
        <v>1261</v>
      </c>
      <c r="Q48" s="985"/>
      <c r="R48" s="1133" t="s">
        <v>1199</v>
      </c>
      <c r="T48" s="1338" t="s">
        <v>1103</v>
      </c>
      <c r="U48" s="1062"/>
      <c r="V48" s="1134" t="s">
        <v>290</v>
      </c>
    </row>
    <row r="49" spans="1:22" ht="19.5" customHeight="1">
      <c r="A49" s="1060"/>
      <c r="B49" s="984"/>
      <c r="C49" s="1061"/>
      <c r="D49" s="1439" t="s">
        <v>1113</v>
      </c>
      <c r="E49" s="1439"/>
      <c r="F49" s="1439"/>
      <c r="G49" s="1439"/>
      <c r="H49" s="1439"/>
      <c r="I49" s="1439"/>
      <c r="J49" s="1439"/>
      <c r="K49" s="1439"/>
      <c r="L49" s="1439"/>
      <c r="M49" s="1439"/>
      <c r="N49" s="1439"/>
      <c r="O49" s="1439"/>
      <c r="P49" s="1439"/>
      <c r="Q49" s="1439"/>
      <c r="R49" s="1439"/>
      <c r="S49" s="1439"/>
      <c r="T49" s="1439"/>
      <c r="U49" s="1439"/>
      <c r="V49" s="1439"/>
    </row>
    <row r="50" spans="1:22" ht="18" customHeight="1">
      <c r="A50" s="1339" t="s">
        <v>1206</v>
      </c>
      <c r="B50" s="984"/>
      <c r="C50" s="985"/>
      <c r="D50" s="988"/>
      <c r="E50" s="988"/>
      <c r="F50" s="988"/>
      <c r="G50" s="988"/>
      <c r="H50" s="988"/>
      <c r="I50" s="988"/>
      <c r="J50" s="988"/>
      <c r="K50" s="988"/>
      <c r="L50" s="988"/>
      <c r="M50" s="988"/>
      <c r="N50" s="988"/>
      <c r="O50" s="988"/>
      <c r="P50" s="988"/>
      <c r="Q50" s="988"/>
      <c r="R50" s="988"/>
    </row>
    <row r="51" spans="1:22" ht="18" customHeight="1">
      <c r="A51" s="1340" t="s">
        <v>1207</v>
      </c>
      <c r="B51" s="1018"/>
      <c r="C51" s="1017"/>
      <c r="D51" s="1138">
        <v>432625</v>
      </c>
      <c r="E51" s="1138"/>
      <c r="F51" s="1138">
        <v>2138104</v>
      </c>
      <c r="G51" s="1138"/>
      <c r="H51" s="1138">
        <v>47325</v>
      </c>
      <c r="I51" s="1138"/>
      <c r="J51" s="1138">
        <v>49088</v>
      </c>
      <c r="K51" s="1138"/>
      <c r="L51" s="1138">
        <v>25060</v>
      </c>
      <c r="M51" s="1138"/>
      <c r="N51" s="1138">
        <v>2873025</v>
      </c>
      <c r="O51" s="1138"/>
      <c r="P51" s="1138">
        <v>-320866</v>
      </c>
      <c r="Q51" s="1138">
        <v>5244361</v>
      </c>
      <c r="R51" s="1138">
        <f>SUM(D51:P51)</f>
        <v>5244361</v>
      </c>
      <c r="S51" s="1138">
        <v>35</v>
      </c>
      <c r="T51" s="1138">
        <v>35</v>
      </c>
      <c r="U51" s="1138">
        <v>5244396</v>
      </c>
      <c r="V51" s="1138">
        <f>R51+T51</f>
        <v>5244396</v>
      </c>
    </row>
    <row r="52" spans="1:22" ht="18" customHeight="1">
      <c r="D52" s="1069"/>
      <c r="E52" s="1069"/>
      <c r="F52" s="1069"/>
      <c r="G52" s="1069"/>
      <c r="H52" s="1069"/>
      <c r="I52" s="1069"/>
      <c r="J52" s="1069"/>
      <c r="K52" s="1069"/>
      <c r="L52" s="1069"/>
      <c r="M52" s="1069"/>
      <c r="N52" s="1069"/>
      <c r="O52" s="1069"/>
      <c r="P52" s="1069"/>
      <c r="Q52" s="1069"/>
      <c r="R52" s="1069"/>
      <c r="S52" s="1067"/>
      <c r="T52" s="1069"/>
      <c r="U52" s="1069"/>
      <c r="V52" s="1069"/>
    </row>
    <row r="53" spans="1:22" ht="18" customHeight="1">
      <c r="A53" s="1139" t="s">
        <v>1114</v>
      </c>
      <c r="B53" s="984"/>
      <c r="C53" s="985"/>
      <c r="D53" s="1070"/>
      <c r="E53" s="1070"/>
      <c r="F53" s="1070"/>
      <c r="G53" s="1070"/>
      <c r="H53" s="1070"/>
      <c r="I53" s="1070"/>
      <c r="J53" s="1071"/>
      <c r="K53" s="1071"/>
      <c r="L53" s="1071"/>
      <c r="M53" s="1071"/>
      <c r="N53" s="1071"/>
      <c r="O53" s="1071"/>
      <c r="P53" s="1071"/>
      <c r="Q53" s="1071"/>
      <c r="R53" s="1071"/>
      <c r="S53" s="1067"/>
      <c r="T53" s="1067"/>
      <c r="U53" s="1067"/>
      <c r="V53" s="1067"/>
    </row>
    <row r="54" spans="1:22" ht="18" customHeight="1">
      <c r="A54" s="1341" t="s">
        <v>1273</v>
      </c>
      <c r="B54" s="984"/>
      <c r="C54" s="985"/>
      <c r="D54" s="1070"/>
      <c r="E54" s="1070"/>
      <c r="F54" s="1070"/>
      <c r="G54" s="1070"/>
      <c r="H54" s="1070"/>
      <c r="I54" s="1070"/>
      <c r="J54" s="1071"/>
      <c r="K54" s="1071"/>
      <c r="L54" s="1071"/>
      <c r="M54" s="1071"/>
      <c r="N54" s="1071"/>
      <c r="O54" s="1071"/>
      <c r="P54" s="1071"/>
      <c r="Q54" s="1071"/>
      <c r="R54" s="1071"/>
      <c r="S54" s="1067"/>
      <c r="T54" s="1067"/>
      <c r="U54" s="1067"/>
      <c r="V54" s="1067"/>
    </row>
    <row r="55" spans="1:22" ht="18" customHeight="1">
      <c r="A55" s="1342" t="s">
        <v>1201</v>
      </c>
      <c r="B55" s="984" t="s">
        <v>139</v>
      </c>
      <c r="C55" s="985"/>
      <c r="D55" s="1137">
        <v>0</v>
      </c>
      <c r="E55" s="1137"/>
      <c r="F55" s="1137">
        <v>0</v>
      </c>
      <c r="G55" s="1070"/>
      <c r="H55" s="1137">
        <v>3301</v>
      </c>
      <c r="I55" s="1070"/>
      <c r="J55" s="1137">
        <v>0</v>
      </c>
      <c r="K55" s="1137"/>
      <c r="L55" s="1137">
        <v>0</v>
      </c>
      <c r="M55" s="1071"/>
      <c r="N55" s="1137">
        <v>0</v>
      </c>
      <c r="O55" s="1137"/>
      <c r="P55" s="1137">
        <v>0</v>
      </c>
      <c r="Q55" s="1071"/>
      <c r="R55" s="1137">
        <f>SUM(D55:P55)</f>
        <v>3301</v>
      </c>
      <c r="S55" s="1067"/>
      <c r="T55" s="1137">
        <v>0</v>
      </c>
      <c r="U55" s="1067"/>
      <c r="V55" s="1137">
        <f>SUM(R55:T55)</f>
        <v>3301</v>
      </c>
    </row>
    <row r="56" spans="1:22" ht="18" customHeight="1">
      <c r="A56" s="1140" t="s">
        <v>1274</v>
      </c>
      <c r="B56" s="984"/>
      <c r="C56" s="954"/>
      <c r="D56" s="1141">
        <f>SUM(D55:D55)</f>
        <v>0</v>
      </c>
      <c r="E56" s="1070"/>
      <c r="F56" s="1141">
        <f>SUM(F55:F55)</f>
        <v>0</v>
      </c>
      <c r="G56" s="1070"/>
      <c r="H56" s="1141">
        <f>SUM(H55:H55)</f>
        <v>3301</v>
      </c>
      <c r="I56" s="1070"/>
      <c r="J56" s="1141">
        <f>SUM(J55:J55)</f>
        <v>0</v>
      </c>
      <c r="K56" s="1071"/>
      <c r="L56" s="1141">
        <f>SUM(L55:L55)</f>
        <v>0</v>
      </c>
      <c r="M56" s="1071"/>
      <c r="N56" s="1141">
        <f>SUM(N55:N55)</f>
        <v>0</v>
      </c>
      <c r="O56" s="1137"/>
      <c r="P56" s="1141">
        <f>SUM(P55:P55)</f>
        <v>0</v>
      </c>
      <c r="Q56" s="1071"/>
      <c r="R56" s="1141">
        <f>SUM(R55:R55)</f>
        <v>3301</v>
      </c>
      <c r="S56" s="1253"/>
      <c r="T56" s="1141">
        <f>SUM(T55:T55)</f>
        <v>0</v>
      </c>
      <c r="U56" s="1253"/>
      <c r="V56" s="1141">
        <f>SUM(V55:V55)</f>
        <v>3301</v>
      </c>
    </row>
    <row r="57" spans="1:22" ht="18" customHeight="1">
      <c r="A57" s="1022"/>
      <c r="B57" s="984"/>
      <c r="C57" s="985"/>
      <c r="D57" s="1138"/>
      <c r="E57" s="1344"/>
      <c r="F57" s="1138"/>
      <c r="G57" s="1344"/>
      <c r="H57" s="1138"/>
      <c r="I57" s="1344"/>
      <c r="J57" s="1138"/>
      <c r="K57" s="1071"/>
      <c r="L57" s="1138"/>
      <c r="M57" s="1071"/>
      <c r="N57" s="1138"/>
      <c r="O57" s="1138"/>
      <c r="P57" s="1138"/>
      <c r="Q57" s="1071"/>
      <c r="R57" s="1138"/>
      <c r="S57" s="1067"/>
      <c r="T57" s="1138"/>
      <c r="U57" s="1067"/>
      <c r="V57" s="1138"/>
    </row>
    <row r="58" spans="1:22" ht="18" customHeight="1">
      <c r="A58" s="1142" t="s">
        <v>1202</v>
      </c>
      <c r="B58" s="984"/>
      <c r="C58" s="985"/>
      <c r="D58" s="1070"/>
      <c r="E58" s="1070"/>
      <c r="F58" s="1070"/>
      <c r="G58" s="1070"/>
      <c r="H58" s="1071"/>
      <c r="I58" s="1070"/>
      <c r="J58" s="1071"/>
      <c r="K58" s="1071"/>
      <c r="L58" s="1071"/>
      <c r="M58" s="1071"/>
      <c r="N58" s="1071"/>
      <c r="O58" s="1071"/>
      <c r="P58" s="1071"/>
      <c r="Q58" s="1071"/>
      <c r="R58" s="1071"/>
      <c r="S58" s="1067"/>
      <c r="T58" s="1067"/>
      <c r="U58" s="1067"/>
      <c r="V58" s="1067"/>
    </row>
    <row r="59" spans="1:22" ht="18" customHeight="1">
      <c r="A59" s="1342" t="s">
        <v>1115</v>
      </c>
      <c r="B59" s="984"/>
      <c r="C59" s="985"/>
      <c r="D59" s="1137">
        <v>0</v>
      </c>
      <c r="E59" s="1137"/>
      <c r="F59" s="1137">
        <v>0</v>
      </c>
      <c r="G59" s="1137"/>
      <c r="H59" s="1137">
        <v>0</v>
      </c>
      <c r="I59" s="1137"/>
      <c r="J59" s="1137">
        <v>0</v>
      </c>
      <c r="K59" s="1137"/>
      <c r="L59" s="1137">
        <v>0</v>
      </c>
      <c r="M59" s="1071"/>
      <c r="N59" s="1137">
        <v>256866</v>
      </c>
      <c r="O59" s="1137"/>
      <c r="P59" s="1137">
        <v>0</v>
      </c>
      <c r="Q59" s="1071"/>
      <c r="R59" s="1137">
        <f>SUM(D59:P59)</f>
        <v>256866</v>
      </c>
      <c r="S59" s="1067"/>
      <c r="T59" s="1043">
        <v>6</v>
      </c>
      <c r="U59" s="1067"/>
      <c r="V59" s="1039">
        <f>SUM(R59:T59)</f>
        <v>256872</v>
      </c>
    </row>
    <row r="60" spans="1:22" ht="18" customHeight="1">
      <c r="A60" s="1342" t="s">
        <v>1129</v>
      </c>
      <c r="D60" s="1137">
        <v>0</v>
      </c>
      <c r="E60" s="1137"/>
      <c r="F60" s="1137">
        <v>0</v>
      </c>
      <c r="G60" s="1137"/>
      <c r="H60" s="1137">
        <v>0</v>
      </c>
      <c r="I60" s="1137"/>
      <c r="J60" s="1137">
        <v>0</v>
      </c>
      <c r="K60" s="1137"/>
      <c r="L60" s="1137">
        <v>0</v>
      </c>
      <c r="M60" s="1075"/>
      <c r="N60" s="1137">
        <v>0</v>
      </c>
      <c r="O60" s="1043"/>
      <c r="P60" s="1076">
        <v>-48464</v>
      </c>
      <c r="Q60" s="1071"/>
      <c r="R60" s="1137">
        <f>SUM(D60:P60)</f>
        <v>-48464</v>
      </c>
      <c r="S60" s="1077"/>
      <c r="T60" s="1043">
        <v>-2</v>
      </c>
      <c r="U60" s="1077"/>
      <c r="V60" s="1040">
        <f>SUM(R60:T60)</f>
        <v>-48466</v>
      </c>
    </row>
    <row r="61" spans="1:22" ht="18" customHeight="1">
      <c r="A61" s="1143" t="s">
        <v>1193</v>
      </c>
      <c r="B61" s="1018"/>
      <c r="C61" s="1017"/>
      <c r="D61" s="1144">
        <f>SUM(D59:D60)</f>
        <v>0</v>
      </c>
      <c r="E61" s="1145"/>
      <c r="F61" s="1144">
        <f>SUM(F59:F60)</f>
        <v>0</v>
      </c>
      <c r="G61" s="1145"/>
      <c r="H61" s="1144">
        <f>SUM(H59:H60)</f>
        <v>0</v>
      </c>
      <c r="I61" s="1145"/>
      <c r="J61" s="1144">
        <f>SUM(J59:J60)</f>
        <v>0</v>
      </c>
      <c r="K61" s="1145"/>
      <c r="L61" s="1144">
        <f>SUM(L59:L60)</f>
        <v>0</v>
      </c>
      <c r="M61" s="1145"/>
      <c r="N61" s="1144">
        <f>SUM(N59:N60)</f>
        <v>256866</v>
      </c>
      <c r="O61" s="1146"/>
      <c r="P61" s="1144">
        <f>SUM(P59:P60)</f>
        <v>-48464</v>
      </c>
      <c r="Q61" s="1145"/>
      <c r="R61" s="1141">
        <f>SUM(R59:R60)</f>
        <v>208402</v>
      </c>
      <c r="S61" s="1147"/>
      <c r="T61" s="1144">
        <f>SUM(T59:T60)</f>
        <v>4</v>
      </c>
      <c r="U61" s="1147"/>
      <c r="V61" s="1144">
        <f>SUM(R61:T61)</f>
        <v>208406</v>
      </c>
    </row>
    <row r="62" spans="1:22" ht="18" customHeight="1">
      <c r="A62" s="1022"/>
      <c r="B62" s="984"/>
      <c r="C62" s="985"/>
      <c r="D62" s="1070"/>
      <c r="E62" s="1070"/>
      <c r="F62" s="1070"/>
      <c r="G62" s="1070"/>
      <c r="H62" s="1071"/>
      <c r="I62" s="1070"/>
      <c r="J62" s="1071"/>
      <c r="K62" s="1071"/>
      <c r="L62" s="1071"/>
      <c r="M62" s="1071"/>
      <c r="N62" s="1071"/>
      <c r="O62" s="1071"/>
      <c r="P62" s="1071"/>
      <c r="Q62" s="1071"/>
      <c r="R62" s="1071"/>
      <c r="S62" s="1067"/>
      <c r="T62" s="1067"/>
      <c r="U62" s="1067"/>
      <c r="V62" s="1067"/>
    </row>
    <row r="63" spans="1:22" ht="18" hidden="1" customHeight="1" thickTop="1">
      <c r="A63" s="1346" t="s">
        <v>1151</v>
      </c>
      <c r="B63" s="984" t="s">
        <v>144</v>
      </c>
      <c r="C63" s="985"/>
      <c r="D63" s="1136">
        <v>0</v>
      </c>
      <c r="E63" s="1241"/>
      <c r="F63" s="1136">
        <v>0</v>
      </c>
      <c r="G63" s="1137">
        <v>0</v>
      </c>
      <c r="H63" s="1136">
        <v>0</v>
      </c>
      <c r="I63" s="1137">
        <v>0</v>
      </c>
      <c r="J63" s="1136">
        <v>0</v>
      </c>
      <c r="K63" s="1347"/>
      <c r="L63" s="1136"/>
      <c r="M63" s="1043"/>
      <c r="N63" s="1136"/>
      <c r="O63" s="1043"/>
      <c r="P63" s="1136">
        <v>0</v>
      </c>
      <c r="Q63" s="1043"/>
      <c r="R63" s="1040">
        <f>SUM(D63:P63)</f>
        <v>0</v>
      </c>
      <c r="S63" s="1279"/>
      <c r="T63" s="1136">
        <v>0</v>
      </c>
      <c r="U63" s="1279"/>
      <c r="V63" s="1136">
        <f>SUM(R63:T63)</f>
        <v>0</v>
      </c>
    </row>
    <row r="64" spans="1:22" ht="18" hidden="1" customHeight="1">
      <c r="A64" s="988" t="s">
        <v>1203</v>
      </c>
      <c r="B64" s="984" t="s">
        <v>143</v>
      </c>
      <c r="C64" s="985"/>
      <c r="D64" s="1136">
        <v>0</v>
      </c>
      <c r="E64" s="1241"/>
      <c r="F64" s="1136">
        <v>0</v>
      </c>
      <c r="G64" s="1137">
        <v>0</v>
      </c>
      <c r="H64" s="1136">
        <v>0</v>
      </c>
      <c r="I64" s="1137">
        <v>0</v>
      </c>
      <c r="J64" s="1136">
        <v>0</v>
      </c>
      <c r="K64" s="1347"/>
      <c r="L64" s="1136"/>
      <c r="M64" s="1043"/>
      <c r="N64" s="1136">
        <v>0</v>
      </c>
      <c r="O64" s="1043"/>
      <c r="P64" s="1136">
        <v>0</v>
      </c>
      <c r="Q64" s="1043"/>
      <c r="R64" s="1348">
        <f>SUM(D64:P64)</f>
        <v>0</v>
      </c>
      <c r="S64" s="1279"/>
      <c r="T64" s="1136">
        <v>0</v>
      </c>
      <c r="U64" s="1279"/>
      <c r="V64" s="1136">
        <f>SUM(R64:T64)</f>
        <v>0</v>
      </c>
    </row>
    <row r="65" spans="1:22" ht="18" hidden="1" customHeight="1">
      <c r="A65" s="1349"/>
      <c r="B65" s="984"/>
      <c r="C65" s="985"/>
      <c r="D65" s="1039"/>
      <c r="E65" s="1039"/>
      <c r="F65" s="1039"/>
      <c r="G65" s="1039"/>
      <c r="H65" s="1039"/>
      <c r="I65" s="1039"/>
      <c r="J65" s="1039"/>
      <c r="K65" s="1064"/>
      <c r="L65" s="1064"/>
      <c r="M65" s="1064"/>
      <c r="N65" s="1345"/>
      <c r="O65" s="1345"/>
      <c r="P65" s="1039"/>
      <c r="Q65" s="1064"/>
      <c r="R65" s="1345"/>
      <c r="S65" s="1077"/>
      <c r="T65" s="1039"/>
      <c r="U65" s="1350"/>
      <c r="V65" s="1345"/>
    </row>
    <row r="66" spans="1:22" ht="18" customHeight="1" thickBot="1">
      <c r="A66" s="1060" t="s">
        <v>1208</v>
      </c>
      <c r="B66" s="984"/>
      <c r="C66" s="985"/>
      <c r="D66" s="1148">
        <f>SUM(D61,D56,D63,D64,D51)</f>
        <v>432625</v>
      </c>
      <c r="E66" s="1039"/>
      <c r="F66" s="1148">
        <f>SUM(F61,F56,F63,F64,F51)</f>
        <v>2138104</v>
      </c>
      <c r="G66" s="1039"/>
      <c r="H66" s="1148">
        <f>SUM(H61,H56,H63,H64,H51)</f>
        <v>50626</v>
      </c>
      <c r="I66" s="1039"/>
      <c r="J66" s="1148">
        <f>SUM(J61,J56,J63,J64,J51)</f>
        <v>49088</v>
      </c>
      <c r="K66" s="1044"/>
      <c r="L66" s="1148">
        <f>SUM(L61,L56,L63,L64,L51)</f>
        <v>25060</v>
      </c>
      <c r="M66" s="1044"/>
      <c r="N66" s="1148">
        <f>SUM(N61,N56,N63,N64,N51)</f>
        <v>3129891</v>
      </c>
      <c r="O66" s="1044"/>
      <c r="P66" s="1148">
        <f>SUM(P61,P56,P63,P64,P51)</f>
        <v>-369330</v>
      </c>
      <c r="Q66" s="1064"/>
      <c r="R66" s="1148">
        <f>SUM(R61,R56,R63,R64,R51)</f>
        <v>5456064</v>
      </c>
      <c r="S66" s="1149"/>
      <c r="T66" s="1148">
        <f>SUM(T61,T56,T63,T64,T51)</f>
        <v>39</v>
      </c>
      <c r="U66" s="1149"/>
      <c r="V66" s="1148">
        <f>SUM(V61,V56,V63,V64,V51)</f>
        <v>5456103</v>
      </c>
    </row>
    <row r="67" spans="1:22" ht="18" customHeight="1" thickTop="1">
      <c r="V67" s="1043"/>
    </row>
  </sheetData>
  <mergeCells count="6">
    <mergeCell ref="J45:N45"/>
    <mergeCell ref="D49:V49"/>
    <mergeCell ref="D5:V5"/>
    <mergeCell ref="J8:N8"/>
    <mergeCell ref="D12:V12"/>
    <mergeCell ref="D42:V42"/>
  </mergeCells>
  <pageMargins left="0.3" right="0.25" top="0.48" bottom="0.75" header="0.3" footer="0.3"/>
  <pageSetup paperSize="9" scale="69" firstPageNumber="5" orientation="landscape" useFirstPageNumber="1" r:id="rId1"/>
  <headerFooter>
    <oddFooter>&amp;L&amp;"Times New Roman,Regular"&amp;11The accompanying notes are an integral part of these financial statements.&amp;10
 &amp;C&amp;"Times New Roman,Regular"&amp;12&amp;P</oddFooter>
  </headerFooter>
  <rowBreaks count="1" manualBreakCount="1">
    <brk id="37" max="2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2:P53"/>
  <sheetViews>
    <sheetView view="pageBreakPreview" topLeftCell="A35" zoomScale="88" zoomScaleNormal="100" zoomScaleSheetLayoutView="88" zoomScalePageLayoutView="50" workbookViewId="0">
      <selection activeCell="A35" sqref="A35"/>
    </sheetView>
  </sheetViews>
  <sheetFormatPr defaultRowHeight="19.5" customHeight="1"/>
  <cols>
    <col min="1" max="1" width="63.7109375" style="1126" customWidth="1"/>
    <col min="2" max="2" width="8" style="1128" customWidth="1"/>
    <col min="3" max="3" width="2" style="1155" customWidth="1"/>
    <col min="4" max="4" width="15.5703125" style="1126" customWidth="1"/>
    <col min="5" max="5" width="2" style="1126" customWidth="1"/>
    <col min="6" max="6" width="13.85546875" style="1126" customWidth="1"/>
    <col min="7" max="7" width="2" style="1126" customWidth="1"/>
    <col min="8" max="8" width="13.42578125" style="1126" customWidth="1"/>
    <col min="9" max="9" width="2" style="1126" customWidth="1"/>
    <col min="10" max="10" width="15.5703125" style="1126" customWidth="1"/>
    <col min="11" max="11" width="2" style="1126" customWidth="1"/>
    <col min="12" max="12" width="14" style="1126" customWidth="1"/>
    <col min="13" max="13" width="2" style="1126" customWidth="1"/>
    <col min="14" max="14" width="15.5703125" style="1126" customWidth="1"/>
    <col min="15" max="15" width="2" style="1126" customWidth="1"/>
    <col min="16" max="16" width="15.5703125" style="1126" customWidth="1"/>
    <col min="17" max="17" width="12.42578125" style="1126" customWidth="1"/>
    <col min="18" max="256" width="9.140625" style="1126"/>
    <col min="257" max="257" width="60.42578125" style="1126" customWidth="1"/>
    <col min="258" max="258" width="8" style="1126" customWidth="1"/>
    <col min="259" max="259" width="2" style="1126" customWidth="1"/>
    <col min="260" max="260" width="15.5703125" style="1126" customWidth="1"/>
    <col min="261" max="261" width="2" style="1126" customWidth="1"/>
    <col min="262" max="262" width="13.85546875" style="1126" customWidth="1"/>
    <col min="263" max="263" width="2" style="1126" customWidth="1"/>
    <col min="264" max="264" width="13.42578125" style="1126" customWidth="1"/>
    <col min="265" max="265" width="2" style="1126" customWidth="1"/>
    <col min="266" max="266" width="15.5703125" style="1126" customWidth="1"/>
    <col min="267" max="267" width="2" style="1126" customWidth="1"/>
    <col min="268" max="268" width="14" style="1126" customWidth="1"/>
    <col min="269" max="269" width="2" style="1126" customWidth="1"/>
    <col min="270" max="270" width="15.5703125" style="1126" customWidth="1"/>
    <col min="271" max="271" width="2" style="1126" customWidth="1"/>
    <col min="272" max="272" width="15.5703125" style="1126" customWidth="1"/>
    <col min="273" max="273" width="12.42578125" style="1126" customWidth="1"/>
    <col min="274" max="512" width="9.140625" style="1126"/>
    <col min="513" max="513" width="60.42578125" style="1126" customWidth="1"/>
    <col min="514" max="514" width="8" style="1126" customWidth="1"/>
    <col min="515" max="515" width="2" style="1126" customWidth="1"/>
    <col min="516" max="516" width="15.5703125" style="1126" customWidth="1"/>
    <col min="517" max="517" width="2" style="1126" customWidth="1"/>
    <col min="518" max="518" width="13.85546875" style="1126" customWidth="1"/>
    <col min="519" max="519" width="2" style="1126" customWidth="1"/>
    <col min="520" max="520" width="13.42578125" style="1126" customWidth="1"/>
    <col min="521" max="521" width="2" style="1126" customWidth="1"/>
    <col min="522" max="522" width="15.5703125" style="1126" customWidth="1"/>
    <col min="523" max="523" width="2" style="1126" customWidth="1"/>
    <col min="524" max="524" width="14" style="1126" customWidth="1"/>
    <col min="525" max="525" width="2" style="1126" customWidth="1"/>
    <col min="526" max="526" width="15.5703125" style="1126" customWidth="1"/>
    <col min="527" max="527" width="2" style="1126" customWidth="1"/>
    <col min="528" max="528" width="15.5703125" style="1126" customWidth="1"/>
    <col min="529" max="529" width="12.42578125" style="1126" customWidth="1"/>
    <col min="530" max="768" width="9.140625" style="1126"/>
    <col min="769" max="769" width="60.42578125" style="1126" customWidth="1"/>
    <col min="770" max="770" width="8" style="1126" customWidth="1"/>
    <col min="771" max="771" width="2" style="1126" customWidth="1"/>
    <col min="772" max="772" width="15.5703125" style="1126" customWidth="1"/>
    <col min="773" max="773" width="2" style="1126" customWidth="1"/>
    <col min="774" max="774" width="13.85546875" style="1126" customWidth="1"/>
    <col min="775" max="775" width="2" style="1126" customWidth="1"/>
    <col min="776" max="776" width="13.42578125" style="1126" customWidth="1"/>
    <col min="777" max="777" width="2" style="1126" customWidth="1"/>
    <col min="778" max="778" width="15.5703125" style="1126" customWidth="1"/>
    <col min="779" max="779" width="2" style="1126" customWidth="1"/>
    <col min="780" max="780" width="14" style="1126" customWidth="1"/>
    <col min="781" max="781" width="2" style="1126" customWidth="1"/>
    <col min="782" max="782" width="15.5703125" style="1126" customWidth="1"/>
    <col min="783" max="783" width="2" style="1126" customWidth="1"/>
    <col min="784" max="784" width="15.5703125" style="1126" customWidth="1"/>
    <col min="785" max="785" width="12.42578125" style="1126" customWidth="1"/>
    <col min="786" max="1024" width="9.140625" style="1126"/>
    <col min="1025" max="1025" width="60.42578125" style="1126" customWidth="1"/>
    <col min="1026" max="1026" width="8" style="1126" customWidth="1"/>
    <col min="1027" max="1027" width="2" style="1126" customWidth="1"/>
    <col min="1028" max="1028" width="15.5703125" style="1126" customWidth="1"/>
    <col min="1029" max="1029" width="2" style="1126" customWidth="1"/>
    <col min="1030" max="1030" width="13.85546875" style="1126" customWidth="1"/>
    <col min="1031" max="1031" width="2" style="1126" customWidth="1"/>
    <col min="1032" max="1032" width="13.42578125" style="1126" customWidth="1"/>
    <col min="1033" max="1033" width="2" style="1126" customWidth="1"/>
    <col min="1034" max="1034" width="15.5703125" style="1126" customWidth="1"/>
    <col min="1035" max="1035" width="2" style="1126" customWidth="1"/>
    <col min="1036" max="1036" width="14" style="1126" customWidth="1"/>
    <col min="1037" max="1037" width="2" style="1126" customWidth="1"/>
    <col min="1038" max="1038" width="15.5703125" style="1126" customWidth="1"/>
    <col min="1039" max="1039" width="2" style="1126" customWidth="1"/>
    <col min="1040" max="1040" width="15.5703125" style="1126" customWidth="1"/>
    <col min="1041" max="1041" width="12.42578125" style="1126" customWidth="1"/>
    <col min="1042" max="1280" width="9.140625" style="1126"/>
    <col min="1281" max="1281" width="60.42578125" style="1126" customWidth="1"/>
    <col min="1282" max="1282" width="8" style="1126" customWidth="1"/>
    <col min="1283" max="1283" width="2" style="1126" customWidth="1"/>
    <col min="1284" max="1284" width="15.5703125" style="1126" customWidth="1"/>
    <col min="1285" max="1285" width="2" style="1126" customWidth="1"/>
    <col min="1286" max="1286" width="13.85546875" style="1126" customWidth="1"/>
    <col min="1287" max="1287" width="2" style="1126" customWidth="1"/>
    <col min="1288" max="1288" width="13.42578125" style="1126" customWidth="1"/>
    <col min="1289" max="1289" width="2" style="1126" customWidth="1"/>
    <col min="1290" max="1290" width="15.5703125" style="1126" customWidth="1"/>
    <col min="1291" max="1291" width="2" style="1126" customWidth="1"/>
    <col min="1292" max="1292" width="14" style="1126" customWidth="1"/>
    <col min="1293" max="1293" width="2" style="1126" customWidth="1"/>
    <col min="1294" max="1294" width="15.5703125" style="1126" customWidth="1"/>
    <col min="1295" max="1295" width="2" style="1126" customWidth="1"/>
    <col min="1296" max="1296" width="15.5703125" style="1126" customWidth="1"/>
    <col min="1297" max="1297" width="12.42578125" style="1126" customWidth="1"/>
    <col min="1298" max="1536" width="9.140625" style="1126"/>
    <col min="1537" max="1537" width="60.42578125" style="1126" customWidth="1"/>
    <col min="1538" max="1538" width="8" style="1126" customWidth="1"/>
    <col min="1539" max="1539" width="2" style="1126" customWidth="1"/>
    <col min="1540" max="1540" width="15.5703125" style="1126" customWidth="1"/>
    <col min="1541" max="1541" width="2" style="1126" customWidth="1"/>
    <col min="1542" max="1542" width="13.85546875" style="1126" customWidth="1"/>
    <col min="1543" max="1543" width="2" style="1126" customWidth="1"/>
    <col min="1544" max="1544" width="13.42578125" style="1126" customWidth="1"/>
    <col min="1545" max="1545" width="2" style="1126" customWidth="1"/>
    <col min="1546" max="1546" width="15.5703125" style="1126" customWidth="1"/>
    <col min="1547" max="1547" width="2" style="1126" customWidth="1"/>
    <col min="1548" max="1548" width="14" style="1126" customWidth="1"/>
    <col min="1549" max="1549" width="2" style="1126" customWidth="1"/>
    <col min="1550" max="1550" width="15.5703125" style="1126" customWidth="1"/>
    <col min="1551" max="1551" width="2" style="1126" customWidth="1"/>
    <col min="1552" max="1552" width="15.5703125" style="1126" customWidth="1"/>
    <col min="1553" max="1553" width="12.42578125" style="1126" customWidth="1"/>
    <col min="1554" max="1792" width="9.140625" style="1126"/>
    <col min="1793" max="1793" width="60.42578125" style="1126" customWidth="1"/>
    <col min="1794" max="1794" width="8" style="1126" customWidth="1"/>
    <col min="1795" max="1795" width="2" style="1126" customWidth="1"/>
    <col min="1796" max="1796" width="15.5703125" style="1126" customWidth="1"/>
    <col min="1797" max="1797" width="2" style="1126" customWidth="1"/>
    <col min="1798" max="1798" width="13.85546875" style="1126" customWidth="1"/>
    <col min="1799" max="1799" width="2" style="1126" customWidth="1"/>
    <col min="1800" max="1800" width="13.42578125" style="1126" customWidth="1"/>
    <col min="1801" max="1801" width="2" style="1126" customWidth="1"/>
    <col min="1802" max="1802" width="15.5703125" style="1126" customWidth="1"/>
    <col min="1803" max="1803" width="2" style="1126" customWidth="1"/>
    <col min="1804" max="1804" width="14" style="1126" customWidth="1"/>
    <col min="1805" max="1805" width="2" style="1126" customWidth="1"/>
    <col min="1806" max="1806" width="15.5703125" style="1126" customWidth="1"/>
    <col min="1807" max="1807" width="2" style="1126" customWidth="1"/>
    <col min="1808" max="1808" width="15.5703125" style="1126" customWidth="1"/>
    <col min="1809" max="1809" width="12.42578125" style="1126" customWidth="1"/>
    <col min="1810" max="2048" width="9.140625" style="1126"/>
    <col min="2049" max="2049" width="60.42578125" style="1126" customWidth="1"/>
    <col min="2050" max="2050" width="8" style="1126" customWidth="1"/>
    <col min="2051" max="2051" width="2" style="1126" customWidth="1"/>
    <col min="2052" max="2052" width="15.5703125" style="1126" customWidth="1"/>
    <col min="2053" max="2053" width="2" style="1126" customWidth="1"/>
    <col min="2054" max="2054" width="13.85546875" style="1126" customWidth="1"/>
    <col min="2055" max="2055" width="2" style="1126" customWidth="1"/>
    <col min="2056" max="2056" width="13.42578125" style="1126" customWidth="1"/>
    <col min="2057" max="2057" width="2" style="1126" customWidth="1"/>
    <col min="2058" max="2058" width="15.5703125" style="1126" customWidth="1"/>
    <col min="2059" max="2059" width="2" style="1126" customWidth="1"/>
    <col min="2060" max="2060" width="14" style="1126" customWidth="1"/>
    <col min="2061" max="2061" width="2" style="1126" customWidth="1"/>
    <col min="2062" max="2062" width="15.5703125" style="1126" customWidth="1"/>
    <col min="2063" max="2063" width="2" style="1126" customWidth="1"/>
    <col min="2064" max="2064" width="15.5703125" style="1126" customWidth="1"/>
    <col min="2065" max="2065" width="12.42578125" style="1126" customWidth="1"/>
    <col min="2066" max="2304" width="9.140625" style="1126"/>
    <col min="2305" max="2305" width="60.42578125" style="1126" customWidth="1"/>
    <col min="2306" max="2306" width="8" style="1126" customWidth="1"/>
    <col min="2307" max="2307" width="2" style="1126" customWidth="1"/>
    <col min="2308" max="2308" width="15.5703125" style="1126" customWidth="1"/>
    <col min="2309" max="2309" width="2" style="1126" customWidth="1"/>
    <col min="2310" max="2310" width="13.85546875" style="1126" customWidth="1"/>
    <col min="2311" max="2311" width="2" style="1126" customWidth="1"/>
    <col min="2312" max="2312" width="13.42578125" style="1126" customWidth="1"/>
    <col min="2313" max="2313" width="2" style="1126" customWidth="1"/>
    <col min="2314" max="2314" width="15.5703125" style="1126" customWidth="1"/>
    <col min="2315" max="2315" width="2" style="1126" customWidth="1"/>
    <col min="2316" max="2316" width="14" style="1126" customWidth="1"/>
    <col min="2317" max="2317" width="2" style="1126" customWidth="1"/>
    <col min="2318" max="2318" width="15.5703125" style="1126" customWidth="1"/>
    <col min="2319" max="2319" width="2" style="1126" customWidth="1"/>
    <col min="2320" max="2320" width="15.5703125" style="1126" customWidth="1"/>
    <col min="2321" max="2321" width="12.42578125" style="1126" customWidth="1"/>
    <col min="2322" max="2560" width="9.140625" style="1126"/>
    <col min="2561" max="2561" width="60.42578125" style="1126" customWidth="1"/>
    <col min="2562" max="2562" width="8" style="1126" customWidth="1"/>
    <col min="2563" max="2563" width="2" style="1126" customWidth="1"/>
    <col min="2564" max="2564" width="15.5703125" style="1126" customWidth="1"/>
    <col min="2565" max="2565" width="2" style="1126" customWidth="1"/>
    <col min="2566" max="2566" width="13.85546875" style="1126" customWidth="1"/>
    <col min="2567" max="2567" width="2" style="1126" customWidth="1"/>
    <col min="2568" max="2568" width="13.42578125" style="1126" customWidth="1"/>
    <col min="2569" max="2569" width="2" style="1126" customWidth="1"/>
    <col min="2570" max="2570" width="15.5703125" style="1126" customWidth="1"/>
    <col min="2571" max="2571" width="2" style="1126" customWidth="1"/>
    <col min="2572" max="2572" width="14" style="1126" customWidth="1"/>
    <col min="2573" max="2573" width="2" style="1126" customWidth="1"/>
    <col min="2574" max="2574" width="15.5703125" style="1126" customWidth="1"/>
    <col min="2575" max="2575" width="2" style="1126" customWidth="1"/>
    <col min="2576" max="2576" width="15.5703125" style="1126" customWidth="1"/>
    <col min="2577" max="2577" width="12.42578125" style="1126" customWidth="1"/>
    <col min="2578" max="2816" width="9.140625" style="1126"/>
    <col min="2817" max="2817" width="60.42578125" style="1126" customWidth="1"/>
    <col min="2818" max="2818" width="8" style="1126" customWidth="1"/>
    <col min="2819" max="2819" width="2" style="1126" customWidth="1"/>
    <col min="2820" max="2820" width="15.5703125" style="1126" customWidth="1"/>
    <col min="2821" max="2821" width="2" style="1126" customWidth="1"/>
    <col min="2822" max="2822" width="13.85546875" style="1126" customWidth="1"/>
    <col min="2823" max="2823" width="2" style="1126" customWidth="1"/>
    <col min="2824" max="2824" width="13.42578125" style="1126" customWidth="1"/>
    <col min="2825" max="2825" width="2" style="1126" customWidth="1"/>
    <col min="2826" max="2826" width="15.5703125" style="1126" customWidth="1"/>
    <col min="2827" max="2827" width="2" style="1126" customWidth="1"/>
    <col min="2828" max="2828" width="14" style="1126" customWidth="1"/>
    <col min="2829" max="2829" width="2" style="1126" customWidth="1"/>
    <col min="2830" max="2830" width="15.5703125" style="1126" customWidth="1"/>
    <col min="2831" max="2831" width="2" style="1126" customWidth="1"/>
    <col min="2832" max="2832" width="15.5703125" style="1126" customWidth="1"/>
    <col min="2833" max="2833" width="12.42578125" style="1126" customWidth="1"/>
    <col min="2834" max="3072" width="9.140625" style="1126"/>
    <col min="3073" max="3073" width="60.42578125" style="1126" customWidth="1"/>
    <col min="3074" max="3074" width="8" style="1126" customWidth="1"/>
    <col min="3075" max="3075" width="2" style="1126" customWidth="1"/>
    <col min="3076" max="3076" width="15.5703125" style="1126" customWidth="1"/>
    <col min="3077" max="3077" width="2" style="1126" customWidth="1"/>
    <col min="3078" max="3078" width="13.85546875" style="1126" customWidth="1"/>
    <col min="3079" max="3079" width="2" style="1126" customWidth="1"/>
    <col min="3080" max="3080" width="13.42578125" style="1126" customWidth="1"/>
    <col min="3081" max="3081" width="2" style="1126" customWidth="1"/>
    <col min="3082" max="3082" width="15.5703125" style="1126" customWidth="1"/>
    <col min="3083" max="3083" width="2" style="1126" customWidth="1"/>
    <col min="3084" max="3084" width="14" style="1126" customWidth="1"/>
    <col min="3085" max="3085" width="2" style="1126" customWidth="1"/>
    <col min="3086" max="3086" width="15.5703125" style="1126" customWidth="1"/>
    <col min="3087" max="3087" width="2" style="1126" customWidth="1"/>
    <col min="3088" max="3088" width="15.5703125" style="1126" customWidth="1"/>
    <col min="3089" max="3089" width="12.42578125" style="1126" customWidth="1"/>
    <col min="3090" max="3328" width="9.140625" style="1126"/>
    <col min="3329" max="3329" width="60.42578125" style="1126" customWidth="1"/>
    <col min="3330" max="3330" width="8" style="1126" customWidth="1"/>
    <col min="3331" max="3331" width="2" style="1126" customWidth="1"/>
    <col min="3332" max="3332" width="15.5703125" style="1126" customWidth="1"/>
    <col min="3333" max="3333" width="2" style="1126" customWidth="1"/>
    <col min="3334" max="3334" width="13.85546875" style="1126" customWidth="1"/>
    <col min="3335" max="3335" width="2" style="1126" customWidth="1"/>
    <col min="3336" max="3336" width="13.42578125" style="1126" customWidth="1"/>
    <col min="3337" max="3337" width="2" style="1126" customWidth="1"/>
    <col min="3338" max="3338" width="15.5703125" style="1126" customWidth="1"/>
    <col min="3339" max="3339" width="2" style="1126" customWidth="1"/>
    <col min="3340" max="3340" width="14" style="1126" customWidth="1"/>
    <col min="3341" max="3341" width="2" style="1126" customWidth="1"/>
    <col min="3342" max="3342" width="15.5703125" style="1126" customWidth="1"/>
    <col min="3343" max="3343" width="2" style="1126" customWidth="1"/>
    <col min="3344" max="3344" width="15.5703125" style="1126" customWidth="1"/>
    <col min="3345" max="3345" width="12.42578125" style="1126" customWidth="1"/>
    <col min="3346" max="3584" width="9.140625" style="1126"/>
    <col min="3585" max="3585" width="60.42578125" style="1126" customWidth="1"/>
    <col min="3586" max="3586" width="8" style="1126" customWidth="1"/>
    <col min="3587" max="3587" width="2" style="1126" customWidth="1"/>
    <col min="3588" max="3588" width="15.5703125" style="1126" customWidth="1"/>
    <col min="3589" max="3589" width="2" style="1126" customWidth="1"/>
    <col min="3590" max="3590" width="13.85546875" style="1126" customWidth="1"/>
    <col min="3591" max="3591" width="2" style="1126" customWidth="1"/>
    <col min="3592" max="3592" width="13.42578125" style="1126" customWidth="1"/>
    <col min="3593" max="3593" width="2" style="1126" customWidth="1"/>
    <col min="3594" max="3594" width="15.5703125" style="1126" customWidth="1"/>
    <col min="3595" max="3595" width="2" style="1126" customWidth="1"/>
    <col min="3596" max="3596" width="14" style="1126" customWidth="1"/>
    <col min="3597" max="3597" width="2" style="1126" customWidth="1"/>
    <col min="3598" max="3598" width="15.5703125" style="1126" customWidth="1"/>
    <col min="3599" max="3599" width="2" style="1126" customWidth="1"/>
    <col min="3600" max="3600" width="15.5703125" style="1126" customWidth="1"/>
    <col min="3601" max="3601" width="12.42578125" style="1126" customWidth="1"/>
    <col min="3602" max="3840" width="9.140625" style="1126"/>
    <col min="3841" max="3841" width="60.42578125" style="1126" customWidth="1"/>
    <col min="3842" max="3842" width="8" style="1126" customWidth="1"/>
    <col min="3843" max="3843" width="2" style="1126" customWidth="1"/>
    <col min="3844" max="3844" width="15.5703125" style="1126" customWidth="1"/>
    <col min="3845" max="3845" width="2" style="1126" customWidth="1"/>
    <col min="3846" max="3846" width="13.85546875" style="1126" customWidth="1"/>
    <col min="3847" max="3847" width="2" style="1126" customWidth="1"/>
    <col min="3848" max="3848" width="13.42578125" style="1126" customWidth="1"/>
    <col min="3849" max="3849" width="2" style="1126" customWidth="1"/>
    <col min="3850" max="3850" width="15.5703125" style="1126" customWidth="1"/>
    <col min="3851" max="3851" width="2" style="1126" customWidth="1"/>
    <col min="3852" max="3852" width="14" style="1126" customWidth="1"/>
    <col min="3853" max="3853" width="2" style="1126" customWidth="1"/>
    <col min="3854" max="3854" width="15.5703125" style="1126" customWidth="1"/>
    <col min="3855" max="3855" width="2" style="1126" customWidth="1"/>
    <col min="3856" max="3856" width="15.5703125" style="1126" customWidth="1"/>
    <col min="3857" max="3857" width="12.42578125" style="1126" customWidth="1"/>
    <col min="3858" max="4096" width="9.140625" style="1126"/>
    <col min="4097" max="4097" width="60.42578125" style="1126" customWidth="1"/>
    <col min="4098" max="4098" width="8" style="1126" customWidth="1"/>
    <col min="4099" max="4099" width="2" style="1126" customWidth="1"/>
    <col min="4100" max="4100" width="15.5703125" style="1126" customWidth="1"/>
    <col min="4101" max="4101" width="2" style="1126" customWidth="1"/>
    <col min="4102" max="4102" width="13.85546875" style="1126" customWidth="1"/>
    <col min="4103" max="4103" width="2" style="1126" customWidth="1"/>
    <col min="4104" max="4104" width="13.42578125" style="1126" customWidth="1"/>
    <col min="4105" max="4105" width="2" style="1126" customWidth="1"/>
    <col min="4106" max="4106" width="15.5703125" style="1126" customWidth="1"/>
    <col min="4107" max="4107" width="2" style="1126" customWidth="1"/>
    <col min="4108" max="4108" width="14" style="1126" customWidth="1"/>
    <col min="4109" max="4109" width="2" style="1126" customWidth="1"/>
    <col min="4110" max="4110" width="15.5703125" style="1126" customWidth="1"/>
    <col min="4111" max="4111" width="2" style="1126" customWidth="1"/>
    <col min="4112" max="4112" width="15.5703125" style="1126" customWidth="1"/>
    <col min="4113" max="4113" width="12.42578125" style="1126" customWidth="1"/>
    <col min="4114" max="4352" width="9.140625" style="1126"/>
    <col min="4353" max="4353" width="60.42578125" style="1126" customWidth="1"/>
    <col min="4354" max="4354" width="8" style="1126" customWidth="1"/>
    <col min="4355" max="4355" width="2" style="1126" customWidth="1"/>
    <col min="4356" max="4356" width="15.5703125" style="1126" customWidth="1"/>
    <col min="4357" max="4357" width="2" style="1126" customWidth="1"/>
    <col min="4358" max="4358" width="13.85546875" style="1126" customWidth="1"/>
    <col min="4359" max="4359" width="2" style="1126" customWidth="1"/>
    <col min="4360" max="4360" width="13.42578125" style="1126" customWidth="1"/>
    <col min="4361" max="4361" width="2" style="1126" customWidth="1"/>
    <col min="4362" max="4362" width="15.5703125" style="1126" customWidth="1"/>
    <col min="4363" max="4363" width="2" style="1126" customWidth="1"/>
    <col min="4364" max="4364" width="14" style="1126" customWidth="1"/>
    <col min="4365" max="4365" width="2" style="1126" customWidth="1"/>
    <col min="4366" max="4366" width="15.5703125" style="1126" customWidth="1"/>
    <col min="4367" max="4367" width="2" style="1126" customWidth="1"/>
    <col min="4368" max="4368" width="15.5703125" style="1126" customWidth="1"/>
    <col min="4369" max="4369" width="12.42578125" style="1126" customWidth="1"/>
    <col min="4370" max="4608" width="9.140625" style="1126"/>
    <col min="4609" max="4609" width="60.42578125" style="1126" customWidth="1"/>
    <col min="4610" max="4610" width="8" style="1126" customWidth="1"/>
    <col min="4611" max="4611" width="2" style="1126" customWidth="1"/>
    <col min="4612" max="4612" width="15.5703125" style="1126" customWidth="1"/>
    <col min="4613" max="4613" width="2" style="1126" customWidth="1"/>
    <col min="4614" max="4614" width="13.85546875" style="1126" customWidth="1"/>
    <col min="4615" max="4615" width="2" style="1126" customWidth="1"/>
    <col min="4616" max="4616" width="13.42578125" style="1126" customWidth="1"/>
    <col min="4617" max="4617" width="2" style="1126" customWidth="1"/>
    <col min="4618" max="4618" width="15.5703125" style="1126" customWidth="1"/>
    <col min="4619" max="4619" width="2" style="1126" customWidth="1"/>
    <col min="4620" max="4620" width="14" style="1126" customWidth="1"/>
    <col min="4621" max="4621" width="2" style="1126" customWidth="1"/>
    <col min="4622" max="4622" width="15.5703125" style="1126" customWidth="1"/>
    <col min="4623" max="4623" width="2" style="1126" customWidth="1"/>
    <col min="4624" max="4624" width="15.5703125" style="1126" customWidth="1"/>
    <col min="4625" max="4625" width="12.42578125" style="1126" customWidth="1"/>
    <col min="4626" max="4864" width="9.140625" style="1126"/>
    <col min="4865" max="4865" width="60.42578125" style="1126" customWidth="1"/>
    <col min="4866" max="4866" width="8" style="1126" customWidth="1"/>
    <col min="4867" max="4867" width="2" style="1126" customWidth="1"/>
    <col min="4868" max="4868" width="15.5703125" style="1126" customWidth="1"/>
    <col min="4869" max="4869" width="2" style="1126" customWidth="1"/>
    <col min="4870" max="4870" width="13.85546875" style="1126" customWidth="1"/>
    <col min="4871" max="4871" width="2" style="1126" customWidth="1"/>
    <col min="4872" max="4872" width="13.42578125" style="1126" customWidth="1"/>
    <col min="4873" max="4873" width="2" style="1126" customWidth="1"/>
    <col min="4874" max="4874" width="15.5703125" style="1126" customWidth="1"/>
    <col min="4875" max="4875" width="2" style="1126" customWidth="1"/>
    <col min="4876" max="4876" width="14" style="1126" customWidth="1"/>
    <col min="4877" max="4877" width="2" style="1126" customWidth="1"/>
    <col min="4878" max="4878" width="15.5703125" style="1126" customWidth="1"/>
    <col min="4879" max="4879" width="2" style="1126" customWidth="1"/>
    <col min="4880" max="4880" width="15.5703125" style="1126" customWidth="1"/>
    <col min="4881" max="4881" width="12.42578125" style="1126" customWidth="1"/>
    <col min="4882" max="5120" width="9.140625" style="1126"/>
    <col min="5121" max="5121" width="60.42578125" style="1126" customWidth="1"/>
    <col min="5122" max="5122" width="8" style="1126" customWidth="1"/>
    <col min="5123" max="5123" width="2" style="1126" customWidth="1"/>
    <col min="5124" max="5124" width="15.5703125" style="1126" customWidth="1"/>
    <col min="5125" max="5125" width="2" style="1126" customWidth="1"/>
    <col min="5126" max="5126" width="13.85546875" style="1126" customWidth="1"/>
    <col min="5127" max="5127" width="2" style="1126" customWidth="1"/>
    <col min="5128" max="5128" width="13.42578125" style="1126" customWidth="1"/>
    <col min="5129" max="5129" width="2" style="1126" customWidth="1"/>
    <col min="5130" max="5130" width="15.5703125" style="1126" customWidth="1"/>
    <col min="5131" max="5131" width="2" style="1126" customWidth="1"/>
    <col min="5132" max="5132" width="14" style="1126" customWidth="1"/>
    <col min="5133" max="5133" width="2" style="1126" customWidth="1"/>
    <col min="5134" max="5134" width="15.5703125" style="1126" customWidth="1"/>
    <col min="5135" max="5135" width="2" style="1126" customWidth="1"/>
    <col min="5136" max="5136" width="15.5703125" style="1126" customWidth="1"/>
    <col min="5137" max="5137" width="12.42578125" style="1126" customWidth="1"/>
    <col min="5138" max="5376" width="9.140625" style="1126"/>
    <col min="5377" max="5377" width="60.42578125" style="1126" customWidth="1"/>
    <col min="5378" max="5378" width="8" style="1126" customWidth="1"/>
    <col min="5379" max="5379" width="2" style="1126" customWidth="1"/>
    <col min="5380" max="5380" width="15.5703125" style="1126" customWidth="1"/>
    <col min="5381" max="5381" width="2" style="1126" customWidth="1"/>
    <col min="5382" max="5382" width="13.85546875" style="1126" customWidth="1"/>
    <col min="5383" max="5383" width="2" style="1126" customWidth="1"/>
    <col min="5384" max="5384" width="13.42578125" style="1126" customWidth="1"/>
    <col min="5385" max="5385" width="2" style="1126" customWidth="1"/>
    <col min="5386" max="5386" width="15.5703125" style="1126" customWidth="1"/>
    <col min="5387" max="5387" width="2" style="1126" customWidth="1"/>
    <col min="5388" max="5388" width="14" style="1126" customWidth="1"/>
    <col min="5389" max="5389" width="2" style="1126" customWidth="1"/>
    <col min="5390" max="5390" width="15.5703125" style="1126" customWidth="1"/>
    <col min="5391" max="5391" width="2" style="1126" customWidth="1"/>
    <col min="5392" max="5392" width="15.5703125" style="1126" customWidth="1"/>
    <col min="5393" max="5393" width="12.42578125" style="1126" customWidth="1"/>
    <col min="5394" max="5632" width="9.140625" style="1126"/>
    <col min="5633" max="5633" width="60.42578125" style="1126" customWidth="1"/>
    <col min="5634" max="5634" width="8" style="1126" customWidth="1"/>
    <col min="5635" max="5635" width="2" style="1126" customWidth="1"/>
    <col min="5636" max="5636" width="15.5703125" style="1126" customWidth="1"/>
    <col min="5637" max="5637" width="2" style="1126" customWidth="1"/>
    <col min="5638" max="5638" width="13.85546875" style="1126" customWidth="1"/>
    <col min="5639" max="5639" width="2" style="1126" customWidth="1"/>
    <col min="5640" max="5640" width="13.42578125" style="1126" customWidth="1"/>
    <col min="5641" max="5641" width="2" style="1126" customWidth="1"/>
    <col min="5642" max="5642" width="15.5703125" style="1126" customWidth="1"/>
    <col min="5643" max="5643" width="2" style="1126" customWidth="1"/>
    <col min="5644" max="5644" width="14" style="1126" customWidth="1"/>
    <col min="5645" max="5645" width="2" style="1126" customWidth="1"/>
    <col min="5646" max="5646" width="15.5703125" style="1126" customWidth="1"/>
    <col min="5647" max="5647" width="2" style="1126" customWidth="1"/>
    <col min="5648" max="5648" width="15.5703125" style="1126" customWidth="1"/>
    <col min="5649" max="5649" width="12.42578125" style="1126" customWidth="1"/>
    <col min="5650" max="5888" width="9.140625" style="1126"/>
    <col min="5889" max="5889" width="60.42578125" style="1126" customWidth="1"/>
    <col min="5890" max="5890" width="8" style="1126" customWidth="1"/>
    <col min="5891" max="5891" width="2" style="1126" customWidth="1"/>
    <col min="5892" max="5892" width="15.5703125" style="1126" customWidth="1"/>
    <col min="5893" max="5893" width="2" style="1126" customWidth="1"/>
    <col min="5894" max="5894" width="13.85546875" style="1126" customWidth="1"/>
    <col min="5895" max="5895" width="2" style="1126" customWidth="1"/>
    <col min="5896" max="5896" width="13.42578125" style="1126" customWidth="1"/>
    <col min="5897" max="5897" width="2" style="1126" customWidth="1"/>
    <col min="5898" max="5898" width="15.5703125" style="1126" customWidth="1"/>
    <col min="5899" max="5899" width="2" style="1126" customWidth="1"/>
    <col min="5900" max="5900" width="14" style="1126" customWidth="1"/>
    <col min="5901" max="5901" width="2" style="1126" customWidth="1"/>
    <col min="5902" max="5902" width="15.5703125" style="1126" customWidth="1"/>
    <col min="5903" max="5903" width="2" style="1126" customWidth="1"/>
    <col min="5904" max="5904" width="15.5703125" style="1126" customWidth="1"/>
    <col min="5905" max="5905" width="12.42578125" style="1126" customWidth="1"/>
    <col min="5906" max="6144" width="9.140625" style="1126"/>
    <col min="6145" max="6145" width="60.42578125" style="1126" customWidth="1"/>
    <col min="6146" max="6146" width="8" style="1126" customWidth="1"/>
    <col min="6147" max="6147" width="2" style="1126" customWidth="1"/>
    <col min="6148" max="6148" width="15.5703125" style="1126" customWidth="1"/>
    <col min="6149" max="6149" width="2" style="1126" customWidth="1"/>
    <col min="6150" max="6150" width="13.85546875" style="1126" customWidth="1"/>
    <col min="6151" max="6151" width="2" style="1126" customWidth="1"/>
    <col min="6152" max="6152" width="13.42578125" style="1126" customWidth="1"/>
    <col min="6153" max="6153" width="2" style="1126" customWidth="1"/>
    <col min="6154" max="6154" width="15.5703125" style="1126" customWidth="1"/>
    <col min="6155" max="6155" width="2" style="1126" customWidth="1"/>
    <col min="6156" max="6156" width="14" style="1126" customWidth="1"/>
    <col min="6157" max="6157" width="2" style="1126" customWidth="1"/>
    <col min="6158" max="6158" width="15.5703125" style="1126" customWidth="1"/>
    <col min="6159" max="6159" width="2" style="1126" customWidth="1"/>
    <col min="6160" max="6160" width="15.5703125" style="1126" customWidth="1"/>
    <col min="6161" max="6161" width="12.42578125" style="1126" customWidth="1"/>
    <col min="6162" max="6400" width="9.140625" style="1126"/>
    <col min="6401" max="6401" width="60.42578125" style="1126" customWidth="1"/>
    <col min="6402" max="6402" width="8" style="1126" customWidth="1"/>
    <col min="6403" max="6403" width="2" style="1126" customWidth="1"/>
    <col min="6404" max="6404" width="15.5703125" style="1126" customWidth="1"/>
    <col min="6405" max="6405" width="2" style="1126" customWidth="1"/>
    <col min="6406" max="6406" width="13.85546875" style="1126" customWidth="1"/>
    <col min="6407" max="6407" width="2" style="1126" customWidth="1"/>
    <col min="6408" max="6408" width="13.42578125" style="1126" customWidth="1"/>
    <col min="6409" max="6409" width="2" style="1126" customWidth="1"/>
    <col min="6410" max="6410" width="15.5703125" style="1126" customWidth="1"/>
    <col min="6411" max="6411" width="2" style="1126" customWidth="1"/>
    <col min="6412" max="6412" width="14" style="1126" customWidth="1"/>
    <col min="6413" max="6413" width="2" style="1126" customWidth="1"/>
    <col min="6414" max="6414" width="15.5703125" style="1126" customWidth="1"/>
    <col min="6415" max="6415" width="2" style="1126" customWidth="1"/>
    <col min="6416" max="6416" width="15.5703125" style="1126" customWidth="1"/>
    <col min="6417" max="6417" width="12.42578125" style="1126" customWidth="1"/>
    <col min="6418" max="6656" width="9.140625" style="1126"/>
    <col min="6657" max="6657" width="60.42578125" style="1126" customWidth="1"/>
    <col min="6658" max="6658" width="8" style="1126" customWidth="1"/>
    <col min="6659" max="6659" width="2" style="1126" customWidth="1"/>
    <col min="6660" max="6660" width="15.5703125" style="1126" customWidth="1"/>
    <col min="6661" max="6661" width="2" style="1126" customWidth="1"/>
    <col min="6662" max="6662" width="13.85546875" style="1126" customWidth="1"/>
    <col min="6663" max="6663" width="2" style="1126" customWidth="1"/>
    <col min="6664" max="6664" width="13.42578125" style="1126" customWidth="1"/>
    <col min="6665" max="6665" width="2" style="1126" customWidth="1"/>
    <col min="6666" max="6666" width="15.5703125" style="1126" customWidth="1"/>
    <col min="6667" max="6667" width="2" style="1126" customWidth="1"/>
    <col min="6668" max="6668" width="14" style="1126" customWidth="1"/>
    <col min="6669" max="6669" width="2" style="1126" customWidth="1"/>
    <col min="6670" max="6670" width="15.5703125" style="1126" customWidth="1"/>
    <col min="6671" max="6671" width="2" style="1126" customWidth="1"/>
    <col min="6672" max="6672" width="15.5703125" style="1126" customWidth="1"/>
    <col min="6673" max="6673" width="12.42578125" style="1126" customWidth="1"/>
    <col min="6674" max="6912" width="9.140625" style="1126"/>
    <col min="6913" max="6913" width="60.42578125" style="1126" customWidth="1"/>
    <col min="6914" max="6914" width="8" style="1126" customWidth="1"/>
    <col min="6915" max="6915" width="2" style="1126" customWidth="1"/>
    <col min="6916" max="6916" width="15.5703125" style="1126" customWidth="1"/>
    <col min="6917" max="6917" width="2" style="1126" customWidth="1"/>
    <col min="6918" max="6918" width="13.85546875" style="1126" customWidth="1"/>
    <col min="6919" max="6919" width="2" style="1126" customWidth="1"/>
    <col min="6920" max="6920" width="13.42578125" style="1126" customWidth="1"/>
    <col min="6921" max="6921" width="2" style="1126" customWidth="1"/>
    <col min="6922" max="6922" width="15.5703125" style="1126" customWidth="1"/>
    <col min="6923" max="6923" width="2" style="1126" customWidth="1"/>
    <col min="6924" max="6924" width="14" style="1126" customWidth="1"/>
    <col min="6925" max="6925" width="2" style="1126" customWidth="1"/>
    <col min="6926" max="6926" width="15.5703125" style="1126" customWidth="1"/>
    <col min="6927" max="6927" width="2" style="1126" customWidth="1"/>
    <col min="6928" max="6928" width="15.5703125" style="1126" customWidth="1"/>
    <col min="6929" max="6929" width="12.42578125" style="1126" customWidth="1"/>
    <col min="6930" max="7168" width="9.140625" style="1126"/>
    <col min="7169" max="7169" width="60.42578125" style="1126" customWidth="1"/>
    <col min="7170" max="7170" width="8" style="1126" customWidth="1"/>
    <col min="7171" max="7171" width="2" style="1126" customWidth="1"/>
    <col min="7172" max="7172" width="15.5703125" style="1126" customWidth="1"/>
    <col min="7173" max="7173" width="2" style="1126" customWidth="1"/>
    <col min="7174" max="7174" width="13.85546875" style="1126" customWidth="1"/>
    <col min="7175" max="7175" width="2" style="1126" customWidth="1"/>
    <col min="7176" max="7176" width="13.42578125" style="1126" customWidth="1"/>
    <col min="7177" max="7177" width="2" style="1126" customWidth="1"/>
    <col min="7178" max="7178" width="15.5703125" style="1126" customWidth="1"/>
    <col min="7179" max="7179" width="2" style="1126" customWidth="1"/>
    <col min="7180" max="7180" width="14" style="1126" customWidth="1"/>
    <col min="7181" max="7181" width="2" style="1126" customWidth="1"/>
    <col min="7182" max="7182" width="15.5703125" style="1126" customWidth="1"/>
    <col min="7183" max="7183" width="2" style="1126" customWidth="1"/>
    <col min="7184" max="7184" width="15.5703125" style="1126" customWidth="1"/>
    <col min="7185" max="7185" width="12.42578125" style="1126" customWidth="1"/>
    <col min="7186" max="7424" width="9.140625" style="1126"/>
    <col min="7425" max="7425" width="60.42578125" style="1126" customWidth="1"/>
    <col min="7426" max="7426" width="8" style="1126" customWidth="1"/>
    <col min="7427" max="7427" width="2" style="1126" customWidth="1"/>
    <col min="7428" max="7428" width="15.5703125" style="1126" customWidth="1"/>
    <col min="7429" max="7429" width="2" style="1126" customWidth="1"/>
    <col min="7430" max="7430" width="13.85546875" style="1126" customWidth="1"/>
    <col min="7431" max="7431" width="2" style="1126" customWidth="1"/>
    <col min="7432" max="7432" width="13.42578125" style="1126" customWidth="1"/>
    <col min="7433" max="7433" width="2" style="1126" customWidth="1"/>
    <col min="7434" max="7434" width="15.5703125" style="1126" customWidth="1"/>
    <col min="7435" max="7435" width="2" style="1126" customWidth="1"/>
    <col min="7436" max="7436" width="14" style="1126" customWidth="1"/>
    <col min="7437" max="7437" width="2" style="1126" customWidth="1"/>
    <col min="7438" max="7438" width="15.5703125" style="1126" customWidth="1"/>
    <col min="7439" max="7439" width="2" style="1126" customWidth="1"/>
    <col min="7440" max="7440" width="15.5703125" style="1126" customWidth="1"/>
    <col min="7441" max="7441" width="12.42578125" style="1126" customWidth="1"/>
    <col min="7442" max="7680" width="9.140625" style="1126"/>
    <col min="7681" max="7681" width="60.42578125" style="1126" customWidth="1"/>
    <col min="7682" max="7682" width="8" style="1126" customWidth="1"/>
    <col min="7683" max="7683" width="2" style="1126" customWidth="1"/>
    <col min="7684" max="7684" width="15.5703125" style="1126" customWidth="1"/>
    <col min="7685" max="7685" width="2" style="1126" customWidth="1"/>
    <col min="7686" max="7686" width="13.85546875" style="1126" customWidth="1"/>
    <col min="7687" max="7687" width="2" style="1126" customWidth="1"/>
    <col min="7688" max="7688" width="13.42578125" style="1126" customWidth="1"/>
    <col min="7689" max="7689" width="2" style="1126" customWidth="1"/>
    <col min="7690" max="7690" width="15.5703125" style="1126" customWidth="1"/>
    <col min="7691" max="7691" width="2" style="1126" customWidth="1"/>
    <col min="7692" max="7692" width="14" style="1126" customWidth="1"/>
    <col min="7693" max="7693" width="2" style="1126" customWidth="1"/>
    <col min="7694" max="7694" width="15.5703125" style="1126" customWidth="1"/>
    <col min="7695" max="7695" width="2" style="1126" customWidth="1"/>
    <col min="7696" max="7696" width="15.5703125" style="1126" customWidth="1"/>
    <col min="7697" max="7697" width="12.42578125" style="1126" customWidth="1"/>
    <col min="7698" max="7936" width="9.140625" style="1126"/>
    <col min="7937" max="7937" width="60.42578125" style="1126" customWidth="1"/>
    <col min="7938" max="7938" width="8" style="1126" customWidth="1"/>
    <col min="7939" max="7939" width="2" style="1126" customWidth="1"/>
    <col min="7940" max="7940" width="15.5703125" style="1126" customWidth="1"/>
    <col min="7941" max="7941" width="2" style="1126" customWidth="1"/>
    <col min="7942" max="7942" width="13.85546875" style="1126" customWidth="1"/>
    <col min="7943" max="7943" width="2" style="1126" customWidth="1"/>
    <col min="7944" max="7944" width="13.42578125" style="1126" customWidth="1"/>
    <col min="7945" max="7945" width="2" style="1126" customWidth="1"/>
    <col min="7946" max="7946" width="15.5703125" style="1126" customWidth="1"/>
    <col min="7947" max="7947" width="2" style="1126" customWidth="1"/>
    <col min="7948" max="7948" width="14" style="1126" customWidth="1"/>
    <col min="7949" max="7949" width="2" style="1126" customWidth="1"/>
    <col min="7950" max="7950" width="15.5703125" style="1126" customWidth="1"/>
    <col min="7951" max="7951" width="2" style="1126" customWidth="1"/>
    <col min="7952" max="7952" width="15.5703125" style="1126" customWidth="1"/>
    <col min="7953" max="7953" width="12.42578125" style="1126" customWidth="1"/>
    <col min="7954" max="8192" width="9.140625" style="1126"/>
    <col min="8193" max="8193" width="60.42578125" style="1126" customWidth="1"/>
    <col min="8194" max="8194" width="8" style="1126" customWidth="1"/>
    <col min="8195" max="8195" width="2" style="1126" customWidth="1"/>
    <col min="8196" max="8196" width="15.5703125" style="1126" customWidth="1"/>
    <col min="8197" max="8197" width="2" style="1126" customWidth="1"/>
    <col min="8198" max="8198" width="13.85546875" style="1126" customWidth="1"/>
    <col min="8199" max="8199" width="2" style="1126" customWidth="1"/>
    <col min="8200" max="8200" width="13.42578125" style="1126" customWidth="1"/>
    <col min="8201" max="8201" width="2" style="1126" customWidth="1"/>
    <col min="8202" max="8202" width="15.5703125" style="1126" customWidth="1"/>
    <col min="8203" max="8203" width="2" style="1126" customWidth="1"/>
    <col min="8204" max="8204" width="14" style="1126" customWidth="1"/>
    <col min="8205" max="8205" width="2" style="1126" customWidth="1"/>
    <col min="8206" max="8206" width="15.5703125" style="1126" customWidth="1"/>
    <col min="8207" max="8207" width="2" style="1126" customWidth="1"/>
    <col min="8208" max="8208" width="15.5703125" style="1126" customWidth="1"/>
    <col min="8209" max="8209" width="12.42578125" style="1126" customWidth="1"/>
    <col min="8210" max="8448" width="9.140625" style="1126"/>
    <col min="8449" max="8449" width="60.42578125" style="1126" customWidth="1"/>
    <col min="8450" max="8450" width="8" style="1126" customWidth="1"/>
    <col min="8451" max="8451" width="2" style="1126" customWidth="1"/>
    <col min="8452" max="8452" width="15.5703125" style="1126" customWidth="1"/>
    <col min="8453" max="8453" width="2" style="1126" customWidth="1"/>
    <col min="8454" max="8454" width="13.85546875" style="1126" customWidth="1"/>
    <col min="8455" max="8455" width="2" style="1126" customWidth="1"/>
    <col min="8456" max="8456" width="13.42578125" style="1126" customWidth="1"/>
    <col min="8457" max="8457" width="2" style="1126" customWidth="1"/>
    <col min="8458" max="8458" width="15.5703125" style="1126" customWidth="1"/>
    <col min="8459" max="8459" width="2" style="1126" customWidth="1"/>
    <col min="8460" max="8460" width="14" style="1126" customWidth="1"/>
    <col min="8461" max="8461" width="2" style="1126" customWidth="1"/>
    <col min="8462" max="8462" width="15.5703125" style="1126" customWidth="1"/>
    <col min="8463" max="8463" width="2" style="1126" customWidth="1"/>
    <col min="8464" max="8464" width="15.5703125" style="1126" customWidth="1"/>
    <col min="8465" max="8465" width="12.42578125" style="1126" customWidth="1"/>
    <col min="8466" max="8704" width="9.140625" style="1126"/>
    <col min="8705" max="8705" width="60.42578125" style="1126" customWidth="1"/>
    <col min="8706" max="8706" width="8" style="1126" customWidth="1"/>
    <col min="8707" max="8707" width="2" style="1126" customWidth="1"/>
    <col min="8708" max="8708" width="15.5703125" style="1126" customWidth="1"/>
    <col min="8709" max="8709" width="2" style="1126" customWidth="1"/>
    <col min="8710" max="8710" width="13.85546875" style="1126" customWidth="1"/>
    <col min="8711" max="8711" width="2" style="1126" customWidth="1"/>
    <col min="8712" max="8712" width="13.42578125" style="1126" customWidth="1"/>
    <col min="8713" max="8713" width="2" style="1126" customWidth="1"/>
    <col min="8714" max="8714" width="15.5703125" style="1126" customWidth="1"/>
    <col min="8715" max="8715" width="2" style="1126" customWidth="1"/>
    <col min="8716" max="8716" width="14" style="1126" customWidth="1"/>
    <col min="8717" max="8717" width="2" style="1126" customWidth="1"/>
    <col min="8718" max="8718" width="15.5703125" style="1126" customWidth="1"/>
    <col min="8719" max="8719" width="2" style="1126" customWidth="1"/>
    <col min="8720" max="8720" width="15.5703125" style="1126" customWidth="1"/>
    <col min="8721" max="8721" width="12.42578125" style="1126" customWidth="1"/>
    <col min="8722" max="8960" width="9.140625" style="1126"/>
    <col min="8961" max="8961" width="60.42578125" style="1126" customWidth="1"/>
    <col min="8962" max="8962" width="8" style="1126" customWidth="1"/>
    <col min="8963" max="8963" width="2" style="1126" customWidth="1"/>
    <col min="8964" max="8964" width="15.5703125" style="1126" customWidth="1"/>
    <col min="8965" max="8965" width="2" style="1126" customWidth="1"/>
    <col min="8966" max="8966" width="13.85546875" style="1126" customWidth="1"/>
    <col min="8967" max="8967" width="2" style="1126" customWidth="1"/>
    <col min="8968" max="8968" width="13.42578125" style="1126" customWidth="1"/>
    <col min="8969" max="8969" width="2" style="1126" customWidth="1"/>
    <col min="8970" max="8970" width="15.5703125" style="1126" customWidth="1"/>
    <col min="8971" max="8971" width="2" style="1126" customWidth="1"/>
    <col min="8972" max="8972" width="14" style="1126" customWidth="1"/>
    <col min="8973" max="8973" width="2" style="1126" customWidth="1"/>
    <col min="8974" max="8974" width="15.5703125" style="1126" customWidth="1"/>
    <col min="8975" max="8975" width="2" style="1126" customWidth="1"/>
    <col min="8976" max="8976" width="15.5703125" style="1126" customWidth="1"/>
    <col min="8977" max="8977" width="12.42578125" style="1126" customWidth="1"/>
    <col min="8978" max="9216" width="9.140625" style="1126"/>
    <col min="9217" max="9217" width="60.42578125" style="1126" customWidth="1"/>
    <col min="9218" max="9218" width="8" style="1126" customWidth="1"/>
    <col min="9219" max="9219" width="2" style="1126" customWidth="1"/>
    <col min="9220" max="9220" width="15.5703125" style="1126" customWidth="1"/>
    <col min="9221" max="9221" width="2" style="1126" customWidth="1"/>
    <col min="9222" max="9222" width="13.85546875" style="1126" customWidth="1"/>
    <col min="9223" max="9223" width="2" style="1126" customWidth="1"/>
    <col min="9224" max="9224" width="13.42578125" style="1126" customWidth="1"/>
    <col min="9225" max="9225" width="2" style="1126" customWidth="1"/>
    <col min="9226" max="9226" width="15.5703125" style="1126" customWidth="1"/>
    <col min="9227" max="9227" width="2" style="1126" customWidth="1"/>
    <col min="9228" max="9228" width="14" style="1126" customWidth="1"/>
    <col min="9229" max="9229" width="2" style="1126" customWidth="1"/>
    <col min="9230" max="9230" width="15.5703125" style="1126" customWidth="1"/>
    <col min="9231" max="9231" width="2" style="1126" customWidth="1"/>
    <col min="9232" max="9232" width="15.5703125" style="1126" customWidth="1"/>
    <col min="9233" max="9233" width="12.42578125" style="1126" customWidth="1"/>
    <col min="9234" max="9472" width="9.140625" style="1126"/>
    <col min="9473" max="9473" width="60.42578125" style="1126" customWidth="1"/>
    <col min="9474" max="9474" width="8" style="1126" customWidth="1"/>
    <col min="9475" max="9475" width="2" style="1126" customWidth="1"/>
    <col min="9476" max="9476" width="15.5703125" style="1126" customWidth="1"/>
    <col min="9477" max="9477" width="2" style="1126" customWidth="1"/>
    <col min="9478" max="9478" width="13.85546875" style="1126" customWidth="1"/>
    <col min="9479" max="9479" width="2" style="1126" customWidth="1"/>
    <col min="9480" max="9480" width="13.42578125" style="1126" customWidth="1"/>
    <col min="9481" max="9481" width="2" style="1126" customWidth="1"/>
    <col min="9482" max="9482" width="15.5703125" style="1126" customWidth="1"/>
    <col min="9483" max="9483" width="2" style="1126" customWidth="1"/>
    <col min="9484" max="9484" width="14" style="1126" customWidth="1"/>
    <col min="9485" max="9485" width="2" style="1126" customWidth="1"/>
    <col min="9486" max="9486" width="15.5703125" style="1126" customWidth="1"/>
    <col min="9487" max="9487" width="2" style="1126" customWidth="1"/>
    <col min="9488" max="9488" width="15.5703125" style="1126" customWidth="1"/>
    <col min="9489" max="9489" width="12.42578125" style="1126" customWidth="1"/>
    <col min="9490" max="9728" width="9.140625" style="1126"/>
    <col min="9729" max="9729" width="60.42578125" style="1126" customWidth="1"/>
    <col min="9730" max="9730" width="8" style="1126" customWidth="1"/>
    <col min="9731" max="9731" width="2" style="1126" customWidth="1"/>
    <col min="9732" max="9732" width="15.5703125" style="1126" customWidth="1"/>
    <col min="9733" max="9733" width="2" style="1126" customWidth="1"/>
    <col min="9734" max="9734" width="13.85546875" style="1126" customWidth="1"/>
    <col min="9735" max="9735" width="2" style="1126" customWidth="1"/>
    <col min="9736" max="9736" width="13.42578125" style="1126" customWidth="1"/>
    <col min="9737" max="9737" width="2" style="1126" customWidth="1"/>
    <col min="9738" max="9738" width="15.5703125" style="1126" customWidth="1"/>
    <col min="9739" max="9739" width="2" style="1126" customWidth="1"/>
    <col min="9740" max="9740" width="14" style="1126" customWidth="1"/>
    <col min="9741" max="9741" width="2" style="1126" customWidth="1"/>
    <col min="9742" max="9742" width="15.5703125" style="1126" customWidth="1"/>
    <col min="9743" max="9743" width="2" style="1126" customWidth="1"/>
    <col min="9744" max="9744" width="15.5703125" style="1126" customWidth="1"/>
    <col min="9745" max="9745" width="12.42578125" style="1126" customWidth="1"/>
    <col min="9746" max="9984" width="9.140625" style="1126"/>
    <col min="9985" max="9985" width="60.42578125" style="1126" customWidth="1"/>
    <col min="9986" max="9986" width="8" style="1126" customWidth="1"/>
    <col min="9987" max="9987" width="2" style="1126" customWidth="1"/>
    <col min="9988" max="9988" width="15.5703125" style="1126" customWidth="1"/>
    <col min="9989" max="9989" width="2" style="1126" customWidth="1"/>
    <col min="9990" max="9990" width="13.85546875" style="1126" customWidth="1"/>
    <col min="9991" max="9991" width="2" style="1126" customWidth="1"/>
    <col min="9992" max="9992" width="13.42578125" style="1126" customWidth="1"/>
    <col min="9993" max="9993" width="2" style="1126" customWidth="1"/>
    <col min="9994" max="9994" width="15.5703125" style="1126" customWidth="1"/>
    <col min="9995" max="9995" width="2" style="1126" customWidth="1"/>
    <col min="9996" max="9996" width="14" style="1126" customWidth="1"/>
    <col min="9997" max="9997" width="2" style="1126" customWidth="1"/>
    <col min="9998" max="9998" width="15.5703125" style="1126" customWidth="1"/>
    <col min="9999" max="9999" width="2" style="1126" customWidth="1"/>
    <col min="10000" max="10000" width="15.5703125" style="1126" customWidth="1"/>
    <col min="10001" max="10001" width="12.42578125" style="1126" customWidth="1"/>
    <col min="10002" max="10240" width="9.140625" style="1126"/>
    <col min="10241" max="10241" width="60.42578125" style="1126" customWidth="1"/>
    <col min="10242" max="10242" width="8" style="1126" customWidth="1"/>
    <col min="10243" max="10243" width="2" style="1126" customWidth="1"/>
    <col min="10244" max="10244" width="15.5703125" style="1126" customWidth="1"/>
    <col min="10245" max="10245" width="2" style="1126" customWidth="1"/>
    <col min="10246" max="10246" width="13.85546875" style="1126" customWidth="1"/>
    <col min="10247" max="10247" width="2" style="1126" customWidth="1"/>
    <col min="10248" max="10248" width="13.42578125" style="1126" customWidth="1"/>
    <col min="10249" max="10249" width="2" style="1126" customWidth="1"/>
    <col min="10250" max="10250" width="15.5703125" style="1126" customWidth="1"/>
    <col min="10251" max="10251" width="2" style="1126" customWidth="1"/>
    <col min="10252" max="10252" width="14" style="1126" customWidth="1"/>
    <col min="10253" max="10253" width="2" style="1126" customWidth="1"/>
    <col min="10254" max="10254" width="15.5703125" style="1126" customWidth="1"/>
    <col min="10255" max="10255" width="2" style="1126" customWidth="1"/>
    <col min="10256" max="10256" width="15.5703125" style="1126" customWidth="1"/>
    <col min="10257" max="10257" width="12.42578125" style="1126" customWidth="1"/>
    <col min="10258" max="10496" width="9.140625" style="1126"/>
    <col min="10497" max="10497" width="60.42578125" style="1126" customWidth="1"/>
    <col min="10498" max="10498" width="8" style="1126" customWidth="1"/>
    <col min="10499" max="10499" width="2" style="1126" customWidth="1"/>
    <col min="10500" max="10500" width="15.5703125" style="1126" customWidth="1"/>
    <col min="10501" max="10501" width="2" style="1126" customWidth="1"/>
    <col min="10502" max="10502" width="13.85546875" style="1126" customWidth="1"/>
    <col min="10503" max="10503" width="2" style="1126" customWidth="1"/>
    <col min="10504" max="10504" width="13.42578125" style="1126" customWidth="1"/>
    <col min="10505" max="10505" width="2" style="1126" customWidth="1"/>
    <col min="10506" max="10506" width="15.5703125" style="1126" customWidth="1"/>
    <col min="10507" max="10507" width="2" style="1126" customWidth="1"/>
    <col min="10508" max="10508" width="14" style="1126" customWidth="1"/>
    <col min="10509" max="10509" width="2" style="1126" customWidth="1"/>
    <col min="10510" max="10510" width="15.5703125" style="1126" customWidth="1"/>
    <col min="10511" max="10511" width="2" style="1126" customWidth="1"/>
    <col min="10512" max="10512" width="15.5703125" style="1126" customWidth="1"/>
    <col min="10513" max="10513" width="12.42578125" style="1126" customWidth="1"/>
    <col min="10514" max="10752" width="9.140625" style="1126"/>
    <col min="10753" max="10753" width="60.42578125" style="1126" customWidth="1"/>
    <col min="10754" max="10754" width="8" style="1126" customWidth="1"/>
    <col min="10755" max="10755" width="2" style="1126" customWidth="1"/>
    <col min="10756" max="10756" width="15.5703125" style="1126" customWidth="1"/>
    <col min="10757" max="10757" width="2" style="1126" customWidth="1"/>
    <col min="10758" max="10758" width="13.85546875" style="1126" customWidth="1"/>
    <col min="10759" max="10759" width="2" style="1126" customWidth="1"/>
    <col min="10760" max="10760" width="13.42578125" style="1126" customWidth="1"/>
    <col min="10761" max="10761" width="2" style="1126" customWidth="1"/>
    <col min="10762" max="10762" width="15.5703125" style="1126" customWidth="1"/>
    <col min="10763" max="10763" width="2" style="1126" customWidth="1"/>
    <col min="10764" max="10764" width="14" style="1126" customWidth="1"/>
    <col min="10765" max="10765" width="2" style="1126" customWidth="1"/>
    <col min="10766" max="10766" width="15.5703125" style="1126" customWidth="1"/>
    <col min="10767" max="10767" width="2" style="1126" customWidth="1"/>
    <col min="10768" max="10768" width="15.5703125" style="1126" customWidth="1"/>
    <col min="10769" max="10769" width="12.42578125" style="1126" customWidth="1"/>
    <col min="10770" max="11008" width="9.140625" style="1126"/>
    <col min="11009" max="11009" width="60.42578125" style="1126" customWidth="1"/>
    <col min="11010" max="11010" width="8" style="1126" customWidth="1"/>
    <col min="11011" max="11011" width="2" style="1126" customWidth="1"/>
    <col min="11012" max="11012" width="15.5703125" style="1126" customWidth="1"/>
    <col min="11013" max="11013" width="2" style="1126" customWidth="1"/>
    <col min="11014" max="11014" width="13.85546875" style="1126" customWidth="1"/>
    <col min="11015" max="11015" width="2" style="1126" customWidth="1"/>
    <col min="11016" max="11016" width="13.42578125" style="1126" customWidth="1"/>
    <col min="11017" max="11017" width="2" style="1126" customWidth="1"/>
    <col min="11018" max="11018" width="15.5703125" style="1126" customWidth="1"/>
    <col min="11019" max="11019" width="2" style="1126" customWidth="1"/>
    <col min="11020" max="11020" width="14" style="1126" customWidth="1"/>
    <col min="11021" max="11021" width="2" style="1126" customWidth="1"/>
    <col min="11022" max="11022" width="15.5703125" style="1126" customWidth="1"/>
    <col min="11023" max="11023" width="2" style="1126" customWidth="1"/>
    <col min="11024" max="11024" width="15.5703125" style="1126" customWidth="1"/>
    <col min="11025" max="11025" width="12.42578125" style="1126" customWidth="1"/>
    <col min="11026" max="11264" width="9.140625" style="1126"/>
    <col min="11265" max="11265" width="60.42578125" style="1126" customWidth="1"/>
    <col min="11266" max="11266" width="8" style="1126" customWidth="1"/>
    <col min="11267" max="11267" width="2" style="1126" customWidth="1"/>
    <col min="11268" max="11268" width="15.5703125" style="1126" customWidth="1"/>
    <col min="11269" max="11269" width="2" style="1126" customWidth="1"/>
    <col min="11270" max="11270" width="13.85546875" style="1126" customWidth="1"/>
    <col min="11271" max="11271" width="2" style="1126" customWidth="1"/>
    <col min="11272" max="11272" width="13.42578125" style="1126" customWidth="1"/>
    <col min="11273" max="11273" width="2" style="1126" customWidth="1"/>
    <col min="11274" max="11274" width="15.5703125" style="1126" customWidth="1"/>
    <col min="11275" max="11275" width="2" style="1126" customWidth="1"/>
    <col min="11276" max="11276" width="14" style="1126" customWidth="1"/>
    <col min="11277" max="11277" width="2" style="1126" customWidth="1"/>
    <col min="11278" max="11278" width="15.5703125" style="1126" customWidth="1"/>
    <col min="11279" max="11279" width="2" style="1126" customWidth="1"/>
    <col min="11280" max="11280" width="15.5703125" style="1126" customWidth="1"/>
    <col min="11281" max="11281" width="12.42578125" style="1126" customWidth="1"/>
    <col min="11282" max="11520" width="9.140625" style="1126"/>
    <col min="11521" max="11521" width="60.42578125" style="1126" customWidth="1"/>
    <col min="11522" max="11522" width="8" style="1126" customWidth="1"/>
    <col min="11523" max="11523" width="2" style="1126" customWidth="1"/>
    <col min="11524" max="11524" width="15.5703125" style="1126" customWidth="1"/>
    <col min="11525" max="11525" width="2" style="1126" customWidth="1"/>
    <col min="11526" max="11526" width="13.85546875" style="1126" customWidth="1"/>
    <col min="11527" max="11527" width="2" style="1126" customWidth="1"/>
    <col min="11528" max="11528" width="13.42578125" style="1126" customWidth="1"/>
    <col min="11529" max="11529" width="2" style="1126" customWidth="1"/>
    <col min="11530" max="11530" width="15.5703125" style="1126" customWidth="1"/>
    <col min="11531" max="11531" width="2" style="1126" customWidth="1"/>
    <col min="11532" max="11532" width="14" style="1126" customWidth="1"/>
    <col min="11533" max="11533" width="2" style="1126" customWidth="1"/>
    <col min="11534" max="11534" width="15.5703125" style="1126" customWidth="1"/>
    <col min="11535" max="11535" width="2" style="1126" customWidth="1"/>
    <col min="11536" max="11536" width="15.5703125" style="1126" customWidth="1"/>
    <col min="11537" max="11537" width="12.42578125" style="1126" customWidth="1"/>
    <col min="11538" max="11776" width="9.140625" style="1126"/>
    <col min="11777" max="11777" width="60.42578125" style="1126" customWidth="1"/>
    <col min="11778" max="11778" width="8" style="1126" customWidth="1"/>
    <col min="11779" max="11779" width="2" style="1126" customWidth="1"/>
    <col min="11780" max="11780" width="15.5703125" style="1126" customWidth="1"/>
    <col min="11781" max="11781" width="2" style="1126" customWidth="1"/>
    <col min="11782" max="11782" width="13.85546875" style="1126" customWidth="1"/>
    <col min="11783" max="11783" width="2" style="1126" customWidth="1"/>
    <col min="11784" max="11784" width="13.42578125" style="1126" customWidth="1"/>
    <col min="11785" max="11785" width="2" style="1126" customWidth="1"/>
    <col min="11786" max="11786" width="15.5703125" style="1126" customWidth="1"/>
    <col min="11787" max="11787" width="2" style="1126" customWidth="1"/>
    <col min="11788" max="11788" width="14" style="1126" customWidth="1"/>
    <col min="11789" max="11789" width="2" style="1126" customWidth="1"/>
    <col min="11790" max="11790" width="15.5703125" style="1126" customWidth="1"/>
    <col min="11791" max="11791" width="2" style="1126" customWidth="1"/>
    <col min="11792" max="11792" width="15.5703125" style="1126" customWidth="1"/>
    <col min="11793" max="11793" width="12.42578125" style="1126" customWidth="1"/>
    <col min="11794" max="12032" width="9.140625" style="1126"/>
    <col min="12033" max="12033" width="60.42578125" style="1126" customWidth="1"/>
    <col min="12034" max="12034" width="8" style="1126" customWidth="1"/>
    <col min="12035" max="12035" width="2" style="1126" customWidth="1"/>
    <col min="12036" max="12036" width="15.5703125" style="1126" customWidth="1"/>
    <col min="12037" max="12037" width="2" style="1126" customWidth="1"/>
    <col min="12038" max="12038" width="13.85546875" style="1126" customWidth="1"/>
    <col min="12039" max="12039" width="2" style="1126" customWidth="1"/>
    <col min="12040" max="12040" width="13.42578125" style="1126" customWidth="1"/>
    <col min="12041" max="12041" width="2" style="1126" customWidth="1"/>
    <col min="12042" max="12042" width="15.5703125" style="1126" customWidth="1"/>
    <col min="12043" max="12043" width="2" style="1126" customWidth="1"/>
    <col min="12044" max="12044" width="14" style="1126" customWidth="1"/>
    <col min="12045" max="12045" width="2" style="1126" customWidth="1"/>
    <col min="12046" max="12046" width="15.5703125" style="1126" customWidth="1"/>
    <col min="12047" max="12047" width="2" style="1126" customWidth="1"/>
    <col min="12048" max="12048" width="15.5703125" style="1126" customWidth="1"/>
    <col min="12049" max="12049" width="12.42578125" style="1126" customWidth="1"/>
    <col min="12050" max="12288" width="9.140625" style="1126"/>
    <col min="12289" max="12289" width="60.42578125" style="1126" customWidth="1"/>
    <col min="12290" max="12290" width="8" style="1126" customWidth="1"/>
    <col min="12291" max="12291" width="2" style="1126" customWidth="1"/>
    <col min="12292" max="12292" width="15.5703125" style="1126" customWidth="1"/>
    <col min="12293" max="12293" width="2" style="1126" customWidth="1"/>
    <col min="12294" max="12294" width="13.85546875" style="1126" customWidth="1"/>
    <col min="12295" max="12295" width="2" style="1126" customWidth="1"/>
    <col min="12296" max="12296" width="13.42578125" style="1126" customWidth="1"/>
    <col min="12297" max="12297" width="2" style="1126" customWidth="1"/>
    <col min="12298" max="12298" width="15.5703125" style="1126" customWidth="1"/>
    <col min="12299" max="12299" width="2" style="1126" customWidth="1"/>
    <col min="12300" max="12300" width="14" style="1126" customWidth="1"/>
    <col min="12301" max="12301" width="2" style="1126" customWidth="1"/>
    <col min="12302" max="12302" width="15.5703125" style="1126" customWidth="1"/>
    <col min="12303" max="12303" width="2" style="1126" customWidth="1"/>
    <col min="12304" max="12304" width="15.5703125" style="1126" customWidth="1"/>
    <col min="12305" max="12305" width="12.42578125" style="1126" customWidth="1"/>
    <col min="12306" max="12544" width="9.140625" style="1126"/>
    <col min="12545" max="12545" width="60.42578125" style="1126" customWidth="1"/>
    <col min="12546" max="12546" width="8" style="1126" customWidth="1"/>
    <col min="12547" max="12547" width="2" style="1126" customWidth="1"/>
    <col min="12548" max="12548" width="15.5703125" style="1126" customWidth="1"/>
    <col min="12549" max="12549" width="2" style="1126" customWidth="1"/>
    <col min="12550" max="12550" width="13.85546875" style="1126" customWidth="1"/>
    <col min="12551" max="12551" width="2" style="1126" customWidth="1"/>
    <col min="12552" max="12552" width="13.42578125" style="1126" customWidth="1"/>
    <col min="12553" max="12553" width="2" style="1126" customWidth="1"/>
    <col min="12554" max="12554" width="15.5703125" style="1126" customWidth="1"/>
    <col min="12555" max="12555" width="2" style="1126" customWidth="1"/>
    <col min="12556" max="12556" width="14" style="1126" customWidth="1"/>
    <col min="12557" max="12557" width="2" style="1126" customWidth="1"/>
    <col min="12558" max="12558" width="15.5703125" style="1126" customWidth="1"/>
    <col min="12559" max="12559" width="2" style="1126" customWidth="1"/>
    <col min="12560" max="12560" width="15.5703125" style="1126" customWidth="1"/>
    <col min="12561" max="12561" width="12.42578125" style="1126" customWidth="1"/>
    <col min="12562" max="12800" width="9.140625" style="1126"/>
    <col min="12801" max="12801" width="60.42578125" style="1126" customWidth="1"/>
    <col min="12802" max="12802" width="8" style="1126" customWidth="1"/>
    <col min="12803" max="12803" width="2" style="1126" customWidth="1"/>
    <col min="12804" max="12804" width="15.5703125" style="1126" customWidth="1"/>
    <col min="12805" max="12805" width="2" style="1126" customWidth="1"/>
    <col min="12806" max="12806" width="13.85546875" style="1126" customWidth="1"/>
    <col min="12807" max="12807" width="2" style="1126" customWidth="1"/>
    <col min="12808" max="12808" width="13.42578125" style="1126" customWidth="1"/>
    <col min="12809" max="12809" width="2" style="1126" customWidth="1"/>
    <col min="12810" max="12810" width="15.5703125" style="1126" customWidth="1"/>
    <col min="12811" max="12811" width="2" style="1126" customWidth="1"/>
    <col min="12812" max="12812" width="14" style="1126" customWidth="1"/>
    <col min="12813" max="12813" width="2" style="1126" customWidth="1"/>
    <col min="12814" max="12814" width="15.5703125" style="1126" customWidth="1"/>
    <col min="12815" max="12815" width="2" style="1126" customWidth="1"/>
    <col min="12816" max="12816" width="15.5703125" style="1126" customWidth="1"/>
    <col min="12817" max="12817" width="12.42578125" style="1126" customWidth="1"/>
    <col min="12818" max="13056" width="9.140625" style="1126"/>
    <col min="13057" max="13057" width="60.42578125" style="1126" customWidth="1"/>
    <col min="13058" max="13058" width="8" style="1126" customWidth="1"/>
    <col min="13059" max="13059" width="2" style="1126" customWidth="1"/>
    <col min="13060" max="13060" width="15.5703125" style="1126" customWidth="1"/>
    <col min="13061" max="13061" width="2" style="1126" customWidth="1"/>
    <col min="13062" max="13062" width="13.85546875" style="1126" customWidth="1"/>
    <col min="13063" max="13063" width="2" style="1126" customWidth="1"/>
    <col min="13064" max="13064" width="13.42578125" style="1126" customWidth="1"/>
    <col min="13065" max="13065" width="2" style="1126" customWidth="1"/>
    <col min="13066" max="13066" width="15.5703125" style="1126" customWidth="1"/>
    <col min="13067" max="13067" width="2" style="1126" customWidth="1"/>
    <col min="13068" max="13068" width="14" style="1126" customWidth="1"/>
    <col min="13069" max="13069" width="2" style="1126" customWidth="1"/>
    <col min="13070" max="13070" width="15.5703125" style="1126" customWidth="1"/>
    <col min="13071" max="13071" width="2" style="1126" customWidth="1"/>
    <col min="13072" max="13072" width="15.5703125" style="1126" customWidth="1"/>
    <col min="13073" max="13073" width="12.42578125" style="1126" customWidth="1"/>
    <col min="13074" max="13312" width="9.140625" style="1126"/>
    <col min="13313" max="13313" width="60.42578125" style="1126" customWidth="1"/>
    <col min="13314" max="13314" width="8" style="1126" customWidth="1"/>
    <col min="13315" max="13315" width="2" style="1126" customWidth="1"/>
    <col min="13316" max="13316" width="15.5703125" style="1126" customWidth="1"/>
    <col min="13317" max="13317" width="2" style="1126" customWidth="1"/>
    <col min="13318" max="13318" width="13.85546875" style="1126" customWidth="1"/>
    <col min="13319" max="13319" width="2" style="1126" customWidth="1"/>
    <col min="13320" max="13320" width="13.42578125" style="1126" customWidth="1"/>
    <col min="13321" max="13321" width="2" style="1126" customWidth="1"/>
    <col min="13322" max="13322" width="15.5703125" style="1126" customWidth="1"/>
    <col min="13323" max="13323" width="2" style="1126" customWidth="1"/>
    <col min="13324" max="13324" width="14" style="1126" customWidth="1"/>
    <col min="13325" max="13325" width="2" style="1126" customWidth="1"/>
    <col min="13326" max="13326" width="15.5703125" style="1126" customWidth="1"/>
    <col min="13327" max="13327" width="2" style="1126" customWidth="1"/>
    <col min="13328" max="13328" width="15.5703125" style="1126" customWidth="1"/>
    <col min="13329" max="13329" width="12.42578125" style="1126" customWidth="1"/>
    <col min="13330" max="13568" width="9.140625" style="1126"/>
    <col min="13569" max="13569" width="60.42578125" style="1126" customWidth="1"/>
    <col min="13570" max="13570" width="8" style="1126" customWidth="1"/>
    <col min="13571" max="13571" width="2" style="1126" customWidth="1"/>
    <col min="13572" max="13572" width="15.5703125" style="1126" customWidth="1"/>
    <col min="13573" max="13573" width="2" style="1126" customWidth="1"/>
    <col min="13574" max="13574" width="13.85546875" style="1126" customWidth="1"/>
    <col min="13575" max="13575" width="2" style="1126" customWidth="1"/>
    <col min="13576" max="13576" width="13.42578125" style="1126" customWidth="1"/>
    <col min="13577" max="13577" width="2" style="1126" customWidth="1"/>
    <col min="13578" max="13578" width="15.5703125" style="1126" customWidth="1"/>
    <col min="13579" max="13579" width="2" style="1126" customWidth="1"/>
    <col min="13580" max="13580" width="14" style="1126" customWidth="1"/>
    <col min="13581" max="13581" width="2" style="1126" customWidth="1"/>
    <col min="13582" max="13582" width="15.5703125" style="1126" customWidth="1"/>
    <col min="13583" max="13583" width="2" style="1126" customWidth="1"/>
    <col min="13584" max="13584" width="15.5703125" style="1126" customWidth="1"/>
    <col min="13585" max="13585" width="12.42578125" style="1126" customWidth="1"/>
    <col min="13586" max="13824" width="9.140625" style="1126"/>
    <col min="13825" max="13825" width="60.42578125" style="1126" customWidth="1"/>
    <col min="13826" max="13826" width="8" style="1126" customWidth="1"/>
    <col min="13827" max="13827" width="2" style="1126" customWidth="1"/>
    <col min="13828" max="13828" width="15.5703125" style="1126" customWidth="1"/>
    <col min="13829" max="13829" width="2" style="1126" customWidth="1"/>
    <col min="13830" max="13830" width="13.85546875" style="1126" customWidth="1"/>
    <col min="13831" max="13831" width="2" style="1126" customWidth="1"/>
    <col min="13832" max="13832" width="13.42578125" style="1126" customWidth="1"/>
    <col min="13833" max="13833" width="2" style="1126" customWidth="1"/>
    <col min="13834" max="13834" width="15.5703125" style="1126" customWidth="1"/>
    <col min="13835" max="13835" width="2" style="1126" customWidth="1"/>
    <col min="13836" max="13836" width="14" style="1126" customWidth="1"/>
    <col min="13837" max="13837" width="2" style="1126" customWidth="1"/>
    <col min="13838" max="13838" width="15.5703125" style="1126" customWidth="1"/>
    <col min="13839" max="13839" width="2" style="1126" customWidth="1"/>
    <col min="13840" max="13840" width="15.5703125" style="1126" customWidth="1"/>
    <col min="13841" max="13841" width="12.42578125" style="1126" customWidth="1"/>
    <col min="13842" max="14080" width="9.140625" style="1126"/>
    <col min="14081" max="14081" width="60.42578125" style="1126" customWidth="1"/>
    <col min="14082" max="14082" width="8" style="1126" customWidth="1"/>
    <col min="14083" max="14083" width="2" style="1126" customWidth="1"/>
    <col min="14084" max="14084" width="15.5703125" style="1126" customWidth="1"/>
    <col min="14085" max="14085" width="2" style="1126" customWidth="1"/>
    <col min="14086" max="14086" width="13.85546875" style="1126" customWidth="1"/>
    <col min="14087" max="14087" width="2" style="1126" customWidth="1"/>
    <col min="14088" max="14088" width="13.42578125" style="1126" customWidth="1"/>
    <col min="14089" max="14089" width="2" style="1126" customWidth="1"/>
    <col min="14090" max="14090" width="15.5703125" style="1126" customWidth="1"/>
    <col min="14091" max="14091" width="2" style="1126" customWidth="1"/>
    <col min="14092" max="14092" width="14" style="1126" customWidth="1"/>
    <col min="14093" max="14093" width="2" style="1126" customWidth="1"/>
    <col min="14094" max="14094" width="15.5703125" style="1126" customWidth="1"/>
    <col min="14095" max="14095" width="2" style="1126" customWidth="1"/>
    <col min="14096" max="14096" width="15.5703125" style="1126" customWidth="1"/>
    <col min="14097" max="14097" width="12.42578125" style="1126" customWidth="1"/>
    <col min="14098" max="14336" width="9.140625" style="1126"/>
    <col min="14337" max="14337" width="60.42578125" style="1126" customWidth="1"/>
    <col min="14338" max="14338" width="8" style="1126" customWidth="1"/>
    <col min="14339" max="14339" width="2" style="1126" customWidth="1"/>
    <col min="14340" max="14340" width="15.5703125" style="1126" customWidth="1"/>
    <col min="14341" max="14341" width="2" style="1126" customWidth="1"/>
    <col min="14342" max="14342" width="13.85546875" style="1126" customWidth="1"/>
    <col min="14343" max="14343" width="2" style="1126" customWidth="1"/>
    <col min="14344" max="14344" width="13.42578125" style="1126" customWidth="1"/>
    <col min="14345" max="14345" width="2" style="1126" customWidth="1"/>
    <col min="14346" max="14346" width="15.5703125" style="1126" customWidth="1"/>
    <col min="14347" max="14347" width="2" style="1126" customWidth="1"/>
    <col min="14348" max="14348" width="14" style="1126" customWidth="1"/>
    <col min="14349" max="14349" width="2" style="1126" customWidth="1"/>
    <col min="14350" max="14350" width="15.5703125" style="1126" customWidth="1"/>
    <col min="14351" max="14351" width="2" style="1126" customWidth="1"/>
    <col min="14352" max="14352" width="15.5703125" style="1126" customWidth="1"/>
    <col min="14353" max="14353" width="12.42578125" style="1126" customWidth="1"/>
    <col min="14354" max="14592" width="9.140625" style="1126"/>
    <col min="14593" max="14593" width="60.42578125" style="1126" customWidth="1"/>
    <col min="14594" max="14594" width="8" style="1126" customWidth="1"/>
    <col min="14595" max="14595" width="2" style="1126" customWidth="1"/>
    <col min="14596" max="14596" width="15.5703125" style="1126" customWidth="1"/>
    <col min="14597" max="14597" width="2" style="1126" customWidth="1"/>
    <col min="14598" max="14598" width="13.85546875" style="1126" customWidth="1"/>
    <col min="14599" max="14599" width="2" style="1126" customWidth="1"/>
    <col min="14600" max="14600" width="13.42578125" style="1126" customWidth="1"/>
    <col min="14601" max="14601" width="2" style="1126" customWidth="1"/>
    <col min="14602" max="14602" width="15.5703125" style="1126" customWidth="1"/>
    <col min="14603" max="14603" width="2" style="1126" customWidth="1"/>
    <col min="14604" max="14604" width="14" style="1126" customWidth="1"/>
    <col min="14605" max="14605" width="2" style="1126" customWidth="1"/>
    <col min="14606" max="14606" width="15.5703125" style="1126" customWidth="1"/>
    <col min="14607" max="14607" width="2" style="1126" customWidth="1"/>
    <col min="14608" max="14608" width="15.5703125" style="1126" customWidth="1"/>
    <col min="14609" max="14609" width="12.42578125" style="1126" customWidth="1"/>
    <col min="14610" max="14848" width="9.140625" style="1126"/>
    <col min="14849" max="14849" width="60.42578125" style="1126" customWidth="1"/>
    <col min="14850" max="14850" width="8" style="1126" customWidth="1"/>
    <col min="14851" max="14851" width="2" style="1126" customWidth="1"/>
    <col min="14852" max="14852" width="15.5703125" style="1126" customWidth="1"/>
    <col min="14853" max="14853" width="2" style="1126" customWidth="1"/>
    <col min="14854" max="14854" width="13.85546875" style="1126" customWidth="1"/>
    <col min="14855" max="14855" width="2" style="1126" customWidth="1"/>
    <col min="14856" max="14856" width="13.42578125" style="1126" customWidth="1"/>
    <col min="14857" max="14857" width="2" style="1126" customWidth="1"/>
    <col min="14858" max="14858" width="15.5703125" style="1126" customWidth="1"/>
    <col min="14859" max="14859" width="2" style="1126" customWidth="1"/>
    <col min="14860" max="14860" width="14" style="1126" customWidth="1"/>
    <col min="14861" max="14861" width="2" style="1126" customWidth="1"/>
    <col min="14862" max="14862" width="15.5703125" style="1126" customWidth="1"/>
    <col min="14863" max="14863" width="2" style="1126" customWidth="1"/>
    <col min="14864" max="14864" width="15.5703125" style="1126" customWidth="1"/>
    <col min="14865" max="14865" width="12.42578125" style="1126" customWidth="1"/>
    <col min="14866" max="15104" width="9.140625" style="1126"/>
    <col min="15105" max="15105" width="60.42578125" style="1126" customWidth="1"/>
    <col min="15106" max="15106" width="8" style="1126" customWidth="1"/>
    <col min="15107" max="15107" width="2" style="1126" customWidth="1"/>
    <col min="15108" max="15108" width="15.5703125" style="1126" customWidth="1"/>
    <col min="15109" max="15109" width="2" style="1126" customWidth="1"/>
    <col min="15110" max="15110" width="13.85546875" style="1126" customWidth="1"/>
    <col min="15111" max="15111" width="2" style="1126" customWidth="1"/>
    <col min="15112" max="15112" width="13.42578125" style="1126" customWidth="1"/>
    <col min="15113" max="15113" width="2" style="1126" customWidth="1"/>
    <col min="15114" max="15114" width="15.5703125" style="1126" customWidth="1"/>
    <col min="15115" max="15115" width="2" style="1126" customWidth="1"/>
    <col min="15116" max="15116" width="14" style="1126" customWidth="1"/>
    <col min="15117" max="15117" width="2" style="1126" customWidth="1"/>
    <col min="15118" max="15118" width="15.5703125" style="1126" customWidth="1"/>
    <col min="15119" max="15119" width="2" style="1126" customWidth="1"/>
    <col min="15120" max="15120" width="15.5703125" style="1126" customWidth="1"/>
    <col min="15121" max="15121" width="12.42578125" style="1126" customWidth="1"/>
    <col min="15122" max="15360" width="9.140625" style="1126"/>
    <col min="15361" max="15361" width="60.42578125" style="1126" customWidth="1"/>
    <col min="15362" max="15362" width="8" style="1126" customWidth="1"/>
    <col min="15363" max="15363" width="2" style="1126" customWidth="1"/>
    <col min="15364" max="15364" width="15.5703125" style="1126" customWidth="1"/>
    <col min="15365" max="15365" width="2" style="1126" customWidth="1"/>
    <col min="15366" max="15366" width="13.85546875" style="1126" customWidth="1"/>
    <col min="15367" max="15367" width="2" style="1126" customWidth="1"/>
    <col min="15368" max="15368" width="13.42578125" style="1126" customWidth="1"/>
    <col min="15369" max="15369" width="2" style="1126" customWidth="1"/>
    <col min="15370" max="15370" width="15.5703125" style="1126" customWidth="1"/>
    <col min="15371" max="15371" width="2" style="1126" customWidth="1"/>
    <col min="15372" max="15372" width="14" style="1126" customWidth="1"/>
    <col min="15373" max="15373" width="2" style="1126" customWidth="1"/>
    <col min="15374" max="15374" width="15.5703125" style="1126" customWidth="1"/>
    <col min="15375" max="15375" width="2" style="1126" customWidth="1"/>
    <col min="15376" max="15376" width="15.5703125" style="1126" customWidth="1"/>
    <col min="15377" max="15377" width="12.42578125" style="1126" customWidth="1"/>
    <col min="15378" max="15616" width="9.140625" style="1126"/>
    <col min="15617" max="15617" width="60.42578125" style="1126" customWidth="1"/>
    <col min="15618" max="15618" width="8" style="1126" customWidth="1"/>
    <col min="15619" max="15619" width="2" style="1126" customWidth="1"/>
    <col min="15620" max="15620" width="15.5703125" style="1126" customWidth="1"/>
    <col min="15621" max="15621" width="2" style="1126" customWidth="1"/>
    <col min="15622" max="15622" width="13.85546875" style="1126" customWidth="1"/>
    <col min="15623" max="15623" width="2" style="1126" customWidth="1"/>
    <col min="15624" max="15624" width="13.42578125" style="1126" customWidth="1"/>
    <col min="15625" max="15625" width="2" style="1126" customWidth="1"/>
    <col min="15626" max="15626" width="15.5703125" style="1126" customWidth="1"/>
    <col min="15627" max="15627" width="2" style="1126" customWidth="1"/>
    <col min="15628" max="15628" width="14" style="1126" customWidth="1"/>
    <col min="15629" max="15629" width="2" style="1126" customWidth="1"/>
    <col min="15630" max="15630" width="15.5703125" style="1126" customWidth="1"/>
    <col min="15631" max="15631" width="2" style="1126" customWidth="1"/>
    <col min="15632" max="15632" width="15.5703125" style="1126" customWidth="1"/>
    <col min="15633" max="15633" width="12.42578125" style="1126" customWidth="1"/>
    <col min="15634" max="15872" width="9.140625" style="1126"/>
    <col min="15873" max="15873" width="60.42578125" style="1126" customWidth="1"/>
    <col min="15874" max="15874" width="8" style="1126" customWidth="1"/>
    <col min="15875" max="15875" width="2" style="1126" customWidth="1"/>
    <col min="15876" max="15876" width="15.5703125" style="1126" customWidth="1"/>
    <col min="15877" max="15877" width="2" style="1126" customWidth="1"/>
    <col min="15878" max="15878" width="13.85546875" style="1126" customWidth="1"/>
    <col min="15879" max="15879" width="2" style="1126" customWidth="1"/>
    <col min="15880" max="15880" width="13.42578125" style="1126" customWidth="1"/>
    <col min="15881" max="15881" width="2" style="1126" customWidth="1"/>
    <col min="15882" max="15882" width="15.5703125" style="1126" customWidth="1"/>
    <col min="15883" max="15883" width="2" style="1126" customWidth="1"/>
    <col min="15884" max="15884" width="14" style="1126" customWidth="1"/>
    <col min="15885" max="15885" width="2" style="1126" customWidth="1"/>
    <col min="15886" max="15886" width="15.5703125" style="1126" customWidth="1"/>
    <col min="15887" max="15887" width="2" style="1126" customWidth="1"/>
    <col min="15888" max="15888" width="15.5703125" style="1126" customWidth="1"/>
    <col min="15889" max="15889" width="12.42578125" style="1126" customWidth="1"/>
    <col min="15890" max="16128" width="9.140625" style="1126"/>
    <col min="16129" max="16129" width="60.42578125" style="1126" customWidth="1"/>
    <col min="16130" max="16130" width="8" style="1126" customWidth="1"/>
    <col min="16131" max="16131" width="2" style="1126" customWidth="1"/>
    <col min="16132" max="16132" width="15.5703125" style="1126" customWidth="1"/>
    <col min="16133" max="16133" width="2" style="1126" customWidth="1"/>
    <col min="16134" max="16134" width="13.85546875" style="1126" customWidth="1"/>
    <col min="16135" max="16135" width="2" style="1126" customWidth="1"/>
    <col min="16136" max="16136" width="13.42578125" style="1126" customWidth="1"/>
    <col min="16137" max="16137" width="2" style="1126" customWidth="1"/>
    <col min="16138" max="16138" width="15.5703125" style="1126" customWidth="1"/>
    <col min="16139" max="16139" width="2" style="1126" customWidth="1"/>
    <col min="16140" max="16140" width="14" style="1126" customWidth="1"/>
    <col min="16141" max="16141" width="2" style="1126" customWidth="1"/>
    <col min="16142" max="16142" width="15.5703125" style="1126" customWidth="1"/>
    <col min="16143" max="16143" width="2" style="1126" customWidth="1"/>
    <col min="16144" max="16144" width="15.5703125" style="1126" customWidth="1"/>
    <col min="16145" max="16145" width="12.42578125" style="1126" customWidth="1"/>
    <col min="16146" max="16384" width="9.140625" style="1126"/>
  </cols>
  <sheetData>
    <row r="2" spans="1:16" s="1108" customFormat="1" ht="19.5" customHeight="1">
      <c r="A2" s="1355" t="s">
        <v>1138</v>
      </c>
      <c r="B2" s="1105"/>
      <c r="C2" s="1109"/>
      <c r="D2" s="1104"/>
      <c r="E2" s="1104"/>
      <c r="F2" s="1104"/>
      <c r="G2" s="1104"/>
      <c r="H2" s="1104"/>
      <c r="I2" s="1104"/>
      <c r="J2" s="1104"/>
      <c r="K2" s="1104"/>
      <c r="L2" s="1104"/>
      <c r="M2" s="1104"/>
      <c r="N2" s="1106"/>
      <c r="O2" s="1106"/>
      <c r="P2" s="1107"/>
    </row>
    <row r="3" spans="1:16" s="1111" customFormat="1" ht="19.5" customHeight="1">
      <c r="A3" s="1356" t="s">
        <v>1197</v>
      </c>
      <c r="B3" s="1105"/>
      <c r="C3" s="1109"/>
      <c r="D3" s="1109"/>
      <c r="E3" s="1109"/>
      <c r="F3" s="1109"/>
      <c r="G3" s="1109"/>
      <c r="H3" s="1109"/>
      <c r="I3" s="1109"/>
      <c r="J3" s="1109"/>
      <c r="K3" s="1109"/>
      <c r="L3" s="1109"/>
      <c r="M3" s="1109"/>
      <c r="N3" s="1110"/>
      <c r="O3" s="1110"/>
      <c r="P3" s="1107"/>
    </row>
    <row r="4" spans="1:16" s="1111" customFormat="1" ht="18.75" customHeight="1">
      <c r="B4" s="1112"/>
      <c r="C4" s="1112"/>
      <c r="D4" s="1442" t="s">
        <v>1116</v>
      </c>
      <c r="E4" s="1442"/>
      <c r="F4" s="1442"/>
      <c r="G4" s="1442"/>
      <c r="H4" s="1442"/>
      <c r="I4" s="1442"/>
      <c r="J4" s="1442"/>
      <c r="K4" s="1442"/>
      <c r="L4" s="1442"/>
      <c r="M4" s="1442"/>
      <c r="N4" s="1442"/>
      <c r="O4" s="1442"/>
      <c r="P4" s="1442"/>
    </row>
    <row r="5" spans="1:16" s="1111" customFormat="1" ht="18.75" customHeight="1">
      <c r="B5" s="1112"/>
      <c r="C5" s="1150"/>
      <c r="J5" s="1443" t="s">
        <v>523</v>
      </c>
      <c r="K5" s="1443"/>
      <c r="L5" s="1443"/>
      <c r="M5" s="1443"/>
      <c r="N5" s="1443"/>
      <c r="O5" s="1113"/>
      <c r="P5" s="1114"/>
    </row>
    <row r="6" spans="1:16" s="1111" customFormat="1" ht="18.75" customHeight="1">
      <c r="A6" s="1115"/>
      <c r="B6" s="1116"/>
      <c r="C6" s="1119"/>
      <c r="D6" s="1115" t="s">
        <v>521</v>
      </c>
      <c r="E6" s="1115"/>
      <c r="F6" s="1115"/>
      <c r="G6" s="1115"/>
      <c r="H6" s="1115"/>
      <c r="I6" s="1115"/>
      <c r="L6" s="985" t="s">
        <v>1169</v>
      </c>
      <c r="O6" s="1117"/>
    </row>
    <row r="7" spans="1:16" s="1111" customFormat="1" ht="18.75" customHeight="1">
      <c r="A7" s="1115"/>
      <c r="B7" s="1116"/>
      <c r="C7" s="1119"/>
      <c r="D7" s="1115" t="s">
        <v>963</v>
      </c>
      <c r="E7" s="1115"/>
      <c r="F7" s="1115"/>
      <c r="G7" s="1115"/>
      <c r="H7" s="1115"/>
      <c r="I7" s="1115"/>
      <c r="L7" s="985" t="s">
        <v>1170</v>
      </c>
      <c r="O7" s="1117"/>
      <c r="P7" s="1114" t="s">
        <v>924</v>
      </c>
    </row>
    <row r="8" spans="1:16" s="1111" customFormat="1" ht="18.75" customHeight="1">
      <c r="A8" s="1118"/>
      <c r="B8" s="1116" t="s">
        <v>928</v>
      </c>
      <c r="C8" s="1151"/>
      <c r="D8" s="1118" t="s">
        <v>529</v>
      </c>
      <c r="E8" s="1118"/>
      <c r="F8" s="1118" t="s">
        <v>1144</v>
      </c>
      <c r="G8" s="1118"/>
      <c r="H8" s="1118" t="s">
        <v>1152</v>
      </c>
      <c r="I8" s="1118"/>
      <c r="J8" s="1118" t="s">
        <v>946</v>
      </c>
      <c r="K8" s="1119"/>
      <c r="L8" s="985" t="s">
        <v>287</v>
      </c>
      <c r="M8" s="1119"/>
      <c r="N8" s="1119" t="s">
        <v>498</v>
      </c>
      <c r="O8" s="1119"/>
      <c r="P8" s="1120" t="s">
        <v>1209</v>
      </c>
    </row>
    <row r="9" spans="1:16" s="1111" customFormat="1" ht="18.75" customHeight="1">
      <c r="A9" s="1118"/>
      <c r="C9" s="1150"/>
      <c r="D9" s="1441" t="s">
        <v>1113</v>
      </c>
      <c r="E9" s="1441"/>
      <c r="F9" s="1441"/>
      <c r="G9" s="1441"/>
      <c r="H9" s="1441"/>
      <c r="I9" s="1441"/>
      <c r="J9" s="1441"/>
      <c r="K9" s="1441"/>
      <c r="L9" s="1441"/>
      <c r="M9" s="1441"/>
      <c r="N9" s="1441"/>
      <c r="O9" s="1441"/>
      <c r="P9" s="1441"/>
    </row>
    <row r="10" spans="1:16" s="1108" customFormat="1" ht="19.5" hidden="1" customHeight="1">
      <c r="A10" s="1355"/>
      <c r="B10" s="1105"/>
      <c r="C10" s="1109"/>
      <c r="D10" s="1104"/>
      <c r="E10" s="1104"/>
      <c r="F10" s="1104"/>
      <c r="G10" s="1104"/>
      <c r="H10" s="1104"/>
      <c r="I10" s="1104"/>
      <c r="J10" s="1104"/>
      <c r="K10" s="1104"/>
      <c r="L10" s="1104"/>
      <c r="M10" s="1104"/>
      <c r="N10" s="1106"/>
      <c r="O10" s="1106"/>
      <c r="P10" s="1107"/>
    </row>
    <row r="11" spans="1:16" s="1108" customFormat="1" ht="19.5" hidden="1" customHeight="1">
      <c r="A11" s="1355" t="s">
        <v>1138</v>
      </c>
      <c r="B11" s="1105"/>
      <c r="C11" s="1109"/>
      <c r="D11" s="1104"/>
      <c r="E11" s="1104"/>
      <c r="F11" s="1104"/>
      <c r="G11" s="1104"/>
      <c r="H11" s="1104"/>
      <c r="I11" s="1104"/>
      <c r="J11" s="1104"/>
      <c r="K11" s="1104"/>
      <c r="L11" s="1104"/>
      <c r="M11" s="1104"/>
      <c r="N11" s="1106"/>
      <c r="O11" s="1106"/>
      <c r="P11" s="1107"/>
    </row>
    <row r="12" spans="1:16" s="1111" customFormat="1" ht="19.5" hidden="1" customHeight="1">
      <c r="A12" s="1356" t="s">
        <v>1197</v>
      </c>
      <c r="B12" s="1105"/>
      <c r="C12" s="1109"/>
      <c r="D12" s="1109"/>
      <c r="E12" s="1109"/>
      <c r="F12" s="1109"/>
      <c r="G12" s="1109"/>
      <c r="H12" s="1109"/>
      <c r="I12" s="1109"/>
      <c r="J12" s="1109"/>
      <c r="K12" s="1109"/>
      <c r="L12" s="1109"/>
      <c r="M12" s="1109"/>
      <c r="N12" s="1110"/>
      <c r="O12" s="1110"/>
      <c r="P12" s="1107"/>
    </row>
    <row r="13" spans="1:16" s="1111" customFormat="1" ht="19.5" hidden="1" customHeight="1">
      <c r="A13" s="1109"/>
      <c r="B13" s="1105"/>
      <c r="C13" s="1109"/>
      <c r="D13" s="1109"/>
      <c r="E13" s="1109"/>
      <c r="F13" s="1109"/>
      <c r="G13" s="1109"/>
      <c r="H13" s="1109"/>
      <c r="I13" s="1109"/>
      <c r="J13" s="1109"/>
      <c r="K13" s="1109"/>
      <c r="L13" s="1109"/>
      <c r="M13" s="1109"/>
      <c r="N13" s="1110"/>
      <c r="O13" s="1110"/>
      <c r="P13" s="1107"/>
    </row>
    <row r="14" spans="1:16" s="1111" customFormat="1" ht="18.75" hidden="1" customHeight="1">
      <c r="B14" s="1112"/>
      <c r="C14" s="1112"/>
      <c r="D14" s="1442" t="s">
        <v>1116</v>
      </c>
      <c r="E14" s="1442"/>
      <c r="F14" s="1442"/>
      <c r="G14" s="1442"/>
      <c r="H14" s="1442"/>
      <c r="I14" s="1442"/>
      <c r="J14" s="1442"/>
      <c r="K14" s="1442"/>
      <c r="L14" s="1442"/>
      <c r="M14" s="1442"/>
      <c r="N14" s="1442"/>
      <c r="O14" s="1442"/>
      <c r="P14" s="1442"/>
    </row>
    <row r="15" spans="1:16" s="1111" customFormat="1" ht="18.75" hidden="1" customHeight="1">
      <c r="B15" s="1112"/>
      <c r="C15" s="1150"/>
      <c r="J15" s="1443" t="s">
        <v>523</v>
      </c>
      <c r="K15" s="1443"/>
      <c r="L15" s="1443"/>
      <c r="M15" s="1443"/>
      <c r="N15" s="1443"/>
      <c r="O15" s="1113"/>
      <c r="P15" s="1114"/>
    </row>
    <row r="16" spans="1:16" s="1111" customFormat="1" ht="18.75" hidden="1" customHeight="1">
      <c r="A16" s="1115" t="s">
        <v>1210</v>
      </c>
      <c r="B16" s="1116"/>
      <c r="C16" s="1119"/>
      <c r="D16" s="1115" t="s">
        <v>521</v>
      </c>
      <c r="E16" s="1115"/>
      <c r="F16" s="1115"/>
      <c r="G16" s="1115"/>
      <c r="H16" s="1115"/>
      <c r="I16" s="1115"/>
      <c r="O16" s="1117"/>
    </row>
    <row r="17" spans="1:16" s="1111" customFormat="1" ht="18.75" hidden="1" customHeight="1">
      <c r="A17" s="1115"/>
      <c r="B17" s="1116"/>
      <c r="C17" s="1119"/>
      <c r="D17" s="1115" t="s">
        <v>963</v>
      </c>
      <c r="E17" s="1115"/>
      <c r="F17" s="1115"/>
      <c r="G17" s="1115"/>
      <c r="H17" s="1115"/>
      <c r="I17" s="1115"/>
      <c r="O17" s="1117"/>
    </row>
    <row r="18" spans="1:16" s="1111" customFormat="1" ht="18.75" hidden="1" customHeight="1">
      <c r="A18" s="1118"/>
      <c r="B18" s="1116" t="s">
        <v>928</v>
      </c>
      <c r="C18" s="1151"/>
      <c r="D18" s="1118" t="s">
        <v>529</v>
      </c>
      <c r="E18" s="1118"/>
      <c r="F18" s="1118"/>
      <c r="G18" s="1118"/>
      <c r="H18" s="1118"/>
      <c r="I18" s="1118"/>
      <c r="J18" s="1118" t="s">
        <v>946</v>
      </c>
      <c r="K18" s="1119"/>
      <c r="L18" s="1119"/>
      <c r="M18" s="1119"/>
      <c r="N18" s="1119" t="s">
        <v>498</v>
      </c>
      <c r="O18" s="1119"/>
      <c r="P18" s="1120" t="s">
        <v>115</v>
      </c>
    </row>
    <row r="19" spans="1:16" s="1111" customFormat="1" ht="18.75" hidden="1" customHeight="1">
      <c r="A19" s="1118" t="s">
        <v>1265</v>
      </c>
      <c r="C19" s="1150"/>
      <c r="D19" s="1441" t="s">
        <v>1113</v>
      </c>
      <c r="E19" s="1441"/>
      <c r="F19" s="1441"/>
      <c r="G19" s="1441"/>
      <c r="H19" s="1441"/>
      <c r="I19" s="1441"/>
      <c r="J19" s="1441"/>
      <c r="K19" s="1441"/>
      <c r="L19" s="1441"/>
      <c r="M19" s="1441"/>
      <c r="N19" s="1441"/>
      <c r="O19" s="1441"/>
      <c r="P19" s="1441"/>
    </row>
    <row r="20" spans="1:16" ht="19.5" customHeight="1">
      <c r="A20" s="1357" t="s">
        <v>1204</v>
      </c>
      <c r="B20" s="1111"/>
      <c r="C20" s="1150"/>
      <c r="D20" s="1441"/>
      <c r="E20" s="1441"/>
      <c r="F20" s="1441"/>
      <c r="G20" s="1441"/>
      <c r="H20" s="1441"/>
      <c r="I20" s="1441"/>
      <c r="J20" s="1441"/>
      <c r="K20" s="1441"/>
      <c r="L20" s="1441"/>
      <c r="M20" s="1441"/>
      <c r="N20" s="1441"/>
      <c r="O20" s="1441"/>
      <c r="P20" s="1441"/>
    </row>
    <row r="21" spans="1:16" ht="19.5" customHeight="1">
      <c r="A21" s="1229" t="s">
        <v>1178</v>
      </c>
      <c r="B21" s="1153"/>
      <c r="C21" s="1152"/>
      <c r="D21" s="1358">
        <v>432625</v>
      </c>
      <c r="E21" s="1358"/>
      <c r="F21" s="1358">
        <v>2138104</v>
      </c>
      <c r="G21" s="1358"/>
      <c r="H21" s="1358">
        <v>34118</v>
      </c>
      <c r="I21" s="1358"/>
      <c r="J21" s="1358">
        <v>43695</v>
      </c>
      <c r="K21" s="1358"/>
      <c r="L21" s="1358">
        <v>25060</v>
      </c>
      <c r="M21" s="1358"/>
      <c r="N21" s="1358">
        <v>802173</v>
      </c>
      <c r="O21" s="1359"/>
      <c r="P21" s="1358">
        <f>SUM(D21:N21)</f>
        <v>3475775</v>
      </c>
    </row>
    <row r="22" spans="1:16" ht="10.5" customHeight="1">
      <c r="A22" s="1129"/>
      <c r="C22" s="1156"/>
      <c r="D22" s="1146"/>
      <c r="E22" s="1129"/>
      <c r="F22" s="1146"/>
      <c r="G22" s="1129"/>
      <c r="H22" s="1146"/>
      <c r="I22" s="1129"/>
      <c r="J22" s="1146"/>
      <c r="K22" s="1129"/>
      <c r="L22" s="1146"/>
      <c r="M22" s="1129"/>
      <c r="N22" s="1146"/>
      <c r="O22" s="1129"/>
      <c r="P22" s="1146"/>
    </row>
    <row r="23" spans="1:16" ht="19.5" customHeight="1">
      <c r="A23" s="1139" t="s">
        <v>1114</v>
      </c>
      <c r="B23" s="1153"/>
      <c r="C23" s="1152"/>
      <c r="D23" s="1358"/>
      <c r="E23" s="1358"/>
      <c r="F23" s="1358"/>
      <c r="G23" s="1358"/>
      <c r="H23" s="1358"/>
      <c r="I23" s="1358"/>
      <c r="J23" s="1358"/>
      <c r="K23" s="1358"/>
      <c r="L23" s="1358"/>
      <c r="M23" s="1358"/>
      <c r="N23" s="1358"/>
      <c r="O23" s="1359"/>
      <c r="P23" s="1358"/>
    </row>
    <row r="24" spans="1:16" ht="19.5" customHeight="1">
      <c r="A24" s="1341" t="s">
        <v>1271</v>
      </c>
      <c r="B24" s="1124"/>
      <c r="C24" s="1152"/>
      <c r="D24" s="1043"/>
      <c r="E24" s="1358"/>
      <c r="F24" s="1043"/>
      <c r="G24" s="1358"/>
      <c r="H24" s="1358"/>
      <c r="I24" s="1358"/>
      <c r="J24" s="1043"/>
      <c r="K24" s="1358"/>
      <c r="L24" s="1358"/>
      <c r="M24" s="1358"/>
      <c r="N24" s="1043"/>
      <c r="O24" s="1359"/>
      <c r="P24" s="1043"/>
    </row>
    <row r="25" spans="1:16" ht="19.5" customHeight="1">
      <c r="A25" s="1360" t="s">
        <v>1201</v>
      </c>
      <c r="B25" s="1124">
        <v>10</v>
      </c>
      <c r="C25" s="1152"/>
      <c r="D25" s="1043">
        <v>0</v>
      </c>
      <c r="E25" s="1343"/>
      <c r="F25" s="1043">
        <v>0</v>
      </c>
      <c r="G25" s="988"/>
      <c r="H25" s="1039">
        <v>3301</v>
      </c>
      <c r="I25" s="1279"/>
      <c r="J25" s="1043">
        <v>0</v>
      </c>
      <c r="K25" s="1353"/>
      <c r="L25" s="1043">
        <v>0</v>
      </c>
      <c r="M25" s="1343"/>
      <c r="N25" s="1043">
        <v>0</v>
      </c>
      <c r="O25" s="1117"/>
      <c r="P25" s="1039">
        <f>SUM(D25:N25)</f>
        <v>3301</v>
      </c>
    </row>
    <row r="26" spans="1:16" ht="19.5" customHeight="1">
      <c r="A26" s="1140" t="s">
        <v>1275</v>
      </c>
      <c r="B26" s="1153"/>
      <c r="C26" s="1152"/>
      <c r="D26" s="1141">
        <f>SUM(D25:D25)</f>
        <v>0</v>
      </c>
      <c r="E26" s="1137"/>
      <c r="F26" s="1141">
        <f>SUM(F25:F25)</f>
        <v>0</v>
      </c>
      <c r="G26" s="1129"/>
      <c r="H26" s="1144">
        <f>SUM(H25:H25)</f>
        <v>3301</v>
      </c>
      <c r="I26" s="1129"/>
      <c r="J26" s="1141">
        <f>SUM(J25:J25)</f>
        <v>0</v>
      </c>
      <c r="K26" s="1137"/>
      <c r="L26" s="1141">
        <f>SUM(L25:L25)</f>
        <v>0</v>
      </c>
      <c r="M26" s="1137"/>
      <c r="N26" s="1141">
        <f>SUM(N25:N25)</f>
        <v>0</v>
      </c>
      <c r="O26" s="1129"/>
      <c r="P26" s="1144">
        <f>SUM(P25:P25)</f>
        <v>3301</v>
      </c>
    </row>
    <row r="27" spans="1:16" ht="10.5" customHeight="1">
      <c r="A27" s="1129"/>
      <c r="C27" s="1156"/>
      <c r="D27" s="1146"/>
      <c r="E27" s="1137"/>
      <c r="F27" s="1146"/>
      <c r="G27" s="1129"/>
      <c r="H27" s="1146"/>
      <c r="I27" s="1129"/>
      <c r="J27" s="1146"/>
      <c r="K27" s="1137"/>
      <c r="L27" s="1146"/>
      <c r="M27" s="1129"/>
      <c r="N27" s="1146"/>
      <c r="O27" s="1129"/>
      <c r="P27" s="1146"/>
    </row>
    <row r="28" spans="1:16" ht="19.5" customHeight="1">
      <c r="A28" s="1125" t="s">
        <v>1202</v>
      </c>
      <c r="B28" s="1121"/>
      <c r="C28" s="1154"/>
      <c r="D28" s="1070"/>
      <c r="E28" s="1137"/>
      <c r="F28" s="1122"/>
      <c r="G28" s="1129"/>
      <c r="H28" s="1122"/>
      <c r="I28" s="1129"/>
      <c r="J28" s="1070"/>
      <c r="K28" s="1137"/>
      <c r="L28" s="1123"/>
      <c r="M28" s="1123"/>
      <c r="N28" s="1070"/>
      <c r="O28" s="1127"/>
      <c r="P28" s="1070"/>
    </row>
    <row r="29" spans="1:16" ht="19.5" customHeight="1">
      <c r="A29" s="1360" t="s">
        <v>1115</v>
      </c>
      <c r="D29" s="1043">
        <v>0</v>
      </c>
      <c r="E29" s="1137"/>
      <c r="F29" s="1043">
        <v>0</v>
      </c>
      <c r="G29" s="1129"/>
      <c r="H29" s="1043">
        <v>0</v>
      </c>
      <c r="I29" s="1129"/>
      <c r="J29" s="1043">
        <v>0</v>
      </c>
      <c r="K29" s="1137"/>
      <c r="L29" s="1043">
        <v>0</v>
      </c>
      <c r="N29" s="1043">
        <v>128192</v>
      </c>
      <c r="P29" s="1043">
        <f>SUM(D29:O29)</f>
        <v>128192</v>
      </c>
    </row>
    <row r="30" spans="1:16" ht="19.5" customHeight="1">
      <c r="A30" s="1129" t="s">
        <v>1193</v>
      </c>
      <c r="C30" s="1156"/>
      <c r="D30" s="1141">
        <f>SUM(D29:D29)</f>
        <v>0</v>
      </c>
      <c r="E30" s="1137"/>
      <c r="F30" s="1141">
        <f>SUM(F29:F29)</f>
        <v>0</v>
      </c>
      <c r="G30" s="1129"/>
      <c r="H30" s="1141">
        <f>SUM(H29:H29)</f>
        <v>0</v>
      </c>
      <c r="I30" s="1129"/>
      <c r="J30" s="1141">
        <f>SUM(J29:J29)</f>
        <v>0</v>
      </c>
      <c r="K30" s="1137"/>
      <c r="L30" s="1141">
        <f>SUM(L29:L29)</f>
        <v>0</v>
      </c>
      <c r="M30" s="1129"/>
      <c r="N30" s="1144">
        <f>SUM(N29:N29)</f>
        <v>128192</v>
      </c>
      <c r="O30" s="1129"/>
      <c r="P30" s="1144">
        <f>SUM(P29:P29)</f>
        <v>128192</v>
      </c>
    </row>
    <row r="31" spans="1:16" ht="14.25" customHeight="1">
      <c r="A31" s="1129"/>
      <c r="C31" s="1156"/>
      <c r="D31" s="1146"/>
      <c r="E31" s="1129"/>
      <c r="F31" s="1146"/>
      <c r="G31" s="1129"/>
      <c r="H31" s="1146"/>
      <c r="I31" s="1129"/>
      <c r="J31" s="1146"/>
      <c r="K31" s="1137"/>
      <c r="L31" s="1146"/>
      <c r="M31" s="1129"/>
      <c r="N31" s="1146"/>
      <c r="O31" s="1129"/>
      <c r="P31" s="1146"/>
    </row>
    <row r="32" spans="1:16" ht="19.5" hidden="1" customHeight="1">
      <c r="A32" s="1346" t="s">
        <v>1151</v>
      </c>
      <c r="B32" s="1124">
        <v>12</v>
      </c>
      <c r="C32" s="1152"/>
      <c r="D32" s="1136">
        <v>0</v>
      </c>
      <c r="E32" s="988"/>
      <c r="F32" s="1136">
        <v>0</v>
      </c>
      <c r="G32" s="988"/>
      <c r="H32" s="1136">
        <v>0</v>
      </c>
      <c r="I32" s="1279"/>
      <c r="J32" s="1136">
        <v>0</v>
      </c>
      <c r="K32" s="1279"/>
      <c r="L32" s="1361"/>
      <c r="M32" s="988"/>
      <c r="N32" s="1136"/>
      <c r="O32" s="1117"/>
      <c r="P32" s="1136">
        <f>SUM(D32:N32)</f>
        <v>0</v>
      </c>
    </row>
    <row r="33" spans="1:16" ht="19.5" hidden="1" customHeight="1">
      <c r="A33" s="988" t="s">
        <v>1203</v>
      </c>
      <c r="B33" s="1124">
        <v>12</v>
      </c>
      <c r="C33" s="1152"/>
      <c r="D33" s="1136">
        <v>0</v>
      </c>
      <c r="E33" s="988"/>
      <c r="F33" s="1136">
        <v>0</v>
      </c>
      <c r="G33" s="988"/>
      <c r="H33" s="1136">
        <v>0</v>
      </c>
      <c r="I33" s="1279"/>
      <c r="J33" s="1136">
        <v>0</v>
      </c>
      <c r="K33" s="1279"/>
      <c r="L33" s="1136">
        <v>0</v>
      </c>
      <c r="M33" s="988"/>
      <c r="N33" s="1136">
        <v>0</v>
      </c>
      <c r="O33" s="1117"/>
      <c r="P33" s="1136">
        <f>SUM(D33:N33)</f>
        <v>0</v>
      </c>
    </row>
    <row r="34" spans="1:16" ht="10.5" hidden="1" customHeight="1">
      <c r="A34" s="1129"/>
      <c r="C34" s="1156"/>
      <c r="D34" s="1146"/>
      <c r="E34" s="1129"/>
      <c r="F34" s="1146"/>
      <c r="G34" s="1129"/>
      <c r="H34" s="1146"/>
      <c r="I34" s="1129"/>
      <c r="J34" s="1146"/>
      <c r="K34" s="1129"/>
      <c r="L34" s="1146"/>
      <c r="M34" s="1129"/>
      <c r="N34" s="1146"/>
      <c r="O34" s="1129"/>
      <c r="P34" s="1146"/>
    </row>
    <row r="35" spans="1:16" ht="19.5" customHeight="1" thickBot="1">
      <c r="A35" s="1129" t="s">
        <v>1205</v>
      </c>
      <c r="D35" s="1362">
        <f>D21+D26+D30+D32+D33</f>
        <v>432625</v>
      </c>
      <c r="E35" s="1279"/>
      <c r="F35" s="1362">
        <f>F21+F26+F30+F32+F33</f>
        <v>2138104</v>
      </c>
      <c r="G35" s="1279"/>
      <c r="H35" s="1362">
        <f>H21+H26+H30+H32+H33</f>
        <v>37419</v>
      </c>
      <c r="I35" s="1279"/>
      <c r="J35" s="1362">
        <f>J21+J26+J30+J32+J33</f>
        <v>43695</v>
      </c>
      <c r="K35" s="1279"/>
      <c r="L35" s="1362">
        <f>L21+L26+L30+L32+L33</f>
        <v>25060</v>
      </c>
      <c r="M35" s="1279"/>
      <c r="N35" s="1362">
        <f>N21+N26+N30+N32+N33</f>
        <v>930365</v>
      </c>
      <c r="P35" s="1362">
        <f>P21+P26+P30+P32+P33</f>
        <v>3607268</v>
      </c>
    </row>
    <row r="36" spans="1:16" ht="19.5" customHeight="1" thickTop="1"/>
    <row r="37" spans="1:16" ht="19.5" customHeight="1">
      <c r="A37" s="1357" t="s">
        <v>1206</v>
      </c>
      <c r="B37" s="1111"/>
      <c r="C37" s="1150"/>
      <c r="D37" s="1441"/>
      <c r="E37" s="1441"/>
      <c r="F37" s="1441"/>
      <c r="G37" s="1441"/>
      <c r="H37" s="1441"/>
      <c r="I37" s="1441"/>
      <c r="J37" s="1441"/>
      <c r="K37" s="1441"/>
      <c r="L37" s="1441"/>
      <c r="M37" s="1441"/>
      <c r="N37" s="1441"/>
      <c r="O37" s="1441"/>
      <c r="P37" s="1441"/>
    </row>
    <row r="38" spans="1:16" ht="19.5" customHeight="1">
      <c r="A38" s="1229" t="s">
        <v>1207</v>
      </c>
      <c r="B38" s="1153"/>
      <c r="C38" s="1152"/>
      <c r="D38" s="1358">
        <v>432625</v>
      </c>
      <c r="E38" s="1358"/>
      <c r="F38" s="1358">
        <v>2138104</v>
      </c>
      <c r="G38" s="1358"/>
      <c r="H38" s="1358">
        <v>47325</v>
      </c>
      <c r="I38" s="1358"/>
      <c r="J38" s="1358">
        <v>43695</v>
      </c>
      <c r="K38" s="1358"/>
      <c r="L38" s="1358">
        <v>25060</v>
      </c>
      <c r="M38" s="1358"/>
      <c r="N38" s="1358">
        <v>1057816</v>
      </c>
      <c r="O38" s="1359"/>
      <c r="P38" s="1358">
        <f>SUM(D38:O38)</f>
        <v>3744625</v>
      </c>
    </row>
    <row r="39" spans="1:16" ht="10.5" customHeight="1">
      <c r="A39" s="1129"/>
      <c r="C39" s="1156"/>
      <c r="D39" s="1146"/>
      <c r="E39" s="1129"/>
      <c r="F39" s="1146"/>
      <c r="G39" s="1129"/>
      <c r="H39" s="1146"/>
      <c r="I39" s="1129"/>
      <c r="J39" s="1146"/>
      <c r="K39" s="1129"/>
      <c r="L39" s="1146"/>
      <c r="M39" s="1129"/>
      <c r="N39" s="1146"/>
      <c r="O39" s="1129"/>
      <c r="P39" s="1146"/>
    </row>
    <row r="40" spans="1:16" ht="19.5" customHeight="1">
      <c r="A40" s="1139" t="s">
        <v>1114</v>
      </c>
      <c r="B40" s="1153"/>
      <c r="C40" s="1152"/>
      <c r="D40" s="1358"/>
      <c r="E40" s="1358"/>
      <c r="F40" s="1358"/>
      <c r="G40" s="1358"/>
      <c r="H40" s="1358"/>
      <c r="I40" s="1358"/>
      <c r="J40" s="1358"/>
      <c r="K40" s="1358"/>
      <c r="L40" s="1358"/>
      <c r="M40" s="1358"/>
      <c r="N40" s="1358"/>
      <c r="O40" s="1359"/>
      <c r="P40" s="1358"/>
    </row>
    <row r="41" spans="1:16" ht="19.5" customHeight="1">
      <c r="A41" s="1341" t="s">
        <v>1233</v>
      </c>
      <c r="B41" s="1153"/>
      <c r="C41" s="1152"/>
      <c r="D41" s="1358"/>
      <c r="E41" s="1358"/>
      <c r="F41" s="1358"/>
      <c r="G41" s="1358"/>
      <c r="H41" s="1358"/>
      <c r="I41" s="1358"/>
      <c r="J41" s="1358"/>
      <c r="K41" s="1358"/>
      <c r="L41" s="1358"/>
      <c r="M41" s="1358"/>
      <c r="N41" s="1358"/>
      <c r="O41" s="1359"/>
      <c r="P41" s="1358"/>
    </row>
    <row r="42" spans="1:16" ht="19.5" customHeight="1">
      <c r="A42" s="1360" t="s">
        <v>1201</v>
      </c>
      <c r="B42" s="1124">
        <v>10</v>
      </c>
      <c r="C42" s="1152"/>
      <c r="D42" s="1043">
        <v>0</v>
      </c>
      <c r="E42" s="988"/>
      <c r="F42" s="1043">
        <v>0</v>
      </c>
      <c r="G42" s="988"/>
      <c r="H42" s="1039">
        <v>3301</v>
      </c>
      <c r="I42" s="1279"/>
      <c r="J42" s="1043">
        <v>0</v>
      </c>
      <c r="K42" s="1358"/>
      <c r="L42" s="1043">
        <v>0</v>
      </c>
      <c r="M42" s="1343"/>
      <c r="N42" s="1043">
        <v>0</v>
      </c>
      <c r="O42" s="1117"/>
      <c r="P42" s="1039">
        <v>3301</v>
      </c>
    </row>
    <row r="43" spans="1:16" ht="19.5" customHeight="1">
      <c r="A43" s="1140" t="s">
        <v>1239</v>
      </c>
      <c r="B43" s="1153"/>
      <c r="C43" s="1152"/>
      <c r="D43" s="1141">
        <v>0</v>
      </c>
      <c r="E43" s="1129"/>
      <c r="F43" s="1141">
        <v>0</v>
      </c>
      <c r="G43" s="1129"/>
      <c r="H43" s="1144">
        <f>SUM(H42:H42)</f>
        <v>3301</v>
      </c>
      <c r="I43" s="1129"/>
      <c r="J43" s="1141">
        <v>0</v>
      </c>
      <c r="K43" s="1358"/>
      <c r="L43" s="1141">
        <v>0</v>
      </c>
      <c r="M43" s="1137"/>
      <c r="N43" s="1141">
        <v>0</v>
      </c>
      <c r="O43" s="1129"/>
      <c r="P43" s="1144">
        <f>SUM(P42:P42)</f>
        <v>3301</v>
      </c>
    </row>
    <row r="44" spans="1:16" ht="10.5" customHeight="1">
      <c r="A44" s="1129"/>
      <c r="C44" s="1156"/>
      <c r="D44" s="1146"/>
      <c r="E44" s="1129"/>
      <c r="F44" s="1146"/>
      <c r="G44" s="1129"/>
      <c r="H44" s="1146"/>
      <c r="I44" s="1129"/>
      <c r="J44" s="1146"/>
      <c r="K44" s="1129"/>
      <c r="L44" s="1146"/>
      <c r="M44" s="1156"/>
      <c r="N44" s="1146"/>
      <c r="O44" s="1129"/>
      <c r="P44" s="1146"/>
    </row>
    <row r="45" spans="1:16" ht="19.5" customHeight="1">
      <c r="A45" s="1125" t="s">
        <v>1202</v>
      </c>
      <c r="B45" s="1121"/>
      <c r="C45" s="1154"/>
      <c r="D45" s="1070"/>
      <c r="E45" s="1122"/>
      <c r="F45" s="1122"/>
      <c r="G45" s="1122"/>
      <c r="H45" s="1122"/>
      <c r="I45" s="1122"/>
      <c r="J45" s="1070"/>
      <c r="K45" s="1123"/>
      <c r="L45" s="1123"/>
      <c r="M45" s="1382"/>
      <c r="N45" s="1070"/>
      <c r="O45" s="1127"/>
      <c r="P45" s="1070"/>
    </row>
    <row r="46" spans="1:16" ht="19.5" customHeight="1">
      <c r="A46" s="1360" t="s">
        <v>1115</v>
      </c>
      <c r="D46" s="1043">
        <v>0</v>
      </c>
      <c r="F46" s="1043">
        <v>0</v>
      </c>
      <c r="H46" s="1043">
        <v>0</v>
      </c>
      <c r="J46" s="1043">
        <v>0</v>
      </c>
      <c r="L46" s="1043">
        <v>0</v>
      </c>
      <c r="M46" s="1155"/>
      <c r="N46" s="1043">
        <f>'PL-4'!AA29</f>
        <v>181331</v>
      </c>
      <c r="P46" s="1043">
        <f t="shared" ref="P46" si="0">SUM(D46:O46)</f>
        <v>181331</v>
      </c>
    </row>
    <row r="47" spans="1:16" ht="19.5" customHeight="1">
      <c r="A47" s="1129" t="s">
        <v>1193</v>
      </c>
      <c r="C47" s="1156"/>
      <c r="D47" s="1141">
        <f>SUM(D46:D46)</f>
        <v>0</v>
      </c>
      <c r="E47" s="1129"/>
      <c r="F47" s="1141">
        <f>SUM(F46:F46)</f>
        <v>0</v>
      </c>
      <c r="G47" s="1129"/>
      <c r="H47" s="1141">
        <f>SUM(H46:H46)</f>
        <v>0</v>
      </c>
      <c r="I47" s="1129"/>
      <c r="J47" s="1141">
        <f>SUM(J46:J46)</f>
        <v>0</v>
      </c>
      <c r="K47" s="1129"/>
      <c r="L47" s="1141">
        <f>SUM(L46:L46)</f>
        <v>0</v>
      </c>
      <c r="M47" s="1129"/>
      <c r="N47" s="1144">
        <f>SUM(N46:N46)</f>
        <v>181331</v>
      </c>
      <c r="O47" s="1129"/>
      <c r="P47" s="1144">
        <f>SUM(P46:P46)</f>
        <v>181331</v>
      </c>
    </row>
    <row r="48" spans="1:16" ht="14.25" customHeight="1">
      <c r="A48" s="1129"/>
      <c r="C48" s="1156"/>
      <c r="D48" s="1146"/>
      <c r="E48" s="1129"/>
      <c r="F48" s="1146"/>
      <c r="G48" s="1129"/>
      <c r="H48" s="1146"/>
      <c r="I48" s="1129"/>
      <c r="J48" s="1146"/>
      <c r="K48" s="1129"/>
      <c r="L48" s="1146"/>
      <c r="M48" s="1129"/>
      <c r="N48" s="1146"/>
      <c r="O48" s="1129"/>
      <c r="P48" s="1146"/>
    </row>
    <row r="49" spans="1:16" ht="19.5" hidden="1" customHeight="1" thickTop="1">
      <c r="A49" s="1346" t="s">
        <v>1151</v>
      </c>
      <c r="B49" s="1124">
        <v>12</v>
      </c>
      <c r="C49" s="1152"/>
      <c r="D49" s="1136"/>
      <c r="E49" s="988"/>
      <c r="F49" s="1136"/>
      <c r="G49" s="988"/>
      <c r="H49" s="1136"/>
      <c r="I49" s="1279"/>
      <c r="J49" s="1136"/>
      <c r="K49" s="1279"/>
      <c r="L49" s="1361"/>
      <c r="M49" s="988"/>
      <c r="N49" s="1136"/>
      <c r="O49" s="1117"/>
      <c r="P49" s="1136"/>
    </row>
    <row r="50" spans="1:16" ht="19.5" hidden="1" customHeight="1">
      <c r="A50" s="988" t="s">
        <v>1203</v>
      </c>
      <c r="B50" s="1124">
        <v>12</v>
      </c>
      <c r="C50" s="1152"/>
      <c r="D50" s="1136"/>
      <c r="E50" s="988"/>
      <c r="F50" s="1136"/>
      <c r="G50" s="988"/>
      <c r="H50" s="1136"/>
      <c r="I50" s="1279"/>
      <c r="J50" s="1136"/>
      <c r="K50" s="1279"/>
      <c r="L50" s="1136"/>
      <c r="M50" s="988"/>
      <c r="N50" s="1136"/>
      <c r="O50" s="1117"/>
      <c r="P50" s="1136"/>
    </row>
    <row r="51" spans="1:16" ht="10.5" hidden="1" customHeight="1">
      <c r="A51" s="1129"/>
      <c r="C51" s="1156"/>
      <c r="D51" s="1146"/>
      <c r="E51" s="1129"/>
      <c r="F51" s="1146"/>
      <c r="G51" s="1129"/>
      <c r="H51" s="1146"/>
      <c r="I51" s="1129"/>
      <c r="J51" s="1146"/>
      <c r="K51" s="1129"/>
      <c r="L51" s="1146"/>
      <c r="M51" s="1129"/>
      <c r="N51" s="1146"/>
      <c r="O51" s="1129"/>
      <c r="P51" s="1146"/>
    </row>
    <row r="52" spans="1:16" ht="19.5" customHeight="1" thickBot="1">
      <c r="A52" s="1129" t="s">
        <v>1208</v>
      </c>
      <c r="D52" s="1362">
        <f>D38+D43+D47+D49+D50</f>
        <v>432625</v>
      </c>
      <c r="E52" s="1279"/>
      <c r="F52" s="1362">
        <f>F38+F43+F47+F49+F50</f>
        <v>2138104</v>
      </c>
      <c r="G52" s="1279"/>
      <c r="H52" s="1362">
        <f>H38+H43+H47+H49+H50</f>
        <v>50626</v>
      </c>
      <c r="I52" s="1279"/>
      <c r="J52" s="1362">
        <f>J38+J43+J47+J49+J50</f>
        <v>43695</v>
      </c>
      <c r="K52" s="1279"/>
      <c r="L52" s="1362">
        <f>L38+L43+L47+L49+L50</f>
        <v>25060</v>
      </c>
      <c r="M52" s="1279"/>
      <c r="N52" s="1362">
        <f>N38+N43+N47+N49+N50</f>
        <v>1239147</v>
      </c>
      <c r="P52" s="1362">
        <f>P38+P43+P47+P49+P50</f>
        <v>3929257</v>
      </c>
    </row>
    <row r="53" spans="1:16" ht="19.5" customHeight="1" thickTop="1"/>
  </sheetData>
  <mergeCells count="8">
    <mergeCell ref="D19:P19"/>
    <mergeCell ref="D20:P20"/>
    <mergeCell ref="D37:P37"/>
    <mergeCell ref="D4:P4"/>
    <mergeCell ref="J5:N5"/>
    <mergeCell ref="D9:P9"/>
    <mergeCell ref="D14:P14"/>
    <mergeCell ref="J15:N15"/>
  </mergeCells>
  <pageMargins left="0.7" right="0.5" top="0.48" bottom="0.5" header="0.5" footer="0.5"/>
  <pageSetup paperSize="9" scale="72" firstPageNumber="7" orientation="landscape" useFirstPageNumber="1" r:id="rId1"/>
  <headerFooter>
    <oddFooter>&amp;L&amp;"Times New Roman,Regular"&amp;11The accompanying notes are an integral part of these financial statements.
&amp;C&amp;"Times New Roman,Regular"&amp;12&amp;P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L90"/>
  <sheetViews>
    <sheetView tabSelected="1" view="pageBreakPreview" topLeftCell="A79" zoomScale="90" zoomScaleNormal="100" zoomScaleSheetLayoutView="90" workbookViewId="0">
      <selection activeCell="G90" sqref="G90"/>
    </sheetView>
  </sheetViews>
  <sheetFormatPr defaultRowHeight="20.25" customHeight="1"/>
  <cols>
    <col min="1" max="1" width="50.28515625" style="1103" customWidth="1"/>
    <col min="2" max="2" width="10.140625" style="1103" customWidth="1"/>
    <col min="3" max="3" width="13.5703125" style="1103" customWidth="1"/>
    <col min="4" max="4" width="1.7109375" style="1103" customWidth="1"/>
    <col min="5" max="5" width="13.5703125" style="1103" customWidth="1"/>
    <col min="6" max="6" width="1.7109375" style="1103" customWidth="1"/>
    <col min="7" max="7" width="13.5703125" style="1103" customWidth="1"/>
    <col min="8" max="8" width="1.7109375" style="1103" customWidth="1"/>
    <col min="9" max="9" width="13.5703125" style="1103" customWidth="1"/>
    <col min="10" max="256" width="9.140625" style="1103"/>
    <col min="257" max="257" width="46.7109375" style="1103" customWidth="1"/>
    <col min="258" max="258" width="10.140625" style="1103" customWidth="1"/>
    <col min="259" max="259" width="13.5703125" style="1103" customWidth="1"/>
    <col min="260" max="260" width="1.7109375" style="1103" customWidth="1"/>
    <col min="261" max="261" width="13.5703125" style="1103" customWidth="1"/>
    <col min="262" max="262" width="1.7109375" style="1103" customWidth="1"/>
    <col min="263" max="263" width="13.5703125" style="1103" customWidth="1"/>
    <col min="264" max="264" width="1.7109375" style="1103" customWidth="1"/>
    <col min="265" max="265" width="13.5703125" style="1103" customWidth="1"/>
    <col min="266" max="512" width="9.140625" style="1103"/>
    <col min="513" max="513" width="46.7109375" style="1103" customWidth="1"/>
    <col min="514" max="514" width="10.140625" style="1103" customWidth="1"/>
    <col min="515" max="515" width="13.5703125" style="1103" customWidth="1"/>
    <col min="516" max="516" width="1.7109375" style="1103" customWidth="1"/>
    <col min="517" max="517" width="13.5703125" style="1103" customWidth="1"/>
    <col min="518" max="518" width="1.7109375" style="1103" customWidth="1"/>
    <col min="519" max="519" width="13.5703125" style="1103" customWidth="1"/>
    <col min="520" max="520" width="1.7109375" style="1103" customWidth="1"/>
    <col min="521" max="521" width="13.5703125" style="1103" customWidth="1"/>
    <col min="522" max="768" width="9.140625" style="1103"/>
    <col min="769" max="769" width="46.7109375" style="1103" customWidth="1"/>
    <col min="770" max="770" width="10.140625" style="1103" customWidth="1"/>
    <col min="771" max="771" width="13.5703125" style="1103" customWidth="1"/>
    <col min="772" max="772" width="1.7109375" style="1103" customWidth="1"/>
    <col min="773" max="773" width="13.5703125" style="1103" customWidth="1"/>
    <col min="774" max="774" width="1.7109375" style="1103" customWidth="1"/>
    <col min="775" max="775" width="13.5703125" style="1103" customWidth="1"/>
    <col min="776" max="776" width="1.7109375" style="1103" customWidth="1"/>
    <col min="777" max="777" width="13.5703125" style="1103" customWidth="1"/>
    <col min="778" max="1024" width="9.140625" style="1103"/>
    <col min="1025" max="1025" width="46.7109375" style="1103" customWidth="1"/>
    <col min="1026" max="1026" width="10.140625" style="1103" customWidth="1"/>
    <col min="1027" max="1027" width="13.5703125" style="1103" customWidth="1"/>
    <col min="1028" max="1028" width="1.7109375" style="1103" customWidth="1"/>
    <col min="1029" max="1029" width="13.5703125" style="1103" customWidth="1"/>
    <col min="1030" max="1030" width="1.7109375" style="1103" customWidth="1"/>
    <col min="1031" max="1031" width="13.5703125" style="1103" customWidth="1"/>
    <col min="1032" max="1032" width="1.7109375" style="1103" customWidth="1"/>
    <col min="1033" max="1033" width="13.5703125" style="1103" customWidth="1"/>
    <col min="1034" max="1280" width="9.140625" style="1103"/>
    <col min="1281" max="1281" width="46.7109375" style="1103" customWidth="1"/>
    <col min="1282" max="1282" width="10.140625" style="1103" customWidth="1"/>
    <col min="1283" max="1283" width="13.5703125" style="1103" customWidth="1"/>
    <col min="1284" max="1284" width="1.7109375" style="1103" customWidth="1"/>
    <col min="1285" max="1285" width="13.5703125" style="1103" customWidth="1"/>
    <col min="1286" max="1286" width="1.7109375" style="1103" customWidth="1"/>
    <col min="1287" max="1287" width="13.5703125" style="1103" customWidth="1"/>
    <col min="1288" max="1288" width="1.7109375" style="1103" customWidth="1"/>
    <col min="1289" max="1289" width="13.5703125" style="1103" customWidth="1"/>
    <col min="1290" max="1536" width="9.140625" style="1103"/>
    <col min="1537" max="1537" width="46.7109375" style="1103" customWidth="1"/>
    <col min="1538" max="1538" width="10.140625" style="1103" customWidth="1"/>
    <col min="1539" max="1539" width="13.5703125" style="1103" customWidth="1"/>
    <col min="1540" max="1540" width="1.7109375" style="1103" customWidth="1"/>
    <col min="1541" max="1541" width="13.5703125" style="1103" customWidth="1"/>
    <col min="1542" max="1542" width="1.7109375" style="1103" customWidth="1"/>
    <col min="1543" max="1543" width="13.5703125" style="1103" customWidth="1"/>
    <col min="1544" max="1544" width="1.7109375" style="1103" customWidth="1"/>
    <col min="1545" max="1545" width="13.5703125" style="1103" customWidth="1"/>
    <col min="1546" max="1792" width="9.140625" style="1103"/>
    <col min="1793" max="1793" width="46.7109375" style="1103" customWidth="1"/>
    <col min="1794" max="1794" width="10.140625" style="1103" customWidth="1"/>
    <col min="1795" max="1795" width="13.5703125" style="1103" customWidth="1"/>
    <col min="1796" max="1796" width="1.7109375" style="1103" customWidth="1"/>
    <col min="1797" max="1797" width="13.5703125" style="1103" customWidth="1"/>
    <col min="1798" max="1798" width="1.7109375" style="1103" customWidth="1"/>
    <col min="1799" max="1799" width="13.5703125" style="1103" customWidth="1"/>
    <col min="1800" max="1800" width="1.7109375" style="1103" customWidth="1"/>
    <col min="1801" max="1801" width="13.5703125" style="1103" customWidth="1"/>
    <col min="1802" max="2048" width="9.140625" style="1103"/>
    <col min="2049" max="2049" width="46.7109375" style="1103" customWidth="1"/>
    <col min="2050" max="2050" width="10.140625" style="1103" customWidth="1"/>
    <col min="2051" max="2051" width="13.5703125" style="1103" customWidth="1"/>
    <col min="2052" max="2052" width="1.7109375" style="1103" customWidth="1"/>
    <col min="2053" max="2053" width="13.5703125" style="1103" customWidth="1"/>
    <col min="2054" max="2054" width="1.7109375" style="1103" customWidth="1"/>
    <col min="2055" max="2055" width="13.5703125" style="1103" customWidth="1"/>
    <col min="2056" max="2056" width="1.7109375" style="1103" customWidth="1"/>
    <col min="2057" max="2057" width="13.5703125" style="1103" customWidth="1"/>
    <col min="2058" max="2304" width="9.140625" style="1103"/>
    <col min="2305" max="2305" width="46.7109375" style="1103" customWidth="1"/>
    <col min="2306" max="2306" width="10.140625" style="1103" customWidth="1"/>
    <col min="2307" max="2307" width="13.5703125" style="1103" customWidth="1"/>
    <col min="2308" max="2308" width="1.7109375" style="1103" customWidth="1"/>
    <col min="2309" max="2309" width="13.5703125" style="1103" customWidth="1"/>
    <col min="2310" max="2310" width="1.7109375" style="1103" customWidth="1"/>
    <col min="2311" max="2311" width="13.5703125" style="1103" customWidth="1"/>
    <col min="2312" max="2312" width="1.7109375" style="1103" customWidth="1"/>
    <col min="2313" max="2313" width="13.5703125" style="1103" customWidth="1"/>
    <col min="2314" max="2560" width="9.140625" style="1103"/>
    <col min="2561" max="2561" width="46.7109375" style="1103" customWidth="1"/>
    <col min="2562" max="2562" width="10.140625" style="1103" customWidth="1"/>
    <col min="2563" max="2563" width="13.5703125" style="1103" customWidth="1"/>
    <col min="2564" max="2564" width="1.7109375" style="1103" customWidth="1"/>
    <col min="2565" max="2565" width="13.5703125" style="1103" customWidth="1"/>
    <col min="2566" max="2566" width="1.7109375" style="1103" customWidth="1"/>
    <col min="2567" max="2567" width="13.5703125" style="1103" customWidth="1"/>
    <col min="2568" max="2568" width="1.7109375" style="1103" customWidth="1"/>
    <col min="2569" max="2569" width="13.5703125" style="1103" customWidth="1"/>
    <col min="2570" max="2816" width="9.140625" style="1103"/>
    <col min="2817" max="2817" width="46.7109375" style="1103" customWidth="1"/>
    <col min="2818" max="2818" width="10.140625" style="1103" customWidth="1"/>
    <col min="2819" max="2819" width="13.5703125" style="1103" customWidth="1"/>
    <col min="2820" max="2820" width="1.7109375" style="1103" customWidth="1"/>
    <col min="2821" max="2821" width="13.5703125" style="1103" customWidth="1"/>
    <col min="2822" max="2822" width="1.7109375" style="1103" customWidth="1"/>
    <col min="2823" max="2823" width="13.5703125" style="1103" customWidth="1"/>
    <col min="2824" max="2824" width="1.7109375" style="1103" customWidth="1"/>
    <col min="2825" max="2825" width="13.5703125" style="1103" customWidth="1"/>
    <col min="2826" max="3072" width="9.140625" style="1103"/>
    <col min="3073" max="3073" width="46.7109375" style="1103" customWidth="1"/>
    <col min="3074" max="3074" width="10.140625" style="1103" customWidth="1"/>
    <col min="3075" max="3075" width="13.5703125" style="1103" customWidth="1"/>
    <col min="3076" max="3076" width="1.7109375" style="1103" customWidth="1"/>
    <col min="3077" max="3077" width="13.5703125" style="1103" customWidth="1"/>
    <col min="3078" max="3078" width="1.7109375" style="1103" customWidth="1"/>
    <col min="3079" max="3079" width="13.5703125" style="1103" customWidth="1"/>
    <col min="3080" max="3080" width="1.7109375" style="1103" customWidth="1"/>
    <col min="3081" max="3081" width="13.5703125" style="1103" customWidth="1"/>
    <col min="3082" max="3328" width="9.140625" style="1103"/>
    <col min="3329" max="3329" width="46.7109375" style="1103" customWidth="1"/>
    <col min="3330" max="3330" width="10.140625" style="1103" customWidth="1"/>
    <col min="3331" max="3331" width="13.5703125" style="1103" customWidth="1"/>
    <col min="3332" max="3332" width="1.7109375" style="1103" customWidth="1"/>
    <col min="3333" max="3333" width="13.5703125" style="1103" customWidth="1"/>
    <col min="3334" max="3334" width="1.7109375" style="1103" customWidth="1"/>
    <col min="3335" max="3335" width="13.5703125" style="1103" customWidth="1"/>
    <col min="3336" max="3336" width="1.7109375" style="1103" customWidth="1"/>
    <col min="3337" max="3337" width="13.5703125" style="1103" customWidth="1"/>
    <col min="3338" max="3584" width="9.140625" style="1103"/>
    <col min="3585" max="3585" width="46.7109375" style="1103" customWidth="1"/>
    <col min="3586" max="3586" width="10.140625" style="1103" customWidth="1"/>
    <col min="3587" max="3587" width="13.5703125" style="1103" customWidth="1"/>
    <col min="3588" max="3588" width="1.7109375" style="1103" customWidth="1"/>
    <col min="3589" max="3589" width="13.5703125" style="1103" customWidth="1"/>
    <col min="3590" max="3590" width="1.7109375" style="1103" customWidth="1"/>
    <col min="3591" max="3591" width="13.5703125" style="1103" customWidth="1"/>
    <col min="3592" max="3592" width="1.7109375" style="1103" customWidth="1"/>
    <col min="3593" max="3593" width="13.5703125" style="1103" customWidth="1"/>
    <col min="3594" max="3840" width="9.140625" style="1103"/>
    <col min="3841" max="3841" width="46.7109375" style="1103" customWidth="1"/>
    <col min="3842" max="3842" width="10.140625" style="1103" customWidth="1"/>
    <col min="3843" max="3843" width="13.5703125" style="1103" customWidth="1"/>
    <col min="3844" max="3844" width="1.7109375" style="1103" customWidth="1"/>
    <col min="3845" max="3845" width="13.5703125" style="1103" customWidth="1"/>
    <col min="3846" max="3846" width="1.7109375" style="1103" customWidth="1"/>
    <col min="3847" max="3847" width="13.5703125" style="1103" customWidth="1"/>
    <col min="3848" max="3848" width="1.7109375" style="1103" customWidth="1"/>
    <col min="3849" max="3849" width="13.5703125" style="1103" customWidth="1"/>
    <col min="3850" max="4096" width="9.140625" style="1103"/>
    <col min="4097" max="4097" width="46.7109375" style="1103" customWidth="1"/>
    <col min="4098" max="4098" width="10.140625" style="1103" customWidth="1"/>
    <col min="4099" max="4099" width="13.5703125" style="1103" customWidth="1"/>
    <col min="4100" max="4100" width="1.7109375" style="1103" customWidth="1"/>
    <col min="4101" max="4101" width="13.5703125" style="1103" customWidth="1"/>
    <col min="4102" max="4102" width="1.7109375" style="1103" customWidth="1"/>
    <col min="4103" max="4103" width="13.5703125" style="1103" customWidth="1"/>
    <col min="4104" max="4104" width="1.7109375" style="1103" customWidth="1"/>
    <col min="4105" max="4105" width="13.5703125" style="1103" customWidth="1"/>
    <col min="4106" max="4352" width="9.140625" style="1103"/>
    <col min="4353" max="4353" width="46.7109375" style="1103" customWidth="1"/>
    <col min="4354" max="4354" width="10.140625" style="1103" customWidth="1"/>
    <col min="4355" max="4355" width="13.5703125" style="1103" customWidth="1"/>
    <col min="4356" max="4356" width="1.7109375" style="1103" customWidth="1"/>
    <col min="4357" max="4357" width="13.5703125" style="1103" customWidth="1"/>
    <col min="4358" max="4358" width="1.7109375" style="1103" customWidth="1"/>
    <col min="4359" max="4359" width="13.5703125" style="1103" customWidth="1"/>
    <col min="4360" max="4360" width="1.7109375" style="1103" customWidth="1"/>
    <col min="4361" max="4361" width="13.5703125" style="1103" customWidth="1"/>
    <col min="4362" max="4608" width="9.140625" style="1103"/>
    <col min="4609" max="4609" width="46.7109375" style="1103" customWidth="1"/>
    <col min="4610" max="4610" width="10.140625" style="1103" customWidth="1"/>
    <col min="4611" max="4611" width="13.5703125" style="1103" customWidth="1"/>
    <col min="4612" max="4612" width="1.7109375" style="1103" customWidth="1"/>
    <col min="4613" max="4613" width="13.5703125" style="1103" customWidth="1"/>
    <col min="4614" max="4614" width="1.7109375" style="1103" customWidth="1"/>
    <col min="4615" max="4615" width="13.5703125" style="1103" customWidth="1"/>
    <col min="4616" max="4616" width="1.7109375" style="1103" customWidth="1"/>
    <col min="4617" max="4617" width="13.5703125" style="1103" customWidth="1"/>
    <col min="4618" max="4864" width="9.140625" style="1103"/>
    <col min="4865" max="4865" width="46.7109375" style="1103" customWidth="1"/>
    <col min="4866" max="4866" width="10.140625" style="1103" customWidth="1"/>
    <col min="4867" max="4867" width="13.5703125" style="1103" customWidth="1"/>
    <col min="4868" max="4868" width="1.7109375" style="1103" customWidth="1"/>
    <col min="4869" max="4869" width="13.5703125" style="1103" customWidth="1"/>
    <col min="4870" max="4870" width="1.7109375" style="1103" customWidth="1"/>
    <col min="4871" max="4871" width="13.5703125" style="1103" customWidth="1"/>
    <col min="4872" max="4872" width="1.7109375" style="1103" customWidth="1"/>
    <col min="4873" max="4873" width="13.5703125" style="1103" customWidth="1"/>
    <col min="4874" max="5120" width="9.140625" style="1103"/>
    <col min="5121" max="5121" width="46.7109375" style="1103" customWidth="1"/>
    <col min="5122" max="5122" width="10.140625" style="1103" customWidth="1"/>
    <col min="5123" max="5123" width="13.5703125" style="1103" customWidth="1"/>
    <col min="5124" max="5124" width="1.7109375" style="1103" customWidth="1"/>
    <col min="5125" max="5125" width="13.5703125" style="1103" customWidth="1"/>
    <col min="5126" max="5126" width="1.7109375" style="1103" customWidth="1"/>
    <col min="5127" max="5127" width="13.5703125" style="1103" customWidth="1"/>
    <col min="5128" max="5128" width="1.7109375" style="1103" customWidth="1"/>
    <col min="5129" max="5129" width="13.5703125" style="1103" customWidth="1"/>
    <col min="5130" max="5376" width="9.140625" style="1103"/>
    <col min="5377" max="5377" width="46.7109375" style="1103" customWidth="1"/>
    <col min="5378" max="5378" width="10.140625" style="1103" customWidth="1"/>
    <col min="5379" max="5379" width="13.5703125" style="1103" customWidth="1"/>
    <col min="5380" max="5380" width="1.7109375" style="1103" customWidth="1"/>
    <col min="5381" max="5381" width="13.5703125" style="1103" customWidth="1"/>
    <col min="5382" max="5382" width="1.7109375" style="1103" customWidth="1"/>
    <col min="5383" max="5383" width="13.5703125" style="1103" customWidth="1"/>
    <col min="5384" max="5384" width="1.7109375" style="1103" customWidth="1"/>
    <col min="5385" max="5385" width="13.5703125" style="1103" customWidth="1"/>
    <col min="5386" max="5632" width="9.140625" style="1103"/>
    <col min="5633" max="5633" width="46.7109375" style="1103" customWidth="1"/>
    <col min="5634" max="5634" width="10.140625" style="1103" customWidth="1"/>
    <col min="5635" max="5635" width="13.5703125" style="1103" customWidth="1"/>
    <col min="5636" max="5636" width="1.7109375" style="1103" customWidth="1"/>
    <col min="5637" max="5637" width="13.5703125" style="1103" customWidth="1"/>
    <col min="5638" max="5638" width="1.7109375" style="1103" customWidth="1"/>
    <col min="5639" max="5639" width="13.5703125" style="1103" customWidth="1"/>
    <col min="5640" max="5640" width="1.7109375" style="1103" customWidth="1"/>
    <col min="5641" max="5641" width="13.5703125" style="1103" customWidth="1"/>
    <col min="5642" max="5888" width="9.140625" style="1103"/>
    <col min="5889" max="5889" width="46.7109375" style="1103" customWidth="1"/>
    <col min="5890" max="5890" width="10.140625" style="1103" customWidth="1"/>
    <col min="5891" max="5891" width="13.5703125" style="1103" customWidth="1"/>
    <col min="5892" max="5892" width="1.7109375" style="1103" customWidth="1"/>
    <col min="5893" max="5893" width="13.5703125" style="1103" customWidth="1"/>
    <col min="5894" max="5894" width="1.7109375" style="1103" customWidth="1"/>
    <col min="5895" max="5895" width="13.5703125" style="1103" customWidth="1"/>
    <col min="5896" max="5896" width="1.7109375" style="1103" customWidth="1"/>
    <col min="5897" max="5897" width="13.5703125" style="1103" customWidth="1"/>
    <col min="5898" max="6144" width="9.140625" style="1103"/>
    <col min="6145" max="6145" width="46.7109375" style="1103" customWidth="1"/>
    <col min="6146" max="6146" width="10.140625" style="1103" customWidth="1"/>
    <col min="6147" max="6147" width="13.5703125" style="1103" customWidth="1"/>
    <col min="6148" max="6148" width="1.7109375" style="1103" customWidth="1"/>
    <col min="6149" max="6149" width="13.5703125" style="1103" customWidth="1"/>
    <col min="6150" max="6150" width="1.7109375" style="1103" customWidth="1"/>
    <col min="6151" max="6151" width="13.5703125" style="1103" customWidth="1"/>
    <col min="6152" max="6152" width="1.7109375" style="1103" customWidth="1"/>
    <col min="6153" max="6153" width="13.5703125" style="1103" customWidth="1"/>
    <col min="6154" max="6400" width="9.140625" style="1103"/>
    <col min="6401" max="6401" width="46.7109375" style="1103" customWidth="1"/>
    <col min="6402" max="6402" width="10.140625" style="1103" customWidth="1"/>
    <col min="6403" max="6403" width="13.5703125" style="1103" customWidth="1"/>
    <col min="6404" max="6404" width="1.7109375" style="1103" customWidth="1"/>
    <col min="6405" max="6405" width="13.5703125" style="1103" customWidth="1"/>
    <col min="6406" max="6406" width="1.7109375" style="1103" customWidth="1"/>
    <col min="6407" max="6407" width="13.5703125" style="1103" customWidth="1"/>
    <col min="6408" max="6408" width="1.7109375" style="1103" customWidth="1"/>
    <col min="6409" max="6409" width="13.5703125" style="1103" customWidth="1"/>
    <col min="6410" max="6656" width="9.140625" style="1103"/>
    <col min="6657" max="6657" width="46.7109375" style="1103" customWidth="1"/>
    <col min="6658" max="6658" width="10.140625" style="1103" customWidth="1"/>
    <col min="6659" max="6659" width="13.5703125" style="1103" customWidth="1"/>
    <col min="6660" max="6660" width="1.7109375" style="1103" customWidth="1"/>
    <col min="6661" max="6661" width="13.5703125" style="1103" customWidth="1"/>
    <col min="6662" max="6662" width="1.7109375" style="1103" customWidth="1"/>
    <col min="6663" max="6663" width="13.5703125" style="1103" customWidth="1"/>
    <col min="6664" max="6664" width="1.7109375" style="1103" customWidth="1"/>
    <col min="6665" max="6665" width="13.5703125" style="1103" customWidth="1"/>
    <col min="6666" max="6912" width="9.140625" style="1103"/>
    <col min="6913" max="6913" width="46.7109375" style="1103" customWidth="1"/>
    <col min="6914" max="6914" width="10.140625" style="1103" customWidth="1"/>
    <col min="6915" max="6915" width="13.5703125" style="1103" customWidth="1"/>
    <col min="6916" max="6916" width="1.7109375" style="1103" customWidth="1"/>
    <col min="6917" max="6917" width="13.5703125" style="1103" customWidth="1"/>
    <col min="6918" max="6918" width="1.7109375" style="1103" customWidth="1"/>
    <col min="6919" max="6919" width="13.5703125" style="1103" customWidth="1"/>
    <col min="6920" max="6920" width="1.7109375" style="1103" customWidth="1"/>
    <col min="6921" max="6921" width="13.5703125" style="1103" customWidth="1"/>
    <col min="6922" max="7168" width="9.140625" style="1103"/>
    <col min="7169" max="7169" width="46.7109375" style="1103" customWidth="1"/>
    <col min="7170" max="7170" width="10.140625" style="1103" customWidth="1"/>
    <col min="7171" max="7171" width="13.5703125" style="1103" customWidth="1"/>
    <col min="7172" max="7172" width="1.7109375" style="1103" customWidth="1"/>
    <col min="7173" max="7173" width="13.5703125" style="1103" customWidth="1"/>
    <col min="7174" max="7174" width="1.7109375" style="1103" customWidth="1"/>
    <col min="7175" max="7175" width="13.5703125" style="1103" customWidth="1"/>
    <col min="7176" max="7176" width="1.7109375" style="1103" customWidth="1"/>
    <col min="7177" max="7177" width="13.5703125" style="1103" customWidth="1"/>
    <col min="7178" max="7424" width="9.140625" style="1103"/>
    <col min="7425" max="7425" width="46.7109375" style="1103" customWidth="1"/>
    <col min="7426" max="7426" width="10.140625" style="1103" customWidth="1"/>
    <col min="7427" max="7427" width="13.5703125" style="1103" customWidth="1"/>
    <col min="7428" max="7428" width="1.7109375" style="1103" customWidth="1"/>
    <col min="7429" max="7429" width="13.5703125" style="1103" customWidth="1"/>
    <col min="7430" max="7430" width="1.7109375" style="1103" customWidth="1"/>
    <col min="7431" max="7431" width="13.5703125" style="1103" customWidth="1"/>
    <col min="7432" max="7432" width="1.7109375" style="1103" customWidth="1"/>
    <col min="7433" max="7433" width="13.5703125" style="1103" customWidth="1"/>
    <col min="7434" max="7680" width="9.140625" style="1103"/>
    <col min="7681" max="7681" width="46.7109375" style="1103" customWidth="1"/>
    <col min="7682" max="7682" width="10.140625" style="1103" customWidth="1"/>
    <col min="7683" max="7683" width="13.5703125" style="1103" customWidth="1"/>
    <col min="7684" max="7684" width="1.7109375" style="1103" customWidth="1"/>
    <col min="7685" max="7685" width="13.5703125" style="1103" customWidth="1"/>
    <col min="7686" max="7686" width="1.7109375" style="1103" customWidth="1"/>
    <col min="7687" max="7687" width="13.5703125" style="1103" customWidth="1"/>
    <col min="7688" max="7688" width="1.7109375" style="1103" customWidth="1"/>
    <col min="7689" max="7689" width="13.5703125" style="1103" customWidth="1"/>
    <col min="7690" max="7936" width="9.140625" style="1103"/>
    <col min="7937" max="7937" width="46.7109375" style="1103" customWidth="1"/>
    <col min="7938" max="7938" width="10.140625" style="1103" customWidth="1"/>
    <col min="7939" max="7939" width="13.5703125" style="1103" customWidth="1"/>
    <col min="7940" max="7940" width="1.7109375" style="1103" customWidth="1"/>
    <col min="7941" max="7941" width="13.5703125" style="1103" customWidth="1"/>
    <col min="7942" max="7942" width="1.7109375" style="1103" customWidth="1"/>
    <col min="7943" max="7943" width="13.5703125" style="1103" customWidth="1"/>
    <col min="7944" max="7944" width="1.7109375" style="1103" customWidth="1"/>
    <col min="7945" max="7945" width="13.5703125" style="1103" customWidth="1"/>
    <col min="7946" max="8192" width="9.140625" style="1103"/>
    <col min="8193" max="8193" width="46.7109375" style="1103" customWidth="1"/>
    <col min="8194" max="8194" width="10.140625" style="1103" customWidth="1"/>
    <col min="8195" max="8195" width="13.5703125" style="1103" customWidth="1"/>
    <col min="8196" max="8196" width="1.7109375" style="1103" customWidth="1"/>
    <col min="8197" max="8197" width="13.5703125" style="1103" customWidth="1"/>
    <col min="8198" max="8198" width="1.7109375" style="1103" customWidth="1"/>
    <col min="8199" max="8199" width="13.5703125" style="1103" customWidth="1"/>
    <col min="8200" max="8200" width="1.7109375" style="1103" customWidth="1"/>
    <col min="8201" max="8201" width="13.5703125" style="1103" customWidth="1"/>
    <col min="8202" max="8448" width="9.140625" style="1103"/>
    <col min="8449" max="8449" width="46.7109375" style="1103" customWidth="1"/>
    <col min="8450" max="8450" width="10.140625" style="1103" customWidth="1"/>
    <col min="8451" max="8451" width="13.5703125" style="1103" customWidth="1"/>
    <col min="8452" max="8452" width="1.7109375" style="1103" customWidth="1"/>
    <col min="8453" max="8453" width="13.5703125" style="1103" customWidth="1"/>
    <col min="8454" max="8454" width="1.7109375" style="1103" customWidth="1"/>
    <col min="8455" max="8455" width="13.5703125" style="1103" customWidth="1"/>
    <col min="8456" max="8456" width="1.7109375" style="1103" customWidth="1"/>
    <col min="8457" max="8457" width="13.5703125" style="1103" customWidth="1"/>
    <col min="8458" max="8704" width="9.140625" style="1103"/>
    <col min="8705" max="8705" width="46.7109375" style="1103" customWidth="1"/>
    <col min="8706" max="8706" width="10.140625" style="1103" customWidth="1"/>
    <col min="8707" max="8707" width="13.5703125" style="1103" customWidth="1"/>
    <col min="8708" max="8708" width="1.7109375" style="1103" customWidth="1"/>
    <col min="8709" max="8709" width="13.5703125" style="1103" customWidth="1"/>
    <col min="8710" max="8710" width="1.7109375" style="1103" customWidth="1"/>
    <col min="8711" max="8711" width="13.5703125" style="1103" customWidth="1"/>
    <col min="8712" max="8712" width="1.7109375" style="1103" customWidth="1"/>
    <col min="8713" max="8713" width="13.5703125" style="1103" customWidth="1"/>
    <col min="8714" max="8960" width="9.140625" style="1103"/>
    <col min="8961" max="8961" width="46.7109375" style="1103" customWidth="1"/>
    <col min="8962" max="8962" width="10.140625" style="1103" customWidth="1"/>
    <col min="8963" max="8963" width="13.5703125" style="1103" customWidth="1"/>
    <col min="8964" max="8964" width="1.7109375" style="1103" customWidth="1"/>
    <col min="8965" max="8965" width="13.5703125" style="1103" customWidth="1"/>
    <col min="8966" max="8966" width="1.7109375" style="1103" customWidth="1"/>
    <col min="8967" max="8967" width="13.5703125" style="1103" customWidth="1"/>
    <col min="8968" max="8968" width="1.7109375" style="1103" customWidth="1"/>
    <col min="8969" max="8969" width="13.5703125" style="1103" customWidth="1"/>
    <col min="8970" max="9216" width="9.140625" style="1103"/>
    <col min="9217" max="9217" width="46.7109375" style="1103" customWidth="1"/>
    <col min="9218" max="9218" width="10.140625" style="1103" customWidth="1"/>
    <col min="9219" max="9219" width="13.5703125" style="1103" customWidth="1"/>
    <col min="9220" max="9220" width="1.7109375" style="1103" customWidth="1"/>
    <col min="9221" max="9221" width="13.5703125" style="1103" customWidth="1"/>
    <col min="9222" max="9222" width="1.7109375" style="1103" customWidth="1"/>
    <col min="9223" max="9223" width="13.5703125" style="1103" customWidth="1"/>
    <col min="9224" max="9224" width="1.7109375" style="1103" customWidth="1"/>
    <col min="9225" max="9225" width="13.5703125" style="1103" customWidth="1"/>
    <col min="9226" max="9472" width="9.140625" style="1103"/>
    <col min="9473" max="9473" width="46.7109375" style="1103" customWidth="1"/>
    <col min="9474" max="9474" width="10.140625" style="1103" customWidth="1"/>
    <col min="9475" max="9475" width="13.5703125" style="1103" customWidth="1"/>
    <col min="9476" max="9476" width="1.7109375" style="1103" customWidth="1"/>
    <col min="9477" max="9477" width="13.5703125" style="1103" customWidth="1"/>
    <col min="9478" max="9478" width="1.7109375" style="1103" customWidth="1"/>
    <col min="9479" max="9479" width="13.5703125" style="1103" customWidth="1"/>
    <col min="9480" max="9480" width="1.7109375" style="1103" customWidth="1"/>
    <col min="9481" max="9481" width="13.5703125" style="1103" customWidth="1"/>
    <col min="9482" max="9728" width="9.140625" style="1103"/>
    <col min="9729" max="9729" width="46.7109375" style="1103" customWidth="1"/>
    <col min="9730" max="9730" width="10.140625" style="1103" customWidth="1"/>
    <col min="9731" max="9731" width="13.5703125" style="1103" customWidth="1"/>
    <col min="9732" max="9732" width="1.7109375" style="1103" customWidth="1"/>
    <col min="9733" max="9733" width="13.5703125" style="1103" customWidth="1"/>
    <col min="9734" max="9734" width="1.7109375" style="1103" customWidth="1"/>
    <col min="9735" max="9735" width="13.5703125" style="1103" customWidth="1"/>
    <col min="9736" max="9736" width="1.7109375" style="1103" customWidth="1"/>
    <col min="9737" max="9737" width="13.5703125" style="1103" customWidth="1"/>
    <col min="9738" max="9984" width="9.140625" style="1103"/>
    <col min="9985" max="9985" width="46.7109375" style="1103" customWidth="1"/>
    <col min="9986" max="9986" width="10.140625" style="1103" customWidth="1"/>
    <col min="9987" max="9987" width="13.5703125" style="1103" customWidth="1"/>
    <col min="9988" max="9988" width="1.7109375" style="1103" customWidth="1"/>
    <col min="9989" max="9989" width="13.5703125" style="1103" customWidth="1"/>
    <col min="9990" max="9990" width="1.7109375" style="1103" customWidth="1"/>
    <col min="9991" max="9991" width="13.5703125" style="1103" customWidth="1"/>
    <col min="9992" max="9992" width="1.7109375" style="1103" customWidth="1"/>
    <col min="9993" max="9993" width="13.5703125" style="1103" customWidth="1"/>
    <col min="9994" max="10240" width="9.140625" style="1103"/>
    <col min="10241" max="10241" width="46.7109375" style="1103" customWidth="1"/>
    <col min="10242" max="10242" width="10.140625" style="1103" customWidth="1"/>
    <col min="10243" max="10243" width="13.5703125" style="1103" customWidth="1"/>
    <col min="10244" max="10244" width="1.7109375" style="1103" customWidth="1"/>
    <col min="10245" max="10245" width="13.5703125" style="1103" customWidth="1"/>
    <col min="10246" max="10246" width="1.7109375" style="1103" customWidth="1"/>
    <col min="10247" max="10247" width="13.5703125" style="1103" customWidth="1"/>
    <col min="10248" max="10248" width="1.7109375" style="1103" customWidth="1"/>
    <col min="10249" max="10249" width="13.5703125" style="1103" customWidth="1"/>
    <col min="10250" max="10496" width="9.140625" style="1103"/>
    <col min="10497" max="10497" width="46.7109375" style="1103" customWidth="1"/>
    <col min="10498" max="10498" width="10.140625" style="1103" customWidth="1"/>
    <col min="10499" max="10499" width="13.5703125" style="1103" customWidth="1"/>
    <col min="10500" max="10500" width="1.7109375" style="1103" customWidth="1"/>
    <col min="10501" max="10501" width="13.5703125" style="1103" customWidth="1"/>
    <col min="10502" max="10502" width="1.7109375" style="1103" customWidth="1"/>
    <col min="10503" max="10503" width="13.5703125" style="1103" customWidth="1"/>
    <col min="10504" max="10504" width="1.7109375" style="1103" customWidth="1"/>
    <col min="10505" max="10505" width="13.5703125" style="1103" customWidth="1"/>
    <col min="10506" max="10752" width="9.140625" style="1103"/>
    <col min="10753" max="10753" width="46.7109375" style="1103" customWidth="1"/>
    <col min="10754" max="10754" width="10.140625" style="1103" customWidth="1"/>
    <col min="10755" max="10755" width="13.5703125" style="1103" customWidth="1"/>
    <col min="10756" max="10756" width="1.7109375" style="1103" customWidth="1"/>
    <col min="10757" max="10757" width="13.5703125" style="1103" customWidth="1"/>
    <col min="10758" max="10758" width="1.7109375" style="1103" customWidth="1"/>
    <col min="10759" max="10759" width="13.5703125" style="1103" customWidth="1"/>
    <col min="10760" max="10760" width="1.7109375" style="1103" customWidth="1"/>
    <col min="10761" max="10761" width="13.5703125" style="1103" customWidth="1"/>
    <col min="10762" max="11008" width="9.140625" style="1103"/>
    <col min="11009" max="11009" width="46.7109375" style="1103" customWidth="1"/>
    <col min="11010" max="11010" width="10.140625" style="1103" customWidth="1"/>
    <col min="11011" max="11011" width="13.5703125" style="1103" customWidth="1"/>
    <col min="11012" max="11012" width="1.7109375" style="1103" customWidth="1"/>
    <col min="11013" max="11013" width="13.5703125" style="1103" customWidth="1"/>
    <col min="11014" max="11014" width="1.7109375" style="1103" customWidth="1"/>
    <col min="11015" max="11015" width="13.5703125" style="1103" customWidth="1"/>
    <col min="11016" max="11016" width="1.7109375" style="1103" customWidth="1"/>
    <col min="11017" max="11017" width="13.5703125" style="1103" customWidth="1"/>
    <col min="11018" max="11264" width="9.140625" style="1103"/>
    <col min="11265" max="11265" width="46.7109375" style="1103" customWidth="1"/>
    <col min="11266" max="11266" width="10.140625" style="1103" customWidth="1"/>
    <col min="11267" max="11267" width="13.5703125" style="1103" customWidth="1"/>
    <col min="11268" max="11268" width="1.7109375" style="1103" customWidth="1"/>
    <col min="11269" max="11269" width="13.5703125" style="1103" customWidth="1"/>
    <col min="11270" max="11270" width="1.7109375" style="1103" customWidth="1"/>
    <col min="11271" max="11271" width="13.5703125" style="1103" customWidth="1"/>
    <col min="11272" max="11272" width="1.7109375" style="1103" customWidth="1"/>
    <col min="11273" max="11273" width="13.5703125" style="1103" customWidth="1"/>
    <col min="11274" max="11520" width="9.140625" style="1103"/>
    <col min="11521" max="11521" width="46.7109375" style="1103" customWidth="1"/>
    <col min="11522" max="11522" width="10.140625" style="1103" customWidth="1"/>
    <col min="11523" max="11523" width="13.5703125" style="1103" customWidth="1"/>
    <col min="11524" max="11524" width="1.7109375" style="1103" customWidth="1"/>
    <col min="11525" max="11525" width="13.5703125" style="1103" customWidth="1"/>
    <col min="11526" max="11526" width="1.7109375" style="1103" customWidth="1"/>
    <col min="11527" max="11527" width="13.5703125" style="1103" customWidth="1"/>
    <col min="11528" max="11528" width="1.7109375" style="1103" customWidth="1"/>
    <col min="11529" max="11529" width="13.5703125" style="1103" customWidth="1"/>
    <col min="11530" max="11776" width="9.140625" style="1103"/>
    <col min="11777" max="11777" width="46.7109375" style="1103" customWidth="1"/>
    <col min="11778" max="11778" width="10.140625" style="1103" customWidth="1"/>
    <col min="11779" max="11779" width="13.5703125" style="1103" customWidth="1"/>
    <col min="11780" max="11780" width="1.7109375" style="1103" customWidth="1"/>
    <col min="11781" max="11781" width="13.5703125" style="1103" customWidth="1"/>
    <col min="11782" max="11782" width="1.7109375" style="1103" customWidth="1"/>
    <col min="11783" max="11783" width="13.5703125" style="1103" customWidth="1"/>
    <col min="11784" max="11784" width="1.7109375" style="1103" customWidth="1"/>
    <col min="11785" max="11785" width="13.5703125" style="1103" customWidth="1"/>
    <col min="11786" max="12032" width="9.140625" style="1103"/>
    <col min="12033" max="12033" width="46.7109375" style="1103" customWidth="1"/>
    <col min="12034" max="12034" width="10.140625" style="1103" customWidth="1"/>
    <col min="12035" max="12035" width="13.5703125" style="1103" customWidth="1"/>
    <col min="12036" max="12036" width="1.7109375" style="1103" customWidth="1"/>
    <col min="12037" max="12037" width="13.5703125" style="1103" customWidth="1"/>
    <col min="12038" max="12038" width="1.7109375" style="1103" customWidth="1"/>
    <col min="12039" max="12039" width="13.5703125" style="1103" customWidth="1"/>
    <col min="12040" max="12040" width="1.7109375" style="1103" customWidth="1"/>
    <col min="12041" max="12041" width="13.5703125" style="1103" customWidth="1"/>
    <col min="12042" max="12288" width="9.140625" style="1103"/>
    <col min="12289" max="12289" width="46.7109375" style="1103" customWidth="1"/>
    <col min="12290" max="12290" width="10.140625" style="1103" customWidth="1"/>
    <col min="12291" max="12291" width="13.5703125" style="1103" customWidth="1"/>
    <col min="12292" max="12292" width="1.7109375" style="1103" customWidth="1"/>
    <col min="12293" max="12293" width="13.5703125" style="1103" customWidth="1"/>
    <col min="12294" max="12294" width="1.7109375" style="1103" customWidth="1"/>
    <col min="12295" max="12295" width="13.5703125" style="1103" customWidth="1"/>
    <col min="12296" max="12296" width="1.7109375" style="1103" customWidth="1"/>
    <col min="12297" max="12297" width="13.5703125" style="1103" customWidth="1"/>
    <col min="12298" max="12544" width="9.140625" style="1103"/>
    <col min="12545" max="12545" width="46.7109375" style="1103" customWidth="1"/>
    <col min="12546" max="12546" width="10.140625" style="1103" customWidth="1"/>
    <col min="12547" max="12547" width="13.5703125" style="1103" customWidth="1"/>
    <col min="12548" max="12548" width="1.7109375" style="1103" customWidth="1"/>
    <col min="12549" max="12549" width="13.5703125" style="1103" customWidth="1"/>
    <col min="12550" max="12550" width="1.7109375" style="1103" customWidth="1"/>
    <col min="12551" max="12551" width="13.5703125" style="1103" customWidth="1"/>
    <col min="12552" max="12552" width="1.7109375" style="1103" customWidth="1"/>
    <col min="12553" max="12553" width="13.5703125" style="1103" customWidth="1"/>
    <col min="12554" max="12800" width="9.140625" style="1103"/>
    <col min="12801" max="12801" width="46.7109375" style="1103" customWidth="1"/>
    <col min="12802" max="12802" width="10.140625" style="1103" customWidth="1"/>
    <col min="12803" max="12803" width="13.5703125" style="1103" customWidth="1"/>
    <col min="12804" max="12804" width="1.7109375" style="1103" customWidth="1"/>
    <col min="12805" max="12805" width="13.5703125" style="1103" customWidth="1"/>
    <col min="12806" max="12806" width="1.7109375" style="1103" customWidth="1"/>
    <col min="12807" max="12807" width="13.5703125" style="1103" customWidth="1"/>
    <col min="12808" max="12808" width="1.7109375" style="1103" customWidth="1"/>
    <col min="12809" max="12809" width="13.5703125" style="1103" customWidth="1"/>
    <col min="12810" max="13056" width="9.140625" style="1103"/>
    <col min="13057" max="13057" width="46.7109375" style="1103" customWidth="1"/>
    <col min="13058" max="13058" width="10.140625" style="1103" customWidth="1"/>
    <col min="13059" max="13059" width="13.5703125" style="1103" customWidth="1"/>
    <col min="13060" max="13060" width="1.7109375" style="1103" customWidth="1"/>
    <col min="13061" max="13061" width="13.5703125" style="1103" customWidth="1"/>
    <col min="13062" max="13062" width="1.7109375" style="1103" customWidth="1"/>
    <col min="13063" max="13063" width="13.5703125" style="1103" customWidth="1"/>
    <col min="13064" max="13064" width="1.7109375" style="1103" customWidth="1"/>
    <col min="13065" max="13065" width="13.5703125" style="1103" customWidth="1"/>
    <col min="13066" max="13312" width="9.140625" style="1103"/>
    <col min="13313" max="13313" width="46.7109375" style="1103" customWidth="1"/>
    <col min="13314" max="13314" width="10.140625" style="1103" customWidth="1"/>
    <col min="13315" max="13315" width="13.5703125" style="1103" customWidth="1"/>
    <col min="13316" max="13316" width="1.7109375" style="1103" customWidth="1"/>
    <col min="13317" max="13317" width="13.5703125" style="1103" customWidth="1"/>
    <col min="13318" max="13318" width="1.7109375" style="1103" customWidth="1"/>
    <col min="13319" max="13319" width="13.5703125" style="1103" customWidth="1"/>
    <col min="13320" max="13320" width="1.7109375" style="1103" customWidth="1"/>
    <col min="13321" max="13321" width="13.5703125" style="1103" customWidth="1"/>
    <col min="13322" max="13568" width="9.140625" style="1103"/>
    <col min="13569" max="13569" width="46.7109375" style="1103" customWidth="1"/>
    <col min="13570" max="13570" width="10.140625" style="1103" customWidth="1"/>
    <col min="13571" max="13571" width="13.5703125" style="1103" customWidth="1"/>
    <col min="13572" max="13572" width="1.7109375" style="1103" customWidth="1"/>
    <col min="13573" max="13573" width="13.5703125" style="1103" customWidth="1"/>
    <col min="13574" max="13574" width="1.7109375" style="1103" customWidth="1"/>
    <col min="13575" max="13575" width="13.5703125" style="1103" customWidth="1"/>
    <col min="13576" max="13576" width="1.7109375" style="1103" customWidth="1"/>
    <col min="13577" max="13577" width="13.5703125" style="1103" customWidth="1"/>
    <col min="13578" max="13824" width="9.140625" style="1103"/>
    <col min="13825" max="13825" width="46.7109375" style="1103" customWidth="1"/>
    <col min="13826" max="13826" width="10.140625" style="1103" customWidth="1"/>
    <col min="13827" max="13827" width="13.5703125" style="1103" customWidth="1"/>
    <col min="13828" max="13828" width="1.7109375" style="1103" customWidth="1"/>
    <col min="13829" max="13829" width="13.5703125" style="1103" customWidth="1"/>
    <col min="13830" max="13830" width="1.7109375" style="1103" customWidth="1"/>
    <col min="13831" max="13831" width="13.5703125" style="1103" customWidth="1"/>
    <col min="13832" max="13832" width="1.7109375" style="1103" customWidth="1"/>
    <col min="13833" max="13833" width="13.5703125" style="1103" customWidth="1"/>
    <col min="13834" max="14080" width="9.140625" style="1103"/>
    <col min="14081" max="14081" width="46.7109375" style="1103" customWidth="1"/>
    <col min="14082" max="14082" width="10.140625" style="1103" customWidth="1"/>
    <col min="14083" max="14083" width="13.5703125" style="1103" customWidth="1"/>
    <col min="14084" max="14084" width="1.7109375" style="1103" customWidth="1"/>
    <col min="14085" max="14085" width="13.5703125" style="1103" customWidth="1"/>
    <col min="14086" max="14086" width="1.7109375" style="1103" customWidth="1"/>
    <col min="14087" max="14087" width="13.5703125" style="1103" customWidth="1"/>
    <col min="14088" max="14088" width="1.7109375" style="1103" customWidth="1"/>
    <col min="14089" max="14089" width="13.5703125" style="1103" customWidth="1"/>
    <col min="14090" max="14336" width="9.140625" style="1103"/>
    <col min="14337" max="14337" width="46.7109375" style="1103" customWidth="1"/>
    <col min="14338" max="14338" width="10.140625" style="1103" customWidth="1"/>
    <col min="14339" max="14339" width="13.5703125" style="1103" customWidth="1"/>
    <col min="14340" max="14340" width="1.7109375" style="1103" customWidth="1"/>
    <col min="14341" max="14341" width="13.5703125" style="1103" customWidth="1"/>
    <col min="14342" max="14342" width="1.7109375" style="1103" customWidth="1"/>
    <col min="14343" max="14343" width="13.5703125" style="1103" customWidth="1"/>
    <col min="14344" max="14344" width="1.7109375" style="1103" customWidth="1"/>
    <col min="14345" max="14345" width="13.5703125" style="1103" customWidth="1"/>
    <col min="14346" max="14592" width="9.140625" style="1103"/>
    <col min="14593" max="14593" width="46.7109375" style="1103" customWidth="1"/>
    <col min="14594" max="14594" width="10.140625" style="1103" customWidth="1"/>
    <col min="14595" max="14595" width="13.5703125" style="1103" customWidth="1"/>
    <col min="14596" max="14596" width="1.7109375" style="1103" customWidth="1"/>
    <col min="14597" max="14597" width="13.5703125" style="1103" customWidth="1"/>
    <col min="14598" max="14598" width="1.7109375" style="1103" customWidth="1"/>
    <col min="14599" max="14599" width="13.5703125" style="1103" customWidth="1"/>
    <col min="14600" max="14600" width="1.7109375" style="1103" customWidth="1"/>
    <col min="14601" max="14601" width="13.5703125" style="1103" customWidth="1"/>
    <col min="14602" max="14848" width="9.140625" style="1103"/>
    <col min="14849" max="14849" width="46.7109375" style="1103" customWidth="1"/>
    <col min="14850" max="14850" width="10.140625" style="1103" customWidth="1"/>
    <col min="14851" max="14851" width="13.5703125" style="1103" customWidth="1"/>
    <col min="14852" max="14852" width="1.7109375" style="1103" customWidth="1"/>
    <col min="14853" max="14853" width="13.5703125" style="1103" customWidth="1"/>
    <col min="14854" max="14854" width="1.7109375" style="1103" customWidth="1"/>
    <col min="14855" max="14855" width="13.5703125" style="1103" customWidth="1"/>
    <col min="14856" max="14856" width="1.7109375" style="1103" customWidth="1"/>
    <col min="14857" max="14857" width="13.5703125" style="1103" customWidth="1"/>
    <col min="14858" max="15104" width="9.140625" style="1103"/>
    <col min="15105" max="15105" width="46.7109375" style="1103" customWidth="1"/>
    <col min="15106" max="15106" width="10.140625" style="1103" customWidth="1"/>
    <col min="15107" max="15107" width="13.5703125" style="1103" customWidth="1"/>
    <col min="15108" max="15108" width="1.7109375" style="1103" customWidth="1"/>
    <col min="15109" max="15109" width="13.5703125" style="1103" customWidth="1"/>
    <col min="15110" max="15110" width="1.7109375" style="1103" customWidth="1"/>
    <col min="15111" max="15111" width="13.5703125" style="1103" customWidth="1"/>
    <col min="15112" max="15112" width="1.7109375" style="1103" customWidth="1"/>
    <col min="15113" max="15113" width="13.5703125" style="1103" customWidth="1"/>
    <col min="15114" max="15360" width="9.140625" style="1103"/>
    <col min="15361" max="15361" width="46.7109375" style="1103" customWidth="1"/>
    <col min="15362" max="15362" width="10.140625" style="1103" customWidth="1"/>
    <col min="15363" max="15363" width="13.5703125" style="1103" customWidth="1"/>
    <col min="15364" max="15364" width="1.7109375" style="1103" customWidth="1"/>
    <col min="15365" max="15365" width="13.5703125" style="1103" customWidth="1"/>
    <col min="15366" max="15366" width="1.7109375" style="1103" customWidth="1"/>
    <col min="15367" max="15367" width="13.5703125" style="1103" customWidth="1"/>
    <col min="15368" max="15368" width="1.7109375" style="1103" customWidth="1"/>
    <col min="15369" max="15369" width="13.5703125" style="1103" customWidth="1"/>
    <col min="15370" max="15616" width="9.140625" style="1103"/>
    <col min="15617" max="15617" width="46.7109375" style="1103" customWidth="1"/>
    <col min="15618" max="15618" width="10.140625" style="1103" customWidth="1"/>
    <col min="15619" max="15619" width="13.5703125" style="1103" customWidth="1"/>
    <col min="15620" max="15620" width="1.7109375" style="1103" customWidth="1"/>
    <col min="15621" max="15621" width="13.5703125" style="1103" customWidth="1"/>
    <col min="15622" max="15622" width="1.7109375" style="1103" customWidth="1"/>
    <col min="15623" max="15623" width="13.5703125" style="1103" customWidth="1"/>
    <col min="15624" max="15624" width="1.7109375" style="1103" customWidth="1"/>
    <col min="15625" max="15625" width="13.5703125" style="1103" customWidth="1"/>
    <col min="15626" max="15872" width="9.140625" style="1103"/>
    <col min="15873" max="15873" width="46.7109375" style="1103" customWidth="1"/>
    <col min="15874" max="15874" width="10.140625" style="1103" customWidth="1"/>
    <col min="15875" max="15875" width="13.5703125" style="1103" customWidth="1"/>
    <col min="15876" max="15876" width="1.7109375" style="1103" customWidth="1"/>
    <col min="15877" max="15877" width="13.5703125" style="1103" customWidth="1"/>
    <col min="15878" max="15878" width="1.7109375" style="1103" customWidth="1"/>
    <col min="15879" max="15879" width="13.5703125" style="1103" customWidth="1"/>
    <col min="15880" max="15880" width="1.7109375" style="1103" customWidth="1"/>
    <col min="15881" max="15881" width="13.5703125" style="1103" customWidth="1"/>
    <col min="15882" max="16128" width="9.140625" style="1103"/>
    <col min="16129" max="16129" width="46.7109375" style="1103" customWidth="1"/>
    <col min="16130" max="16130" width="10.140625" style="1103" customWidth="1"/>
    <col min="16131" max="16131" width="13.5703125" style="1103" customWidth="1"/>
    <col min="16132" max="16132" width="1.7109375" style="1103" customWidth="1"/>
    <col min="16133" max="16133" width="13.5703125" style="1103" customWidth="1"/>
    <col min="16134" max="16134" width="1.7109375" style="1103" customWidth="1"/>
    <col min="16135" max="16135" width="13.5703125" style="1103" customWidth="1"/>
    <col min="16136" max="16136" width="1.7109375" style="1103" customWidth="1"/>
    <col min="16137" max="16137" width="13.5703125" style="1103" customWidth="1"/>
    <col min="16138" max="16384" width="9.140625" style="1103"/>
  </cols>
  <sheetData>
    <row r="1" spans="1:9" ht="20.25" customHeight="1">
      <c r="A1" s="1045" t="s">
        <v>1138</v>
      </c>
      <c r="B1" s="1045"/>
      <c r="C1" s="1046"/>
      <c r="D1" s="1072"/>
      <c r="E1" s="1046"/>
      <c r="F1" s="1080"/>
      <c r="G1" s="1042"/>
      <c r="H1" s="1084"/>
      <c r="I1" s="1042"/>
    </row>
    <row r="2" spans="1:9" ht="20.25" customHeight="1">
      <c r="A2" s="1082" t="s">
        <v>1211</v>
      </c>
      <c r="B2" s="1082"/>
      <c r="C2" s="1042"/>
      <c r="D2" s="1084"/>
      <c r="E2" s="1042"/>
      <c r="F2" s="1080"/>
      <c r="G2" s="1042"/>
      <c r="H2" s="1084"/>
      <c r="I2" s="1042"/>
    </row>
    <row r="3" spans="1:9" ht="20.25" customHeight="1">
      <c r="A3" s="1083"/>
      <c r="B3" s="1083"/>
      <c r="C3" s="1042"/>
      <c r="D3" s="1084"/>
      <c r="E3" s="1042"/>
      <c r="F3" s="1080"/>
      <c r="G3" s="1042"/>
      <c r="H3" s="1084"/>
      <c r="I3" s="1042"/>
    </row>
    <row r="4" spans="1:9" ht="20.25" customHeight="1">
      <c r="A4" s="1083"/>
      <c r="B4" s="1083"/>
      <c r="C4" s="1434" t="s">
        <v>1105</v>
      </c>
      <c r="D4" s="1434"/>
      <c r="E4" s="1434"/>
      <c r="F4" s="1080"/>
      <c r="G4" s="1434" t="s">
        <v>1106</v>
      </c>
      <c r="H4" s="1434"/>
      <c r="I4" s="1434"/>
    </row>
    <row r="5" spans="1:9" ht="20.25" customHeight="1">
      <c r="A5" s="1083"/>
      <c r="B5" s="1083"/>
      <c r="C5" s="1434" t="s">
        <v>1107</v>
      </c>
      <c r="D5" s="1434"/>
      <c r="E5" s="1434"/>
      <c r="F5" s="1081"/>
      <c r="G5" s="1435" t="s">
        <v>1107</v>
      </c>
      <c r="H5" s="1435"/>
      <c r="I5" s="1435"/>
    </row>
    <row r="6" spans="1:9" ht="20.25" customHeight="1">
      <c r="A6" s="1083"/>
      <c r="B6" s="1083"/>
      <c r="C6" s="1437" t="s">
        <v>1212</v>
      </c>
      <c r="D6" s="1437"/>
      <c r="E6" s="1437"/>
      <c r="F6" s="1081"/>
      <c r="G6" s="1437" t="s">
        <v>1212</v>
      </c>
      <c r="H6" s="1437"/>
      <c r="I6" s="1437"/>
    </row>
    <row r="7" spans="1:9" ht="20.25" customHeight="1">
      <c r="A7" s="1083"/>
      <c r="B7" s="1083"/>
      <c r="C7" s="1445" t="s">
        <v>1187</v>
      </c>
      <c r="D7" s="1445"/>
      <c r="E7" s="1445"/>
      <c r="F7" s="1081"/>
      <c r="G7" s="1445" t="s">
        <v>1187</v>
      </c>
      <c r="H7" s="1445"/>
      <c r="I7" s="1445"/>
    </row>
    <row r="8" spans="1:9" ht="20.25" customHeight="1">
      <c r="A8" s="1083"/>
      <c r="B8" s="1232" t="s">
        <v>928</v>
      </c>
      <c r="C8" s="1287">
        <v>2018</v>
      </c>
      <c r="D8" s="1079"/>
      <c r="E8" s="1287">
        <v>2017</v>
      </c>
      <c r="F8" s="1080"/>
      <c r="G8" s="1287">
        <v>2018</v>
      </c>
      <c r="H8" s="1079"/>
      <c r="I8" s="1287">
        <v>2017</v>
      </c>
    </row>
    <row r="9" spans="1:9" ht="20.25" customHeight="1">
      <c r="A9" s="1083"/>
      <c r="B9" s="1083"/>
      <c r="C9" s="1444" t="s">
        <v>1113</v>
      </c>
      <c r="D9" s="1444"/>
      <c r="E9" s="1444"/>
      <c r="F9" s="1444"/>
      <c r="G9" s="1444"/>
      <c r="H9" s="1444"/>
      <c r="I9" s="1444"/>
    </row>
    <row r="10" spans="1:9" ht="20.25" customHeight="1">
      <c r="A10" s="1085" t="s">
        <v>1</v>
      </c>
      <c r="B10" s="1085"/>
      <c r="D10" s="1087"/>
      <c r="F10" s="1087"/>
      <c r="H10" s="1087"/>
    </row>
    <row r="11" spans="1:9" ht="20.25" customHeight="1">
      <c r="A11" s="1083" t="s">
        <v>1194</v>
      </c>
      <c r="B11" s="1083"/>
      <c r="C11" s="1086">
        <f>'PL-4'!Q29</f>
        <v>256872</v>
      </c>
      <c r="D11" s="1087"/>
      <c r="E11" s="1086">
        <v>191746</v>
      </c>
      <c r="F11" s="1087"/>
      <c r="G11" s="1086">
        <f>'PL-4'!AA29</f>
        <v>181331</v>
      </c>
      <c r="H11" s="1087"/>
      <c r="I11" s="1086">
        <v>128192</v>
      </c>
    </row>
    <row r="12" spans="1:9" ht="20.25" customHeight="1">
      <c r="A12" s="1089" t="s">
        <v>1255</v>
      </c>
      <c r="B12" s="1089"/>
      <c r="C12" s="1041"/>
      <c r="D12" s="1088"/>
      <c r="E12" s="1041"/>
      <c r="F12" s="1088"/>
      <c r="G12" s="1041"/>
      <c r="H12" s="1088"/>
      <c r="I12" s="1041"/>
    </row>
    <row r="13" spans="1:9" ht="20.25" customHeight="1">
      <c r="A13" s="1090" t="s">
        <v>1226</v>
      </c>
      <c r="B13" s="1363">
        <v>12</v>
      </c>
      <c r="C13" s="1075">
        <f>-'PL-4'!Q28</f>
        <v>52126</v>
      </c>
      <c r="D13" s="1088"/>
      <c r="E13" s="1075">
        <v>44767</v>
      </c>
      <c r="F13" s="1088"/>
      <c r="G13" s="1075">
        <f>-'PL-4'!AA28</f>
        <v>32650</v>
      </c>
      <c r="H13" s="1088"/>
      <c r="I13" s="1075">
        <v>17921</v>
      </c>
    </row>
    <row r="14" spans="1:9" s="1057" customFormat="1" ht="20.25" customHeight="1">
      <c r="A14" s="1055" t="s">
        <v>1098</v>
      </c>
      <c r="B14" s="1055"/>
      <c r="C14" s="1041">
        <f>'PL-4'!Q23</f>
        <v>5336</v>
      </c>
      <c r="D14" s="1088"/>
      <c r="E14" s="1041">
        <v>7260</v>
      </c>
      <c r="F14" s="1069"/>
      <c r="G14" s="1041">
        <f>'PL-4'!AA23</f>
        <v>330</v>
      </c>
      <c r="H14" s="1069"/>
      <c r="I14" s="1041">
        <v>1134</v>
      </c>
    </row>
    <row r="15" spans="1:9" ht="20.25" customHeight="1">
      <c r="A15" s="1055" t="s">
        <v>1156</v>
      </c>
      <c r="B15" s="1055"/>
      <c r="C15" s="1041">
        <v>35257</v>
      </c>
      <c r="D15" s="1088"/>
      <c r="E15" s="1041">
        <v>39188</v>
      </c>
      <c r="F15" s="1088"/>
      <c r="G15" s="1041">
        <v>19241</v>
      </c>
      <c r="H15" s="1088"/>
      <c r="I15" s="1041">
        <v>19526</v>
      </c>
    </row>
    <row r="16" spans="1:9" ht="20.25" customHeight="1">
      <c r="A16" s="1057" t="s">
        <v>1249</v>
      </c>
      <c r="B16" s="1057"/>
      <c r="C16" s="1041">
        <v>-4618</v>
      </c>
      <c r="D16" s="1088"/>
      <c r="E16" s="1041">
        <v>19254</v>
      </c>
      <c r="F16" s="1088"/>
      <c r="G16" s="1041">
        <v>-3479</v>
      </c>
      <c r="H16" s="1088"/>
      <c r="I16" s="1041">
        <v>5972</v>
      </c>
    </row>
    <row r="17" spans="1:10" s="1057" customFormat="1" ht="20.25" customHeight="1">
      <c r="A17" s="1055" t="s">
        <v>1099</v>
      </c>
      <c r="B17" s="1055"/>
      <c r="C17" s="1041">
        <f>-'PL-4'!Q12</f>
        <v>-3266</v>
      </c>
      <c r="D17" s="1088"/>
      <c r="E17" s="1041">
        <v>-4165</v>
      </c>
      <c r="F17" s="1088"/>
      <c r="G17" s="1041">
        <f>-'PL-4'!AA12</f>
        <v>-2667</v>
      </c>
      <c r="H17" s="1088"/>
      <c r="I17" s="1041">
        <v>-2492</v>
      </c>
    </row>
    <row r="18" spans="1:10" ht="20.25" customHeight="1">
      <c r="A18" s="1055" t="s">
        <v>1250</v>
      </c>
      <c r="B18" s="1363">
        <v>4</v>
      </c>
      <c r="C18" s="1041">
        <v>1243</v>
      </c>
      <c r="D18" s="1088"/>
      <c r="E18" s="1041">
        <v>725</v>
      </c>
      <c r="F18" s="1088"/>
      <c r="G18" s="1077">
        <v>930</v>
      </c>
      <c r="H18" s="1088"/>
      <c r="I18" s="1077">
        <v>470</v>
      </c>
    </row>
    <row r="19" spans="1:10" ht="20.25" customHeight="1">
      <c r="A19" s="1055" t="s">
        <v>1136</v>
      </c>
      <c r="B19" s="1055"/>
      <c r="C19" s="1041">
        <v>2781</v>
      </c>
      <c r="D19" s="1088"/>
      <c r="E19" s="1041">
        <v>-16768</v>
      </c>
      <c r="F19" s="1088"/>
      <c r="G19" s="1041">
        <v>14915</v>
      </c>
      <c r="H19" s="1088"/>
      <c r="I19" s="1041">
        <v>20780</v>
      </c>
    </row>
    <row r="20" spans="1:10" ht="20.25" customHeight="1">
      <c r="A20" s="1090" t="s">
        <v>1277</v>
      </c>
      <c r="B20" s="1090"/>
      <c r="C20" s="1364">
        <v>-23</v>
      </c>
      <c r="D20" s="1088"/>
      <c r="E20" s="1364">
        <v>-408</v>
      </c>
      <c r="F20" s="1088"/>
      <c r="G20" s="1364">
        <v>49</v>
      </c>
      <c r="H20" s="1088"/>
      <c r="I20" s="1364">
        <v>0</v>
      </c>
    </row>
    <row r="21" spans="1:10" ht="20.25" customHeight="1">
      <c r="A21" s="1090" t="s">
        <v>1276</v>
      </c>
      <c r="B21" s="1090"/>
      <c r="C21" s="1364">
        <v>-54935</v>
      </c>
      <c r="D21" s="1088"/>
      <c r="E21" s="1364">
        <v>0</v>
      </c>
      <c r="F21" s="1088"/>
      <c r="G21" s="1364">
        <v>-54935</v>
      </c>
      <c r="H21" s="1088"/>
      <c r="I21" s="1364">
        <v>0</v>
      </c>
    </row>
    <row r="22" spans="1:10" ht="20.25" customHeight="1">
      <c r="A22" s="1090" t="s">
        <v>1270</v>
      </c>
      <c r="B22" s="1363" t="s">
        <v>171</v>
      </c>
      <c r="C22" s="1364">
        <v>557</v>
      </c>
      <c r="D22" s="1088"/>
      <c r="E22" s="1364">
        <v>74</v>
      </c>
      <c r="F22" s="1088"/>
      <c r="G22" s="1364">
        <v>0</v>
      </c>
      <c r="H22" s="1088"/>
      <c r="I22" s="1364">
        <v>0</v>
      </c>
    </row>
    <row r="23" spans="1:10" ht="20.25" customHeight="1">
      <c r="A23" s="1090" t="s">
        <v>1251</v>
      </c>
      <c r="B23" s="1090"/>
      <c r="C23" s="1364">
        <v>5597</v>
      </c>
      <c r="D23" s="1088"/>
      <c r="E23" s="1364">
        <v>3815</v>
      </c>
      <c r="F23" s="1088"/>
      <c r="G23" s="1364">
        <v>3337</v>
      </c>
      <c r="H23" s="1088"/>
      <c r="I23" s="1364">
        <v>2416</v>
      </c>
    </row>
    <row r="24" spans="1:10" ht="20.25" customHeight="1">
      <c r="A24" s="1090" t="s">
        <v>1201</v>
      </c>
      <c r="B24" s="1363">
        <v>10</v>
      </c>
      <c r="C24" s="1076">
        <v>3301</v>
      </c>
      <c r="D24" s="1088"/>
      <c r="E24" s="1076">
        <v>3301</v>
      </c>
      <c r="F24" s="1088"/>
      <c r="G24" s="1076">
        <v>358</v>
      </c>
      <c r="H24" s="1088"/>
      <c r="I24" s="1076">
        <v>358</v>
      </c>
    </row>
    <row r="25" spans="1:10" ht="20.25" customHeight="1">
      <c r="A25" s="1091"/>
      <c r="B25" s="1091"/>
      <c r="C25" s="1365">
        <f>SUM(C11:C24)</f>
        <v>300228</v>
      </c>
      <c r="D25" s="1365"/>
      <c r="E25" s="1365">
        <f>SUM(E11:E24)</f>
        <v>288789</v>
      </c>
      <c r="F25" s="1365"/>
      <c r="G25" s="1365">
        <f>SUM(G11:G24)</f>
        <v>192060</v>
      </c>
      <c r="H25" s="1365"/>
      <c r="I25" s="1365">
        <f>SUM(I11:I24)</f>
        <v>194277</v>
      </c>
    </row>
    <row r="26" spans="1:10" ht="20.25" customHeight="1">
      <c r="A26" s="1092" t="s">
        <v>3</v>
      </c>
      <c r="B26" s="1092"/>
      <c r="C26" s="1317"/>
      <c r="D26" s="1365"/>
      <c r="E26" s="1317"/>
      <c r="F26" s="1365"/>
      <c r="G26" s="1317"/>
      <c r="H26" s="1365"/>
      <c r="I26" s="1317"/>
    </row>
    <row r="27" spans="1:10" ht="20.25" customHeight="1">
      <c r="A27" s="1055" t="s">
        <v>591</v>
      </c>
      <c r="B27" s="1055"/>
      <c r="C27" s="1317">
        <v>483814</v>
      </c>
      <c r="D27" s="1365"/>
      <c r="E27" s="1317">
        <v>222542</v>
      </c>
      <c r="F27" s="1365"/>
      <c r="G27" s="1317">
        <v>59975</v>
      </c>
      <c r="H27" s="1365"/>
      <c r="I27" s="1317">
        <v>73688</v>
      </c>
      <c r="J27" s="1366"/>
    </row>
    <row r="28" spans="1:10" ht="20.25" customHeight="1">
      <c r="A28" s="1055" t="s">
        <v>1122</v>
      </c>
      <c r="B28" s="1055"/>
      <c r="C28" s="1317">
        <v>-63443</v>
      </c>
      <c r="D28" s="1365"/>
      <c r="E28" s="1317">
        <v>-52647</v>
      </c>
      <c r="F28" s="1365"/>
      <c r="G28" s="1317">
        <v>-55532</v>
      </c>
      <c r="H28" s="1365"/>
      <c r="I28" s="1317">
        <v>-23294</v>
      </c>
    </row>
    <row r="29" spans="1:10" ht="20.25" customHeight="1">
      <c r="A29" s="1055" t="s">
        <v>851</v>
      </c>
      <c r="B29" s="1055"/>
      <c r="C29" s="1317">
        <v>-61542</v>
      </c>
      <c r="D29" s="1365"/>
      <c r="E29" s="1317">
        <v>-219305</v>
      </c>
      <c r="F29" s="1365"/>
      <c r="G29" s="1317">
        <v>-73812</v>
      </c>
      <c r="H29" s="1365"/>
      <c r="I29" s="1317">
        <v>-95945</v>
      </c>
    </row>
    <row r="30" spans="1:10" ht="20.25" customHeight="1">
      <c r="A30" s="1052" t="s">
        <v>1092</v>
      </c>
      <c r="B30" s="1052"/>
      <c r="C30" s="1317">
        <v>15217</v>
      </c>
      <c r="D30" s="1365"/>
      <c r="E30" s="1317">
        <v>12063</v>
      </c>
      <c r="F30" s="1365"/>
      <c r="G30" s="1317">
        <v>-4800</v>
      </c>
      <c r="H30" s="1365"/>
      <c r="I30" s="1317">
        <v>-549</v>
      </c>
    </row>
    <row r="31" spans="1:10" ht="20.25" customHeight="1">
      <c r="A31" s="1052" t="s">
        <v>1131</v>
      </c>
      <c r="B31" s="1052"/>
      <c r="C31" s="1367">
        <v>0</v>
      </c>
      <c r="D31" s="1365"/>
      <c r="E31" s="1367">
        <v>-12861</v>
      </c>
      <c r="F31" s="1365"/>
      <c r="G31" s="1367">
        <v>0</v>
      </c>
      <c r="H31" s="1365"/>
      <c r="I31" s="1367">
        <v>0</v>
      </c>
    </row>
    <row r="32" spans="1:10" ht="20.25" customHeight="1">
      <c r="A32" s="1052" t="s">
        <v>334</v>
      </c>
      <c r="B32" s="1052"/>
      <c r="C32" s="1281">
        <v>0</v>
      </c>
      <c r="D32" s="1365"/>
      <c r="E32" s="1317">
        <v>510</v>
      </c>
      <c r="F32" s="1365"/>
      <c r="G32" s="1281">
        <v>0</v>
      </c>
      <c r="H32" s="1365"/>
      <c r="I32" s="1281">
        <v>0</v>
      </c>
    </row>
    <row r="33" spans="1:9" ht="20.25" customHeight="1">
      <c r="A33" s="1055" t="s">
        <v>1174</v>
      </c>
      <c r="B33" s="1280"/>
      <c r="C33" s="1367">
        <v>0</v>
      </c>
      <c r="D33" s="1087"/>
      <c r="E33" s="1078">
        <v>-534</v>
      </c>
      <c r="F33" s="1087"/>
      <c r="G33" s="1367">
        <v>0</v>
      </c>
      <c r="H33" s="1087"/>
      <c r="I33" s="1367">
        <v>0</v>
      </c>
    </row>
    <row r="34" spans="1:9" ht="20.25" customHeight="1">
      <c r="A34" s="1083" t="s">
        <v>229</v>
      </c>
      <c r="B34" s="1083"/>
      <c r="C34" s="1367">
        <v>-919</v>
      </c>
      <c r="D34" s="1365"/>
      <c r="E34" s="1367">
        <v>-1573</v>
      </c>
      <c r="F34" s="1365"/>
      <c r="G34" s="1367">
        <v>-47</v>
      </c>
      <c r="H34" s="1365"/>
      <c r="I34" s="1367">
        <v>0</v>
      </c>
    </row>
    <row r="35" spans="1:9" ht="20.25" customHeight="1">
      <c r="A35" s="1083" t="s">
        <v>546</v>
      </c>
      <c r="B35" s="1083"/>
      <c r="C35" s="1317">
        <v>-54326</v>
      </c>
      <c r="D35" s="1365"/>
      <c r="E35" s="1317">
        <v>-37478</v>
      </c>
      <c r="F35" s="1365"/>
      <c r="G35" s="1317">
        <v>44212</v>
      </c>
      <c r="H35" s="1365"/>
      <c r="I35" s="1317">
        <v>27680</v>
      </c>
    </row>
    <row r="36" spans="1:9" ht="20.25" customHeight="1">
      <c r="A36" s="1083" t="s">
        <v>1123</v>
      </c>
      <c r="B36" s="1083"/>
      <c r="C36" s="1317">
        <f>-157926+15+17789</f>
        <v>-140122</v>
      </c>
      <c r="D36" s="1365"/>
      <c r="E36" s="1317">
        <v>70466</v>
      </c>
      <c r="F36" s="1093"/>
      <c r="G36" s="1317">
        <v>-8498</v>
      </c>
      <c r="H36" s="1093"/>
      <c r="I36" s="1317">
        <v>-14033</v>
      </c>
    </row>
    <row r="37" spans="1:9" ht="20.25" customHeight="1">
      <c r="A37" s="1052" t="s">
        <v>359</v>
      </c>
      <c r="B37" s="1052"/>
      <c r="C37" s="1317">
        <v>-34531</v>
      </c>
      <c r="D37" s="1365"/>
      <c r="E37" s="1317">
        <v>-45165</v>
      </c>
      <c r="F37" s="1365"/>
      <c r="G37" s="1317">
        <v>-13294</v>
      </c>
      <c r="H37" s="1365"/>
      <c r="I37" s="1317">
        <v>-31430</v>
      </c>
    </row>
    <row r="38" spans="1:9" ht="20.25" customHeight="1">
      <c r="A38" s="1083" t="s">
        <v>1094</v>
      </c>
      <c r="B38" s="1083"/>
      <c r="C38" s="1077">
        <v>-16</v>
      </c>
      <c r="D38" s="1365"/>
      <c r="E38" s="1077">
        <v>-103</v>
      </c>
      <c r="F38" s="1365"/>
      <c r="G38" s="1281">
        <v>0</v>
      </c>
      <c r="H38" s="1365"/>
      <c r="I38" s="1281">
        <v>0</v>
      </c>
    </row>
    <row r="39" spans="1:9" ht="20.25" customHeight="1">
      <c r="A39" s="1083" t="s">
        <v>1117</v>
      </c>
      <c r="B39" s="1083"/>
      <c r="C39" s="1077">
        <v>-52</v>
      </c>
      <c r="D39" s="1365"/>
      <c r="E39" s="1077">
        <v>-369</v>
      </c>
      <c r="F39" s="1365"/>
      <c r="G39" s="1077">
        <v>0</v>
      </c>
      <c r="H39" s="1365"/>
      <c r="I39" s="1077">
        <v>0</v>
      </c>
    </row>
    <row r="40" spans="1:9" ht="20.25" customHeight="1">
      <c r="A40" s="1321" t="s">
        <v>1213</v>
      </c>
      <c r="B40" s="1321"/>
      <c r="C40" s="1368">
        <f>SUM(C25:C39)</f>
        <v>444308</v>
      </c>
      <c r="D40" s="1365"/>
      <c r="E40" s="1368">
        <f>SUM(E25:E39)</f>
        <v>224335</v>
      </c>
      <c r="F40" s="1365"/>
      <c r="G40" s="1368">
        <f>SUM(G25:G39)</f>
        <v>140264</v>
      </c>
      <c r="H40" s="1365"/>
      <c r="I40" s="1368">
        <f>SUM(I25:I39)</f>
        <v>130394</v>
      </c>
    </row>
    <row r="41" spans="1:9" ht="20.25" customHeight="1">
      <c r="A41" s="1055" t="s">
        <v>1228</v>
      </c>
      <c r="B41" s="1055"/>
      <c r="C41" s="1369">
        <v>-15895</v>
      </c>
      <c r="D41" s="1365"/>
      <c r="E41" s="1369">
        <v>-21723</v>
      </c>
      <c r="F41" s="1365"/>
      <c r="G41" s="1370">
        <v>-6</v>
      </c>
      <c r="H41" s="1365"/>
      <c r="I41" s="1370">
        <v>-1</v>
      </c>
    </row>
    <row r="42" spans="1:9" ht="20.25" customHeight="1">
      <c r="A42" s="1094" t="s">
        <v>1175</v>
      </c>
      <c r="B42" s="1094"/>
      <c r="C42" s="1371">
        <f>SUM(C40:C41)</f>
        <v>428413</v>
      </c>
      <c r="D42" s="1372"/>
      <c r="E42" s="1371">
        <f>SUM(E40:E41)</f>
        <v>202612</v>
      </c>
      <c r="F42" s="1372"/>
      <c r="G42" s="1371">
        <f>SUM(G40:G41)</f>
        <v>140258</v>
      </c>
      <c r="H42" s="1372"/>
      <c r="I42" s="1371">
        <f>SUM(I40:I41)</f>
        <v>130393</v>
      </c>
    </row>
    <row r="43" spans="1:9" ht="20.25" customHeight="1">
      <c r="A43" s="1094"/>
      <c r="B43" s="1094"/>
      <c r="C43" s="1372"/>
      <c r="D43" s="1372"/>
      <c r="E43" s="1372"/>
      <c r="F43" s="1372"/>
      <c r="G43" s="1372"/>
      <c r="H43" s="1372"/>
      <c r="I43" s="1372"/>
    </row>
    <row r="44" spans="1:9" ht="20.25" customHeight="1">
      <c r="A44" s="1094"/>
      <c r="B44" s="1094"/>
      <c r="C44" s="1372"/>
      <c r="D44" s="1372"/>
      <c r="E44" s="1372"/>
      <c r="F44" s="1372"/>
      <c r="G44" s="1372"/>
      <c r="H44" s="1372"/>
      <c r="I44" s="1372"/>
    </row>
    <row r="45" spans="1:9" ht="20.25" customHeight="1">
      <c r="A45" s="1091"/>
      <c r="B45" s="1091"/>
      <c r="C45" s="1095"/>
      <c r="D45" s="1095"/>
      <c r="E45" s="1095"/>
      <c r="F45" s="1095"/>
      <c r="G45" s="1095"/>
      <c r="H45" s="1095"/>
      <c r="I45" s="1095"/>
    </row>
    <row r="46" spans="1:9" ht="20.25" customHeight="1">
      <c r="A46" s="1045" t="s">
        <v>1138</v>
      </c>
      <c r="B46" s="1045"/>
      <c r="C46" s="1046"/>
      <c r="D46" s="1072"/>
      <c r="E46" s="1046"/>
      <c r="F46" s="1080"/>
      <c r="G46" s="1042"/>
      <c r="H46" s="1084"/>
      <c r="I46" s="1042"/>
    </row>
    <row r="47" spans="1:9" ht="20.25" customHeight="1">
      <c r="A47" s="1082" t="s">
        <v>1211</v>
      </c>
      <c r="B47" s="1082"/>
      <c r="C47" s="1042"/>
      <c r="D47" s="1084"/>
      <c r="E47" s="1042"/>
      <c r="F47" s="1080"/>
      <c r="G47" s="1042"/>
      <c r="H47" s="1084"/>
      <c r="I47" s="1042"/>
    </row>
    <row r="48" spans="1:9" ht="20.25" customHeight="1">
      <c r="A48" s="1083"/>
      <c r="B48" s="1083"/>
      <c r="C48" s="1042"/>
      <c r="D48" s="1084"/>
      <c r="E48" s="1042"/>
      <c r="F48" s="1080"/>
      <c r="G48" s="1042"/>
      <c r="H48" s="1084"/>
      <c r="I48" s="1042"/>
    </row>
    <row r="49" spans="1:12" ht="20.25" customHeight="1">
      <c r="A49" s="1083"/>
      <c r="B49" s="1083"/>
      <c r="C49" s="1434" t="s">
        <v>1105</v>
      </c>
      <c r="D49" s="1434"/>
      <c r="E49" s="1434"/>
      <c r="F49" s="1080"/>
      <c r="G49" s="1434" t="s">
        <v>1106</v>
      </c>
      <c r="H49" s="1434"/>
      <c r="I49" s="1434"/>
    </row>
    <row r="50" spans="1:12" ht="20.25" customHeight="1">
      <c r="A50" s="1096"/>
      <c r="B50" s="1096"/>
      <c r="C50" s="1434" t="s">
        <v>1107</v>
      </c>
      <c r="D50" s="1434"/>
      <c r="E50" s="1434"/>
      <c r="F50" s="1081"/>
      <c r="G50" s="1435" t="s">
        <v>1107</v>
      </c>
      <c r="H50" s="1435"/>
      <c r="I50" s="1435"/>
    </row>
    <row r="51" spans="1:12" ht="20.25" customHeight="1">
      <c r="A51" s="1096"/>
      <c r="B51" s="1096"/>
      <c r="C51" s="1437" t="s">
        <v>1212</v>
      </c>
      <c r="D51" s="1437"/>
      <c r="E51" s="1437"/>
      <c r="F51" s="1081"/>
      <c r="G51" s="1437" t="s">
        <v>1212</v>
      </c>
      <c r="H51" s="1437"/>
      <c r="I51" s="1437"/>
    </row>
    <row r="52" spans="1:12" ht="20.25" customHeight="1">
      <c r="A52" s="1096"/>
      <c r="B52" s="1096"/>
      <c r="C52" s="1445" t="s">
        <v>1187</v>
      </c>
      <c r="D52" s="1445"/>
      <c r="E52" s="1445"/>
      <c r="F52" s="1081"/>
      <c r="G52" s="1445" t="s">
        <v>1187</v>
      </c>
      <c r="H52" s="1445"/>
      <c r="I52" s="1445"/>
    </row>
    <row r="53" spans="1:12" ht="20.25" customHeight="1">
      <c r="A53" s="1096"/>
      <c r="B53" s="1232" t="s">
        <v>928</v>
      </c>
      <c r="C53" s="1287">
        <v>2018</v>
      </c>
      <c r="D53" s="1079"/>
      <c r="E53" s="1287">
        <v>2017</v>
      </c>
      <c r="F53" s="1080"/>
      <c r="G53" s="1287">
        <v>2018</v>
      </c>
      <c r="H53" s="1079"/>
      <c r="I53" s="1287">
        <v>2017</v>
      </c>
    </row>
    <row r="54" spans="1:12" ht="20.25" customHeight="1">
      <c r="A54" s="1083"/>
      <c r="B54" s="1083"/>
      <c r="C54" s="1444" t="s">
        <v>1113</v>
      </c>
      <c r="D54" s="1444"/>
      <c r="E54" s="1444"/>
      <c r="F54" s="1444"/>
      <c r="G54" s="1444"/>
      <c r="H54" s="1444"/>
      <c r="I54" s="1444"/>
    </row>
    <row r="55" spans="1:12" ht="20.25" customHeight="1">
      <c r="A55" s="1085" t="s">
        <v>7</v>
      </c>
      <c r="B55" s="1085"/>
      <c r="C55" s="1086"/>
      <c r="D55" s="1087"/>
      <c r="E55" s="1086"/>
      <c r="F55" s="1087"/>
      <c r="G55" s="1086"/>
      <c r="H55" s="1087"/>
      <c r="I55" s="1086"/>
    </row>
    <row r="56" spans="1:12" ht="20.25" customHeight="1">
      <c r="A56" s="1055" t="s">
        <v>8</v>
      </c>
      <c r="B56" s="1055"/>
      <c r="C56" s="1086">
        <v>777</v>
      </c>
      <c r="D56" s="1087"/>
      <c r="E56" s="1086">
        <v>1663</v>
      </c>
      <c r="F56" s="1087"/>
      <c r="G56" s="1317">
        <v>163</v>
      </c>
      <c r="H56" s="1087"/>
      <c r="I56" s="1317">
        <v>150</v>
      </c>
    </row>
    <row r="57" spans="1:12" ht="20.25" hidden="1" customHeight="1">
      <c r="A57" s="1055" t="s">
        <v>1132</v>
      </c>
      <c r="B57" s="1055"/>
      <c r="C57" s="1373"/>
      <c r="D57" s="1087"/>
      <c r="E57" s="1373"/>
      <c r="F57" s="1087"/>
      <c r="G57" s="1373"/>
      <c r="H57" s="1087"/>
      <c r="I57" s="1373"/>
    </row>
    <row r="58" spans="1:12" ht="20.25" customHeight="1">
      <c r="A58" s="1055" t="s">
        <v>1229</v>
      </c>
      <c r="B58" s="1055"/>
      <c r="C58" s="1086">
        <v>-99905</v>
      </c>
      <c r="D58" s="1087"/>
      <c r="E58" s="1086">
        <v>-26411</v>
      </c>
      <c r="F58" s="1087"/>
      <c r="G58" s="1317">
        <v>-13464</v>
      </c>
      <c r="H58" s="1087"/>
      <c r="I58" s="1317">
        <v>-8853</v>
      </c>
    </row>
    <row r="59" spans="1:12" ht="20.25" customHeight="1">
      <c r="A59" s="1055" t="s">
        <v>1230</v>
      </c>
      <c r="B59" s="1055"/>
      <c r="C59" s="1086">
        <v>-1606</v>
      </c>
      <c r="D59" s="1087"/>
      <c r="E59" s="1086">
        <v>-30</v>
      </c>
      <c r="F59" s="1087"/>
      <c r="G59" s="1367">
        <v>0</v>
      </c>
      <c r="H59" s="1087"/>
      <c r="I59" s="1367">
        <v>0</v>
      </c>
    </row>
    <row r="60" spans="1:12" ht="20.25" customHeight="1">
      <c r="A60" s="1055" t="s">
        <v>1186</v>
      </c>
      <c r="B60" s="1363">
        <v>3</v>
      </c>
      <c r="C60" s="1367">
        <v>0</v>
      </c>
      <c r="D60" s="1087"/>
      <c r="E60" s="1367">
        <v>0</v>
      </c>
      <c r="F60" s="1087"/>
      <c r="G60" s="1367">
        <v>-1675</v>
      </c>
      <c r="H60" s="1087"/>
      <c r="I60" s="1367">
        <v>-5064</v>
      </c>
    </row>
    <row r="61" spans="1:12" ht="20.25" customHeight="1">
      <c r="A61" s="1055" t="s">
        <v>1162</v>
      </c>
      <c r="B61" s="1363"/>
      <c r="C61" s="1367">
        <v>-35916</v>
      </c>
      <c r="D61" s="1087"/>
      <c r="E61" s="1367">
        <v>0</v>
      </c>
      <c r="F61" s="1087"/>
      <c r="G61" s="1373">
        <v>0</v>
      </c>
      <c r="H61" s="1087"/>
      <c r="I61" s="1367">
        <v>0</v>
      </c>
    </row>
    <row r="62" spans="1:12" ht="20.25" customHeight="1">
      <c r="A62" s="1055" t="s">
        <v>1214</v>
      </c>
      <c r="B62" s="1280"/>
      <c r="C62" s="1078">
        <v>319</v>
      </c>
      <c r="D62" s="1087"/>
      <c r="E62" s="1078">
        <v>558</v>
      </c>
      <c r="F62" s="1087"/>
      <c r="G62" s="1373">
        <v>0</v>
      </c>
      <c r="H62" s="1087"/>
      <c r="I62" s="1373">
        <v>0</v>
      </c>
    </row>
    <row r="63" spans="1:12" ht="20.25" customHeight="1">
      <c r="A63" s="1055" t="s">
        <v>1252</v>
      </c>
      <c r="B63" s="1280"/>
      <c r="C63" s="1078"/>
      <c r="D63" s="1087"/>
      <c r="E63" s="1078"/>
      <c r="F63" s="1087"/>
      <c r="G63" s="1373"/>
      <c r="H63" s="1087"/>
      <c r="I63" s="1373"/>
    </row>
    <row r="64" spans="1:12" ht="20.25" customHeight="1">
      <c r="A64" s="1225" t="s">
        <v>1253</v>
      </c>
      <c r="B64" s="1280"/>
      <c r="C64" s="1036">
        <v>154340</v>
      </c>
      <c r="D64" s="1087"/>
      <c r="E64" s="1373">
        <v>0</v>
      </c>
      <c r="F64" s="1087"/>
      <c r="G64" s="1036">
        <v>154340</v>
      </c>
      <c r="H64" s="1087"/>
      <c r="I64" s="1373">
        <v>0</v>
      </c>
      <c r="J64" s="1078"/>
      <c r="L64" s="1388"/>
    </row>
    <row r="65" spans="1:9" ht="20.25" hidden="1" customHeight="1">
      <c r="A65" s="1055" t="s">
        <v>81</v>
      </c>
      <c r="B65" s="1363">
        <v>6</v>
      </c>
      <c r="C65" s="1078"/>
      <c r="D65" s="1087"/>
      <c r="E65" s="1078">
        <v>0</v>
      </c>
      <c r="F65" s="1087"/>
      <c r="G65" s="1078">
        <v>0</v>
      </c>
      <c r="H65" s="1087"/>
      <c r="I65" s="1367">
        <v>0</v>
      </c>
    </row>
    <row r="66" spans="1:9" ht="20.25" customHeight="1">
      <c r="A66" s="1091" t="s">
        <v>1215</v>
      </c>
      <c r="B66" s="1091"/>
      <c r="C66" s="1224">
        <f>SUM(C56:C65)</f>
        <v>18009</v>
      </c>
      <c r="D66" s="1095"/>
      <c r="E66" s="1224">
        <f>SUM(E56:E65)</f>
        <v>-24220</v>
      </c>
      <c r="F66" s="1095"/>
      <c r="G66" s="1224">
        <f>SUM(G56:G65)</f>
        <v>139364</v>
      </c>
      <c r="H66" s="1095"/>
      <c r="I66" s="1224">
        <f>SUM(I56:I65)</f>
        <v>-13767</v>
      </c>
    </row>
    <row r="67" spans="1:9" ht="20.25" customHeight="1">
      <c r="A67" s="1096"/>
      <c r="B67" s="1096"/>
      <c r="C67" s="1095"/>
      <c r="D67" s="1095"/>
      <c r="E67" s="1095"/>
      <c r="F67" s="1095"/>
      <c r="G67" s="1095"/>
      <c r="H67" s="1095"/>
      <c r="I67" s="1095"/>
    </row>
    <row r="68" spans="1:9" ht="20.25" customHeight="1">
      <c r="A68" s="1085" t="s">
        <v>10</v>
      </c>
      <c r="B68" s="1085"/>
      <c r="C68" s="1086"/>
      <c r="D68" s="1087"/>
      <c r="E68" s="1086"/>
      <c r="F68" s="1087"/>
      <c r="G68" s="1086"/>
      <c r="H68" s="1087"/>
      <c r="I68" s="1086"/>
    </row>
    <row r="69" spans="1:9" ht="20.25" customHeight="1">
      <c r="A69" s="1055" t="s">
        <v>1216</v>
      </c>
      <c r="B69" s="1055"/>
      <c r="C69" s="1086">
        <v>-4391</v>
      </c>
      <c r="D69" s="1087"/>
      <c r="E69" s="1086">
        <v>-6316</v>
      </c>
      <c r="F69" s="1087"/>
      <c r="G69" s="1317">
        <v>-345</v>
      </c>
      <c r="H69" s="1087"/>
      <c r="I69" s="1317">
        <v>-1149</v>
      </c>
    </row>
    <row r="70" spans="1:9" ht="20.25" customHeight="1">
      <c r="A70" s="1083" t="s">
        <v>1266</v>
      </c>
      <c r="B70" s="1083"/>
      <c r="C70" s="1075">
        <v>-217</v>
      </c>
      <c r="D70" s="1087"/>
      <c r="E70" s="1075">
        <v>-151</v>
      </c>
      <c r="F70" s="1087"/>
      <c r="G70" s="1075">
        <v>-217</v>
      </c>
      <c r="H70" s="1087"/>
      <c r="I70" s="1075">
        <v>-151</v>
      </c>
    </row>
    <row r="71" spans="1:9" ht="20.25" customHeight="1">
      <c r="A71" s="1083" t="s">
        <v>1268</v>
      </c>
      <c r="B71" s="1083"/>
      <c r="C71" s="1075"/>
      <c r="D71" s="1087"/>
      <c r="E71" s="1075"/>
      <c r="F71" s="1087"/>
      <c r="G71" s="1075"/>
      <c r="H71" s="1087"/>
      <c r="I71" s="1075"/>
    </row>
    <row r="72" spans="1:9" ht="20.25" customHeight="1">
      <c r="A72" s="1225" t="s">
        <v>1269</v>
      </c>
      <c r="B72" s="1083"/>
      <c r="C72" s="1075">
        <v>-2152</v>
      </c>
      <c r="D72" s="1087"/>
      <c r="E72" s="1075">
        <v>-2057</v>
      </c>
      <c r="F72" s="1087"/>
      <c r="G72" s="1367">
        <v>0</v>
      </c>
      <c r="H72" s="1087"/>
      <c r="I72" s="1367">
        <v>0</v>
      </c>
    </row>
    <row r="73" spans="1:9" ht="20.25" customHeight="1">
      <c r="A73" s="1055" t="s">
        <v>1267</v>
      </c>
      <c r="B73" s="1055"/>
      <c r="C73" s="1086"/>
      <c r="D73" s="1087"/>
      <c r="E73" s="1086"/>
      <c r="F73" s="1087"/>
      <c r="G73" s="1317"/>
      <c r="H73" s="1087"/>
      <c r="I73" s="1317"/>
    </row>
    <row r="74" spans="1:9" ht="20.25" customHeight="1">
      <c r="A74" s="1225" t="s">
        <v>1240</v>
      </c>
      <c r="B74" s="1225"/>
      <c r="C74" s="1100">
        <v>-195753</v>
      </c>
      <c r="D74" s="1087"/>
      <c r="E74" s="1100">
        <v>-204283</v>
      </c>
      <c r="F74" s="1087"/>
      <c r="G74" s="1369">
        <v>-245987</v>
      </c>
      <c r="H74" s="1087"/>
      <c r="I74" s="1369">
        <v>-121012</v>
      </c>
    </row>
    <row r="75" spans="1:9" ht="20.25" hidden="1" customHeight="1">
      <c r="A75" s="1083" t="s">
        <v>1217</v>
      </c>
      <c r="B75" s="1083"/>
      <c r="C75" s="1075"/>
      <c r="D75" s="1087"/>
      <c r="E75" s="1075"/>
      <c r="F75" s="1087"/>
      <c r="G75" s="1075"/>
      <c r="H75" s="1087"/>
      <c r="I75" s="1075"/>
    </row>
    <row r="76" spans="1:9" ht="20.25" hidden="1" customHeight="1">
      <c r="A76" s="1083" t="s">
        <v>1133</v>
      </c>
      <c r="B76" s="1083"/>
      <c r="C76" s="1075"/>
      <c r="D76" s="1087"/>
      <c r="E76" s="1075"/>
      <c r="F76" s="1087"/>
      <c r="G76" s="1075"/>
      <c r="H76" s="1087"/>
      <c r="I76" s="1075"/>
    </row>
    <row r="77" spans="1:9" ht="20.25" hidden="1" customHeight="1">
      <c r="A77" s="1083" t="s">
        <v>1218</v>
      </c>
      <c r="B77" s="1083"/>
      <c r="C77" s="1075"/>
      <c r="D77" s="1087"/>
      <c r="E77" s="1075">
        <v>0</v>
      </c>
      <c r="F77" s="1087"/>
      <c r="G77" s="1075"/>
      <c r="H77" s="1087"/>
      <c r="I77" s="1075">
        <v>0</v>
      </c>
    </row>
    <row r="78" spans="1:9" ht="20.25" hidden="1" customHeight="1">
      <c r="A78" s="1055" t="s">
        <v>1134</v>
      </c>
      <c r="B78" s="1055"/>
      <c r="C78" s="1076"/>
      <c r="D78" s="1087"/>
      <c r="E78" s="1076">
        <v>0</v>
      </c>
      <c r="F78" s="1087"/>
      <c r="G78" s="1076"/>
      <c r="H78" s="1087"/>
      <c r="I78" s="1076">
        <v>0</v>
      </c>
    </row>
    <row r="79" spans="1:9" ht="20.25" customHeight="1">
      <c r="A79" s="1091" t="s">
        <v>1172</v>
      </c>
      <c r="B79" s="1091"/>
      <c r="C79" s="1098">
        <f>SUM(C69:C78)</f>
        <v>-202513</v>
      </c>
      <c r="D79" s="1095"/>
      <c r="E79" s="1098">
        <f>SUM(E69:E78)</f>
        <v>-212807</v>
      </c>
      <c r="F79" s="1095"/>
      <c r="G79" s="1098">
        <f>SUM(G69:G78)</f>
        <v>-246549</v>
      </c>
      <c r="H79" s="1095"/>
      <c r="I79" s="1098">
        <f>SUM(I69:I78)</f>
        <v>-122312</v>
      </c>
    </row>
    <row r="80" spans="1:9" ht="20.25" customHeight="1">
      <c r="A80" s="1096"/>
      <c r="B80" s="1096"/>
      <c r="C80" s="1095"/>
      <c r="D80" s="1095"/>
      <c r="E80" s="1095"/>
      <c r="F80" s="1095"/>
      <c r="G80" s="1095"/>
      <c r="H80" s="1095"/>
      <c r="I80" s="1095"/>
    </row>
    <row r="81" spans="1:9" ht="20.25" customHeight="1">
      <c r="A81" s="1102" t="s">
        <v>1148</v>
      </c>
      <c r="B81" s="1091"/>
      <c r="C81" s="1374"/>
      <c r="D81" s="1374"/>
      <c r="E81" s="1374"/>
      <c r="F81" s="1374"/>
      <c r="G81" s="1374"/>
      <c r="H81" s="1374"/>
      <c r="I81" s="1374"/>
    </row>
    <row r="82" spans="1:9" ht="20.25" customHeight="1">
      <c r="A82" s="1102" t="s">
        <v>1241</v>
      </c>
      <c r="B82" s="1091"/>
      <c r="C82" s="1086">
        <f>C42+C66+C79</f>
        <v>243909</v>
      </c>
      <c r="D82" s="1087"/>
      <c r="E82" s="1086">
        <f>E42+E66+E79</f>
        <v>-34415</v>
      </c>
      <c r="F82" s="1087"/>
      <c r="G82" s="1086">
        <f>G42+G66+G79</f>
        <v>33073</v>
      </c>
      <c r="H82" s="1087"/>
      <c r="I82" s="1086">
        <f>I42+I66+I79</f>
        <v>-5686</v>
      </c>
    </row>
    <row r="83" spans="1:9" ht="20.25" customHeight="1">
      <c r="A83" s="1102" t="s">
        <v>1219</v>
      </c>
      <c r="B83" s="1102"/>
      <c r="C83" s="1097">
        <v>-9435</v>
      </c>
      <c r="D83" s="1087"/>
      <c r="E83" s="1097">
        <v>-13077</v>
      </c>
      <c r="F83" s="1087"/>
      <c r="G83" s="1097">
        <v>0</v>
      </c>
      <c r="H83" s="1087"/>
      <c r="I83" s="1097">
        <v>0</v>
      </c>
    </row>
    <row r="84" spans="1:9" ht="20.25" customHeight="1">
      <c r="A84" s="1091" t="s">
        <v>1148</v>
      </c>
      <c r="B84" s="1102"/>
      <c r="C84" s="1379">
        <f>SUM(C82:C83)</f>
        <v>234474</v>
      </c>
      <c r="D84" s="1095"/>
      <c r="E84" s="1379">
        <f>SUM(E82:E83)</f>
        <v>-47492</v>
      </c>
      <c r="F84" s="1095"/>
      <c r="G84" s="1379">
        <f>SUM(G82:G83)</f>
        <v>33073</v>
      </c>
      <c r="H84" s="1095"/>
      <c r="I84" s="1379">
        <f>SUM(I82:I83)</f>
        <v>-5686</v>
      </c>
    </row>
    <row r="85" spans="1:9" ht="20.25" customHeight="1">
      <c r="A85" s="1102" t="s">
        <v>1234</v>
      </c>
      <c r="B85" s="1102"/>
      <c r="C85" s="1087">
        <f>'BS-PL-2-3'!R11</f>
        <v>477671</v>
      </c>
      <c r="D85" s="1087"/>
      <c r="E85" s="1087">
        <v>565856</v>
      </c>
      <c r="F85" s="1087"/>
      <c r="G85" s="1317">
        <f>'BS-PL-2-3'!V11</f>
        <v>70169</v>
      </c>
      <c r="H85" s="1087"/>
      <c r="I85" s="1317">
        <v>104914</v>
      </c>
    </row>
    <row r="86" spans="1:9" ht="20.25" customHeight="1" thickBot="1">
      <c r="A86" s="1096" t="s">
        <v>1231</v>
      </c>
      <c r="B86" s="1096"/>
      <c r="C86" s="1380">
        <f>SUM(C84:C85)</f>
        <v>712145</v>
      </c>
      <c r="D86" s="1095"/>
      <c r="E86" s="1380">
        <f>SUM(E84:E85)</f>
        <v>518364</v>
      </c>
      <c r="F86" s="1095"/>
      <c r="G86" s="1380">
        <f>SUM(G84:G85)</f>
        <v>103242</v>
      </c>
      <c r="H86" s="1095"/>
      <c r="I86" s="1380">
        <f>SUM(I84:I85)</f>
        <v>99228</v>
      </c>
    </row>
    <row r="87" spans="1:9" ht="20.25" customHeight="1" thickTop="1">
      <c r="C87" s="1384"/>
      <c r="D87" s="1375"/>
      <c r="E87" s="1375"/>
      <c r="F87" s="1375"/>
      <c r="G87" s="1384"/>
      <c r="I87" s="1375">
        <f>I86-'[3]BS-PL-2-4'!I11</f>
        <v>-5686</v>
      </c>
    </row>
    <row r="88" spans="1:9" ht="20.25" customHeight="1">
      <c r="A88" s="1085" t="s">
        <v>1141</v>
      </c>
    </row>
    <row r="89" spans="1:9" ht="20.25" customHeight="1">
      <c r="A89" s="1103" t="s">
        <v>1177</v>
      </c>
      <c r="H89" s="1376"/>
    </row>
    <row r="90" spans="1:9" ht="20.25" customHeight="1">
      <c r="A90" s="1103" t="s">
        <v>1242</v>
      </c>
      <c r="C90" s="1078">
        <v>1678</v>
      </c>
      <c r="D90" s="1078"/>
      <c r="E90" s="1078">
        <v>668</v>
      </c>
      <c r="F90" s="1087"/>
      <c r="G90" s="1367">
        <v>0</v>
      </c>
      <c r="H90" s="1087"/>
      <c r="I90" s="1367">
        <v>0</v>
      </c>
    </row>
  </sheetData>
  <mergeCells count="18">
    <mergeCell ref="C54:I54"/>
    <mergeCell ref="C50:E50"/>
    <mergeCell ref="G50:I50"/>
    <mergeCell ref="C51:E51"/>
    <mergeCell ref="G51:I51"/>
    <mergeCell ref="C52:E52"/>
    <mergeCell ref="G52:I52"/>
    <mergeCell ref="C4:E4"/>
    <mergeCell ref="G4:I4"/>
    <mergeCell ref="C5:E5"/>
    <mergeCell ref="G5:I5"/>
    <mergeCell ref="C49:E49"/>
    <mergeCell ref="G49:I49"/>
    <mergeCell ref="C9:I9"/>
    <mergeCell ref="C6:E6"/>
    <mergeCell ref="G6:I6"/>
    <mergeCell ref="C7:E7"/>
    <mergeCell ref="G7:I7"/>
  </mergeCells>
  <pageMargins left="0.7" right="0.7" top="0.48" bottom="0.5" header="0.5" footer="0.5"/>
  <pageSetup paperSize="9" scale="74" firstPageNumber="8" fitToHeight="2" orientation="portrait" useFirstPageNumber="1" r:id="rId1"/>
  <headerFooter alignWithMargins="0">
    <oddFooter>&amp;L&amp;"Times New Roman,Regular"&amp;11The accompanying notes are an integral part of these financial statements.
 &amp;C&amp;"Times New Roman,Regular"&amp;12&amp;P</oddFooter>
  </headerFooter>
  <rowBreaks count="2" manualBreakCount="2">
    <brk id="45" max="16383" man="1"/>
    <brk id="94" max="16383" man="1"/>
  </rowBreaks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S97"/>
  <sheetViews>
    <sheetView view="pageBreakPreview" zoomScale="82" zoomScaleNormal="100" zoomScaleSheetLayoutView="82" workbookViewId="0"/>
  </sheetViews>
  <sheetFormatPr defaultColWidth="9.140625" defaultRowHeight="20.25" customHeight="1"/>
  <cols>
    <col min="1" max="1" width="49.140625" style="1103" customWidth="1"/>
    <col min="2" max="2" width="7" style="1103" customWidth="1"/>
    <col min="3" max="3" width="15.28515625" style="1057" hidden="1" customWidth="1"/>
    <col min="4" max="4" width="1.7109375" style="1103" hidden="1" customWidth="1"/>
    <col min="5" max="5" width="15.28515625" style="1103" hidden="1" customWidth="1"/>
    <col min="6" max="6" width="1.7109375" style="1103" hidden="1" customWidth="1"/>
    <col min="7" max="7" width="16.28515625" style="1057" hidden="1" customWidth="1"/>
    <col min="8" max="8" width="1.7109375" style="1103" hidden="1" customWidth="1"/>
    <col min="9" max="9" width="15.28515625" style="1103" hidden="1" customWidth="1"/>
    <col min="10" max="10" width="1.140625" style="1103" customWidth="1"/>
    <col min="11" max="11" width="12.42578125" style="1103" customWidth="1"/>
    <col min="12" max="12" width="1.140625" style="1103" customWidth="1"/>
    <col min="13" max="13" width="12.42578125" style="1103" customWidth="1"/>
    <col min="14" max="14" width="1.28515625" style="1103" customWidth="1"/>
    <col min="15" max="15" width="13.42578125" style="1103" customWidth="1"/>
    <col min="16" max="16" width="1" style="1103" customWidth="1"/>
    <col min="17" max="17" width="14.7109375" style="1103" customWidth="1"/>
    <col min="18" max="16384" width="9.140625" style="1103"/>
  </cols>
  <sheetData>
    <row r="1" spans="1:17" ht="20.25" customHeight="1">
      <c r="A1" s="1045" t="s">
        <v>1138</v>
      </c>
      <c r="B1" s="1045"/>
      <c r="C1" s="1046"/>
      <c r="D1" s="1072"/>
      <c r="E1" s="1046"/>
      <c r="F1" s="1080"/>
      <c r="G1" s="1042"/>
      <c r="H1" s="1084"/>
      <c r="I1" s="1042"/>
    </row>
    <row r="2" spans="1:17" ht="20.25" customHeight="1">
      <c r="A2" s="1082" t="s">
        <v>0</v>
      </c>
      <c r="B2" s="1082"/>
      <c r="C2" s="1042"/>
      <c r="D2" s="1084"/>
      <c r="E2" s="1042"/>
      <c r="F2" s="1080"/>
      <c r="G2" s="1042"/>
      <c r="H2" s="1084"/>
      <c r="I2" s="1042"/>
    </row>
    <row r="3" spans="1:17" ht="20.25" customHeight="1">
      <c r="A3" s="1083"/>
      <c r="B3" s="1083"/>
      <c r="C3" s="1042"/>
      <c r="D3" s="1084"/>
      <c r="E3" s="1042"/>
      <c r="F3" s="1080"/>
      <c r="G3" s="1042"/>
      <c r="H3" s="1084"/>
      <c r="I3" s="1042"/>
    </row>
    <row r="4" spans="1:17" ht="20.25" customHeight="1">
      <c r="A4" s="1083"/>
      <c r="B4" s="1083"/>
      <c r="C4" s="1434" t="s">
        <v>1105</v>
      </c>
      <c r="D4" s="1434"/>
      <c r="E4" s="1434"/>
      <c r="F4" s="1080"/>
      <c r="G4" s="1434" t="s">
        <v>1106</v>
      </c>
      <c r="H4" s="1434"/>
      <c r="I4" s="1434"/>
      <c r="K4" s="1434" t="s">
        <v>1105</v>
      </c>
      <c r="L4" s="1434"/>
      <c r="M4" s="1434"/>
      <c r="N4" s="1080"/>
      <c r="O4" s="1434" t="s">
        <v>1106</v>
      </c>
      <c r="P4" s="1434"/>
      <c r="Q4" s="1434"/>
    </row>
    <row r="5" spans="1:17" ht="20.25" customHeight="1">
      <c r="A5" s="1083"/>
      <c r="B5" s="1083"/>
      <c r="C5" s="1434" t="s">
        <v>1107</v>
      </c>
      <c r="D5" s="1434"/>
      <c r="E5" s="1434"/>
      <c r="F5" s="1081"/>
      <c r="G5" s="1435" t="s">
        <v>1107</v>
      </c>
      <c r="H5" s="1435"/>
      <c r="I5" s="1435"/>
      <c r="K5" s="1434" t="s">
        <v>1107</v>
      </c>
      <c r="L5" s="1434"/>
      <c r="M5" s="1434"/>
      <c r="N5" s="1081"/>
      <c r="O5" s="1435" t="s">
        <v>1107</v>
      </c>
      <c r="P5" s="1435"/>
      <c r="Q5" s="1435"/>
    </row>
    <row r="6" spans="1:17" ht="20.25" customHeight="1">
      <c r="A6" s="1083"/>
      <c r="B6" s="1083"/>
      <c r="C6" s="1437" t="s">
        <v>1109</v>
      </c>
      <c r="D6" s="1437"/>
      <c r="E6" s="1437"/>
      <c r="F6" s="1081"/>
      <c r="G6" s="1437" t="s">
        <v>1109</v>
      </c>
      <c r="H6" s="1437"/>
      <c r="I6" s="1437"/>
      <c r="K6" s="1437" t="s">
        <v>1109</v>
      </c>
      <c r="L6" s="1437"/>
      <c r="M6" s="1437"/>
      <c r="N6" s="1081"/>
      <c r="O6" s="1437" t="s">
        <v>1109</v>
      </c>
      <c r="P6" s="1437"/>
      <c r="Q6" s="1437"/>
    </row>
    <row r="7" spans="1:17" ht="20.25" customHeight="1">
      <c r="A7" s="1083"/>
      <c r="B7" s="1083"/>
      <c r="C7" s="1445" t="s">
        <v>1108</v>
      </c>
      <c r="D7" s="1445"/>
      <c r="E7" s="1445"/>
      <c r="F7" s="1081"/>
      <c r="G7" s="1445" t="s">
        <v>1108</v>
      </c>
      <c r="H7" s="1445"/>
      <c r="I7" s="1445"/>
      <c r="K7" s="1445" t="s">
        <v>1108</v>
      </c>
      <c r="L7" s="1445"/>
      <c r="M7" s="1445"/>
      <c r="N7" s="1081"/>
      <c r="O7" s="1445" t="s">
        <v>1108</v>
      </c>
      <c r="P7" s="1445"/>
      <c r="Q7" s="1445"/>
    </row>
    <row r="8" spans="1:17" ht="20.25" customHeight="1">
      <c r="A8" s="1083"/>
      <c r="B8" s="1083"/>
      <c r="C8" s="1063">
        <v>2014</v>
      </c>
      <c r="D8" s="1079"/>
      <c r="E8" s="1063">
        <v>2013</v>
      </c>
      <c r="F8" s="1080"/>
      <c r="G8" s="1063">
        <v>2014</v>
      </c>
      <c r="H8" s="1079"/>
      <c r="I8" s="1063">
        <v>2013</v>
      </c>
      <c r="K8" s="1063">
        <v>2015</v>
      </c>
      <c r="L8" s="1079"/>
      <c r="M8" s="1063">
        <v>2014</v>
      </c>
      <c r="N8" s="1080"/>
      <c r="O8" s="1063">
        <v>2015</v>
      </c>
      <c r="P8" s="1079"/>
      <c r="Q8" s="1063">
        <v>2014</v>
      </c>
    </row>
    <row r="9" spans="1:17" ht="20.25" customHeight="1">
      <c r="A9" s="1083"/>
      <c r="B9" s="1083"/>
      <c r="C9" s="1444" t="s">
        <v>134</v>
      </c>
      <c r="D9" s="1444"/>
      <c r="E9" s="1444"/>
      <c r="F9" s="1444"/>
      <c r="G9" s="1444"/>
      <c r="H9" s="1444"/>
      <c r="I9" s="1444"/>
      <c r="K9" s="1446" t="s">
        <v>1113</v>
      </c>
      <c r="L9" s="1446"/>
      <c r="M9" s="1446"/>
      <c r="N9" s="1446"/>
      <c r="O9" s="1446"/>
      <c r="P9" s="1446"/>
      <c r="Q9" s="1446"/>
    </row>
    <row r="10" spans="1:17" ht="20.25" customHeight="1">
      <c r="A10" s="1085" t="s">
        <v>1</v>
      </c>
      <c r="B10" s="1085"/>
      <c r="D10" s="1087"/>
      <c r="E10" s="1057"/>
      <c r="F10" s="1087"/>
      <c r="H10" s="1087"/>
      <c r="I10" s="1057"/>
      <c r="K10" s="1057"/>
      <c r="L10" s="1087"/>
      <c r="M10" s="1057"/>
      <c r="N10" s="1087"/>
      <c r="O10" s="1057"/>
      <c r="P10" s="1087"/>
      <c r="Q10" s="1057"/>
    </row>
    <row r="11" spans="1:17" ht="20.25" customHeight="1">
      <c r="A11" s="1083" t="s">
        <v>1091</v>
      </c>
      <c r="B11" s="1235"/>
      <c r="C11" s="1255">
        <f>547847.807876563*1000-26+10</f>
        <v>547847791.87656307</v>
      </c>
      <c r="D11" s="1256"/>
      <c r="E11" s="1255">
        <v>624026284</v>
      </c>
      <c r="F11" s="1256"/>
      <c r="G11" s="1255">
        <f>631669.021452192*1000</f>
        <v>631669021.45219195</v>
      </c>
      <c r="H11" s="1256"/>
      <c r="I11" s="1255">
        <v>784505587</v>
      </c>
      <c r="J11" s="1257"/>
      <c r="K11" s="1039">
        <f>'PL-4'!Q29</f>
        <v>256872</v>
      </c>
      <c r="L11" s="1256"/>
      <c r="M11" s="1039">
        <v>547848</v>
      </c>
      <c r="N11" s="1039"/>
      <c r="O11" s="1039">
        <f>'PL-4'!U29</f>
        <v>0</v>
      </c>
      <c r="P11" s="1039"/>
      <c r="Q11" s="1039">
        <v>631669</v>
      </c>
    </row>
    <row r="12" spans="1:17" ht="20.25" customHeight="1">
      <c r="A12" s="1089" t="s">
        <v>2</v>
      </c>
      <c r="B12" s="1236"/>
      <c r="C12" s="1258"/>
      <c r="D12" s="1259"/>
      <c r="E12" s="1258"/>
      <c r="F12" s="1259"/>
      <c r="G12" s="1258"/>
      <c r="H12" s="1259"/>
      <c r="I12" s="1258"/>
      <c r="J12" s="1257"/>
      <c r="K12" s="1039"/>
      <c r="L12" s="1259"/>
      <c r="M12" s="1039"/>
      <c r="N12" s="1039"/>
      <c r="O12" s="1039"/>
      <c r="P12" s="1039"/>
      <c r="Q12" s="1039"/>
    </row>
    <row r="13" spans="1:17" ht="20.25" customHeight="1">
      <c r="A13" s="1055" t="s">
        <v>1156</v>
      </c>
      <c r="B13" s="1069"/>
      <c r="C13" s="1258">
        <v>125742198</v>
      </c>
      <c r="D13" s="1259"/>
      <c r="E13" s="1258">
        <v>95057581</v>
      </c>
      <c r="F13" s="1259"/>
      <c r="G13" s="1260">
        <v>65016460</v>
      </c>
      <c r="H13" s="1259"/>
      <c r="I13" s="1258">
        <v>44853586</v>
      </c>
      <c r="J13" s="1257"/>
      <c r="K13" s="1039"/>
      <c r="L13" s="1256"/>
      <c r="M13" s="1039">
        <v>131432</v>
      </c>
      <c r="N13" s="1039"/>
      <c r="O13" s="1039"/>
      <c r="P13" s="1039"/>
      <c r="Q13" s="1039">
        <v>65857</v>
      </c>
    </row>
    <row r="14" spans="1:17" ht="20.25" customHeight="1">
      <c r="A14" s="1103" t="s">
        <v>1145</v>
      </c>
      <c r="B14" s="1041"/>
      <c r="C14" s="1260">
        <v>5169584</v>
      </c>
      <c r="D14" s="1259"/>
      <c r="E14" s="1258">
        <v>-829592</v>
      </c>
      <c r="F14" s="1259"/>
      <c r="G14" s="1260">
        <v>2923328</v>
      </c>
      <c r="H14" s="1259"/>
      <c r="I14" s="1258">
        <v>-2449183</v>
      </c>
      <c r="J14" s="1257"/>
      <c r="K14" s="1039"/>
      <c r="L14" s="1256"/>
      <c r="M14" s="1039">
        <v>5170</v>
      </c>
      <c r="N14" s="1039"/>
      <c r="O14" s="1039"/>
      <c r="P14" s="1039"/>
      <c r="Q14" s="1039">
        <v>2923</v>
      </c>
    </row>
    <row r="15" spans="1:17" ht="20.25" customHeight="1">
      <c r="A15" s="1055" t="s">
        <v>1099</v>
      </c>
      <c r="B15" s="1041"/>
      <c r="C15" s="1258">
        <v>-17415985</v>
      </c>
      <c r="D15" s="1259"/>
      <c r="E15" s="1258">
        <v>0</v>
      </c>
      <c r="F15" s="1259"/>
      <c r="G15" s="1258">
        <v>-321838900</v>
      </c>
      <c r="H15" s="1259"/>
      <c r="I15" s="1258">
        <f>-654454328+5401064-1</f>
        <v>-649053265</v>
      </c>
      <c r="J15" s="1257"/>
      <c r="K15" s="1039"/>
      <c r="L15" s="1256"/>
      <c r="M15" s="1039">
        <v>-17416</v>
      </c>
      <c r="N15" s="1039"/>
      <c r="O15" s="1039"/>
      <c r="P15" s="1039"/>
      <c r="Q15" s="1039">
        <v>-321839</v>
      </c>
    </row>
    <row r="16" spans="1:17" ht="20.25" customHeight="1">
      <c r="A16" s="1055" t="s">
        <v>1098</v>
      </c>
      <c r="B16" s="1041"/>
      <c r="C16" s="1258">
        <v>17134356</v>
      </c>
      <c r="D16" s="1259"/>
      <c r="E16" s="1258">
        <v>28229139</v>
      </c>
      <c r="F16" s="1258"/>
      <c r="G16" s="1258">
        <v>11317063</v>
      </c>
      <c r="H16" s="1258"/>
      <c r="I16" s="1258">
        <f>20499391-5401064</f>
        <v>15098327</v>
      </c>
      <c r="J16" s="1257"/>
      <c r="K16" s="1039"/>
      <c r="L16" s="1256"/>
      <c r="M16" s="1039">
        <v>17134</v>
      </c>
      <c r="N16" s="1039"/>
      <c r="O16" s="1039"/>
      <c r="P16" s="1039"/>
      <c r="Q16" s="1039">
        <v>11317</v>
      </c>
    </row>
    <row r="17" spans="1:17" ht="20.25" customHeight="1">
      <c r="A17" s="1055" t="s">
        <v>1130</v>
      </c>
      <c r="B17" s="1041"/>
      <c r="C17" s="1258">
        <v>1886958</v>
      </c>
      <c r="D17" s="1259"/>
      <c r="E17" s="1258">
        <v>1089865</v>
      </c>
      <c r="F17" s="1259"/>
      <c r="G17" s="1258">
        <v>0</v>
      </c>
      <c r="H17" s="1259"/>
      <c r="I17" s="1258">
        <v>0</v>
      </c>
      <c r="J17" s="1257"/>
      <c r="K17" s="1039"/>
      <c r="L17" s="1256"/>
      <c r="M17" s="1039">
        <v>1887</v>
      </c>
      <c r="N17" s="1039"/>
      <c r="O17" s="1039"/>
      <c r="P17" s="1039"/>
      <c r="Q17" s="1039">
        <v>0</v>
      </c>
    </row>
    <row r="18" spans="1:17" ht="20.25" customHeight="1">
      <c r="A18" s="1055" t="s">
        <v>1136</v>
      </c>
      <c r="B18" s="1041"/>
      <c r="C18" s="1258">
        <f>45923265+880962</f>
        <v>46804227</v>
      </c>
      <c r="D18" s="1259"/>
      <c r="E18" s="1258">
        <f>-40221373+2+5</f>
        <v>-40221366</v>
      </c>
      <c r="F18" s="1259"/>
      <c r="G18" s="1258">
        <v>7470168</v>
      </c>
      <c r="H18" s="1259"/>
      <c r="I18" s="1258">
        <v>-7063610</v>
      </c>
      <c r="J18" s="1257"/>
      <c r="K18" s="1039"/>
      <c r="L18" s="1256"/>
      <c r="M18" s="1039">
        <v>46804</v>
      </c>
      <c r="N18" s="1039"/>
      <c r="O18" s="1039"/>
      <c r="P18" s="1039"/>
      <c r="Q18" s="1039">
        <v>7470</v>
      </c>
    </row>
    <row r="19" spans="1:17" ht="20.25" customHeight="1">
      <c r="A19" s="1090" t="s">
        <v>1161</v>
      </c>
      <c r="B19" s="1237"/>
      <c r="C19" s="1258"/>
      <c r="D19" s="1259"/>
      <c r="E19" s="1258"/>
      <c r="F19" s="1259"/>
      <c r="G19" s="1262"/>
      <c r="H19" s="1259"/>
      <c r="I19" s="1262"/>
      <c r="J19" s="1257"/>
      <c r="K19" s="1039"/>
      <c r="L19" s="1256"/>
      <c r="M19" s="1039"/>
      <c r="N19" s="1039"/>
      <c r="O19" s="1039"/>
      <c r="P19" s="1039"/>
      <c r="Q19" s="1039"/>
    </row>
    <row r="20" spans="1:17" ht="20.25" customHeight="1">
      <c r="A20" s="1103" t="s">
        <v>1143</v>
      </c>
      <c r="B20" s="1041"/>
      <c r="C20" s="1258">
        <v>-1850379</v>
      </c>
      <c r="D20" s="1259"/>
      <c r="E20" s="1258">
        <v>-2022014</v>
      </c>
      <c r="F20" s="1259"/>
      <c r="G20" s="1258">
        <v>0</v>
      </c>
      <c r="H20" s="1259"/>
      <c r="I20" s="1258">
        <v>-467289</v>
      </c>
      <c r="J20" s="1257"/>
      <c r="K20" s="1039"/>
      <c r="L20" s="1256"/>
      <c r="M20" s="1039">
        <v>-1850</v>
      </c>
      <c r="N20" s="1039"/>
      <c r="O20" s="1039"/>
      <c r="P20" s="1039"/>
      <c r="Q20" s="1039">
        <v>0</v>
      </c>
    </row>
    <row r="21" spans="1:17" ht="20.25" customHeight="1">
      <c r="A21" s="1090" t="s">
        <v>4</v>
      </c>
      <c r="B21" s="1069"/>
      <c r="C21" s="1258">
        <v>11948660</v>
      </c>
      <c r="D21" s="1259"/>
      <c r="E21" s="1258">
        <v>11004519</v>
      </c>
      <c r="F21" s="1259"/>
      <c r="G21" s="1258">
        <v>9201088</v>
      </c>
      <c r="H21" s="1259"/>
      <c r="I21" s="1258">
        <v>6701144</v>
      </c>
      <c r="J21" s="1257"/>
      <c r="K21" s="1039"/>
      <c r="L21" s="1256"/>
      <c r="M21" s="1039">
        <v>11948</v>
      </c>
      <c r="N21" s="1039"/>
      <c r="O21" s="1039"/>
      <c r="P21" s="1039"/>
      <c r="Q21" s="1039">
        <v>9201</v>
      </c>
    </row>
    <row r="22" spans="1:17" ht="20.25" customHeight="1">
      <c r="A22" s="1055" t="s">
        <v>1164</v>
      </c>
      <c r="B22" s="1041"/>
      <c r="C22" s="1258">
        <v>8430721</v>
      </c>
      <c r="D22" s="1259"/>
      <c r="E22" s="1258"/>
      <c r="F22" s="1259"/>
      <c r="G22" s="1258">
        <v>835043</v>
      </c>
      <c r="H22" s="1259"/>
      <c r="I22" s="1258"/>
      <c r="J22" s="1257"/>
      <c r="K22" s="1039"/>
      <c r="L22" s="1256"/>
      <c r="M22" s="1039">
        <v>8431</v>
      </c>
      <c r="N22" s="1039"/>
      <c r="O22" s="1039"/>
      <c r="P22" s="1039"/>
      <c r="Q22" s="1039">
        <v>835</v>
      </c>
    </row>
    <row r="23" spans="1:17" ht="20.25" customHeight="1">
      <c r="A23" s="1090" t="s">
        <v>169</v>
      </c>
      <c r="B23" s="1069"/>
      <c r="C23" s="1259">
        <f>90288.8884585459*1000</f>
        <v>90288888.458545908</v>
      </c>
      <c r="D23" s="1259"/>
      <c r="E23" s="1259">
        <v>133394463</v>
      </c>
      <c r="F23" s="1259"/>
      <c r="G23" s="1258">
        <f>18915.5185496065*1000</f>
        <v>18915518.549606498</v>
      </c>
      <c r="H23" s="1259"/>
      <c r="I23" s="1258">
        <v>8727916</v>
      </c>
      <c r="J23" s="1257"/>
      <c r="K23" s="1040"/>
      <c r="L23" s="1256"/>
      <c r="M23" s="1040">
        <v>90289</v>
      </c>
      <c r="N23" s="1039"/>
      <c r="O23" s="1040"/>
      <c r="P23" s="1039"/>
      <c r="Q23" s="1040">
        <v>18916</v>
      </c>
    </row>
    <row r="24" spans="1:17" ht="20.25" customHeight="1">
      <c r="A24" s="1091"/>
      <c r="B24" s="1238"/>
      <c r="C24" s="1263">
        <f>SUM(C11:C23)</f>
        <v>835987020.335109</v>
      </c>
      <c r="D24" s="1256"/>
      <c r="E24" s="1263">
        <f>SUM(E11:E23)</f>
        <v>849728879</v>
      </c>
      <c r="F24" s="1256"/>
      <c r="G24" s="1264">
        <f>SUM(G11:G23)</f>
        <v>425508790.00179845</v>
      </c>
      <c r="H24" s="1256"/>
      <c r="I24" s="1264">
        <f>SUM(I11:I23)</f>
        <v>200853213</v>
      </c>
      <c r="J24" s="1257"/>
      <c r="K24" s="1039">
        <f>SUM(K11:K23)</f>
        <v>256872</v>
      </c>
      <c r="L24" s="1039"/>
      <c r="M24" s="1039">
        <f>SUM(M11:M23)</f>
        <v>841677</v>
      </c>
      <c r="N24" s="1039"/>
      <c r="O24" s="1039">
        <f>SUM(O11:O23)</f>
        <v>0</v>
      </c>
      <c r="P24" s="1039"/>
      <c r="Q24" s="1039">
        <f>SUM(Q11:Q23)</f>
        <v>426349</v>
      </c>
    </row>
    <row r="25" spans="1:17" ht="20.25" customHeight="1">
      <c r="A25" s="1092" t="s">
        <v>3</v>
      </c>
      <c r="B25" s="1239"/>
      <c r="C25" s="1255"/>
      <c r="D25" s="1256"/>
      <c r="E25" s="1255"/>
      <c r="F25" s="1256"/>
      <c r="G25" s="1255"/>
      <c r="H25" s="1256"/>
      <c r="I25" s="1255"/>
      <c r="J25" s="1257"/>
      <c r="K25" s="1039"/>
      <c r="L25" s="1039"/>
      <c r="M25" s="1039"/>
      <c r="N25" s="1039"/>
      <c r="O25" s="1039"/>
      <c r="P25" s="1039"/>
      <c r="Q25" s="1039"/>
    </row>
    <row r="26" spans="1:17" ht="20.25" customHeight="1">
      <c r="A26" s="1055" t="s">
        <v>591</v>
      </c>
      <c r="B26" s="1069"/>
      <c r="C26" s="1255">
        <v>-453356908</v>
      </c>
      <c r="D26" s="1256"/>
      <c r="E26" s="1255">
        <v>-306858196</v>
      </c>
      <c r="F26" s="1256"/>
      <c r="G26" s="1255">
        <f>-342065492-314238587</f>
        <v>-656304079</v>
      </c>
      <c r="H26" s="1256"/>
      <c r="I26" s="1255">
        <v>-2031568</v>
      </c>
      <c r="J26" s="1257"/>
      <c r="K26" s="1039"/>
      <c r="L26" s="1039"/>
      <c r="M26" s="1039">
        <v>-453357</v>
      </c>
      <c r="N26" s="1039"/>
      <c r="O26" s="1039"/>
      <c r="P26" s="1039"/>
      <c r="Q26" s="1039">
        <v>-656304</v>
      </c>
    </row>
    <row r="27" spans="1:17" ht="20.25" customHeight="1">
      <c r="A27" s="1055" t="s">
        <v>1122</v>
      </c>
      <c r="B27" s="1069"/>
      <c r="C27" s="1255">
        <v>-6909886</v>
      </c>
      <c r="D27" s="1256"/>
      <c r="E27" s="1255">
        <v>-48434182</v>
      </c>
      <c r="F27" s="1256"/>
      <c r="G27" s="1255">
        <f>-9912412-33331202</f>
        <v>-43243614</v>
      </c>
      <c r="H27" s="1256"/>
      <c r="I27" s="1255">
        <v>-44029452</v>
      </c>
      <c r="J27" s="1257"/>
      <c r="K27" s="1039"/>
      <c r="L27" s="1039"/>
      <c r="M27" s="1039">
        <v>-6909</v>
      </c>
      <c r="N27" s="1039"/>
      <c r="O27" s="1039"/>
      <c r="P27" s="1039"/>
      <c r="Q27" s="1039">
        <v>-43244</v>
      </c>
    </row>
    <row r="28" spans="1:17" ht="20.25" customHeight="1">
      <c r="A28" s="1055" t="s">
        <v>851</v>
      </c>
      <c r="B28" s="1069"/>
      <c r="C28" s="1265">
        <v>19726075</v>
      </c>
      <c r="D28" s="1256"/>
      <c r="E28" s="1255">
        <v>-225270953</v>
      </c>
      <c r="F28" s="1256"/>
      <c r="G28" s="1265">
        <v>62103939</v>
      </c>
      <c r="H28" s="1256"/>
      <c r="I28" s="1255">
        <v>-161147896</v>
      </c>
      <c r="J28" s="1257"/>
      <c r="K28" s="1039"/>
      <c r="L28" s="1039"/>
      <c r="M28" s="1039">
        <v>19726</v>
      </c>
      <c r="N28" s="1039"/>
      <c r="O28" s="1039"/>
      <c r="P28" s="1039"/>
      <c r="Q28" s="1039">
        <v>62104</v>
      </c>
    </row>
    <row r="29" spans="1:17" ht="20.25" customHeight="1">
      <c r="A29" s="1052" t="s">
        <v>1092</v>
      </c>
      <c r="B29" s="1069"/>
      <c r="C29" s="1255">
        <f>-18458.2339677209*1000</f>
        <v>-18458233.9677209</v>
      </c>
      <c r="D29" s="1256"/>
      <c r="E29" s="1255">
        <v>-29380406</v>
      </c>
      <c r="F29" s="1256"/>
      <c r="G29" s="1255">
        <v>-11142552</v>
      </c>
      <c r="H29" s="1256"/>
      <c r="I29" s="1255">
        <v>-5665166</v>
      </c>
      <c r="J29" s="1257"/>
      <c r="K29" s="1039"/>
      <c r="L29" s="1039"/>
      <c r="M29" s="1039">
        <v>-18458</v>
      </c>
      <c r="N29" s="1039"/>
      <c r="O29" s="1039"/>
      <c r="P29" s="1039"/>
      <c r="Q29" s="1039">
        <v>-11143</v>
      </c>
    </row>
    <row r="30" spans="1:17" ht="20.25" customHeight="1">
      <c r="A30" s="1052" t="s">
        <v>1131</v>
      </c>
      <c r="B30" s="1069"/>
      <c r="C30" s="1087">
        <v>10625886</v>
      </c>
      <c r="D30" s="1256"/>
      <c r="E30" s="1255">
        <v>7472077</v>
      </c>
      <c r="F30" s="1256"/>
      <c r="G30" s="1078">
        <v>195829</v>
      </c>
      <c r="H30" s="1256"/>
      <c r="I30" s="1255">
        <v>-6544</v>
      </c>
      <c r="J30" s="1257"/>
      <c r="K30" s="1039"/>
      <c r="L30" s="1039"/>
      <c r="M30" s="1039">
        <v>10626</v>
      </c>
      <c r="N30" s="1039"/>
      <c r="O30" s="1039"/>
      <c r="P30" s="1039"/>
      <c r="Q30" s="1039">
        <v>196</v>
      </c>
    </row>
    <row r="31" spans="1:17" ht="20.25" customHeight="1">
      <c r="A31" s="1055" t="s">
        <v>229</v>
      </c>
      <c r="B31" s="1235"/>
      <c r="C31" s="1255">
        <v>0</v>
      </c>
      <c r="D31" s="1256"/>
      <c r="E31" s="1255">
        <v>8640884</v>
      </c>
      <c r="F31" s="1256"/>
      <c r="G31" s="1261">
        <v>0</v>
      </c>
      <c r="H31" s="1256"/>
      <c r="I31" s="1261">
        <v>0</v>
      </c>
      <c r="J31" s="1257"/>
      <c r="K31" s="1039"/>
      <c r="L31" s="1039"/>
      <c r="M31" s="1039">
        <v>2460</v>
      </c>
      <c r="N31" s="1039"/>
      <c r="O31" s="1039"/>
      <c r="P31" s="1039"/>
      <c r="Q31" s="1039">
        <v>0</v>
      </c>
    </row>
    <row r="32" spans="1:17" ht="20.25" customHeight="1">
      <c r="A32" s="1083" t="s">
        <v>546</v>
      </c>
      <c r="B32" s="1235"/>
      <c r="C32" s="1255">
        <f>260470.967899899*1000-10</f>
        <v>260470957.89989901</v>
      </c>
      <c r="D32" s="1256"/>
      <c r="E32" s="1255">
        <v>323860399</v>
      </c>
      <c r="F32" s="1256"/>
      <c r="G32" s="1255">
        <f>4226.57272995602*1000</f>
        <v>4226572.7299560206</v>
      </c>
      <c r="H32" s="1256"/>
      <c r="I32" s="1255">
        <v>-24840333</v>
      </c>
      <c r="J32" s="1257"/>
      <c r="K32" s="1039"/>
      <c r="L32" s="1039"/>
      <c r="M32" s="1039">
        <v>260471</v>
      </c>
      <c r="N32" s="1039"/>
      <c r="O32" s="1039"/>
      <c r="P32" s="1039"/>
      <c r="Q32" s="1039">
        <v>4227</v>
      </c>
    </row>
    <row r="33" spans="1:17" ht="20.25" customHeight="1">
      <c r="A33" s="1083" t="s">
        <v>1123</v>
      </c>
      <c r="B33" s="1235"/>
      <c r="C33" s="1255">
        <f>73726219</f>
        <v>73726219</v>
      </c>
      <c r="D33" s="1256"/>
      <c r="E33" s="1255">
        <f>-8679901-253405</f>
        <v>-8933306</v>
      </c>
      <c r="F33" s="1259"/>
      <c r="G33" s="1255">
        <v>-20298819</v>
      </c>
      <c r="H33" s="1259"/>
      <c r="I33" s="1266">
        <v>-5720807</v>
      </c>
      <c r="J33" s="1257"/>
      <c r="K33" s="1039"/>
      <c r="L33" s="1039"/>
      <c r="M33" s="1039">
        <v>73724</v>
      </c>
      <c r="N33" s="1039"/>
      <c r="O33" s="1039"/>
      <c r="P33" s="1039"/>
      <c r="Q33" s="1039">
        <v>-20300</v>
      </c>
    </row>
    <row r="34" spans="1:17" ht="20.25" customHeight="1">
      <c r="A34" s="1052" t="s">
        <v>359</v>
      </c>
      <c r="B34" s="1069"/>
      <c r="C34" s="1255">
        <f>-3995.80150722294*1000</f>
        <v>-3995801.5072229402</v>
      </c>
      <c r="D34" s="1256"/>
      <c r="E34" s="1255">
        <v>53286786</v>
      </c>
      <c r="F34" s="1256"/>
      <c r="G34" s="1255">
        <v>-28061003</v>
      </c>
      <c r="H34" s="1256"/>
      <c r="I34" s="1266">
        <v>48151821</v>
      </c>
      <c r="J34" s="1257"/>
      <c r="K34" s="1039"/>
      <c r="L34" s="1039"/>
      <c r="M34" s="1039">
        <v>-3996</v>
      </c>
      <c r="N34" s="1039"/>
      <c r="O34" s="1039"/>
      <c r="P34" s="1039"/>
      <c r="Q34" s="1039">
        <v>-28061</v>
      </c>
    </row>
    <row r="35" spans="1:17" ht="20.25" customHeight="1">
      <c r="A35" s="1083" t="s">
        <v>1117</v>
      </c>
      <c r="B35" s="1235"/>
      <c r="C35" s="1267">
        <v>-489813</v>
      </c>
      <c r="D35" s="1256"/>
      <c r="E35" s="1267">
        <v>-111340</v>
      </c>
      <c r="F35" s="1256"/>
      <c r="G35" s="1256">
        <v>-238184</v>
      </c>
      <c r="H35" s="1256"/>
      <c r="I35" s="1256">
        <v>-65928</v>
      </c>
      <c r="J35" s="1257"/>
      <c r="K35" s="1040"/>
      <c r="L35" s="1039"/>
      <c r="M35" s="1040">
        <v>-490</v>
      </c>
      <c r="N35" s="1039"/>
      <c r="O35" s="1040"/>
      <c r="P35" s="1039"/>
      <c r="Q35" s="1040">
        <v>-238</v>
      </c>
    </row>
    <row r="36" spans="1:17" ht="20.25" customHeight="1">
      <c r="A36" s="1096" t="s">
        <v>1157</v>
      </c>
      <c r="B36" s="1235"/>
      <c r="C36" s="1267"/>
      <c r="D36" s="1256"/>
      <c r="E36" s="1267"/>
      <c r="F36" s="1256"/>
      <c r="G36" s="1256"/>
      <c r="H36" s="1256"/>
      <c r="I36" s="1256"/>
      <c r="J36" s="1257"/>
      <c r="K36" s="1146">
        <f>SUM(K24:K35)</f>
        <v>256872</v>
      </c>
      <c r="L36" s="1039"/>
      <c r="M36" s="1146">
        <f>SUM(M24:M35)</f>
        <v>725474</v>
      </c>
      <c r="N36" s="1039"/>
      <c r="O36" s="1146">
        <f>SUM(O24:O35)</f>
        <v>0</v>
      </c>
      <c r="P36" s="1039"/>
      <c r="Q36" s="1146">
        <f>SUM(Q24:Q35)</f>
        <v>-266414</v>
      </c>
    </row>
    <row r="37" spans="1:17" ht="20.25" customHeight="1">
      <c r="A37" s="1055" t="s">
        <v>5</v>
      </c>
      <c r="B37" s="1069"/>
      <c r="C37" s="1268">
        <v>-111257440</v>
      </c>
      <c r="D37" s="1256"/>
      <c r="E37" s="1268">
        <v>-162062414</v>
      </c>
      <c r="F37" s="1256"/>
      <c r="G37" s="1268">
        <v>-15566851</v>
      </c>
      <c r="H37" s="1256"/>
      <c r="I37" s="1268">
        <v>-22312755</v>
      </c>
      <c r="J37" s="1257"/>
      <c r="K37" s="1040"/>
      <c r="L37" s="1039"/>
      <c r="M37" s="1040">
        <v>-111257</v>
      </c>
      <c r="N37" s="1039"/>
      <c r="O37" s="1040"/>
      <c r="P37" s="1039"/>
      <c r="Q37" s="1040">
        <v>-15567</v>
      </c>
    </row>
    <row r="38" spans="1:17" ht="20.25" customHeight="1">
      <c r="A38" s="1094" t="s">
        <v>6</v>
      </c>
      <c r="B38" s="1240"/>
      <c r="C38" s="1269">
        <f>SUM(C24:C37)</f>
        <v>606068075.76006413</v>
      </c>
      <c r="D38" s="1270"/>
      <c r="E38" s="1269">
        <f>SUM(E24:E37)</f>
        <v>461938228</v>
      </c>
      <c r="F38" s="1270"/>
      <c r="G38" s="1269">
        <f>SUM(G24:G37)</f>
        <v>-282819971.26824552</v>
      </c>
      <c r="H38" s="1270"/>
      <c r="I38" s="1269">
        <f>SUM(I24:I37)</f>
        <v>-16815415</v>
      </c>
      <c r="J38" s="1257"/>
      <c r="K38" s="1230">
        <f>SUM(K36:K37)</f>
        <v>256872</v>
      </c>
      <c r="L38" s="1039"/>
      <c r="M38" s="1230">
        <f>SUM(M36:M37)</f>
        <v>614217</v>
      </c>
      <c r="N38" s="1039"/>
      <c r="O38" s="1230">
        <f>SUM(O36:O37)</f>
        <v>0</v>
      </c>
      <c r="P38" s="1039"/>
      <c r="Q38" s="1230">
        <f>SUM(Q36:Q37)</f>
        <v>-281981</v>
      </c>
    </row>
    <row r="39" spans="1:17" ht="20.25" customHeight="1">
      <c r="A39" s="1091"/>
      <c r="B39" s="1238"/>
      <c r="C39" s="1095"/>
      <c r="D39" s="1095"/>
      <c r="E39" s="1095"/>
      <c r="F39" s="1095"/>
      <c r="G39" s="1095"/>
      <c r="H39" s="1095"/>
      <c r="I39" s="1095"/>
      <c r="K39" s="1255"/>
      <c r="L39" s="1256"/>
      <c r="M39" s="1255"/>
      <c r="N39" s="1256"/>
      <c r="O39" s="1255"/>
      <c r="P39" s="1256"/>
      <c r="Q39" s="1255"/>
    </row>
    <row r="40" spans="1:17" ht="20.25" customHeight="1">
      <c r="A40" s="1083"/>
      <c r="B40" s="1083"/>
      <c r="C40" s="1042"/>
      <c r="D40" s="1084"/>
      <c r="E40" s="1042"/>
      <c r="F40" s="1080"/>
      <c r="G40" s="1042"/>
      <c r="H40" s="1084"/>
      <c r="I40" s="1042"/>
      <c r="K40" s="1042"/>
      <c r="L40" s="1084"/>
      <c r="M40" s="1042"/>
      <c r="N40" s="1080"/>
      <c r="O40" s="1042"/>
      <c r="P40" s="1084"/>
      <c r="Q40" s="1042"/>
    </row>
    <row r="41" spans="1:17" ht="18.75">
      <c r="A41" s="1045" t="s">
        <v>1138</v>
      </c>
      <c r="B41" s="1045"/>
      <c r="C41" s="1046"/>
      <c r="D41" s="1072"/>
      <c r="E41" s="1046"/>
      <c r="F41" s="1080"/>
      <c r="G41" s="1042"/>
      <c r="H41" s="1084"/>
      <c r="I41" s="1042"/>
      <c r="K41" s="1046"/>
      <c r="L41" s="1072"/>
      <c r="M41" s="1046"/>
      <c r="N41" s="1080"/>
      <c r="O41" s="1042"/>
      <c r="P41" s="1084"/>
      <c r="Q41" s="1042"/>
    </row>
    <row r="42" spans="1:17" ht="20.25" customHeight="1">
      <c r="A42" s="1082" t="s">
        <v>0</v>
      </c>
      <c r="B42" s="1082"/>
      <c r="C42" s="1042"/>
      <c r="D42" s="1084"/>
      <c r="E42" s="1042"/>
      <c r="F42" s="1080"/>
      <c r="G42" s="1042"/>
      <c r="H42" s="1084"/>
      <c r="I42" s="1042"/>
      <c r="K42" s="1042"/>
      <c r="L42" s="1084"/>
      <c r="M42" s="1042"/>
      <c r="N42" s="1080"/>
      <c r="O42" s="1042"/>
      <c r="P42" s="1084"/>
      <c r="Q42" s="1042"/>
    </row>
    <row r="43" spans="1:17" ht="20.25" customHeight="1">
      <c r="A43" s="1083"/>
      <c r="B43" s="1083"/>
      <c r="C43" s="1042"/>
      <c r="D43" s="1084"/>
      <c r="E43" s="1042"/>
      <c r="F43" s="1080"/>
      <c r="G43" s="1042"/>
      <c r="H43" s="1084"/>
      <c r="I43" s="1042"/>
      <c r="K43" s="1042"/>
      <c r="L43" s="1084"/>
      <c r="M43" s="1042"/>
      <c r="N43" s="1080"/>
      <c r="O43" s="1042"/>
      <c r="P43" s="1084"/>
      <c r="Q43" s="1042"/>
    </row>
    <row r="44" spans="1:17" ht="20.25" customHeight="1">
      <c r="A44" s="1083"/>
      <c r="B44" s="1083"/>
      <c r="C44" s="1434" t="s">
        <v>1105</v>
      </c>
      <c r="D44" s="1434"/>
      <c r="E44" s="1434"/>
      <c r="F44" s="1080"/>
      <c r="G44" s="1434" t="s">
        <v>1106</v>
      </c>
      <c r="H44" s="1434"/>
      <c r="I44" s="1434"/>
      <c r="K44" s="1434" t="s">
        <v>1105</v>
      </c>
      <c r="L44" s="1434"/>
      <c r="M44" s="1434"/>
      <c r="N44" s="1080"/>
      <c r="O44" s="1434" t="s">
        <v>1106</v>
      </c>
      <c r="P44" s="1434"/>
      <c r="Q44" s="1434"/>
    </row>
    <row r="45" spans="1:17" ht="20.25" customHeight="1">
      <c r="A45" s="1096"/>
      <c r="B45" s="1096"/>
      <c r="C45" s="1434" t="s">
        <v>1107</v>
      </c>
      <c r="D45" s="1434"/>
      <c r="E45" s="1434"/>
      <c r="F45" s="1081"/>
      <c r="G45" s="1434" t="s">
        <v>1107</v>
      </c>
      <c r="H45" s="1434"/>
      <c r="I45" s="1434"/>
      <c r="K45" s="1434" t="s">
        <v>1107</v>
      </c>
      <c r="L45" s="1434"/>
      <c r="M45" s="1434"/>
      <c r="N45" s="1081"/>
      <c r="O45" s="1434" t="s">
        <v>1107</v>
      </c>
      <c r="P45" s="1434"/>
      <c r="Q45" s="1434"/>
    </row>
    <row r="46" spans="1:17" ht="20.25" customHeight="1">
      <c r="A46" s="1096"/>
      <c r="B46" s="1096"/>
      <c r="C46" s="1437" t="s">
        <v>1109</v>
      </c>
      <c r="D46" s="1437"/>
      <c r="E46" s="1437"/>
      <c r="F46" s="1081"/>
      <c r="G46" s="1437" t="s">
        <v>1109</v>
      </c>
      <c r="H46" s="1437"/>
      <c r="I46" s="1437"/>
      <c r="K46" s="1437" t="s">
        <v>1109</v>
      </c>
      <c r="L46" s="1437"/>
      <c r="M46" s="1437"/>
      <c r="N46" s="1081"/>
      <c r="O46" s="1437" t="s">
        <v>1109</v>
      </c>
      <c r="P46" s="1437"/>
      <c r="Q46" s="1437"/>
    </row>
    <row r="47" spans="1:17" ht="20.25" customHeight="1">
      <c r="A47" s="1096"/>
      <c r="B47" s="1096"/>
      <c r="C47" s="1445" t="s">
        <v>1108</v>
      </c>
      <c r="D47" s="1445"/>
      <c r="E47" s="1445"/>
      <c r="F47" s="1081"/>
      <c r="G47" s="1445" t="s">
        <v>1108</v>
      </c>
      <c r="H47" s="1445"/>
      <c r="I47" s="1445"/>
      <c r="K47" s="1445" t="s">
        <v>1108</v>
      </c>
      <c r="L47" s="1445"/>
      <c r="M47" s="1445"/>
      <c r="N47" s="1081"/>
      <c r="O47" s="1445" t="s">
        <v>1108</v>
      </c>
      <c r="P47" s="1445"/>
      <c r="Q47" s="1445"/>
    </row>
    <row r="48" spans="1:17" ht="20.25" customHeight="1">
      <c r="A48" s="1096"/>
      <c r="B48" s="1232" t="s">
        <v>928</v>
      </c>
      <c r="C48" s="1063">
        <v>2014</v>
      </c>
      <c r="D48" s="1079"/>
      <c r="E48" s="1063">
        <v>2013</v>
      </c>
      <c r="F48" s="1080"/>
      <c r="G48" s="1063">
        <v>2014</v>
      </c>
      <c r="H48" s="1079"/>
      <c r="I48" s="1063">
        <v>2013</v>
      </c>
      <c r="K48" s="1063">
        <v>2015</v>
      </c>
      <c r="L48" s="1079"/>
      <c r="M48" s="1063">
        <v>2014</v>
      </c>
      <c r="N48" s="1080"/>
      <c r="O48" s="1063">
        <v>2015</v>
      </c>
      <c r="P48" s="1079"/>
      <c r="Q48" s="1063">
        <v>2014</v>
      </c>
    </row>
    <row r="49" spans="1:17" ht="20.25" customHeight="1">
      <c r="A49" s="1083"/>
      <c r="B49" s="1083"/>
      <c r="C49" s="1446" t="s">
        <v>134</v>
      </c>
      <c r="D49" s="1446"/>
      <c r="E49" s="1446"/>
      <c r="F49" s="1446"/>
      <c r="G49" s="1446"/>
      <c r="H49" s="1446"/>
      <c r="I49" s="1446"/>
      <c r="K49" s="1446" t="s">
        <v>1113</v>
      </c>
      <c r="L49" s="1446"/>
      <c r="M49" s="1446"/>
      <c r="N49" s="1446"/>
      <c r="O49" s="1446"/>
      <c r="P49" s="1446"/>
      <c r="Q49" s="1446"/>
    </row>
    <row r="50" spans="1:17" ht="20.25" customHeight="1">
      <c r="A50" s="1085" t="s">
        <v>7</v>
      </c>
      <c r="B50" s="1085"/>
      <c r="C50" s="1086"/>
      <c r="D50" s="1087"/>
      <c r="E50" s="1086"/>
      <c r="F50" s="1087"/>
      <c r="G50" s="1086"/>
      <c r="H50" s="1087"/>
      <c r="I50" s="1086"/>
      <c r="K50" s="1086"/>
      <c r="L50" s="1087"/>
      <c r="M50" s="1086"/>
      <c r="N50" s="1087"/>
      <c r="O50" s="1086"/>
      <c r="P50" s="1087"/>
      <c r="Q50" s="1086"/>
    </row>
    <row r="51" spans="1:17" ht="20.25" customHeight="1">
      <c r="A51" s="1055" t="s">
        <v>8</v>
      </c>
      <c r="B51" s="1055"/>
      <c r="C51" s="1086">
        <v>14033097</v>
      </c>
      <c r="D51" s="1087"/>
      <c r="E51" s="1086">
        <v>3349599</v>
      </c>
      <c r="F51" s="1087"/>
      <c r="G51" s="1078">
        <v>18343963</v>
      </c>
      <c r="H51" s="1087"/>
      <c r="I51" s="1078">
        <v>1776512</v>
      </c>
      <c r="K51" s="1039"/>
      <c r="L51" s="1039"/>
      <c r="M51" s="1039">
        <v>14033</v>
      </c>
      <c r="N51" s="1039"/>
      <c r="O51" s="1039"/>
      <c r="P51" s="1039"/>
      <c r="Q51" s="1039">
        <v>18344</v>
      </c>
    </row>
    <row r="52" spans="1:17" ht="20.25" customHeight="1">
      <c r="A52" s="1055" t="s">
        <v>1132</v>
      </c>
      <c r="B52" s="1055"/>
      <c r="C52" s="1078">
        <v>0</v>
      </c>
      <c r="D52" s="1087"/>
      <c r="E52" s="1078">
        <v>0</v>
      </c>
      <c r="F52" s="1087"/>
      <c r="G52" s="1086">
        <v>300000000</v>
      </c>
      <c r="H52" s="1087"/>
      <c r="I52" s="1086">
        <v>649053265</v>
      </c>
      <c r="K52" s="1039"/>
      <c r="L52" s="1039"/>
      <c r="M52" s="1039">
        <f>ROUND(E52/1000,0)</f>
        <v>0</v>
      </c>
      <c r="N52" s="1039"/>
      <c r="O52" s="1039"/>
      <c r="P52" s="1039"/>
      <c r="Q52" s="1039">
        <v>300000</v>
      </c>
    </row>
    <row r="53" spans="1:17" ht="20.25" customHeight="1">
      <c r="A53" s="1055" t="s">
        <v>1118</v>
      </c>
      <c r="B53" s="1055"/>
      <c r="C53" s="1086">
        <v>-159891535</v>
      </c>
      <c r="D53" s="1087"/>
      <c r="E53" s="1086">
        <v>-352001041</v>
      </c>
      <c r="F53" s="1087"/>
      <c r="G53" s="1271">
        <v>-79345650</v>
      </c>
      <c r="H53" s="1087"/>
      <c r="I53" s="1226">
        <v>-256657269</v>
      </c>
      <c r="K53" s="1039"/>
      <c r="L53" s="1039"/>
      <c r="M53" s="1039">
        <v>-159892</v>
      </c>
      <c r="N53" s="1039"/>
      <c r="O53" s="1039"/>
      <c r="P53" s="1039"/>
      <c r="Q53" s="1039">
        <v>-79346</v>
      </c>
    </row>
    <row r="54" spans="1:17" ht="20.25" customHeight="1">
      <c r="A54" s="1055" t="s">
        <v>1165</v>
      </c>
      <c r="B54" s="1055"/>
      <c r="C54" s="1086"/>
      <c r="D54" s="1087"/>
      <c r="E54" s="1086"/>
      <c r="F54" s="1087"/>
      <c r="G54" s="1226">
        <v>-164750</v>
      </c>
      <c r="H54" s="1087"/>
      <c r="I54" s="1226"/>
      <c r="K54" s="1039"/>
      <c r="L54" s="1039"/>
      <c r="M54" s="1039">
        <f>ROUND(E54/1000,0)</f>
        <v>0</v>
      </c>
      <c r="N54" s="1039"/>
      <c r="O54" s="1039"/>
      <c r="P54" s="1039"/>
      <c r="Q54" s="1039">
        <v>-165</v>
      </c>
    </row>
    <row r="55" spans="1:17" ht="20.25" customHeight="1">
      <c r="A55" s="1083" t="s">
        <v>1166</v>
      </c>
      <c r="B55" s="1225"/>
      <c r="C55" s="1078"/>
      <c r="D55" s="1087"/>
      <c r="E55" s="1078">
        <v>0</v>
      </c>
      <c r="F55" s="1087"/>
      <c r="G55" s="1078">
        <f>-300000000</f>
        <v>-300000000</v>
      </c>
      <c r="H55" s="1087"/>
      <c r="I55" s="1078">
        <v>-400000000</v>
      </c>
      <c r="K55" s="1039"/>
      <c r="L55" s="1039"/>
      <c r="M55" s="1039">
        <v>0</v>
      </c>
      <c r="N55" s="1039"/>
      <c r="O55" s="1039"/>
      <c r="P55" s="1039"/>
      <c r="Q55" s="1039">
        <v>-300000</v>
      </c>
    </row>
    <row r="56" spans="1:17" ht="20.25" customHeight="1">
      <c r="A56" s="1083" t="s">
        <v>1167</v>
      </c>
      <c r="B56" s="1225"/>
      <c r="C56" s="1078"/>
      <c r="D56" s="1087"/>
      <c r="E56" s="1078"/>
      <c r="F56" s="1087"/>
      <c r="G56" s="1078">
        <v>670000000</v>
      </c>
      <c r="H56" s="1087"/>
      <c r="I56" s="1078"/>
      <c r="K56" s="1039"/>
      <c r="L56" s="1039"/>
      <c r="M56" s="1039">
        <v>0</v>
      </c>
      <c r="N56" s="1039"/>
      <c r="O56" s="1039"/>
      <c r="P56" s="1039"/>
      <c r="Q56" s="1039">
        <v>670000</v>
      </c>
    </row>
    <row r="57" spans="1:17" ht="20.25" customHeight="1">
      <c r="A57" s="1055" t="s">
        <v>1149</v>
      </c>
      <c r="B57" s="1055"/>
      <c r="C57" s="1077">
        <v>-35280000</v>
      </c>
      <c r="D57" s="1087"/>
      <c r="E57" s="1077">
        <v>-27440000</v>
      </c>
      <c r="F57" s="1087"/>
      <c r="G57" s="1077">
        <v>-35280000</v>
      </c>
      <c r="H57" s="1087"/>
      <c r="I57" s="1077">
        <v>-27440000</v>
      </c>
      <c r="K57" s="1039"/>
      <c r="L57" s="1039"/>
      <c r="M57" s="1039">
        <v>-35280</v>
      </c>
      <c r="N57" s="1039"/>
      <c r="O57" s="1039"/>
      <c r="P57" s="1039"/>
      <c r="Q57" s="1039">
        <v>-35280</v>
      </c>
    </row>
    <row r="58" spans="1:17" ht="20.25" customHeight="1">
      <c r="A58" s="1055" t="s">
        <v>9</v>
      </c>
      <c r="B58" s="1055"/>
      <c r="C58" s="1087">
        <v>-23500442</v>
      </c>
      <c r="D58" s="1087"/>
      <c r="E58" s="1087">
        <v>-22524682</v>
      </c>
      <c r="F58" s="1087"/>
      <c r="G58" s="1078"/>
      <c r="H58" s="1087"/>
      <c r="I58" s="1078">
        <v>-134940</v>
      </c>
      <c r="K58" s="1039"/>
      <c r="L58" s="1039"/>
      <c r="M58" s="1039">
        <v>-23500</v>
      </c>
      <c r="N58" s="1039"/>
      <c r="O58" s="1039"/>
      <c r="P58" s="1039"/>
      <c r="Q58" s="1039">
        <v>0</v>
      </c>
    </row>
    <row r="59" spans="1:17" ht="20.25" customHeight="1">
      <c r="A59" s="1055" t="s">
        <v>1159</v>
      </c>
      <c r="B59" s="1055"/>
      <c r="C59" s="1078">
        <v>2209660</v>
      </c>
      <c r="D59" s="1087"/>
      <c r="E59" s="1078">
        <v>2367671</v>
      </c>
      <c r="F59" s="1087"/>
      <c r="G59" s="1078"/>
      <c r="H59" s="1087"/>
      <c r="I59" s="1078">
        <v>467290</v>
      </c>
      <c r="K59" s="1039"/>
      <c r="L59" s="1039"/>
      <c r="M59" s="1039">
        <v>2210</v>
      </c>
      <c r="N59" s="1039"/>
      <c r="O59" s="1039"/>
      <c r="P59" s="1039"/>
      <c r="Q59" s="1039">
        <v>0</v>
      </c>
    </row>
    <row r="60" spans="1:17" ht="20.25" customHeight="1">
      <c r="A60" s="1055" t="s">
        <v>1162</v>
      </c>
      <c r="B60" s="1055"/>
      <c r="C60" s="1087">
        <v>-433832053</v>
      </c>
      <c r="D60" s="1087"/>
      <c r="E60" s="1087"/>
      <c r="F60" s="1087"/>
      <c r="G60" s="1078">
        <v>-432775597</v>
      </c>
      <c r="H60" s="1087"/>
      <c r="I60" s="1078"/>
      <c r="K60" s="1039"/>
      <c r="L60" s="1039"/>
      <c r="M60" s="1039">
        <v>-433832</v>
      </c>
      <c r="N60" s="1039"/>
      <c r="O60" s="1039"/>
      <c r="P60" s="1039"/>
      <c r="Q60" s="1039">
        <v>-432775</v>
      </c>
    </row>
    <row r="61" spans="1:17" ht="20.25" customHeight="1">
      <c r="A61" s="1055" t="s">
        <v>1163</v>
      </c>
      <c r="B61" s="1055"/>
      <c r="C61" s="1087">
        <v>-506538687</v>
      </c>
      <c r="D61" s="1087"/>
      <c r="E61" s="1087"/>
      <c r="F61" s="1087"/>
      <c r="G61" s="1078">
        <v>-506538687</v>
      </c>
      <c r="H61" s="1087"/>
      <c r="I61" s="1078"/>
      <c r="K61" s="1040"/>
      <c r="L61" s="1039"/>
      <c r="M61" s="1040">
        <v>-506539</v>
      </c>
      <c r="N61" s="1039"/>
      <c r="O61" s="1040"/>
      <c r="P61" s="1039"/>
      <c r="Q61" s="1040">
        <v>-506539</v>
      </c>
    </row>
    <row r="62" spans="1:17" ht="20.25" customHeight="1">
      <c r="A62" s="1091" t="s">
        <v>1168</v>
      </c>
      <c r="B62" s="1091"/>
      <c r="C62" s="1224">
        <f>SUM(C51:C61)</f>
        <v>-1142799960</v>
      </c>
      <c r="D62" s="1095"/>
      <c r="E62" s="1224">
        <f>SUM(E51:E61)</f>
        <v>-396248453</v>
      </c>
      <c r="F62" s="1095"/>
      <c r="G62" s="1224">
        <f>SUM(G51:G61)</f>
        <v>-365760721</v>
      </c>
      <c r="H62" s="1095"/>
      <c r="I62" s="1224">
        <f>SUM(I51:I61)</f>
        <v>-32935142</v>
      </c>
      <c r="K62" s="1230">
        <f>SUM(K51:K61)</f>
        <v>0</v>
      </c>
      <c r="L62" s="1146"/>
      <c r="M62" s="1230">
        <f>SUM(M51:M61)</f>
        <v>-1142800</v>
      </c>
      <c r="N62" s="1146"/>
      <c r="O62" s="1230">
        <f>SUM(O51:O61)</f>
        <v>0</v>
      </c>
      <c r="P62" s="1146"/>
      <c r="Q62" s="1230">
        <f>SUM(Q51:Q61)</f>
        <v>-365761</v>
      </c>
    </row>
    <row r="63" spans="1:17" ht="20.25" customHeight="1">
      <c r="A63" s="1096"/>
      <c r="B63" s="1096"/>
      <c r="C63" s="1095"/>
      <c r="D63" s="1095"/>
      <c r="E63" s="1095"/>
      <c r="F63" s="1095"/>
      <c r="G63" s="1095"/>
      <c r="H63" s="1095"/>
      <c r="I63" s="1095"/>
      <c r="K63" s="1095"/>
      <c r="L63" s="1095"/>
      <c r="M63" s="1095"/>
      <c r="N63" s="1095"/>
      <c r="O63" s="1095"/>
      <c r="P63" s="1095"/>
      <c r="Q63" s="1095"/>
    </row>
    <row r="64" spans="1:17" ht="20.25" customHeight="1">
      <c r="A64" s="1085" t="s">
        <v>10</v>
      </c>
      <c r="B64" s="1085"/>
      <c r="C64" s="1086"/>
      <c r="D64" s="1087"/>
      <c r="E64" s="1086"/>
      <c r="F64" s="1087"/>
      <c r="G64" s="1086"/>
      <c r="H64" s="1087"/>
      <c r="I64" s="1086"/>
      <c r="K64" s="1086"/>
      <c r="L64" s="1087"/>
      <c r="M64" s="1086"/>
      <c r="N64" s="1087"/>
      <c r="O64" s="1086"/>
      <c r="P64" s="1087"/>
      <c r="Q64" s="1086"/>
    </row>
    <row r="65" spans="1:17" ht="20.25" customHeight="1">
      <c r="A65" s="1055" t="s">
        <v>1146</v>
      </c>
      <c r="B65" s="1055"/>
      <c r="C65" s="1086">
        <v>-17313157</v>
      </c>
      <c r="D65" s="1087"/>
      <c r="E65" s="1086">
        <v>-35064729</v>
      </c>
      <c r="F65" s="1087"/>
      <c r="G65" s="1068">
        <v>-11550017</v>
      </c>
      <c r="H65" s="1087"/>
      <c r="I65" s="1068">
        <v>-20572581</v>
      </c>
      <c r="K65" s="1039"/>
      <c r="L65" s="1039"/>
      <c r="M65" s="1039">
        <v>-17313</v>
      </c>
      <c r="N65" s="1039"/>
      <c r="O65" s="1039"/>
      <c r="P65" s="1039"/>
      <c r="Q65" s="1039">
        <v>-11550</v>
      </c>
    </row>
    <row r="66" spans="1:17" ht="20.25" customHeight="1">
      <c r="A66" s="1083" t="s">
        <v>1137</v>
      </c>
      <c r="B66" s="1083"/>
      <c r="C66" s="1075">
        <v>-242550786</v>
      </c>
      <c r="D66" s="1087"/>
      <c r="E66" s="1075">
        <v>-846194354</v>
      </c>
      <c r="F66" s="1087"/>
      <c r="G66" s="1075">
        <v>-242529185</v>
      </c>
      <c r="H66" s="1087"/>
      <c r="I66" s="1075">
        <v>-846147619</v>
      </c>
      <c r="K66" s="1039"/>
      <c r="L66" s="1039"/>
      <c r="M66" s="1039">
        <v>-242551</v>
      </c>
      <c r="N66" s="1039"/>
      <c r="O66" s="1039"/>
      <c r="P66" s="1039"/>
      <c r="Q66" s="1039">
        <v>-242529</v>
      </c>
    </row>
    <row r="67" spans="1:17" ht="20.25" customHeight="1">
      <c r="A67" s="1083" t="s">
        <v>1119</v>
      </c>
      <c r="B67" s="1083"/>
      <c r="C67" s="1075">
        <v>-298734</v>
      </c>
      <c r="D67" s="1087"/>
      <c r="E67" s="1075">
        <v>-716061</v>
      </c>
      <c r="F67" s="1087"/>
      <c r="G67" s="1075">
        <v>-99377</v>
      </c>
      <c r="H67" s="1087"/>
      <c r="I67" s="1075">
        <v>-35725</v>
      </c>
      <c r="K67" s="1039"/>
      <c r="L67" s="1039"/>
      <c r="M67" s="1039">
        <v>-299</v>
      </c>
      <c r="N67" s="1039"/>
      <c r="O67" s="1039"/>
      <c r="P67" s="1039"/>
      <c r="Q67" s="1039">
        <v>-99</v>
      </c>
    </row>
    <row r="68" spans="1:17" ht="20.25" customHeight="1">
      <c r="A68" s="1055" t="s">
        <v>1160</v>
      </c>
      <c r="B68" s="1055"/>
      <c r="C68" s="1086"/>
      <c r="D68" s="1087"/>
      <c r="E68" s="1086"/>
      <c r="F68" s="1087"/>
      <c r="G68" s="1078"/>
      <c r="H68" s="1087"/>
      <c r="I68" s="1078"/>
      <c r="K68" s="1039"/>
      <c r="L68" s="1039"/>
      <c r="M68" s="1039"/>
      <c r="N68" s="1039"/>
      <c r="O68" s="1039"/>
      <c r="P68" s="1039"/>
      <c r="Q68" s="1039"/>
    </row>
    <row r="69" spans="1:17" ht="20.25" customHeight="1">
      <c r="A69" s="1225" t="s">
        <v>1150</v>
      </c>
      <c r="B69" s="1225"/>
      <c r="C69" s="1086">
        <v>-338031870</v>
      </c>
      <c r="D69" s="1087"/>
      <c r="E69" s="1086">
        <v>-71797671</v>
      </c>
      <c r="F69" s="1087"/>
      <c r="G69" s="1078">
        <v>-78030470</v>
      </c>
      <c r="H69" s="1087" t="s">
        <v>160</v>
      </c>
      <c r="I69" s="1078">
        <v>-45024446</v>
      </c>
      <c r="K69" s="1039"/>
      <c r="L69" s="1039"/>
      <c r="M69" s="1039">
        <v>-338032</v>
      </c>
      <c r="N69" s="1039"/>
      <c r="O69" s="1039"/>
      <c r="P69" s="1039"/>
      <c r="Q69" s="1039">
        <v>-78030</v>
      </c>
    </row>
    <row r="70" spans="1:17" ht="20.25" customHeight="1">
      <c r="A70" s="1083" t="s">
        <v>1133</v>
      </c>
      <c r="B70" s="1083"/>
      <c r="C70" s="1086"/>
      <c r="D70" s="1087"/>
      <c r="E70" s="1086">
        <v>137862000</v>
      </c>
      <c r="F70" s="1087"/>
      <c r="G70" s="1078"/>
      <c r="H70" s="1087"/>
      <c r="I70" s="1078">
        <v>137862000</v>
      </c>
      <c r="K70" s="1039"/>
      <c r="L70" s="1039"/>
      <c r="M70" s="1039">
        <v>0</v>
      </c>
      <c r="N70" s="1039"/>
      <c r="O70" s="1039"/>
      <c r="P70" s="1039"/>
      <c r="Q70" s="1039">
        <v>0</v>
      </c>
    </row>
    <row r="71" spans="1:17" ht="20.25" customHeight="1">
      <c r="A71" s="1055" t="s">
        <v>1134</v>
      </c>
      <c r="B71" s="1055"/>
      <c r="C71" s="1087">
        <v>-73211827</v>
      </c>
      <c r="D71" s="1087"/>
      <c r="E71" s="1087">
        <v>-296621530</v>
      </c>
      <c r="F71" s="1087"/>
      <c r="G71" s="1078">
        <v>-43651891</v>
      </c>
      <c r="H71" s="1087"/>
      <c r="I71" s="1078">
        <v>-276931370</v>
      </c>
      <c r="K71" s="1039"/>
      <c r="L71" s="1039"/>
      <c r="M71" s="1039">
        <v>-73212</v>
      </c>
      <c r="N71" s="1039"/>
      <c r="O71" s="1039"/>
      <c r="P71" s="1039"/>
      <c r="Q71" s="1039">
        <v>-43652</v>
      </c>
    </row>
    <row r="72" spans="1:17" ht="20.25" customHeight="1">
      <c r="A72" s="1228" t="s">
        <v>1139</v>
      </c>
      <c r="B72" s="1228"/>
      <c r="C72" s="1086"/>
      <c r="D72" s="1087"/>
      <c r="E72" s="1086">
        <v>2271954450</v>
      </c>
      <c r="F72" s="1087"/>
      <c r="G72" s="1078"/>
      <c r="H72" s="1087"/>
      <c r="I72" s="1078">
        <v>2271954440</v>
      </c>
      <c r="K72" s="1039"/>
      <c r="L72" s="1039"/>
      <c r="M72" s="1039">
        <v>0</v>
      </c>
      <c r="N72" s="1039"/>
      <c r="O72" s="1039"/>
      <c r="P72" s="1039"/>
      <c r="Q72" s="1039">
        <v>0</v>
      </c>
    </row>
    <row r="73" spans="1:17" ht="20.25" customHeight="1">
      <c r="A73" s="1228" t="s">
        <v>1140</v>
      </c>
      <c r="B73" s="1228"/>
      <c r="C73" s="1100"/>
      <c r="D73" s="1087"/>
      <c r="E73" s="1100">
        <v>-56520660</v>
      </c>
      <c r="F73" s="1087"/>
      <c r="G73" s="1097"/>
      <c r="H73" s="1087"/>
      <c r="I73" s="1097">
        <v>-56520660</v>
      </c>
      <c r="K73" s="1040"/>
      <c r="L73" s="1039"/>
      <c r="M73" s="1040">
        <v>0</v>
      </c>
      <c r="N73" s="1039"/>
      <c r="O73" s="1040"/>
      <c r="P73" s="1039"/>
      <c r="Q73" s="1040">
        <v>0</v>
      </c>
    </row>
    <row r="74" spans="1:17" ht="20.25" customHeight="1">
      <c r="A74" s="1091" t="s">
        <v>1158</v>
      </c>
      <c r="B74" s="1091"/>
      <c r="C74" s="1098">
        <f>SUM(C65:C73)</f>
        <v>-671406374</v>
      </c>
      <c r="D74" s="1095"/>
      <c r="E74" s="1098">
        <f>SUM(E65:E73)</f>
        <v>1102901445</v>
      </c>
      <c r="F74" s="1095"/>
      <c r="G74" s="1098">
        <f>SUM(G65:G73)</f>
        <v>-375860940</v>
      </c>
      <c r="H74" s="1095"/>
      <c r="I74" s="1098">
        <f>SUM(I65:I73)</f>
        <v>1164584039</v>
      </c>
      <c r="K74" s="1230">
        <f>SUM(K65:K73)</f>
        <v>0</v>
      </c>
      <c r="L74" s="1146"/>
      <c r="M74" s="1230">
        <f>SUM(M65:M73)</f>
        <v>-671407</v>
      </c>
      <c r="N74" s="1146"/>
      <c r="O74" s="1230">
        <f>SUM(O65:O73)</f>
        <v>0</v>
      </c>
      <c r="P74" s="1146"/>
      <c r="Q74" s="1230">
        <f>SUM(Q65:Q73)</f>
        <v>-375860</v>
      </c>
    </row>
    <row r="75" spans="1:17" ht="20.25" customHeight="1">
      <c r="A75" s="1096"/>
      <c r="B75" s="1096"/>
      <c r="C75" s="1095"/>
      <c r="D75" s="1095"/>
      <c r="E75" s="1095"/>
      <c r="F75" s="1095"/>
      <c r="G75" s="1095"/>
      <c r="H75" s="1095"/>
      <c r="I75" s="1095"/>
      <c r="K75" s="1095"/>
      <c r="L75" s="1095"/>
      <c r="M75" s="1095"/>
      <c r="N75" s="1095"/>
      <c r="O75" s="1095"/>
      <c r="P75" s="1095"/>
      <c r="Q75" s="1095"/>
    </row>
    <row r="76" spans="1:17" ht="20.25" customHeight="1">
      <c r="A76" s="1091" t="s">
        <v>1148</v>
      </c>
      <c r="B76" s="1091"/>
      <c r="C76" s="1099">
        <f>C38+C62+C74</f>
        <v>-1208138258.2399359</v>
      </c>
      <c r="D76" s="1095"/>
      <c r="E76" s="1099">
        <f>E38+E62+E74</f>
        <v>1168591220</v>
      </c>
      <c r="F76" s="1095"/>
      <c r="G76" s="1099">
        <f>G38+G62+G74</f>
        <v>-1024441632.2682455</v>
      </c>
      <c r="H76" s="1095"/>
      <c r="I76" s="1099">
        <f>I38+I62+I74</f>
        <v>1114833482</v>
      </c>
      <c r="K76" s="1230"/>
      <c r="L76" s="1146"/>
      <c r="M76" s="1230">
        <f>M38+M62+M74</f>
        <v>-1199990</v>
      </c>
      <c r="N76" s="1146"/>
      <c r="O76" s="1230"/>
      <c r="P76" s="1146"/>
      <c r="Q76" s="1230">
        <f>Q38+Q62+Q74</f>
        <v>-1023602</v>
      </c>
    </row>
    <row r="77" spans="1:17" ht="20.25" customHeight="1">
      <c r="A77" s="1102" t="s">
        <v>11</v>
      </c>
      <c r="B77" s="1102"/>
      <c r="C77" s="1087">
        <v>1540308733</v>
      </c>
      <c r="D77" s="1087"/>
      <c r="E77" s="1087">
        <v>353785752</v>
      </c>
      <c r="F77" s="1087"/>
      <c r="G77" s="1087">
        <v>1119123054</v>
      </c>
      <c r="H77" s="1087"/>
      <c r="I77" s="1087">
        <v>3465365</v>
      </c>
      <c r="K77" s="1039"/>
      <c r="L77" s="1039"/>
      <c r="M77" s="1039">
        <v>1540309</v>
      </c>
      <c r="N77" s="1039"/>
      <c r="O77" s="1039"/>
      <c r="P77" s="1039"/>
      <c r="Q77" s="1039">
        <v>1119123</v>
      </c>
    </row>
    <row r="78" spans="1:17" ht="20.25" customHeight="1">
      <c r="A78" s="1102" t="s">
        <v>1120</v>
      </c>
      <c r="B78" s="1102"/>
      <c r="C78" s="1087"/>
      <c r="D78" s="1087"/>
      <c r="E78" s="1087"/>
      <c r="F78" s="1087"/>
      <c r="G78" s="1087"/>
      <c r="H78" s="1087"/>
      <c r="I78" s="1087"/>
      <c r="K78" s="1039"/>
      <c r="L78" s="1039"/>
      <c r="M78" s="1039"/>
      <c r="N78" s="1039"/>
      <c r="O78" s="1039"/>
      <c r="P78" s="1039"/>
      <c r="Q78" s="1039"/>
    </row>
    <row r="79" spans="1:17" ht="20.25" customHeight="1">
      <c r="A79" s="1102" t="s">
        <v>1121</v>
      </c>
      <c r="B79" s="1102"/>
      <c r="C79" s="1100">
        <v>314790</v>
      </c>
      <c r="D79" s="1087"/>
      <c r="E79" s="1100">
        <v>14103838</v>
      </c>
      <c r="F79" s="1087"/>
      <c r="G79" s="1097">
        <v>0</v>
      </c>
      <c r="H79" s="1087"/>
      <c r="I79" s="1097">
        <v>0</v>
      </c>
      <c r="K79" s="1039"/>
      <c r="L79" s="1039"/>
      <c r="M79" s="1039">
        <v>315</v>
      </c>
      <c r="N79" s="1039"/>
      <c r="O79" s="1039"/>
      <c r="P79" s="1039"/>
      <c r="Q79" s="1039">
        <v>0</v>
      </c>
    </row>
    <row r="80" spans="1:17" ht="20.25" customHeight="1" thickBot="1">
      <c r="A80" s="1096" t="s">
        <v>12</v>
      </c>
      <c r="B80" s="1232" t="s">
        <v>171</v>
      </c>
      <c r="C80" s="1101">
        <f>SUM(C76:C79)</f>
        <v>332485264.76006413</v>
      </c>
      <c r="D80" s="1095"/>
      <c r="E80" s="1101">
        <f>SUM(E76:E79)</f>
        <v>1536480810</v>
      </c>
      <c r="F80" s="1095"/>
      <c r="G80" s="1101">
        <f>SUM(G76:G79)</f>
        <v>94681421.731754541</v>
      </c>
      <c r="H80" s="1095"/>
      <c r="I80" s="1101">
        <f>SUM(I76:I79)</f>
        <v>1118298847</v>
      </c>
      <c r="K80" s="1273">
        <f>SUM(K76:K79)</f>
        <v>0</v>
      </c>
      <c r="L80" s="1146"/>
      <c r="M80" s="1273">
        <f>SUM(M76:M79)</f>
        <v>340634</v>
      </c>
      <c r="N80" s="1146"/>
      <c r="O80" s="1273">
        <f>SUM(O76:O79)</f>
        <v>0</v>
      </c>
      <c r="P80" s="1146"/>
      <c r="Q80" s="1273">
        <f>SUM(Q76:Q79)</f>
        <v>95521</v>
      </c>
    </row>
    <row r="81" spans="1:19" ht="20.25" customHeight="1" thickTop="1">
      <c r="A81" s="1096"/>
      <c r="B81" s="1096"/>
      <c r="C81" s="1095"/>
      <c r="D81" s="1095"/>
      <c r="E81" s="1095"/>
      <c r="F81" s="1095"/>
      <c r="G81" s="1095"/>
      <c r="H81" s="1095"/>
      <c r="I81" s="1095"/>
      <c r="K81" s="1095"/>
      <c r="L81" s="1095"/>
      <c r="M81" s="1095"/>
      <c r="N81" s="1095"/>
      <c r="O81" s="1095"/>
      <c r="P81" s="1095"/>
      <c r="Q81" s="1095"/>
    </row>
    <row r="82" spans="1:19" ht="20.25" customHeight="1">
      <c r="A82" s="1231" t="s">
        <v>1141</v>
      </c>
      <c r="B82" s="1231"/>
      <c r="D82" s="1057"/>
      <c r="E82" s="1057"/>
      <c r="F82" s="1057"/>
      <c r="H82" s="1057"/>
      <c r="I82" s="1057"/>
      <c r="K82" s="1057"/>
      <c r="L82" s="1057"/>
      <c r="M82" s="1057"/>
      <c r="N82" s="1057"/>
      <c r="O82" s="1057"/>
      <c r="P82" s="1057"/>
      <c r="Q82" s="1057"/>
    </row>
    <row r="83" spans="1:19" ht="20.25" customHeight="1">
      <c r="A83" s="1103" t="s">
        <v>1171</v>
      </c>
      <c r="B83" s="1272" t="s">
        <v>1155</v>
      </c>
      <c r="C83" s="1087"/>
      <c r="D83" s="1057"/>
      <c r="E83" s="1087">
        <v>299999610</v>
      </c>
      <c r="F83" s="1222"/>
      <c r="G83" s="1087"/>
      <c r="H83" s="1222"/>
      <c r="I83" s="1087">
        <v>299999610</v>
      </c>
      <c r="K83" s="1039">
        <v>0</v>
      </c>
      <c r="L83" s="1039"/>
      <c r="M83" s="1039">
        <v>0</v>
      </c>
      <c r="N83" s="1039"/>
      <c r="O83" s="1039">
        <v>0</v>
      </c>
      <c r="P83" s="1039"/>
      <c r="Q83" s="1039">
        <v>0</v>
      </c>
    </row>
    <row r="84" spans="1:19" ht="20.25" customHeight="1">
      <c r="C84" s="1242"/>
      <c r="D84" s="1242"/>
      <c r="E84" s="1242"/>
      <c r="F84" s="1242"/>
      <c r="G84" s="1251"/>
      <c r="H84" s="1242"/>
      <c r="I84" s="1251"/>
    </row>
    <row r="85" spans="1:19" ht="20.25" customHeight="1">
      <c r="D85" s="1057"/>
      <c r="E85" s="1057"/>
      <c r="F85" s="1057"/>
      <c r="H85" s="1057"/>
      <c r="I85" s="1057"/>
      <c r="K85" s="1233">
        <f>K80-'BS-PL-2-3'!P11</f>
        <v>-712145</v>
      </c>
      <c r="L85" s="1233">
        <f>L80-'BS-PL-2-3'!Q11</f>
        <v>0</v>
      </c>
      <c r="M85" s="1233">
        <f>M80-'BS-PL-2-3'!R11</f>
        <v>-137037</v>
      </c>
      <c r="N85" s="1233" t="e">
        <f>N80-'BS-PL-2-3'!#REF!</f>
        <v>#REF!</v>
      </c>
      <c r="O85" s="1233">
        <f>O80-'BS-PL-2-3'!T11</f>
        <v>-103242</v>
      </c>
      <c r="P85" s="1233"/>
      <c r="Q85" s="1233">
        <f>Q80-'BS-PL-2-3'!V11</f>
        <v>25352</v>
      </c>
      <c r="R85" s="1233"/>
      <c r="S85" s="1233"/>
    </row>
    <row r="86" spans="1:19" ht="20.25" customHeight="1">
      <c r="D86" s="1057"/>
      <c r="E86" s="1057"/>
      <c r="F86" s="1057"/>
      <c r="H86" s="1057"/>
      <c r="I86" s="1057"/>
      <c r="K86" s="1233"/>
      <c r="L86" s="1233"/>
      <c r="M86" s="1233"/>
      <c r="N86" s="1233"/>
      <c r="O86" s="1233"/>
      <c r="P86" s="1233"/>
      <c r="Q86" s="1233"/>
      <c r="R86" s="1233"/>
      <c r="S86" s="1233"/>
    </row>
    <row r="87" spans="1:19" ht="20.25" customHeight="1">
      <c r="D87" s="1057"/>
      <c r="E87" s="1057"/>
      <c r="F87" s="1057"/>
      <c r="H87" s="1057"/>
      <c r="I87" s="1057"/>
    </row>
    <row r="88" spans="1:19" ht="20.25" customHeight="1">
      <c r="D88" s="1057"/>
      <c r="E88" s="1057"/>
      <c r="F88" s="1057"/>
      <c r="H88" s="1057"/>
      <c r="I88" s="1057"/>
    </row>
    <row r="89" spans="1:19" ht="20.25" customHeight="1">
      <c r="D89" s="1057"/>
      <c r="E89" s="1057"/>
      <c r="F89" s="1057"/>
      <c r="H89" s="1057"/>
      <c r="I89" s="1057"/>
    </row>
    <row r="90" spans="1:19" ht="20.25" customHeight="1">
      <c r="D90" s="1057"/>
      <c r="E90" s="1057"/>
      <c r="F90" s="1057"/>
      <c r="H90" s="1057"/>
      <c r="I90" s="1057"/>
    </row>
    <row r="91" spans="1:19" ht="20.25" customHeight="1">
      <c r="D91" s="1057"/>
      <c r="E91" s="1057"/>
      <c r="F91" s="1057"/>
      <c r="H91" s="1057"/>
      <c r="I91" s="1057"/>
    </row>
    <row r="92" spans="1:19" ht="20.25" customHeight="1">
      <c r="D92" s="1057"/>
      <c r="E92" s="1057"/>
      <c r="F92" s="1057"/>
      <c r="H92" s="1057"/>
      <c r="I92" s="1057"/>
    </row>
    <row r="93" spans="1:19" ht="20.25" customHeight="1">
      <c r="D93" s="1057"/>
      <c r="E93" s="1057"/>
      <c r="F93" s="1057"/>
      <c r="H93" s="1057"/>
      <c r="I93" s="1057"/>
    </row>
    <row r="94" spans="1:19" ht="20.25" customHeight="1">
      <c r="D94" s="1057"/>
      <c r="E94" s="1057"/>
      <c r="F94" s="1057"/>
      <c r="H94" s="1057"/>
      <c r="I94" s="1057"/>
    </row>
    <row r="95" spans="1:19" ht="20.25" customHeight="1">
      <c r="D95" s="1057"/>
      <c r="E95" s="1057"/>
      <c r="F95" s="1057"/>
      <c r="H95" s="1057"/>
      <c r="I95" s="1057"/>
    </row>
    <row r="96" spans="1:19" ht="20.25" customHeight="1">
      <c r="D96" s="1057"/>
      <c r="E96" s="1057"/>
      <c r="F96" s="1057"/>
      <c r="H96" s="1057"/>
      <c r="I96" s="1057"/>
    </row>
    <row r="97" spans="4:9" ht="20.25" customHeight="1">
      <c r="D97" s="1057"/>
      <c r="E97" s="1057"/>
      <c r="F97" s="1057"/>
      <c r="H97" s="1057"/>
      <c r="I97" s="1057"/>
    </row>
  </sheetData>
  <mergeCells count="36">
    <mergeCell ref="C47:E47"/>
    <mergeCell ref="G47:I47"/>
    <mergeCell ref="K47:M47"/>
    <mergeCell ref="O47:Q47"/>
    <mergeCell ref="C49:I49"/>
    <mergeCell ref="K49:Q49"/>
    <mergeCell ref="C45:E45"/>
    <mergeCell ref="G45:I45"/>
    <mergeCell ref="K45:M45"/>
    <mergeCell ref="O45:Q45"/>
    <mergeCell ref="C46:E46"/>
    <mergeCell ref="G46:I46"/>
    <mergeCell ref="K46:M46"/>
    <mergeCell ref="O46:Q46"/>
    <mergeCell ref="C9:I9"/>
    <mergeCell ref="K9:Q9"/>
    <mergeCell ref="C44:E44"/>
    <mergeCell ref="G44:I44"/>
    <mergeCell ref="K44:M44"/>
    <mergeCell ref="O44:Q44"/>
    <mergeCell ref="C6:E6"/>
    <mergeCell ref="G6:I6"/>
    <mergeCell ref="K6:M6"/>
    <mergeCell ref="O6:Q6"/>
    <mergeCell ref="C7:E7"/>
    <mergeCell ref="G7:I7"/>
    <mergeCell ref="K7:M7"/>
    <mergeCell ref="O7:Q7"/>
    <mergeCell ref="C4:E4"/>
    <mergeCell ref="G4:I4"/>
    <mergeCell ref="K4:M4"/>
    <mergeCell ref="O4:Q4"/>
    <mergeCell ref="C5:E5"/>
    <mergeCell ref="G5:I5"/>
    <mergeCell ref="K5:M5"/>
    <mergeCell ref="O5:Q5"/>
  </mergeCells>
  <pageMargins left="0.7" right="0.5" top="0.48" bottom="0.5" header="0.5" footer="0.5"/>
  <pageSetup paperSize="9" scale="80" firstPageNumber="10" fitToHeight="2" orientation="portrait" useFirstPageNumber="1" r:id="rId1"/>
  <headerFooter alignWithMargins="0">
    <oddFooter>&amp;L&amp;"Times New Roman,Regular"&amp;11The accompanying notes are an integral part of these financial statements.
&amp;R&amp;"Times New Roman,Regular"&amp;11&amp;P</oddFooter>
  </headerFooter>
  <rowBreaks count="1" manualBreakCount="1">
    <brk id="40" max="16" man="1"/>
  </rowBreaks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49"/>
  <sheetViews>
    <sheetView showGridLines="0" topLeftCell="A12" zoomScaleNormal="100" workbookViewId="0">
      <selection activeCell="A26" sqref="A26"/>
    </sheetView>
  </sheetViews>
  <sheetFormatPr defaultColWidth="9.140625" defaultRowHeight="18" customHeight="1"/>
  <cols>
    <col min="1" max="1" width="40.140625" style="981" customWidth="1"/>
    <col min="2" max="2" width="1.28515625" style="946" customWidth="1"/>
    <col min="3" max="3" width="5.5703125" style="919" customWidth="1"/>
    <col min="4" max="4" width="1.28515625" style="946" customWidth="1"/>
    <col min="5" max="5" width="13.7109375" style="915" customWidth="1"/>
    <col min="6" max="6" width="1" style="915" customWidth="1"/>
    <col min="7" max="7" width="12.85546875" style="915" customWidth="1"/>
    <col min="8" max="8" width="1.140625" style="915" customWidth="1"/>
    <col min="9" max="9" width="13.7109375" style="915" customWidth="1"/>
    <col min="10" max="10" width="0.85546875" style="915" customWidth="1"/>
    <col min="11" max="11" width="14.28515625" style="915" customWidth="1"/>
    <col min="12" max="12" width="0.85546875" style="915" customWidth="1"/>
    <col min="13" max="13" width="14.28515625" style="915" customWidth="1"/>
    <col min="14" max="14" width="0.85546875" style="915" customWidth="1"/>
    <col min="15" max="15" width="13.7109375" style="915" customWidth="1"/>
    <col min="16" max="16" width="1.28515625" style="947" customWidth="1"/>
    <col min="17" max="17" width="14.5703125" style="947" customWidth="1"/>
    <col min="18" max="18" width="1.140625" style="947" customWidth="1"/>
    <col min="19" max="19" width="13.5703125" style="947" customWidth="1"/>
    <col min="20" max="16384" width="9.140625" style="947"/>
  </cols>
  <sheetData>
    <row r="1" spans="1:19" ht="18" customHeight="1">
      <c r="A1" s="913" t="s">
        <v>131</v>
      </c>
    </row>
    <row r="2" spans="1:19" ht="18" customHeight="1">
      <c r="A2" s="913" t="s">
        <v>1009</v>
      </c>
    </row>
    <row r="3" spans="1:19" ht="18" customHeight="1">
      <c r="A3" s="918" t="s">
        <v>276</v>
      </c>
    </row>
    <row r="4" spans="1:19" ht="18" customHeight="1">
      <c r="A4" s="918" t="s">
        <v>1081</v>
      </c>
    </row>
    <row r="5" spans="1:19" ht="7.5" customHeight="1">
      <c r="A5" s="948"/>
    </row>
    <row r="6" spans="1:19" ht="18" customHeight="1">
      <c r="A6" s="948"/>
      <c r="G6" s="983"/>
      <c r="H6" s="983"/>
      <c r="I6" s="983"/>
      <c r="K6" s="983" t="s">
        <v>523</v>
      </c>
      <c r="L6" s="983"/>
      <c r="M6" s="1001"/>
      <c r="O6" s="950" t="s">
        <v>115</v>
      </c>
    </row>
    <row r="7" spans="1:19" s="917" customFormat="1" ht="18" customHeight="1">
      <c r="A7" s="948"/>
      <c r="B7" s="952"/>
      <c r="C7" s="951"/>
      <c r="D7" s="952"/>
      <c r="E7" s="953" t="s">
        <v>277</v>
      </c>
      <c r="F7" s="953"/>
      <c r="G7" s="953" t="s">
        <v>213</v>
      </c>
      <c r="H7" s="953"/>
      <c r="I7" s="953"/>
      <c r="J7" s="953"/>
      <c r="K7" s="953" t="s">
        <v>1033</v>
      </c>
      <c r="L7" s="953"/>
      <c r="M7" s="953"/>
      <c r="N7" s="953"/>
      <c r="O7" s="950" t="s">
        <v>116</v>
      </c>
      <c r="Q7" s="949"/>
      <c r="R7" s="949"/>
      <c r="S7" s="949" t="s">
        <v>924</v>
      </c>
    </row>
    <row r="8" spans="1:19" s="917" customFormat="1" ht="18" customHeight="1">
      <c r="A8" s="948"/>
      <c r="B8" s="952"/>
      <c r="C8" s="951"/>
      <c r="D8" s="952"/>
      <c r="E8" s="953" t="s">
        <v>963</v>
      </c>
      <c r="F8" s="953"/>
      <c r="G8" s="953" t="s">
        <v>282</v>
      </c>
      <c r="H8" s="953"/>
      <c r="I8" s="949" t="s">
        <v>755</v>
      </c>
      <c r="J8" s="953"/>
      <c r="K8" s="953" t="s">
        <v>121</v>
      </c>
      <c r="L8" s="953"/>
      <c r="M8" s="953"/>
      <c r="N8" s="953"/>
      <c r="O8" s="954" t="s">
        <v>284</v>
      </c>
      <c r="Q8" s="949" t="s">
        <v>887</v>
      </c>
      <c r="R8" s="949"/>
      <c r="S8" s="949" t="s">
        <v>285</v>
      </c>
    </row>
    <row r="9" spans="1:19" s="917" customFormat="1" ht="18" customHeight="1">
      <c r="A9" s="948"/>
      <c r="B9" s="952"/>
      <c r="C9" s="951"/>
      <c r="D9" s="952"/>
      <c r="E9" s="950" t="s">
        <v>529</v>
      </c>
      <c r="F9" s="953"/>
      <c r="G9" s="953" t="s">
        <v>118</v>
      </c>
      <c r="H9" s="953"/>
      <c r="I9" s="953" t="s">
        <v>117</v>
      </c>
      <c r="J9" s="953"/>
      <c r="K9" s="949" t="s">
        <v>114</v>
      </c>
      <c r="L9" s="953"/>
      <c r="M9" s="953" t="s">
        <v>498</v>
      </c>
      <c r="N9" s="953"/>
      <c r="O9" s="954" t="s">
        <v>289</v>
      </c>
      <c r="Q9" s="949" t="s">
        <v>888</v>
      </c>
      <c r="R9" s="949"/>
      <c r="S9" s="949" t="s">
        <v>290</v>
      </c>
    </row>
    <row r="10" spans="1:19" s="917" customFormat="1" ht="18" customHeight="1">
      <c r="A10" s="948"/>
      <c r="B10" s="953"/>
      <c r="C10" s="951" t="s">
        <v>928</v>
      </c>
      <c r="D10" s="953"/>
      <c r="E10" s="1430" t="s">
        <v>134</v>
      </c>
      <c r="F10" s="1430"/>
      <c r="G10" s="1430"/>
      <c r="H10" s="1430"/>
      <c r="I10" s="1430"/>
      <c r="J10" s="1430"/>
      <c r="K10" s="1430"/>
      <c r="L10" s="1430"/>
      <c r="M10" s="1430"/>
      <c r="N10" s="1430"/>
      <c r="O10" s="1430"/>
      <c r="P10" s="1430"/>
      <c r="Q10" s="1430"/>
      <c r="R10" s="1430"/>
      <c r="S10" s="1430"/>
    </row>
    <row r="11" spans="1:19" s="917" customFormat="1" ht="18" customHeight="1">
      <c r="A11" s="948" t="s">
        <v>1082</v>
      </c>
      <c r="B11" s="953"/>
      <c r="C11" s="951"/>
      <c r="D11" s="953"/>
      <c r="E11" s="967">
        <v>67056190</v>
      </c>
      <c r="F11" s="967"/>
      <c r="G11" s="967">
        <v>2712834</v>
      </c>
      <c r="H11" s="967"/>
      <c r="I11" s="967">
        <v>499868</v>
      </c>
      <c r="J11" s="967"/>
      <c r="K11" s="967">
        <v>3721129</v>
      </c>
      <c r="L11" s="967"/>
      <c r="M11" s="967">
        <v>177504045</v>
      </c>
      <c r="N11" s="957"/>
      <c r="O11" s="967">
        <v>251494066</v>
      </c>
      <c r="Q11" s="967">
        <v>20073800</v>
      </c>
      <c r="R11" s="972"/>
      <c r="S11" s="967">
        <v>271567866</v>
      </c>
    </row>
    <row r="12" spans="1:19" s="917" customFormat="1" ht="18" customHeight="1">
      <c r="A12" s="948" t="s">
        <v>1023</v>
      </c>
      <c r="B12" s="953"/>
      <c r="C12" s="951"/>
      <c r="D12" s="953"/>
      <c r="E12" s="967"/>
      <c r="F12" s="967"/>
      <c r="G12" s="967"/>
      <c r="H12" s="967"/>
      <c r="I12" s="967"/>
      <c r="J12" s="967"/>
      <c r="K12" s="967"/>
      <c r="L12" s="967"/>
      <c r="M12" s="967"/>
      <c r="N12" s="957"/>
      <c r="O12" s="967"/>
      <c r="Q12" s="967"/>
      <c r="R12" s="972"/>
      <c r="S12" s="967"/>
    </row>
    <row r="13" spans="1:19" s="917" customFormat="1" ht="18" customHeight="1">
      <c r="A13" s="956" t="s">
        <v>119</v>
      </c>
      <c r="B13" s="953"/>
      <c r="C13" s="951"/>
      <c r="D13" s="953"/>
      <c r="E13" s="960" t="s">
        <v>322</v>
      </c>
      <c r="F13" s="957"/>
      <c r="G13" s="960" t="s">
        <v>322</v>
      </c>
      <c r="H13" s="960"/>
      <c r="I13" s="957">
        <v>-187345</v>
      </c>
      <c r="J13" s="957"/>
      <c r="K13" s="960" t="s">
        <v>322</v>
      </c>
      <c r="L13" s="957"/>
      <c r="M13" s="960" t="s">
        <v>322</v>
      </c>
      <c r="N13" s="957"/>
      <c r="O13" s="957">
        <f>SUM(E13:M13)</f>
        <v>-187345</v>
      </c>
      <c r="Q13" s="963" t="s">
        <v>322</v>
      </c>
      <c r="R13" s="972"/>
      <c r="S13" s="973">
        <f>SUM(O13:Q13)</f>
        <v>-187345</v>
      </c>
    </row>
    <row r="14" spans="1:19" s="917" customFormat="1" ht="18" customHeight="1">
      <c r="A14" s="956" t="s">
        <v>1019</v>
      </c>
      <c r="B14" s="953"/>
      <c r="C14" s="951"/>
      <c r="D14" s="953"/>
      <c r="E14" s="960" t="s">
        <v>322</v>
      </c>
      <c r="F14" s="957"/>
      <c r="G14" s="969">
        <v>-48133945</v>
      </c>
      <c r="H14" s="969"/>
      <c r="I14" s="960" t="s">
        <v>322</v>
      </c>
      <c r="J14" s="957"/>
      <c r="K14" s="960" t="s">
        <v>322</v>
      </c>
      <c r="L14" s="957"/>
      <c r="M14" s="960" t="s">
        <v>322</v>
      </c>
      <c r="N14" s="957"/>
      <c r="O14" s="957">
        <f>SUM(E14:M14)</f>
        <v>-48133945</v>
      </c>
      <c r="Q14" s="969">
        <v>-2422702</v>
      </c>
      <c r="R14" s="972"/>
      <c r="S14" s="969">
        <f>O14+Q14</f>
        <v>-50556647</v>
      </c>
    </row>
    <row r="15" spans="1:19" s="917" customFormat="1" ht="18" customHeight="1">
      <c r="A15" s="956" t="s">
        <v>122</v>
      </c>
      <c r="B15" s="953"/>
      <c r="C15" s="951"/>
      <c r="D15" s="953"/>
      <c r="E15" s="960" t="s">
        <v>322</v>
      </c>
      <c r="F15" s="957"/>
      <c r="G15" s="960" t="s">
        <v>322</v>
      </c>
      <c r="H15" s="960"/>
      <c r="I15" s="960" t="s">
        <v>322</v>
      </c>
      <c r="J15" s="957"/>
      <c r="K15" s="969">
        <v>1750000</v>
      </c>
      <c r="L15" s="957"/>
      <c r="M15" s="969">
        <v>-1750000</v>
      </c>
      <c r="N15" s="957"/>
      <c r="O15" s="960" t="s">
        <v>322</v>
      </c>
      <c r="Q15" s="960" t="s">
        <v>322</v>
      </c>
      <c r="R15" s="972"/>
      <c r="S15" s="960" t="s">
        <v>322</v>
      </c>
    </row>
    <row r="16" spans="1:19" s="917" customFormat="1" ht="18" customHeight="1">
      <c r="A16" s="956" t="s">
        <v>123</v>
      </c>
      <c r="B16" s="953"/>
      <c r="C16" s="951" t="s">
        <v>1013</v>
      </c>
      <c r="D16" s="953"/>
      <c r="E16" s="960" t="s">
        <v>322</v>
      </c>
      <c r="F16" s="957"/>
      <c r="G16" s="960" t="s">
        <v>322</v>
      </c>
      <c r="H16" s="960"/>
      <c r="I16" s="960" t="s">
        <v>322</v>
      </c>
      <c r="J16" s="957"/>
      <c r="K16" s="960" t="s">
        <v>322</v>
      </c>
      <c r="L16" s="957"/>
      <c r="M16" s="969">
        <v>-5029214</v>
      </c>
      <c r="N16" s="957"/>
      <c r="O16" s="957">
        <f>SUM(E16:M16)</f>
        <v>-5029214</v>
      </c>
      <c r="Q16" s="960" t="s">
        <v>322</v>
      </c>
      <c r="R16" s="972"/>
      <c r="S16" s="957">
        <f>O16</f>
        <v>-5029214</v>
      </c>
    </row>
    <row r="17" spans="1:19" s="917" customFormat="1" ht="18" customHeight="1">
      <c r="A17" s="956" t="s">
        <v>1017</v>
      </c>
      <c r="B17" s="953"/>
      <c r="C17" s="951"/>
      <c r="D17" s="953"/>
      <c r="E17" s="959" t="s">
        <v>322</v>
      </c>
      <c r="F17" s="957"/>
      <c r="G17" s="959" t="s">
        <v>322</v>
      </c>
      <c r="H17" s="959"/>
      <c r="I17" s="959" t="s">
        <v>322</v>
      </c>
      <c r="J17" s="957"/>
      <c r="K17" s="959" t="s">
        <v>322</v>
      </c>
      <c r="L17" s="957"/>
      <c r="M17" s="959" t="s">
        <v>322</v>
      </c>
      <c r="N17" s="957"/>
      <c r="O17" s="959" t="s">
        <v>322</v>
      </c>
      <c r="Q17" s="977">
        <v>1065857</v>
      </c>
      <c r="R17" s="972"/>
      <c r="S17" s="1013">
        <f>SUM(O17:Q17)</f>
        <v>1065857</v>
      </c>
    </row>
    <row r="18" spans="1:19" s="917" customFormat="1" ht="18" customHeight="1">
      <c r="A18" s="956" t="s">
        <v>1034</v>
      </c>
      <c r="B18" s="953"/>
      <c r="C18" s="951"/>
      <c r="D18" s="953"/>
      <c r="E18" s="1012">
        <f>SUM(E13:E17)</f>
        <v>0</v>
      </c>
      <c r="F18" s="957"/>
      <c r="G18" s="960">
        <f>SUM(G13:G17)</f>
        <v>-48133945</v>
      </c>
      <c r="H18" s="960"/>
      <c r="I18" s="960">
        <f>SUM(I13:I17)</f>
        <v>-187345</v>
      </c>
      <c r="J18" s="957"/>
      <c r="K18" s="960">
        <f>SUM(K13:K17)</f>
        <v>1750000</v>
      </c>
      <c r="L18" s="957"/>
      <c r="M18" s="960">
        <f>SUM(M13:M17)</f>
        <v>-6779214</v>
      </c>
      <c r="N18" s="957"/>
      <c r="O18" s="960">
        <f>SUM(O13:O17)</f>
        <v>-53350504</v>
      </c>
      <c r="Q18" s="960">
        <f>SUM(Q13:Q17)</f>
        <v>-1356845</v>
      </c>
      <c r="R18" s="972"/>
      <c r="S18" s="960">
        <f>SUM(S13:S17)</f>
        <v>-54707349</v>
      </c>
    </row>
    <row r="19" spans="1:19" s="917" customFormat="1" ht="18" customHeight="1">
      <c r="A19" s="956" t="s">
        <v>1035</v>
      </c>
      <c r="B19" s="953"/>
      <c r="C19" s="951"/>
      <c r="D19" s="953"/>
      <c r="E19" s="960"/>
      <c r="F19" s="957"/>
      <c r="G19" s="960"/>
      <c r="H19" s="960"/>
      <c r="I19" s="960"/>
      <c r="J19" s="957"/>
      <c r="K19" s="960"/>
      <c r="L19" s="957"/>
      <c r="M19" s="960"/>
      <c r="N19" s="957"/>
      <c r="O19" s="960"/>
      <c r="Q19" s="972"/>
      <c r="R19" s="972"/>
      <c r="S19" s="973"/>
    </row>
    <row r="20" spans="1:19" s="917" customFormat="1" ht="18" customHeight="1">
      <c r="A20" s="956" t="s">
        <v>170</v>
      </c>
      <c r="B20" s="953"/>
      <c r="C20" s="951"/>
      <c r="D20" s="953"/>
      <c r="E20" s="959" t="s">
        <v>322</v>
      </c>
      <c r="F20" s="957"/>
      <c r="G20" s="959" t="s">
        <v>322</v>
      </c>
      <c r="H20" s="959"/>
      <c r="I20" s="959" t="s">
        <v>322</v>
      </c>
      <c r="J20" s="957"/>
      <c r="K20" s="959" t="s">
        <v>322</v>
      </c>
      <c r="L20" s="957"/>
      <c r="M20" s="961">
        <v>81014767</v>
      </c>
      <c r="N20" s="957"/>
      <c r="O20" s="961">
        <f>SUM(E20:M20)</f>
        <v>81014767</v>
      </c>
      <c r="Q20" s="976">
        <v>-140168</v>
      </c>
      <c r="R20" s="972"/>
      <c r="S20" s="1013">
        <f>SUM(O20:Q20)</f>
        <v>80874599</v>
      </c>
    </row>
    <row r="21" spans="1:19" s="917" customFormat="1" ht="18" customHeight="1">
      <c r="A21" s="956" t="s">
        <v>1036</v>
      </c>
      <c r="B21" s="953"/>
      <c r="C21" s="951"/>
      <c r="D21" s="953"/>
      <c r="E21" s="960" t="str">
        <f>E20</f>
        <v>-</v>
      </c>
      <c r="F21" s="957"/>
      <c r="G21" s="960" t="str">
        <f>G20</f>
        <v>-</v>
      </c>
      <c r="H21" s="960"/>
      <c r="I21" s="960" t="str">
        <f>I20</f>
        <v>-</v>
      </c>
      <c r="J21" s="957"/>
      <c r="K21" s="960" t="str">
        <f>K20</f>
        <v>-</v>
      </c>
      <c r="L21" s="957"/>
      <c r="M21" s="957">
        <f>M20</f>
        <v>81014767</v>
      </c>
      <c r="N21" s="957"/>
      <c r="O21" s="957">
        <f>O20</f>
        <v>81014767</v>
      </c>
      <c r="Q21" s="971">
        <f>Q20</f>
        <v>-140168</v>
      </c>
      <c r="R21" s="972"/>
      <c r="S21" s="973">
        <f>S20</f>
        <v>80874599</v>
      </c>
    </row>
    <row r="22" spans="1:19" s="917" customFormat="1" ht="18" customHeight="1">
      <c r="A22" s="948" t="s">
        <v>1024</v>
      </c>
      <c r="B22" s="985"/>
      <c r="C22" s="984"/>
      <c r="D22" s="985"/>
      <c r="E22" s="1009">
        <f>SUM(E18:E20)+E11</f>
        <v>67056190</v>
      </c>
      <c r="F22" s="986"/>
      <c r="G22" s="1009">
        <f>SUM(G18:G20)+G11</f>
        <v>-45421111</v>
      </c>
      <c r="H22" s="1009"/>
      <c r="I22" s="1009">
        <f>SUM(I18:I20)+I11</f>
        <v>312523</v>
      </c>
      <c r="J22" s="986"/>
      <c r="K22" s="1009">
        <f>SUM(K18:K20)+K11</f>
        <v>5471129</v>
      </c>
      <c r="L22" s="986"/>
      <c r="M22" s="1009">
        <f>SUM(M18:M20)+M11</f>
        <v>251739598</v>
      </c>
      <c r="N22" s="987"/>
      <c r="O22" s="1009">
        <f>SUM(O18:O20)+O11</f>
        <v>279158329</v>
      </c>
      <c r="P22" s="988"/>
      <c r="Q22" s="1010">
        <f>SUM(Q18:Q20)+Q11</f>
        <v>18576787</v>
      </c>
      <c r="R22" s="989"/>
      <c r="S22" s="1010">
        <f>SUM(S18:S20)+S11</f>
        <v>297735116</v>
      </c>
    </row>
    <row r="23" spans="1:19" s="917" customFormat="1" ht="18" customHeight="1">
      <c r="A23" s="948" t="s">
        <v>1084</v>
      </c>
      <c r="B23" s="985"/>
      <c r="C23" s="984"/>
      <c r="D23" s="985"/>
      <c r="E23" s="990"/>
      <c r="F23" s="987"/>
      <c r="G23" s="987"/>
      <c r="H23" s="987"/>
      <c r="I23" s="987"/>
      <c r="J23" s="987"/>
      <c r="K23" s="987"/>
      <c r="L23" s="987"/>
      <c r="M23" s="987"/>
      <c r="N23" s="987"/>
      <c r="O23" s="987"/>
      <c r="P23" s="988"/>
      <c r="Q23" s="988"/>
      <c r="R23" s="988"/>
      <c r="S23" s="988"/>
    </row>
    <row r="24" spans="1:19" ht="18" customHeight="1">
      <c r="A24" s="991" t="s">
        <v>1016</v>
      </c>
      <c r="B24" s="993"/>
      <c r="C24" s="992"/>
      <c r="D24" s="993"/>
      <c r="E24" s="1012">
        <v>0</v>
      </c>
      <c r="F24" s="994"/>
      <c r="G24" s="995">
        <f>-64502763.3937489+45421111</f>
        <v>-19081652.393748902</v>
      </c>
      <c r="H24" s="995"/>
      <c r="I24" s="1012">
        <v>0</v>
      </c>
      <c r="J24" s="994"/>
      <c r="K24" s="1012">
        <v>0</v>
      </c>
      <c r="L24" s="994"/>
      <c r="M24" s="1012">
        <v>0</v>
      </c>
      <c r="N24" s="994"/>
      <c r="O24" s="995">
        <f>SUM(D24:N24)</f>
        <v>-19081652.393748902</v>
      </c>
      <c r="P24" s="996"/>
      <c r="Q24" s="1012">
        <v>0</v>
      </c>
      <c r="R24" s="996"/>
      <c r="S24" s="969">
        <f>O24+Q24</f>
        <v>-19081652.393748902</v>
      </c>
    </row>
    <row r="25" spans="1:19" ht="18" customHeight="1">
      <c r="A25" s="956" t="s">
        <v>119</v>
      </c>
      <c r="B25" s="993"/>
      <c r="C25" s="992"/>
      <c r="D25" s="993"/>
      <c r="E25" s="1012">
        <v>0</v>
      </c>
      <c r="F25" s="994"/>
      <c r="G25" s="1012">
        <v>0</v>
      </c>
      <c r="H25" s="1012"/>
      <c r="I25" s="995">
        <f>157325-312523</f>
        <v>-155198</v>
      </c>
      <c r="J25" s="994"/>
      <c r="K25" s="1012">
        <v>0</v>
      </c>
      <c r="L25" s="994"/>
      <c r="M25" s="1012">
        <v>0</v>
      </c>
      <c r="N25" s="994"/>
      <c r="O25" s="995">
        <f>SUM(D25:N25)</f>
        <v>-155198</v>
      </c>
      <c r="P25" s="996"/>
      <c r="Q25" s="1012">
        <v>0</v>
      </c>
      <c r="R25" s="996"/>
      <c r="S25" s="973">
        <f>SUM(O25:Q25)</f>
        <v>-155198</v>
      </c>
    </row>
    <row r="26" spans="1:19" s="917" customFormat="1" ht="18" customHeight="1">
      <c r="A26" s="956" t="s">
        <v>122</v>
      </c>
      <c r="B26" s="985"/>
      <c r="C26" s="984"/>
      <c r="D26" s="985"/>
      <c r="E26" s="1012">
        <v>0</v>
      </c>
      <c r="F26" s="987"/>
      <c r="G26" s="1012">
        <v>0</v>
      </c>
      <c r="H26" s="1012"/>
      <c r="I26" s="1012">
        <v>0</v>
      </c>
      <c r="J26" s="987"/>
      <c r="K26" s="995">
        <f>7721129-5471129</f>
        <v>2250000</v>
      </c>
      <c r="L26" s="987"/>
      <c r="M26" s="995">
        <f>-(7721129-5471129)</f>
        <v>-2250000</v>
      </c>
      <c r="N26" s="987"/>
      <c r="O26" s="1012">
        <f>SUM(D26:N26)</f>
        <v>0</v>
      </c>
      <c r="P26" s="988"/>
      <c r="Q26" s="1012">
        <v>0</v>
      </c>
      <c r="R26" s="988"/>
      <c r="S26" s="969">
        <f>O26+Q26</f>
        <v>0</v>
      </c>
    </row>
    <row r="27" spans="1:19" s="917" customFormat="1" ht="18" customHeight="1">
      <c r="A27" s="956" t="s">
        <v>123</v>
      </c>
      <c r="B27" s="953"/>
      <c r="C27" s="951" t="s">
        <v>1013</v>
      </c>
      <c r="D27" s="953"/>
      <c r="E27" s="1012">
        <v>0</v>
      </c>
      <c r="F27" s="957"/>
      <c r="G27" s="1012">
        <v>0</v>
      </c>
      <c r="H27" s="1012"/>
      <c r="I27" s="1012">
        <v>0</v>
      </c>
      <c r="J27" s="957"/>
      <c r="K27" s="1012">
        <v>0</v>
      </c>
      <c r="L27" s="957"/>
      <c r="M27" s="969">
        <v>-15087645</v>
      </c>
      <c r="N27" s="957"/>
      <c r="O27" s="995">
        <f>SUM(D27:N27)</f>
        <v>-15087645</v>
      </c>
      <c r="Q27" s="1012">
        <v>0</v>
      </c>
      <c r="R27" s="972"/>
      <c r="S27" s="969">
        <f>O27+Q27</f>
        <v>-15087645</v>
      </c>
    </row>
    <row r="28" spans="1:19" ht="18" customHeight="1">
      <c r="A28" s="956" t="s">
        <v>1017</v>
      </c>
      <c r="B28" s="993"/>
      <c r="C28" s="992"/>
      <c r="D28" s="993"/>
      <c r="E28" s="1014">
        <v>0</v>
      </c>
      <c r="F28" s="994"/>
      <c r="G28" s="1014">
        <v>0</v>
      </c>
      <c r="H28" s="1014"/>
      <c r="I28" s="1014">
        <v>0</v>
      </c>
      <c r="J28" s="994"/>
      <c r="K28" s="1014">
        <v>0</v>
      </c>
      <c r="L28" s="994"/>
      <c r="M28" s="1014">
        <v>0</v>
      </c>
      <c r="N28" s="994"/>
      <c r="O28" s="1014">
        <v>0</v>
      </c>
      <c r="P28" s="996"/>
      <c r="Q28" s="1015">
        <f>18415337.9361718-18576787</f>
        <v>-161449.0638282001</v>
      </c>
      <c r="R28" s="996"/>
      <c r="S28" s="1013">
        <f>SUM(O28:Q28)</f>
        <v>-161449.0638282001</v>
      </c>
    </row>
    <row r="29" spans="1:19" ht="18" customHeight="1">
      <c r="A29" s="948" t="s">
        <v>1034</v>
      </c>
      <c r="B29" s="1017"/>
      <c r="C29" s="1018"/>
      <c r="D29" s="1017"/>
      <c r="E29" s="1019">
        <f>SUM(E22:E28)</f>
        <v>67056190</v>
      </c>
      <c r="F29" s="1020"/>
      <c r="G29" s="1019">
        <f>SUM(G22:G28)</f>
        <v>-64502763.393748902</v>
      </c>
      <c r="H29" s="1021"/>
      <c r="I29" s="1019">
        <f>SUM(I22:I28)</f>
        <v>157325</v>
      </c>
      <c r="J29" s="1020"/>
      <c r="K29" s="1019">
        <f>SUM(K22:K28)</f>
        <v>7721129</v>
      </c>
      <c r="L29" s="1020"/>
      <c r="M29" s="1019">
        <f>SUM(M22:M28)</f>
        <v>234401953</v>
      </c>
      <c r="N29" s="1020"/>
      <c r="O29" s="1019">
        <f>SUM(O22:O28)</f>
        <v>244833833.60625109</v>
      </c>
      <c r="P29" s="1022"/>
      <c r="Q29" s="1019">
        <f>SUM(Q22:Q28)</f>
        <v>18415337.9361718</v>
      </c>
      <c r="R29" s="1022"/>
      <c r="S29" s="1019">
        <f>SUM(S22:S28)</f>
        <v>263249171.54242292</v>
      </c>
    </row>
    <row r="30" spans="1:19" ht="18" customHeight="1">
      <c r="A30" s="948" t="s">
        <v>1035</v>
      </c>
      <c r="B30" s="1017"/>
      <c r="C30" s="1018"/>
      <c r="D30" s="1017"/>
      <c r="E30" s="1021"/>
      <c r="F30" s="1020"/>
      <c r="G30" s="1021"/>
      <c r="H30" s="1021"/>
      <c r="I30" s="1021"/>
      <c r="J30" s="1020"/>
      <c r="K30" s="1021"/>
      <c r="L30" s="1020"/>
      <c r="M30" s="1021"/>
      <c r="N30" s="1020"/>
      <c r="O30" s="1021"/>
      <c r="P30" s="1022"/>
      <c r="Q30" s="1023"/>
      <c r="R30" s="1022"/>
      <c r="S30" s="968"/>
    </row>
    <row r="31" spans="1:19" ht="18" customHeight="1">
      <c r="A31" s="956" t="s">
        <v>113</v>
      </c>
      <c r="B31" s="993"/>
      <c r="C31" s="992"/>
      <c r="D31" s="993"/>
      <c r="E31" s="1014">
        <v>0</v>
      </c>
      <c r="F31" s="997"/>
      <c r="G31" s="1014">
        <v>0</v>
      </c>
      <c r="H31" s="1012"/>
      <c r="I31" s="1014">
        <v>0</v>
      </c>
      <c r="J31" s="997"/>
      <c r="K31" s="1014">
        <v>0</v>
      </c>
      <c r="L31" s="997"/>
      <c r="M31" s="1016">
        <f>390157519.806266-251739598+2250000+15087645</f>
        <v>155755566.80626601</v>
      </c>
      <c r="N31" s="997"/>
      <c r="O31" s="1016">
        <f>SUM(D31:N31)</f>
        <v>155755566.80626601</v>
      </c>
      <c r="P31" s="996"/>
      <c r="Q31" s="1014">
        <v>0</v>
      </c>
      <c r="R31" s="996"/>
      <c r="S31" s="1013">
        <f>SUM(O31:Q31)</f>
        <v>155755566.80626601</v>
      </c>
    </row>
    <row r="32" spans="1:19" ht="18" customHeight="1">
      <c r="A32" s="948" t="s">
        <v>1036</v>
      </c>
      <c r="B32" s="1017"/>
      <c r="C32" s="1018"/>
      <c r="D32" s="1017"/>
      <c r="E32" s="1021">
        <f>E31</f>
        <v>0</v>
      </c>
      <c r="F32" s="1017"/>
      <c r="G32" s="1021">
        <f>G31</f>
        <v>0</v>
      </c>
      <c r="H32" s="1021"/>
      <c r="I32" s="1021">
        <f>I31</f>
        <v>0</v>
      </c>
      <c r="J32" s="1017"/>
      <c r="K32" s="1021">
        <f>K31</f>
        <v>0</v>
      </c>
      <c r="L32" s="1017"/>
      <c r="M32" s="1024">
        <f>M31</f>
        <v>155755566.80626601</v>
      </c>
      <c r="N32" s="1017"/>
      <c r="O32" s="1024">
        <f>O31</f>
        <v>155755566.80626601</v>
      </c>
      <c r="P32" s="1022"/>
      <c r="Q32" s="1021">
        <f>Q31</f>
        <v>0</v>
      </c>
      <c r="R32" s="1022"/>
      <c r="S32" s="968">
        <f>S31</f>
        <v>155755566.80626601</v>
      </c>
    </row>
    <row r="33" spans="1:19" s="917" customFormat="1" ht="18" customHeight="1">
      <c r="A33" s="948" t="s">
        <v>1083</v>
      </c>
      <c r="B33" s="985"/>
      <c r="C33" s="984"/>
      <c r="D33" s="985"/>
      <c r="E33" s="1009">
        <f>E29+E32</f>
        <v>67056190</v>
      </c>
      <c r="F33" s="986"/>
      <c r="G33" s="1009">
        <f>G29+G32</f>
        <v>-64502763.393748902</v>
      </c>
      <c r="H33" s="986"/>
      <c r="I33" s="1009">
        <f>I29+I32</f>
        <v>157325</v>
      </c>
      <c r="J33" s="986"/>
      <c r="K33" s="1009">
        <f>K29+K32</f>
        <v>7721129</v>
      </c>
      <c r="L33" s="986"/>
      <c r="M33" s="1009">
        <f>M29+M32</f>
        <v>390157519.80626601</v>
      </c>
      <c r="N33" s="987"/>
      <c r="O33" s="1009">
        <f>O29+O32</f>
        <v>400589400.41251707</v>
      </c>
      <c r="P33" s="988"/>
      <c r="Q33" s="1009">
        <f>Q29+Q32</f>
        <v>18415337.9361718</v>
      </c>
      <c r="R33" s="989"/>
      <c r="S33" s="1009">
        <f>S29+S32+1</f>
        <v>419004739.34868896</v>
      </c>
    </row>
    <row r="34" spans="1:19" ht="18" customHeight="1">
      <c r="K34" s="928"/>
      <c r="M34" s="928"/>
      <c r="O34" s="928"/>
      <c r="S34" s="998"/>
    </row>
    <row r="35" spans="1:19" ht="18" customHeight="1">
      <c r="E35" s="928"/>
      <c r="K35" s="928"/>
      <c r="M35" s="928"/>
      <c r="O35" s="928"/>
      <c r="S35" s="928"/>
    </row>
    <row r="36" spans="1:19" ht="18" customHeight="1">
      <c r="I36" s="999"/>
      <c r="J36" s="999"/>
      <c r="K36" s="999"/>
      <c r="L36" s="999"/>
      <c r="M36" s="999"/>
      <c r="O36" s="928"/>
    </row>
    <row r="37" spans="1:19" ht="18" customHeight="1">
      <c r="I37" s="999"/>
      <c r="J37" s="999"/>
      <c r="K37" s="999"/>
      <c r="L37" s="999"/>
      <c r="M37" s="999"/>
      <c r="O37" s="928"/>
    </row>
    <row r="38" spans="1:19" ht="18" customHeight="1">
      <c r="I38" s="999"/>
      <c r="J38" s="999"/>
      <c r="K38" s="999"/>
      <c r="L38" s="999"/>
      <c r="M38" s="1003"/>
      <c r="O38" s="1000"/>
    </row>
    <row r="39" spans="1:19" ht="18" customHeight="1">
      <c r="I39" s="999"/>
      <c r="J39" s="999"/>
      <c r="K39" s="999"/>
      <c r="L39" s="999"/>
      <c r="M39" s="999"/>
      <c r="O39" s="1000"/>
    </row>
    <row r="40" spans="1:19" ht="18" customHeight="1">
      <c r="I40" s="999"/>
      <c r="J40" s="999"/>
      <c r="K40" s="999"/>
      <c r="L40" s="999"/>
      <c r="M40" s="999"/>
    </row>
    <row r="41" spans="1:19" ht="18" customHeight="1">
      <c r="I41" s="999"/>
      <c r="J41" s="999"/>
      <c r="K41" s="999"/>
      <c r="L41" s="999"/>
      <c r="M41" s="999"/>
    </row>
    <row r="42" spans="1:19" ht="18" customHeight="1">
      <c r="I42" s="999"/>
      <c r="J42" s="999"/>
      <c r="L42" s="999"/>
    </row>
    <row r="43" spans="1:19" ht="18" customHeight="1">
      <c r="I43" s="999"/>
      <c r="J43" s="999"/>
      <c r="K43" s="999"/>
      <c r="L43" s="999"/>
      <c r="M43" s="999"/>
    </row>
    <row r="44" spans="1:19" ht="18" customHeight="1">
      <c r="I44" s="1000"/>
      <c r="K44" s="999"/>
      <c r="M44" s="999"/>
    </row>
    <row r="45" spans="1:19" ht="18" customHeight="1">
      <c r="I45" s="1000"/>
      <c r="K45" s="1000"/>
      <c r="M45" s="1000"/>
    </row>
    <row r="48" spans="1:19" ht="18" customHeight="1">
      <c r="I48" s="1000"/>
    </row>
    <row r="49" spans="9:9" ht="18" customHeight="1">
      <c r="I49" s="1000"/>
    </row>
  </sheetData>
  <mergeCells count="1">
    <mergeCell ref="E10:S10"/>
  </mergeCells>
  <phoneticPr fontId="103" type="noConversion"/>
  <pageMargins left="0.7" right="0.37" top="0.48" bottom="0.5" header="0.5" footer="0.5"/>
  <pageSetup paperSize="9" scale="83" firstPageNumber="5" orientation="landscape" useFirstPageNumber="1" r:id="rId1"/>
  <headerFooter alignWithMargins="0">
    <oddFooter>&amp;L&amp;"Times New Roman,Regular"&amp;11         The accompanying notes are an integral part of these financial statements.
&amp;C&amp;"Times New Roman,Italic"&amp;11&amp;F&amp;R&amp;"Times New Roman,Regular"&amp;11&amp;P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"/>
  <sheetViews>
    <sheetView workbookViewId="0">
      <selection activeCell="D6" sqref="D6"/>
    </sheetView>
  </sheetViews>
  <sheetFormatPr defaultColWidth="9.140625" defaultRowHeight="15.75"/>
  <cols>
    <col min="1" max="1" width="3.42578125" style="1025" customWidth="1"/>
    <col min="2" max="2" width="3.28515625" style="1025" customWidth="1"/>
    <col min="3" max="3" width="67.42578125" style="1025" customWidth="1"/>
    <col min="4" max="4" width="21" style="1025" bestFit="1" customWidth="1"/>
    <col min="5" max="16384" width="9.140625" style="1025"/>
  </cols>
  <sheetData>
    <row r="1" spans="1:4" ht="20.25">
      <c r="A1" s="1447" t="s">
        <v>1041</v>
      </c>
      <c r="B1" s="1447"/>
      <c r="C1" s="1447"/>
      <c r="D1" s="1447"/>
    </row>
    <row r="3" spans="1:4" ht="20.25">
      <c r="A3" s="1447" t="s">
        <v>1042</v>
      </c>
      <c r="B3" s="1447"/>
      <c r="C3" s="1447"/>
      <c r="D3" s="1447"/>
    </row>
    <row r="5" spans="1:4" ht="20.25">
      <c r="B5" s="1028" t="s">
        <v>1043</v>
      </c>
      <c r="C5" s="1027"/>
      <c r="D5" s="1029" t="s">
        <v>1050</v>
      </c>
    </row>
    <row r="6" spans="1:4">
      <c r="B6" s="1030">
        <v>1</v>
      </c>
      <c r="C6" s="1031" t="s">
        <v>1073</v>
      </c>
      <c r="D6" s="1032">
        <f>'Cash Profit from operations'!B15</f>
        <v>181311151.17394948</v>
      </c>
    </row>
    <row r="7" spans="1:4">
      <c r="B7" s="1030"/>
      <c r="C7" s="1031"/>
      <c r="D7" s="1032"/>
    </row>
    <row r="8" spans="1:4">
      <c r="B8" s="1030">
        <v>2</v>
      </c>
      <c r="C8" s="1031" t="s">
        <v>1047</v>
      </c>
      <c r="D8" s="1032">
        <f>'Cash Profit from operations'!B26-'Cash Profit from operations'!D26-D10</f>
        <v>128221584.73549998</v>
      </c>
    </row>
    <row r="9" spans="1:4">
      <c r="B9" s="1030"/>
      <c r="C9" s="1031"/>
      <c r="D9" s="1032"/>
    </row>
    <row r="10" spans="1:4">
      <c r="B10" s="1030">
        <v>3</v>
      </c>
      <c r="C10" s="1031" t="s">
        <v>1053</v>
      </c>
      <c r="D10" s="1032">
        <f>'BS LTD'!D45-'BS LTD'!F45</f>
        <v>10935000</v>
      </c>
    </row>
    <row r="11" spans="1:4">
      <c r="B11" s="1030"/>
      <c r="C11" s="1031"/>
      <c r="D11" s="1032"/>
    </row>
    <row r="12" spans="1:4" ht="20.25">
      <c r="B12" s="1028" t="s">
        <v>1045</v>
      </c>
      <c r="C12" s="1027"/>
      <c r="D12" s="1033">
        <f>SUM(D6:D11)</f>
        <v>320467735.90944946</v>
      </c>
    </row>
    <row r="13" spans="1:4">
      <c r="B13" s="1030"/>
      <c r="C13" s="1031"/>
      <c r="D13" s="1034"/>
    </row>
    <row r="14" spans="1:4" ht="20.25">
      <c r="B14" s="1028" t="s">
        <v>1044</v>
      </c>
      <c r="C14" s="1027"/>
      <c r="D14" s="1029" t="s">
        <v>1050</v>
      </c>
    </row>
    <row r="15" spans="1:4">
      <c r="B15" s="1030"/>
      <c r="C15" s="1031"/>
      <c r="D15" s="1032"/>
    </row>
    <row r="16" spans="1:4">
      <c r="B16" s="1030">
        <v>1</v>
      </c>
      <c r="C16" s="1031" t="s">
        <v>1048</v>
      </c>
      <c r="D16" s="1032">
        <f>-('BS LTD'!D60-'BS LTD'!F60-'BS LTD'!D93)</f>
        <v>21647517.349857718</v>
      </c>
    </row>
    <row r="17" spans="2:4">
      <c r="B17" s="1030"/>
      <c r="C17" s="1031"/>
      <c r="D17" s="1032"/>
    </row>
    <row r="18" spans="2:4">
      <c r="B18" s="1030">
        <v>2</v>
      </c>
      <c r="C18" s="1031" t="s">
        <v>1049</v>
      </c>
      <c r="D18" s="1032">
        <f>'Cash Profit from operations'!B32-'Cash Profit from operations'!D32</f>
        <v>80993070.150609136</v>
      </c>
    </row>
    <row r="19" spans="2:4">
      <c r="B19" s="1030"/>
      <c r="C19" s="1031"/>
      <c r="D19" s="1032"/>
    </row>
    <row r="20" spans="2:4">
      <c r="B20" s="1030">
        <v>3</v>
      </c>
      <c r="C20" s="1031" t="s">
        <v>1051</v>
      </c>
      <c r="D20" s="1032">
        <f>'Cash Profit from operations'!B13</f>
        <v>12279126</v>
      </c>
    </row>
    <row r="21" spans="2:4">
      <c r="B21" s="1030"/>
      <c r="C21" s="1031"/>
      <c r="D21" s="1032"/>
    </row>
    <row r="22" spans="2:4">
      <c r="B22" s="1030">
        <v>4</v>
      </c>
      <c r="C22" s="1031" t="s">
        <v>1052</v>
      </c>
      <c r="D22" s="1032">
        <f>'Cash Profit from operations'!B9</f>
        <v>8608152</v>
      </c>
    </row>
    <row r="23" spans="2:4">
      <c r="B23" s="1030"/>
      <c r="C23" s="1031"/>
      <c r="D23" s="1032"/>
    </row>
    <row r="24" spans="2:4">
      <c r="B24" s="1030">
        <v>5</v>
      </c>
      <c r="C24" s="1031" t="s">
        <v>1054</v>
      </c>
      <c r="D24" s="1032">
        <f>'Cash Profit from operations'!B24-'Cash Profit from operations'!D24</f>
        <v>204597234.7232883</v>
      </c>
    </row>
    <row r="25" spans="2:4">
      <c r="B25" s="1030"/>
      <c r="C25" s="1031"/>
      <c r="D25" s="1032"/>
    </row>
    <row r="26" spans="2:4">
      <c r="B26" s="1030">
        <v>6</v>
      </c>
      <c r="C26" s="1031" t="s">
        <v>1064</v>
      </c>
      <c r="D26" s="1032">
        <f>'Cash Profit from operations'!B28-'Cash Profit from operations'!D28</f>
        <v>-7801992.5389428735</v>
      </c>
    </row>
    <row r="27" spans="2:4">
      <c r="B27" s="1030"/>
      <c r="C27" s="1031"/>
      <c r="D27" s="1032"/>
    </row>
    <row r="28" spans="2:4">
      <c r="B28" s="1030">
        <v>7</v>
      </c>
      <c r="C28" s="1031" t="s">
        <v>1071</v>
      </c>
      <c r="D28" s="1032">
        <f>'Cash Profit from operations'!B11+'BS LTD'!F56-'BS LTD'!D56+1273621</f>
        <v>1312964.6868224218</v>
      </c>
    </row>
    <row r="29" spans="2:4">
      <c r="B29" s="1030"/>
      <c r="C29" s="1031"/>
      <c r="D29" s="1032"/>
    </row>
    <row r="30" spans="2:4" ht="20.25">
      <c r="B30" s="1028" t="s">
        <v>1046</v>
      </c>
      <c r="C30" s="1027"/>
      <c r="D30" s="1033">
        <f>SUM(D16:D29)</f>
        <v>321636072.37163466</v>
      </c>
    </row>
    <row r="32" spans="2:4">
      <c r="D32" s="1026">
        <f>D12-D30</f>
        <v>-1168336.462185204</v>
      </c>
    </row>
  </sheetData>
  <mergeCells count="2">
    <mergeCell ref="A1:D1"/>
    <mergeCell ref="A3:D3"/>
  </mergeCells>
  <phoneticPr fontId="104" type="noConversion"/>
  <pageMargins left="0.75" right="0.75" top="1" bottom="1" header="0.5" footer="0.5"/>
  <pageSetup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49"/>
  <sheetViews>
    <sheetView showGridLines="0" topLeftCell="A10" zoomScaleNormal="100" workbookViewId="0">
      <selection activeCell="M27" sqref="M27"/>
    </sheetView>
  </sheetViews>
  <sheetFormatPr defaultColWidth="9.140625" defaultRowHeight="18" customHeight="1"/>
  <cols>
    <col min="1" max="1" width="40.140625" style="981" customWidth="1"/>
    <col min="2" max="2" width="1.28515625" style="946" customWidth="1"/>
    <col min="3" max="3" width="5.5703125" style="919" customWidth="1"/>
    <col min="4" max="4" width="1.28515625" style="946" customWidth="1"/>
    <col min="5" max="5" width="13.7109375" style="915" customWidth="1"/>
    <col min="6" max="6" width="1" style="915" customWidth="1"/>
    <col min="7" max="7" width="12.85546875" style="915" customWidth="1"/>
    <col min="8" max="8" width="1.140625" style="915" customWidth="1"/>
    <col min="9" max="9" width="13.7109375" style="915" customWidth="1"/>
    <col min="10" max="10" width="0.85546875" style="915" customWidth="1"/>
    <col min="11" max="11" width="14.28515625" style="915" customWidth="1"/>
    <col min="12" max="12" width="0.85546875" style="915" customWidth="1"/>
    <col min="13" max="13" width="14.28515625" style="915" customWidth="1"/>
    <col min="14" max="14" width="0.85546875" style="915" customWidth="1"/>
    <col min="15" max="15" width="13.7109375" style="915" customWidth="1"/>
    <col min="16" max="16" width="1.28515625" style="947" customWidth="1"/>
    <col min="17" max="17" width="14.5703125" style="947" customWidth="1"/>
    <col min="18" max="18" width="1.140625" style="947" customWidth="1"/>
    <col min="19" max="19" width="13.5703125" style="947" customWidth="1"/>
    <col min="20" max="16384" width="9.140625" style="947"/>
  </cols>
  <sheetData>
    <row r="1" spans="1:19" ht="18" customHeight="1">
      <c r="A1" s="913" t="s">
        <v>131</v>
      </c>
    </row>
    <row r="2" spans="1:19" ht="18" customHeight="1">
      <c r="A2" s="913" t="s">
        <v>1009</v>
      </c>
    </row>
    <row r="3" spans="1:19" ht="18" customHeight="1">
      <c r="A3" s="918" t="s">
        <v>276</v>
      </c>
    </row>
    <row r="4" spans="1:19" ht="18" customHeight="1">
      <c r="A4" s="918" t="s">
        <v>1021</v>
      </c>
    </row>
    <row r="5" spans="1:19" ht="7.5" customHeight="1">
      <c r="A5" s="948"/>
    </row>
    <row r="6" spans="1:19" ht="18" customHeight="1">
      <c r="A6" s="948"/>
      <c r="G6" s="983"/>
      <c r="H6" s="983"/>
      <c r="I6" s="983"/>
      <c r="K6" s="983" t="s">
        <v>523</v>
      </c>
      <c r="L6" s="983"/>
      <c r="M6" s="1001"/>
      <c r="O6" s="950" t="s">
        <v>115</v>
      </c>
    </row>
    <row r="7" spans="1:19" s="917" customFormat="1" ht="18" customHeight="1">
      <c r="A7" s="948"/>
      <c r="B7" s="952"/>
      <c r="C7" s="951"/>
      <c r="D7" s="952"/>
      <c r="E7" s="953" t="s">
        <v>277</v>
      </c>
      <c r="F7" s="953"/>
      <c r="G7" s="953" t="s">
        <v>213</v>
      </c>
      <c r="H7" s="953"/>
      <c r="I7" s="953"/>
      <c r="J7" s="953"/>
      <c r="K7" s="953" t="s">
        <v>1033</v>
      </c>
      <c r="L7" s="953"/>
      <c r="M7" s="953"/>
      <c r="N7" s="953"/>
      <c r="O7" s="950" t="s">
        <v>116</v>
      </c>
      <c r="Q7" s="949"/>
      <c r="R7" s="949"/>
      <c r="S7" s="949" t="s">
        <v>924</v>
      </c>
    </row>
    <row r="8" spans="1:19" s="917" customFormat="1" ht="18" customHeight="1">
      <c r="A8" s="948"/>
      <c r="B8" s="952"/>
      <c r="C8" s="951"/>
      <c r="D8" s="952"/>
      <c r="E8" s="953" t="s">
        <v>963</v>
      </c>
      <c r="F8" s="953"/>
      <c r="G8" s="953" t="s">
        <v>282</v>
      </c>
      <c r="H8" s="953"/>
      <c r="I8" s="949" t="s">
        <v>755</v>
      </c>
      <c r="J8" s="953"/>
      <c r="K8" s="953" t="s">
        <v>121</v>
      </c>
      <c r="L8" s="953"/>
      <c r="M8" s="953"/>
      <c r="N8" s="953"/>
      <c r="O8" s="954" t="s">
        <v>284</v>
      </c>
      <c r="Q8" s="949" t="s">
        <v>887</v>
      </c>
      <c r="R8" s="949"/>
      <c r="S8" s="949" t="s">
        <v>285</v>
      </c>
    </row>
    <row r="9" spans="1:19" s="917" customFormat="1" ht="18" customHeight="1">
      <c r="A9" s="948"/>
      <c r="B9" s="952"/>
      <c r="C9" s="951"/>
      <c r="D9" s="952"/>
      <c r="E9" s="950" t="s">
        <v>529</v>
      </c>
      <c r="F9" s="953"/>
      <c r="G9" s="953" t="s">
        <v>118</v>
      </c>
      <c r="H9" s="953"/>
      <c r="I9" s="953" t="s">
        <v>117</v>
      </c>
      <c r="J9" s="953"/>
      <c r="K9" s="949" t="s">
        <v>114</v>
      </c>
      <c r="L9" s="953"/>
      <c r="M9" s="953" t="s">
        <v>498</v>
      </c>
      <c r="N9" s="953"/>
      <c r="O9" s="954" t="s">
        <v>289</v>
      </c>
      <c r="Q9" s="949" t="s">
        <v>888</v>
      </c>
      <c r="R9" s="949"/>
      <c r="S9" s="949" t="s">
        <v>290</v>
      </c>
    </row>
    <row r="10" spans="1:19" s="917" customFormat="1" ht="18" customHeight="1">
      <c r="A10" s="948"/>
      <c r="B10" s="953"/>
      <c r="C10" s="951" t="s">
        <v>928</v>
      </c>
      <c r="D10" s="953"/>
      <c r="E10" s="1430" t="s">
        <v>134</v>
      </c>
      <c r="F10" s="1430"/>
      <c r="G10" s="1430"/>
      <c r="H10" s="1430"/>
      <c r="I10" s="1430"/>
      <c r="J10" s="1430"/>
      <c r="K10" s="1430"/>
      <c r="L10" s="1430"/>
      <c r="M10" s="1430"/>
      <c r="N10" s="1430"/>
      <c r="O10" s="1430"/>
      <c r="P10" s="1430"/>
      <c r="Q10" s="1430"/>
      <c r="R10" s="1430"/>
      <c r="S10" s="1430"/>
    </row>
    <row r="11" spans="1:19" s="917" customFormat="1" ht="18" customHeight="1">
      <c r="A11" s="948" t="s">
        <v>1022</v>
      </c>
      <c r="B11" s="953"/>
      <c r="C11" s="951"/>
      <c r="D11" s="953"/>
      <c r="E11" s="967">
        <v>67056190</v>
      </c>
      <c r="F11" s="967"/>
      <c r="G11" s="967">
        <v>2712834</v>
      </c>
      <c r="H11" s="967"/>
      <c r="I11" s="967">
        <v>499868</v>
      </c>
      <c r="J11" s="967"/>
      <c r="K11" s="967">
        <v>3721129</v>
      </c>
      <c r="L11" s="967"/>
      <c r="M11" s="967">
        <v>177504045</v>
      </c>
      <c r="N11" s="957"/>
      <c r="O11" s="967">
        <v>251494066</v>
      </c>
      <c r="Q11" s="967">
        <v>20073800</v>
      </c>
      <c r="R11" s="972"/>
      <c r="S11" s="967">
        <v>271567866</v>
      </c>
    </row>
    <row r="12" spans="1:19" s="917" customFormat="1" ht="18" customHeight="1">
      <c r="A12" s="948" t="s">
        <v>1025</v>
      </c>
      <c r="B12" s="953"/>
      <c r="C12" s="951"/>
      <c r="D12" s="953"/>
      <c r="E12" s="967"/>
      <c r="F12" s="967"/>
      <c r="G12" s="967"/>
      <c r="H12" s="967"/>
      <c r="I12" s="967"/>
      <c r="J12" s="967"/>
      <c r="K12" s="967"/>
      <c r="L12" s="967"/>
      <c r="M12" s="967"/>
      <c r="N12" s="957"/>
      <c r="O12" s="967"/>
      <c r="Q12" s="967"/>
      <c r="R12" s="972"/>
      <c r="S12" s="967"/>
    </row>
    <row r="13" spans="1:19" s="917" customFormat="1" ht="18" customHeight="1">
      <c r="A13" s="956" t="s">
        <v>119</v>
      </c>
      <c r="B13" s="953"/>
      <c r="C13" s="951"/>
      <c r="D13" s="953"/>
      <c r="E13" s="960" t="s">
        <v>322</v>
      </c>
      <c r="F13" s="957"/>
      <c r="G13" s="960" t="s">
        <v>322</v>
      </c>
      <c r="H13" s="960"/>
      <c r="I13" s="957">
        <v>-187345</v>
      </c>
      <c r="J13" s="957"/>
      <c r="K13" s="960" t="s">
        <v>322</v>
      </c>
      <c r="L13" s="957"/>
      <c r="M13" s="960" t="s">
        <v>322</v>
      </c>
      <c r="N13" s="957"/>
      <c r="O13" s="957">
        <f>SUM(E13:M13)</f>
        <v>-187345</v>
      </c>
      <c r="Q13" s="963" t="s">
        <v>322</v>
      </c>
      <c r="R13" s="972"/>
      <c r="S13" s="973">
        <f>SUM(O13:Q13)</f>
        <v>-187345</v>
      </c>
    </row>
    <row r="14" spans="1:19" s="917" customFormat="1" ht="18" customHeight="1">
      <c r="A14" s="956" t="s">
        <v>1019</v>
      </c>
      <c r="B14" s="953"/>
      <c r="C14" s="951"/>
      <c r="D14" s="953"/>
      <c r="E14" s="960" t="s">
        <v>322</v>
      </c>
      <c r="F14" s="957"/>
      <c r="G14" s="969">
        <v>-48133945</v>
      </c>
      <c r="H14" s="969"/>
      <c r="I14" s="960" t="s">
        <v>322</v>
      </c>
      <c r="J14" s="957"/>
      <c r="K14" s="960" t="s">
        <v>322</v>
      </c>
      <c r="L14" s="957"/>
      <c r="M14" s="960" t="s">
        <v>322</v>
      </c>
      <c r="N14" s="957"/>
      <c r="O14" s="957">
        <f>SUM(E14:M14)</f>
        <v>-48133945</v>
      </c>
      <c r="Q14" s="969">
        <v>-2422702</v>
      </c>
      <c r="R14" s="972"/>
      <c r="S14" s="969">
        <f>O14+Q14</f>
        <v>-50556647</v>
      </c>
    </row>
    <row r="15" spans="1:19" s="917" customFormat="1" ht="18" customHeight="1">
      <c r="A15" s="956" t="s">
        <v>122</v>
      </c>
      <c r="B15" s="953"/>
      <c r="C15" s="951"/>
      <c r="D15" s="953"/>
      <c r="E15" s="960" t="s">
        <v>322</v>
      </c>
      <c r="F15" s="957"/>
      <c r="G15" s="960" t="s">
        <v>322</v>
      </c>
      <c r="H15" s="960"/>
      <c r="I15" s="960" t="s">
        <v>322</v>
      </c>
      <c r="J15" s="957"/>
      <c r="K15" s="969">
        <v>1750000</v>
      </c>
      <c r="L15" s="957"/>
      <c r="M15" s="969">
        <v>-1750000</v>
      </c>
      <c r="N15" s="957"/>
      <c r="O15" s="960" t="s">
        <v>322</v>
      </c>
      <c r="Q15" s="960" t="s">
        <v>322</v>
      </c>
      <c r="R15" s="972"/>
      <c r="S15" s="960" t="s">
        <v>322</v>
      </c>
    </row>
    <row r="16" spans="1:19" s="917" customFormat="1" ht="18" customHeight="1">
      <c r="A16" s="956" t="s">
        <v>123</v>
      </c>
      <c r="B16" s="953"/>
      <c r="C16" s="951" t="s">
        <v>1013</v>
      </c>
      <c r="D16" s="953"/>
      <c r="E16" s="960" t="s">
        <v>322</v>
      </c>
      <c r="F16" s="957"/>
      <c r="G16" s="960" t="s">
        <v>322</v>
      </c>
      <c r="H16" s="960"/>
      <c r="I16" s="960" t="s">
        <v>322</v>
      </c>
      <c r="J16" s="957"/>
      <c r="K16" s="960" t="s">
        <v>322</v>
      </c>
      <c r="L16" s="957"/>
      <c r="M16" s="969">
        <v>-5029214</v>
      </c>
      <c r="N16" s="957"/>
      <c r="O16" s="957">
        <f>SUM(E16:M16)</f>
        <v>-5029214</v>
      </c>
      <c r="Q16" s="960" t="s">
        <v>322</v>
      </c>
      <c r="R16" s="972"/>
      <c r="S16" s="957">
        <f>O16</f>
        <v>-5029214</v>
      </c>
    </row>
    <row r="17" spans="1:19" s="917" customFormat="1" ht="18" customHeight="1">
      <c r="A17" s="956" t="s">
        <v>1017</v>
      </c>
      <c r="B17" s="953"/>
      <c r="C17" s="951"/>
      <c r="D17" s="953"/>
      <c r="E17" s="959" t="s">
        <v>322</v>
      </c>
      <c r="F17" s="957"/>
      <c r="G17" s="959" t="s">
        <v>322</v>
      </c>
      <c r="H17" s="959"/>
      <c r="I17" s="959" t="s">
        <v>322</v>
      </c>
      <c r="J17" s="957"/>
      <c r="K17" s="959" t="s">
        <v>322</v>
      </c>
      <c r="L17" s="957"/>
      <c r="M17" s="959" t="s">
        <v>322</v>
      </c>
      <c r="N17" s="957"/>
      <c r="O17" s="959" t="s">
        <v>322</v>
      </c>
      <c r="Q17" s="977">
        <v>1065857</v>
      </c>
      <c r="R17" s="972"/>
      <c r="S17" s="1013">
        <f>SUM(O17:Q17)</f>
        <v>1065857</v>
      </c>
    </row>
    <row r="18" spans="1:19" s="917" customFormat="1" ht="18" customHeight="1">
      <c r="A18" s="956" t="s">
        <v>1034</v>
      </c>
      <c r="B18" s="953"/>
      <c r="C18" s="951"/>
      <c r="D18" s="953"/>
      <c r="E18" s="1012">
        <f>SUM(E13:E17)</f>
        <v>0</v>
      </c>
      <c r="F18" s="957"/>
      <c r="G18" s="960">
        <f>SUM(G13:G17)</f>
        <v>-48133945</v>
      </c>
      <c r="H18" s="960"/>
      <c r="I18" s="960">
        <f>SUM(I13:I17)</f>
        <v>-187345</v>
      </c>
      <c r="J18" s="957"/>
      <c r="K18" s="960">
        <f>SUM(K13:K17)</f>
        <v>1750000</v>
      </c>
      <c r="L18" s="957"/>
      <c r="M18" s="960">
        <f>SUM(M13:M17)</f>
        <v>-6779214</v>
      </c>
      <c r="N18" s="957"/>
      <c r="O18" s="960">
        <f>SUM(O13:O17)</f>
        <v>-53350504</v>
      </c>
      <c r="Q18" s="960">
        <f>SUM(Q13:Q17)</f>
        <v>-1356845</v>
      </c>
      <c r="R18" s="972"/>
      <c r="S18" s="960">
        <f>SUM(S13:S17)</f>
        <v>-54707349</v>
      </c>
    </row>
    <row r="19" spans="1:19" s="917" customFormat="1" ht="18" customHeight="1">
      <c r="A19" s="956" t="s">
        <v>1035</v>
      </c>
      <c r="B19" s="953"/>
      <c r="C19" s="951"/>
      <c r="D19" s="953"/>
      <c r="E19" s="960"/>
      <c r="F19" s="957"/>
      <c r="G19" s="960"/>
      <c r="H19" s="960"/>
      <c r="I19" s="960"/>
      <c r="J19" s="957"/>
      <c r="K19" s="960"/>
      <c r="L19" s="957"/>
      <c r="M19" s="960"/>
      <c r="N19" s="957"/>
      <c r="O19" s="960"/>
      <c r="Q19" s="972"/>
      <c r="R19" s="972"/>
      <c r="S19" s="973"/>
    </row>
    <row r="20" spans="1:19" s="917" customFormat="1" ht="18" customHeight="1">
      <c r="A20" s="956" t="s">
        <v>170</v>
      </c>
      <c r="B20" s="953"/>
      <c r="C20" s="951"/>
      <c r="D20" s="953"/>
      <c r="E20" s="959" t="s">
        <v>322</v>
      </c>
      <c r="F20" s="957"/>
      <c r="G20" s="959" t="s">
        <v>322</v>
      </c>
      <c r="H20" s="959"/>
      <c r="I20" s="959" t="s">
        <v>322</v>
      </c>
      <c r="J20" s="957"/>
      <c r="K20" s="959" t="s">
        <v>322</v>
      </c>
      <c r="L20" s="957"/>
      <c r="M20" s="961">
        <v>81014767</v>
      </c>
      <c r="N20" s="957"/>
      <c r="O20" s="961">
        <f>SUM(E20:M20)</f>
        <v>81014767</v>
      </c>
      <c r="Q20" s="976">
        <v>-140168</v>
      </c>
      <c r="R20" s="972"/>
      <c r="S20" s="1013">
        <f>SUM(O20:Q20)</f>
        <v>80874599</v>
      </c>
    </row>
    <row r="21" spans="1:19" s="917" customFormat="1" ht="18" customHeight="1">
      <c r="A21" s="956" t="s">
        <v>1036</v>
      </c>
      <c r="B21" s="953"/>
      <c r="C21" s="951"/>
      <c r="D21" s="953"/>
      <c r="E21" s="960" t="str">
        <f>E20</f>
        <v>-</v>
      </c>
      <c r="F21" s="957"/>
      <c r="G21" s="960" t="str">
        <f>G20</f>
        <v>-</v>
      </c>
      <c r="H21" s="960"/>
      <c r="I21" s="960" t="str">
        <f>I20</f>
        <v>-</v>
      </c>
      <c r="J21" s="957"/>
      <c r="K21" s="960" t="str">
        <f>K20</f>
        <v>-</v>
      </c>
      <c r="L21" s="957"/>
      <c r="M21" s="957">
        <f>M20</f>
        <v>81014767</v>
      </c>
      <c r="N21" s="957"/>
      <c r="O21" s="957">
        <f>O20</f>
        <v>81014767</v>
      </c>
      <c r="Q21" s="971">
        <f>Q20</f>
        <v>-140168</v>
      </c>
      <c r="R21" s="972"/>
      <c r="S21" s="973">
        <f>S20</f>
        <v>80874599</v>
      </c>
    </row>
    <row r="22" spans="1:19" s="917" customFormat="1" ht="18" customHeight="1">
      <c r="A22" s="948" t="s">
        <v>120</v>
      </c>
      <c r="B22" s="985"/>
      <c r="C22" s="984"/>
      <c r="D22" s="985"/>
      <c r="E22" s="1009">
        <f>SUM(E18:E20)+E11</f>
        <v>67056190</v>
      </c>
      <c r="F22" s="986"/>
      <c r="G22" s="1009">
        <f>SUM(G18:G20)+G11</f>
        <v>-45421111</v>
      </c>
      <c r="H22" s="1009"/>
      <c r="I22" s="1009">
        <f>SUM(I18:I20)+I11</f>
        <v>312523</v>
      </c>
      <c r="J22" s="986"/>
      <c r="K22" s="1009">
        <f>SUM(K18:K20)+K11</f>
        <v>5471129</v>
      </c>
      <c r="L22" s="986"/>
      <c r="M22" s="1009">
        <f>SUM(M18:M20)+M11</f>
        <v>251739598</v>
      </c>
      <c r="N22" s="987"/>
      <c r="O22" s="1009">
        <f>SUM(O18:O20)+O11</f>
        <v>279158329</v>
      </c>
      <c r="P22" s="988"/>
      <c r="Q22" s="1010">
        <f>SUM(Q18:Q20)+Q11</f>
        <v>18576787</v>
      </c>
      <c r="R22" s="989"/>
      <c r="S22" s="1010">
        <f>SUM(S18:S20)+S11</f>
        <v>297735116</v>
      </c>
    </row>
    <row r="23" spans="1:19" s="917" customFormat="1" ht="18" customHeight="1">
      <c r="A23" s="948" t="s">
        <v>1023</v>
      </c>
      <c r="B23" s="985"/>
      <c r="C23" s="984"/>
      <c r="D23" s="985"/>
      <c r="E23" s="990"/>
      <c r="F23" s="987"/>
      <c r="G23" s="987"/>
      <c r="H23" s="987"/>
      <c r="I23" s="987"/>
      <c r="J23" s="987"/>
      <c r="K23" s="987"/>
      <c r="L23" s="987"/>
      <c r="M23" s="987"/>
      <c r="N23" s="987"/>
      <c r="O23" s="987"/>
      <c r="P23" s="988"/>
      <c r="Q23" s="988"/>
      <c r="R23" s="988"/>
      <c r="S23" s="988"/>
    </row>
    <row r="24" spans="1:19" ht="18" customHeight="1">
      <c r="A24" s="991" t="s">
        <v>1016</v>
      </c>
      <c r="B24" s="993"/>
      <c r="C24" s="992"/>
      <c r="D24" s="993"/>
      <c r="E24" s="1012">
        <v>0</v>
      </c>
      <c r="F24" s="994"/>
      <c r="G24" s="995">
        <f>-64502763.3937489+45421111</f>
        <v>-19081652.393748902</v>
      </c>
      <c r="H24" s="995"/>
      <c r="I24" s="1012">
        <v>0</v>
      </c>
      <c r="J24" s="994"/>
      <c r="K24" s="1012">
        <v>0</v>
      </c>
      <c r="L24" s="994"/>
      <c r="M24" s="1012">
        <v>0</v>
      </c>
      <c r="N24" s="994"/>
      <c r="O24" s="995">
        <f>SUM(D24:N24)</f>
        <v>-19081652.393748902</v>
      </c>
      <c r="P24" s="996"/>
      <c r="Q24" s="1012">
        <v>0</v>
      </c>
      <c r="R24" s="996"/>
      <c r="S24" s="969">
        <f>O24+Q24</f>
        <v>-19081652.393748902</v>
      </c>
    </row>
    <row r="25" spans="1:19" ht="18" customHeight="1">
      <c r="A25" s="956" t="s">
        <v>119</v>
      </c>
      <c r="B25" s="993"/>
      <c r="C25" s="992"/>
      <c r="D25" s="993"/>
      <c r="E25" s="1012">
        <v>0</v>
      </c>
      <c r="F25" s="994"/>
      <c r="G25" s="1012">
        <v>0</v>
      </c>
      <c r="H25" s="1012"/>
      <c r="I25" s="995">
        <f>157325-312523</f>
        <v>-155198</v>
      </c>
      <c r="J25" s="994"/>
      <c r="K25" s="1012">
        <v>0</v>
      </c>
      <c r="L25" s="994"/>
      <c r="M25" s="1012">
        <v>0</v>
      </c>
      <c r="N25" s="994"/>
      <c r="O25" s="995">
        <f>SUM(D25:N25)</f>
        <v>-155198</v>
      </c>
      <c r="P25" s="996"/>
      <c r="Q25" s="1012">
        <v>0</v>
      </c>
      <c r="R25" s="996"/>
      <c r="S25" s="973">
        <f>SUM(O25:Q25)</f>
        <v>-155198</v>
      </c>
    </row>
    <row r="26" spans="1:19" s="917" customFormat="1" ht="18" customHeight="1">
      <c r="A26" s="956" t="s">
        <v>122</v>
      </c>
      <c r="B26" s="985"/>
      <c r="C26" s="984"/>
      <c r="D26" s="985"/>
      <c r="E26" s="1012">
        <v>0</v>
      </c>
      <c r="F26" s="987"/>
      <c r="G26" s="1012">
        <v>0</v>
      </c>
      <c r="H26" s="1012"/>
      <c r="I26" s="1012">
        <v>0</v>
      </c>
      <c r="J26" s="987"/>
      <c r="K26" s="995">
        <f>7721129-5471129</f>
        <v>2250000</v>
      </c>
      <c r="L26" s="987"/>
      <c r="M26" s="995">
        <f>-(7721129-5471129)</f>
        <v>-2250000</v>
      </c>
      <c r="N26" s="987"/>
      <c r="O26" s="1012">
        <f>SUM(D26:N26)</f>
        <v>0</v>
      </c>
      <c r="P26" s="988"/>
      <c r="Q26" s="1012">
        <v>0</v>
      </c>
      <c r="R26" s="988"/>
      <c r="S26" s="969">
        <f>O26+Q26</f>
        <v>0</v>
      </c>
    </row>
    <row r="27" spans="1:19" s="917" customFormat="1" ht="18" customHeight="1">
      <c r="A27" s="956" t="s">
        <v>123</v>
      </c>
      <c r="B27" s="953"/>
      <c r="C27" s="951" t="s">
        <v>1013</v>
      </c>
      <c r="D27" s="953"/>
      <c r="E27" s="1012">
        <v>0</v>
      </c>
      <c r="F27" s="957"/>
      <c r="G27" s="1012">
        <v>0</v>
      </c>
      <c r="H27" s="1012"/>
      <c r="I27" s="1012">
        <v>0</v>
      </c>
      <c r="J27" s="957"/>
      <c r="K27" s="1012">
        <v>0</v>
      </c>
      <c r="L27" s="957"/>
      <c r="M27" s="969">
        <v>-15087645</v>
      </c>
      <c r="N27" s="957"/>
      <c r="O27" s="995">
        <f>SUM(D27:N27)</f>
        <v>-15087645</v>
      </c>
      <c r="Q27" s="1012">
        <v>0</v>
      </c>
      <c r="R27" s="972"/>
      <c r="S27" s="969">
        <f>O27+Q27</f>
        <v>-15087645</v>
      </c>
    </row>
    <row r="28" spans="1:19" ht="18" customHeight="1">
      <c r="A28" s="956" t="s">
        <v>1017</v>
      </c>
      <c r="B28" s="993"/>
      <c r="C28" s="992"/>
      <c r="D28" s="993"/>
      <c r="E28" s="1014">
        <v>0</v>
      </c>
      <c r="F28" s="994"/>
      <c r="G28" s="1014">
        <v>0</v>
      </c>
      <c r="H28" s="1014"/>
      <c r="I28" s="1014">
        <v>0</v>
      </c>
      <c r="J28" s="994"/>
      <c r="K28" s="1014">
        <v>0</v>
      </c>
      <c r="L28" s="994"/>
      <c r="M28" s="1014">
        <v>0</v>
      </c>
      <c r="N28" s="994"/>
      <c r="O28" s="1014">
        <v>0</v>
      </c>
      <c r="P28" s="996"/>
      <c r="Q28" s="1015">
        <f>18415337.9361718-18576787</f>
        <v>-161449.0638282001</v>
      </c>
      <c r="R28" s="996"/>
      <c r="S28" s="1013">
        <f>SUM(O28:Q28)</f>
        <v>-161449.0638282001</v>
      </c>
    </row>
    <row r="29" spans="1:19" ht="18" customHeight="1">
      <c r="A29" s="948" t="s">
        <v>1034</v>
      </c>
      <c r="B29" s="1017"/>
      <c r="C29" s="1018"/>
      <c r="D29" s="1017"/>
      <c r="E29" s="1019">
        <f>SUM(E22:E28)</f>
        <v>67056190</v>
      </c>
      <c r="F29" s="1020"/>
      <c r="G29" s="1019">
        <f>SUM(G22:G28)</f>
        <v>-64502763.393748902</v>
      </c>
      <c r="H29" s="1021"/>
      <c r="I29" s="1019">
        <f>SUM(I22:I28)</f>
        <v>157325</v>
      </c>
      <c r="J29" s="1020"/>
      <c r="K29" s="1019">
        <f>SUM(K22:K28)</f>
        <v>7721129</v>
      </c>
      <c r="L29" s="1020"/>
      <c r="M29" s="1019">
        <f>SUM(M22:M28)</f>
        <v>234401953</v>
      </c>
      <c r="N29" s="1020"/>
      <c r="O29" s="1019">
        <f>SUM(O22:O28)</f>
        <v>244833833.60625109</v>
      </c>
      <c r="P29" s="1022"/>
      <c r="Q29" s="1019">
        <f>SUM(Q22:Q28)</f>
        <v>18415337.9361718</v>
      </c>
      <c r="R29" s="1022"/>
      <c r="S29" s="1019">
        <f>SUM(S22:S28)</f>
        <v>263249171.54242292</v>
      </c>
    </row>
    <row r="30" spans="1:19" ht="18" customHeight="1">
      <c r="A30" s="948" t="s">
        <v>1035</v>
      </c>
      <c r="B30" s="1017"/>
      <c r="C30" s="1018"/>
      <c r="D30" s="1017"/>
      <c r="E30" s="1021"/>
      <c r="F30" s="1020"/>
      <c r="G30" s="1021"/>
      <c r="H30" s="1021"/>
      <c r="I30" s="1021"/>
      <c r="J30" s="1020"/>
      <c r="K30" s="1021"/>
      <c r="L30" s="1020"/>
      <c r="M30" s="1021"/>
      <c r="N30" s="1020"/>
      <c r="O30" s="1021"/>
      <c r="P30" s="1022"/>
      <c r="Q30" s="1023"/>
      <c r="R30" s="1022"/>
      <c r="S30" s="968"/>
    </row>
    <row r="31" spans="1:19" ht="18" customHeight="1">
      <c r="A31" s="956" t="s">
        <v>113</v>
      </c>
      <c r="B31" s="993"/>
      <c r="C31" s="992"/>
      <c r="D31" s="993"/>
      <c r="E31" s="1014">
        <v>0</v>
      </c>
      <c r="F31" s="997"/>
      <c r="G31" s="1014">
        <v>0</v>
      </c>
      <c r="H31" s="1012"/>
      <c r="I31" s="1014">
        <v>0</v>
      </c>
      <c r="J31" s="997"/>
      <c r="K31" s="1014">
        <v>0</v>
      </c>
      <c r="L31" s="997"/>
      <c r="M31" s="1016">
        <f>390157519.806266-251739598+2250000+15087645</f>
        <v>155755566.80626601</v>
      </c>
      <c r="N31" s="997"/>
      <c r="O31" s="1016">
        <f>SUM(D31:N31)</f>
        <v>155755566.80626601</v>
      </c>
      <c r="P31" s="996"/>
      <c r="Q31" s="1014">
        <v>0</v>
      </c>
      <c r="R31" s="996"/>
      <c r="S31" s="1013">
        <f>SUM(O31:Q31)</f>
        <v>155755566.80626601</v>
      </c>
    </row>
    <row r="32" spans="1:19" ht="18" customHeight="1">
      <c r="A32" s="948" t="s">
        <v>1036</v>
      </c>
      <c r="B32" s="1017"/>
      <c r="C32" s="1018"/>
      <c r="D32" s="1017"/>
      <c r="E32" s="1021">
        <f>E31</f>
        <v>0</v>
      </c>
      <c r="F32" s="1017"/>
      <c r="G32" s="1021">
        <f>G31</f>
        <v>0</v>
      </c>
      <c r="H32" s="1021"/>
      <c r="I32" s="1021">
        <f>I31</f>
        <v>0</v>
      </c>
      <c r="J32" s="1017"/>
      <c r="K32" s="1021">
        <f>K31</f>
        <v>0</v>
      </c>
      <c r="L32" s="1017"/>
      <c r="M32" s="1024">
        <f>M31</f>
        <v>155755566.80626601</v>
      </c>
      <c r="N32" s="1017"/>
      <c r="O32" s="1024">
        <f>O31</f>
        <v>155755566.80626601</v>
      </c>
      <c r="P32" s="1022"/>
      <c r="Q32" s="1021">
        <f>Q31</f>
        <v>0</v>
      </c>
      <c r="R32" s="1022"/>
      <c r="S32" s="968">
        <f>S31</f>
        <v>155755566.80626601</v>
      </c>
    </row>
    <row r="33" spans="1:19" s="917" customFormat="1" ht="18" customHeight="1">
      <c r="A33" s="948" t="s">
        <v>1024</v>
      </c>
      <c r="B33" s="985"/>
      <c r="C33" s="984"/>
      <c r="D33" s="985"/>
      <c r="E33" s="1009">
        <f>E29+E32</f>
        <v>67056190</v>
      </c>
      <c r="F33" s="986"/>
      <c r="G33" s="1009">
        <f>G29+G32</f>
        <v>-64502763.393748902</v>
      </c>
      <c r="H33" s="986"/>
      <c r="I33" s="1009">
        <f>I29+I32</f>
        <v>157325</v>
      </c>
      <c r="J33" s="986"/>
      <c r="K33" s="1009">
        <f>K29+K32</f>
        <v>7721129</v>
      </c>
      <c r="L33" s="986"/>
      <c r="M33" s="1009">
        <f>M29+M32</f>
        <v>390157519.80626601</v>
      </c>
      <c r="N33" s="987"/>
      <c r="O33" s="1009">
        <f>O29+O32</f>
        <v>400589400.41251707</v>
      </c>
      <c r="P33" s="988"/>
      <c r="Q33" s="1009">
        <f>Q29+Q32</f>
        <v>18415337.9361718</v>
      </c>
      <c r="R33" s="989"/>
      <c r="S33" s="1009">
        <f>S29+S32+1</f>
        <v>419004739.34868896</v>
      </c>
    </row>
    <row r="34" spans="1:19" ht="18" customHeight="1">
      <c r="K34" s="928"/>
      <c r="M34" s="928"/>
      <c r="O34" s="928"/>
      <c r="S34" s="998"/>
    </row>
    <row r="35" spans="1:19" ht="18" customHeight="1">
      <c r="E35" s="928"/>
      <c r="K35" s="928"/>
      <c r="M35" s="928"/>
      <c r="O35" s="928"/>
      <c r="S35" s="928"/>
    </row>
    <row r="36" spans="1:19" ht="18" customHeight="1">
      <c r="I36" s="999"/>
      <c r="J36" s="999"/>
      <c r="K36" s="999"/>
      <c r="L36" s="999"/>
      <c r="M36" s="999"/>
      <c r="O36" s="928"/>
    </row>
    <row r="37" spans="1:19" ht="18" customHeight="1">
      <c r="I37" s="999"/>
      <c r="J37" s="999"/>
      <c r="K37" s="999"/>
      <c r="L37" s="999"/>
      <c r="M37" s="999"/>
      <c r="O37" s="928"/>
    </row>
    <row r="38" spans="1:19" ht="18" customHeight="1">
      <c r="I38" s="999"/>
      <c r="J38" s="999"/>
      <c r="K38" s="999"/>
      <c r="L38" s="999"/>
      <c r="M38" s="1003"/>
      <c r="O38" s="1000"/>
    </row>
    <row r="39" spans="1:19" ht="18" customHeight="1">
      <c r="I39" s="999"/>
      <c r="J39" s="999"/>
      <c r="K39" s="999"/>
      <c r="L39" s="999"/>
      <c r="M39" s="999"/>
      <c r="O39" s="1000"/>
    </row>
    <row r="40" spans="1:19" ht="18" customHeight="1">
      <c r="I40" s="999"/>
      <c r="J40" s="999"/>
      <c r="K40" s="999"/>
      <c r="L40" s="999"/>
      <c r="M40" s="999"/>
    </row>
    <row r="41" spans="1:19" ht="18" customHeight="1">
      <c r="I41" s="999"/>
      <c r="J41" s="999"/>
      <c r="K41" s="999"/>
      <c r="L41" s="999"/>
      <c r="M41" s="999"/>
    </row>
    <row r="42" spans="1:19" ht="18" customHeight="1">
      <c r="I42" s="999"/>
      <c r="J42" s="999"/>
      <c r="L42" s="999"/>
    </row>
    <row r="43" spans="1:19" ht="18" customHeight="1">
      <c r="I43" s="999"/>
      <c r="J43" s="999"/>
      <c r="K43" s="999"/>
      <c r="L43" s="999"/>
      <c r="M43" s="999"/>
    </row>
    <row r="44" spans="1:19" ht="18" customHeight="1">
      <c r="I44" s="1000"/>
      <c r="K44" s="999"/>
      <c r="M44" s="999"/>
    </row>
    <row r="45" spans="1:19" ht="18" customHeight="1">
      <c r="I45" s="1000"/>
      <c r="K45" s="1000"/>
      <c r="M45" s="1000"/>
    </row>
    <row r="48" spans="1:19" ht="18" customHeight="1">
      <c r="I48" s="1000"/>
    </row>
    <row r="49" spans="9:9" ht="18" customHeight="1">
      <c r="I49" s="1000"/>
    </row>
  </sheetData>
  <mergeCells count="1">
    <mergeCell ref="E10:S10"/>
  </mergeCells>
  <phoneticPr fontId="103" type="noConversion"/>
  <pageMargins left="0.7" right="0.37" top="0.48" bottom="0.5" header="0.5" footer="0.5"/>
  <pageSetup paperSize="9" scale="83" firstPageNumber="5" orientation="landscape" useFirstPageNumber="1" r:id="rId1"/>
  <headerFooter alignWithMargins="0">
    <oddFooter>&amp;L&amp;"Times New Roman,Regular"&amp;11         The accompanying notes are an integral part of these financial statements.
&amp;C&amp;"Times New Roman,Italic"&amp;11&amp;F&amp;R&amp;"Times New Roman,Regular"&amp;11&amp;P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3"/>
  <sheetViews>
    <sheetView showGridLines="0" topLeftCell="B12" workbookViewId="0">
      <selection activeCell="M30" sqref="M30"/>
    </sheetView>
  </sheetViews>
  <sheetFormatPr defaultColWidth="9.140625" defaultRowHeight="18" customHeight="1"/>
  <cols>
    <col min="1" max="1" width="40.140625" style="981" customWidth="1"/>
    <col min="2" max="2" width="5.5703125" style="919" customWidth="1"/>
    <col min="3" max="3" width="1.28515625" style="946" customWidth="1"/>
    <col min="4" max="4" width="13.7109375" style="915" customWidth="1"/>
    <col min="5" max="5" width="1" style="915" customWidth="1"/>
    <col min="6" max="6" width="13.7109375" style="915" customWidth="1"/>
    <col min="7" max="7" width="0.7109375" style="915" customWidth="1"/>
    <col min="8" max="8" width="13.7109375" style="915" customWidth="1"/>
    <col min="9" max="10" width="0.85546875" style="915" customWidth="1"/>
    <col min="11" max="11" width="14.28515625" style="915" customWidth="1"/>
    <col min="12" max="12" width="0.85546875" style="915" customWidth="1"/>
    <col min="13" max="13" width="13.7109375" style="915" customWidth="1"/>
    <col min="14" max="14" width="1.28515625" style="947" customWidth="1"/>
    <col min="15" max="15" width="14.5703125" style="947" customWidth="1"/>
    <col min="16" max="16" width="1.140625" style="947" customWidth="1"/>
    <col min="17" max="17" width="13.5703125" style="947" customWidth="1"/>
    <col min="18" max="16384" width="9.140625" style="947"/>
  </cols>
  <sheetData>
    <row r="1" spans="1:17" ht="18" customHeight="1">
      <c r="A1" s="913" t="s">
        <v>172</v>
      </c>
    </row>
    <row r="2" spans="1:17" ht="18" customHeight="1">
      <c r="A2" s="913" t="s">
        <v>173</v>
      </c>
    </row>
    <row r="3" spans="1:17" ht="18" customHeight="1">
      <c r="A3" s="913" t="s">
        <v>132</v>
      </c>
    </row>
    <row r="4" spans="1:17" ht="18" customHeight="1">
      <c r="A4" s="918" t="s">
        <v>276</v>
      </c>
    </row>
    <row r="5" spans="1:17" ht="18" customHeight="1">
      <c r="A5" s="918" t="s">
        <v>164</v>
      </c>
    </row>
    <row r="6" spans="1:17" ht="7.5" customHeight="1">
      <c r="A6" s="948"/>
    </row>
    <row r="7" spans="1:17" ht="18" customHeight="1">
      <c r="A7" s="948"/>
      <c r="F7" s="949" t="s">
        <v>755</v>
      </c>
      <c r="J7" s="1429"/>
      <c r="K7" s="1429"/>
      <c r="M7" s="950" t="s">
        <v>924</v>
      </c>
    </row>
    <row r="8" spans="1:17" s="917" customFormat="1" ht="18" customHeight="1">
      <c r="A8" s="948"/>
      <c r="B8" s="951"/>
      <c r="C8" s="952"/>
      <c r="D8" s="953" t="s">
        <v>277</v>
      </c>
      <c r="E8" s="953"/>
      <c r="F8" s="953" t="s">
        <v>278</v>
      </c>
      <c r="G8" s="953"/>
      <c r="H8" s="953" t="s">
        <v>213</v>
      </c>
      <c r="I8" s="953"/>
      <c r="J8" s="950"/>
      <c r="K8" s="953" t="s">
        <v>498</v>
      </c>
      <c r="L8" s="953"/>
      <c r="M8" s="950" t="s">
        <v>279</v>
      </c>
      <c r="O8" s="949"/>
      <c r="P8" s="949"/>
      <c r="Q8" s="949" t="s">
        <v>924</v>
      </c>
    </row>
    <row r="9" spans="1:17" s="917" customFormat="1" ht="18" customHeight="1">
      <c r="A9" s="948"/>
      <c r="B9" s="951"/>
      <c r="C9" s="952"/>
      <c r="D9" s="953" t="s">
        <v>280</v>
      </c>
      <c r="E9" s="953"/>
      <c r="F9" s="953" t="s">
        <v>281</v>
      </c>
      <c r="G9" s="953"/>
      <c r="H9" s="953" t="s">
        <v>282</v>
      </c>
      <c r="I9" s="953"/>
      <c r="J9" s="953"/>
      <c r="K9" s="953" t="s">
        <v>283</v>
      </c>
      <c r="L9" s="953"/>
      <c r="M9" s="954" t="s">
        <v>284</v>
      </c>
      <c r="O9" s="949" t="s">
        <v>887</v>
      </c>
      <c r="P9" s="949"/>
      <c r="Q9" s="949" t="s">
        <v>285</v>
      </c>
    </row>
    <row r="10" spans="1:17" s="917" customFormat="1" ht="18" customHeight="1">
      <c r="A10" s="948"/>
      <c r="B10" s="951" t="s">
        <v>286</v>
      </c>
      <c r="C10" s="952"/>
      <c r="D10" s="950" t="s">
        <v>529</v>
      </c>
      <c r="E10" s="953"/>
      <c r="F10" s="953" t="s">
        <v>530</v>
      </c>
      <c r="G10" s="953"/>
      <c r="H10" s="953" t="s">
        <v>287</v>
      </c>
      <c r="I10" s="953"/>
      <c r="J10" s="953"/>
      <c r="K10" s="949" t="s">
        <v>288</v>
      </c>
      <c r="L10" s="953"/>
      <c r="M10" s="954" t="s">
        <v>289</v>
      </c>
      <c r="O10" s="949" t="s">
        <v>888</v>
      </c>
      <c r="P10" s="949"/>
      <c r="Q10" s="949" t="s">
        <v>290</v>
      </c>
    </row>
    <row r="11" spans="1:17" s="917" customFormat="1" ht="18" customHeight="1">
      <c r="A11" s="948"/>
      <c r="B11" s="951"/>
      <c r="C11" s="953"/>
      <c r="D11" s="1430" t="s">
        <v>134</v>
      </c>
      <c r="E11" s="1430"/>
      <c r="F11" s="1430"/>
      <c r="G11" s="1430"/>
      <c r="H11" s="1430"/>
      <c r="I11" s="1430"/>
      <c r="J11" s="1430"/>
      <c r="K11" s="1430"/>
      <c r="L11" s="1430"/>
      <c r="M11" s="1430"/>
      <c r="N11" s="1430"/>
      <c r="O11" s="1430"/>
      <c r="P11" s="1430"/>
      <c r="Q11" s="1430"/>
    </row>
    <row r="12" spans="1:17" s="917" customFormat="1" ht="18" customHeight="1">
      <c r="A12" s="948" t="s">
        <v>307</v>
      </c>
      <c r="B12" s="951"/>
      <c r="C12" s="953"/>
      <c r="D12" s="955"/>
      <c r="E12" s="955"/>
      <c r="F12" s="955"/>
      <c r="G12" s="955"/>
      <c r="H12" s="955"/>
      <c r="I12" s="955"/>
      <c r="J12" s="955"/>
      <c r="K12" s="955"/>
      <c r="L12" s="955"/>
      <c r="M12" s="955"/>
      <c r="N12" s="955"/>
    </row>
    <row r="13" spans="1:17" s="917" customFormat="1" ht="18" customHeight="1">
      <c r="A13" s="956" t="s">
        <v>292</v>
      </c>
      <c r="B13" s="951"/>
      <c r="C13" s="953"/>
      <c r="D13" s="957">
        <v>40000000</v>
      </c>
      <c r="E13" s="957"/>
      <c r="F13" s="957">
        <v>666479</v>
      </c>
      <c r="G13" s="957"/>
      <c r="H13" s="957">
        <v>-8201668</v>
      </c>
      <c r="I13" s="957"/>
      <c r="J13" s="957"/>
      <c r="K13" s="957">
        <v>95479302</v>
      </c>
      <c r="L13" s="957"/>
      <c r="M13" s="957">
        <f>SUM(D13:K13)</f>
        <v>127944113</v>
      </c>
      <c r="N13" s="955"/>
      <c r="O13" s="958">
        <v>13788589</v>
      </c>
      <c r="P13" s="958"/>
      <c r="Q13" s="958">
        <f>SUM(M13:O13)</f>
        <v>141732702</v>
      </c>
    </row>
    <row r="14" spans="1:17" s="917" customFormat="1" ht="18" customHeight="1">
      <c r="A14" s="956" t="s">
        <v>293</v>
      </c>
      <c r="B14" s="951"/>
      <c r="C14" s="953"/>
      <c r="D14" s="957"/>
      <c r="E14" s="957"/>
      <c r="F14" s="957"/>
      <c r="G14" s="957"/>
      <c r="H14" s="957"/>
      <c r="I14" s="957"/>
      <c r="J14" s="957"/>
      <c r="K14" s="957"/>
      <c r="L14" s="957"/>
      <c r="M14" s="957"/>
      <c r="N14" s="955"/>
      <c r="O14" s="958"/>
      <c r="P14" s="958"/>
      <c r="Q14" s="958"/>
    </row>
    <row r="15" spans="1:17" s="917" customFormat="1" ht="18" customHeight="1">
      <c r="A15" s="956" t="s">
        <v>294</v>
      </c>
      <c r="B15" s="951" t="s">
        <v>295</v>
      </c>
      <c r="C15" s="950"/>
      <c r="D15" s="959" t="s">
        <v>322</v>
      </c>
      <c r="E15" s="957"/>
      <c r="F15" s="959" t="s">
        <v>322</v>
      </c>
      <c r="G15" s="960"/>
      <c r="H15" s="959" t="s">
        <v>322</v>
      </c>
      <c r="I15" s="957"/>
      <c r="J15" s="957"/>
      <c r="K15" s="961">
        <v>0</v>
      </c>
      <c r="L15" s="957"/>
      <c r="M15" s="961">
        <f>SUM(D15:K15)</f>
        <v>0</v>
      </c>
      <c r="O15" s="962" t="s">
        <v>322</v>
      </c>
      <c r="P15" s="963"/>
      <c r="Q15" s="964">
        <f>SUM(M15:O15)</f>
        <v>0</v>
      </c>
    </row>
    <row r="16" spans="1:17" s="917" customFormat="1" ht="18" customHeight="1">
      <c r="A16" s="948" t="s">
        <v>296</v>
      </c>
      <c r="B16" s="965"/>
      <c r="C16" s="966"/>
      <c r="D16" s="967">
        <f>SUM(D13:D15)</f>
        <v>40000000</v>
      </c>
      <c r="E16" s="967"/>
      <c r="F16" s="967">
        <f>SUM(F13:F15)</f>
        <v>666479</v>
      </c>
      <c r="G16" s="967"/>
      <c r="H16" s="967">
        <f>SUM(H13:H15)</f>
        <v>-8201668</v>
      </c>
      <c r="I16" s="967"/>
      <c r="J16" s="967"/>
      <c r="K16" s="967">
        <f>SUM(K13:K15)</f>
        <v>95479302</v>
      </c>
      <c r="L16" s="967"/>
      <c r="M16" s="967">
        <f>SUM(M13:M15)</f>
        <v>127944113</v>
      </c>
      <c r="O16" s="968">
        <f>SUM(O13:O13)</f>
        <v>13788589</v>
      </c>
      <c r="P16" s="958"/>
      <c r="Q16" s="968">
        <f>SUM(M16:O16)</f>
        <v>141732702</v>
      </c>
    </row>
    <row r="17" spans="1:17" s="917" customFormat="1" ht="18" customHeight="1">
      <c r="A17" s="956" t="s">
        <v>297</v>
      </c>
      <c r="B17" s="965"/>
      <c r="C17" s="966"/>
      <c r="D17" s="967"/>
      <c r="E17" s="967"/>
      <c r="F17" s="967"/>
      <c r="G17" s="967"/>
      <c r="H17" s="967"/>
      <c r="I17" s="967"/>
      <c r="J17" s="967"/>
      <c r="K17" s="967"/>
      <c r="L17" s="967"/>
      <c r="M17" s="967"/>
      <c r="O17" s="968"/>
      <c r="P17" s="958"/>
      <c r="Q17" s="968"/>
    </row>
    <row r="18" spans="1:17" s="917" customFormat="1" ht="18" customHeight="1">
      <c r="A18" s="956" t="s">
        <v>298</v>
      </c>
      <c r="B18" s="951"/>
      <c r="C18" s="953"/>
      <c r="D18" s="960" t="s">
        <v>322</v>
      </c>
      <c r="E18" s="957"/>
      <c r="F18" s="960" t="s">
        <v>322</v>
      </c>
      <c r="G18" s="957"/>
      <c r="H18" s="957">
        <v>10914502</v>
      </c>
      <c r="I18" s="957"/>
      <c r="J18" s="957"/>
      <c r="K18" s="970" t="s">
        <v>322</v>
      </c>
      <c r="L18" s="957"/>
      <c r="M18" s="957">
        <f>SUM(D18:K18)</f>
        <v>10914502</v>
      </c>
      <c r="O18" s="971">
        <v>776185</v>
      </c>
      <c r="P18" s="958"/>
      <c r="Q18" s="972">
        <f>SUM(M18:O18)</f>
        <v>11690687</v>
      </c>
    </row>
    <row r="19" spans="1:17" s="917" customFormat="1" ht="18" customHeight="1">
      <c r="A19" s="956" t="s">
        <v>299</v>
      </c>
      <c r="B19" s="965"/>
      <c r="C19" s="966"/>
      <c r="D19" s="970" t="s">
        <v>322</v>
      </c>
      <c r="E19" s="967"/>
      <c r="F19" s="970" t="s">
        <v>322</v>
      </c>
      <c r="G19" s="967"/>
      <c r="H19" s="970" t="s">
        <v>322</v>
      </c>
      <c r="I19" s="967"/>
      <c r="J19" s="967"/>
      <c r="K19" s="970" t="s">
        <v>322</v>
      </c>
      <c r="L19" s="967"/>
      <c r="M19" s="970" t="s">
        <v>322</v>
      </c>
      <c r="O19" s="972">
        <v>964047</v>
      </c>
      <c r="P19" s="958"/>
      <c r="Q19" s="973">
        <f>SUM(M19:O19)</f>
        <v>964047</v>
      </c>
    </row>
    <row r="20" spans="1:17" s="917" customFormat="1" ht="18" customHeight="1">
      <c r="A20" s="956" t="s">
        <v>300</v>
      </c>
      <c r="B20" s="965"/>
      <c r="C20" s="966"/>
      <c r="D20" s="970" t="s">
        <v>322</v>
      </c>
      <c r="E20" s="967"/>
      <c r="F20" s="970" t="s">
        <v>322</v>
      </c>
      <c r="G20" s="967"/>
      <c r="H20" s="970" t="s">
        <v>322</v>
      </c>
      <c r="I20" s="967"/>
      <c r="J20" s="967"/>
      <c r="K20" s="970" t="s">
        <v>322</v>
      </c>
      <c r="L20" s="967"/>
      <c r="M20" s="970" t="s">
        <v>322</v>
      </c>
      <c r="O20" s="973">
        <v>0</v>
      </c>
      <c r="P20" s="958"/>
      <c r="Q20" s="973">
        <f>O20</f>
        <v>0</v>
      </c>
    </row>
    <row r="21" spans="1:17" s="917" customFormat="1" ht="18" customHeight="1">
      <c r="A21" s="956" t="s">
        <v>301</v>
      </c>
      <c r="B21" s="965"/>
      <c r="C21" s="966"/>
      <c r="D21" s="970" t="s">
        <v>160</v>
      </c>
      <c r="E21" s="967"/>
      <c r="F21" s="970"/>
      <c r="G21" s="967"/>
      <c r="H21" s="970"/>
      <c r="I21" s="967"/>
      <c r="J21" s="967"/>
      <c r="K21" s="967"/>
      <c r="L21" s="967"/>
      <c r="M21" s="967"/>
      <c r="O21" s="973"/>
      <c r="P21" s="958"/>
      <c r="Q21" s="973"/>
    </row>
    <row r="22" spans="1:17" s="917" customFormat="1" ht="18" customHeight="1">
      <c r="A22" s="956" t="s">
        <v>302</v>
      </c>
      <c r="B22" s="965"/>
      <c r="C22" s="966"/>
      <c r="D22" s="970" t="s">
        <v>322</v>
      </c>
      <c r="E22" s="967"/>
      <c r="F22" s="957">
        <v>-166611</v>
      </c>
      <c r="G22" s="967"/>
      <c r="H22" s="970" t="s">
        <v>322</v>
      </c>
      <c r="I22" s="967"/>
      <c r="J22" s="970"/>
      <c r="K22" s="970" t="s">
        <v>322</v>
      </c>
      <c r="L22" s="967"/>
      <c r="M22" s="957">
        <f>SUM(F22:L22)</f>
        <v>-166611</v>
      </c>
      <c r="O22" s="963" t="s">
        <v>322</v>
      </c>
      <c r="P22" s="958"/>
      <c r="Q22" s="973">
        <f>SUM(M22:O22)</f>
        <v>-166611</v>
      </c>
    </row>
    <row r="23" spans="1:17" s="917" customFormat="1" ht="18" customHeight="1">
      <c r="A23" s="956" t="s">
        <v>308</v>
      </c>
      <c r="B23" s="951"/>
      <c r="C23" s="953"/>
      <c r="D23" s="959" t="s">
        <v>322</v>
      </c>
      <c r="E23" s="957"/>
      <c r="F23" s="959" t="s">
        <v>322</v>
      </c>
      <c r="G23" s="957"/>
      <c r="H23" s="959" t="s">
        <v>322</v>
      </c>
      <c r="I23" s="957"/>
      <c r="J23" s="957"/>
      <c r="K23" s="975">
        <v>-13896839</v>
      </c>
      <c r="L23" s="957"/>
      <c r="M23" s="975">
        <f>K23</f>
        <v>-13896839</v>
      </c>
      <c r="O23" s="977">
        <v>4544979</v>
      </c>
      <c r="P23" s="958"/>
      <c r="Q23" s="977">
        <f>SUM(M23:O23)</f>
        <v>-9351860</v>
      </c>
    </row>
    <row r="24" spans="1:17" s="917" customFormat="1" ht="18" customHeight="1">
      <c r="A24" s="948" t="s">
        <v>304</v>
      </c>
      <c r="B24" s="951"/>
      <c r="C24" s="953"/>
      <c r="D24" s="967">
        <f>SUM(D16:D23)</f>
        <v>40000000</v>
      </c>
      <c r="E24" s="967"/>
      <c r="F24" s="967">
        <f>SUM(F16:F23)</f>
        <v>499868</v>
      </c>
      <c r="G24" s="967"/>
      <c r="H24" s="967">
        <f>SUM(H16:H23)</f>
        <v>2712834</v>
      </c>
      <c r="I24" s="967"/>
      <c r="J24" s="967"/>
      <c r="K24" s="967">
        <f>SUM(K16:K23)</f>
        <v>81582463</v>
      </c>
      <c r="L24" s="957"/>
      <c r="M24" s="967">
        <f>SUM(D24:K24)</f>
        <v>124795165</v>
      </c>
      <c r="O24" s="978">
        <f>SUM(O16:O23)</f>
        <v>20073800</v>
      </c>
      <c r="P24" s="972"/>
      <c r="Q24" s="978">
        <f>SUM(M24:O24)</f>
        <v>144868965</v>
      </c>
    </row>
    <row r="25" spans="1:17" s="917" customFormat="1" ht="18" customHeight="1">
      <c r="A25" s="956" t="s">
        <v>297</v>
      </c>
      <c r="B25" s="951"/>
      <c r="C25" s="953"/>
      <c r="D25" s="967"/>
      <c r="E25" s="967"/>
      <c r="F25" s="967"/>
      <c r="G25" s="967"/>
      <c r="H25" s="967"/>
      <c r="I25" s="967"/>
      <c r="J25" s="967"/>
      <c r="K25" s="967"/>
      <c r="L25" s="957"/>
      <c r="M25" s="967"/>
      <c r="O25" s="967"/>
      <c r="P25" s="972"/>
      <c r="Q25" s="978"/>
    </row>
    <row r="26" spans="1:17" s="917" customFormat="1" ht="18" customHeight="1">
      <c r="A26" s="956" t="s">
        <v>298</v>
      </c>
      <c r="B26" s="951"/>
      <c r="C26" s="953"/>
      <c r="D26" s="960" t="s">
        <v>322</v>
      </c>
      <c r="E26" s="957"/>
      <c r="F26" s="960" t="s">
        <v>322</v>
      </c>
      <c r="G26" s="957"/>
      <c r="H26" s="957" t="e">
        <f>H31-H24</f>
        <v>#REF!</v>
      </c>
      <c r="I26" s="957"/>
      <c r="J26" s="957"/>
      <c r="K26" s="960" t="s">
        <v>322</v>
      </c>
      <c r="L26" s="957"/>
      <c r="M26" s="957" t="e">
        <f>SUM(D26:K26)</f>
        <v>#REF!</v>
      </c>
      <c r="O26" s="971" t="e">
        <f>#REF!</f>
        <v>#REF!</v>
      </c>
      <c r="P26" s="972"/>
      <c r="Q26" s="973" t="e">
        <f>SUM(M26:O26)</f>
        <v>#REF!</v>
      </c>
    </row>
    <row r="27" spans="1:17" s="917" customFormat="1" ht="18" customHeight="1">
      <c r="A27" s="956" t="s">
        <v>299</v>
      </c>
      <c r="B27" s="951" t="s">
        <v>305</v>
      </c>
      <c r="C27" s="953"/>
      <c r="D27" s="960" t="s">
        <v>322</v>
      </c>
      <c r="E27" s="957"/>
      <c r="F27" s="960" t="s">
        <v>322</v>
      </c>
      <c r="G27" s="957"/>
      <c r="H27" s="960" t="s">
        <v>322</v>
      </c>
      <c r="I27" s="957"/>
      <c r="J27" s="957"/>
      <c r="K27" s="960" t="s">
        <v>322</v>
      </c>
      <c r="L27" s="957"/>
      <c r="M27" s="960" t="s">
        <v>322</v>
      </c>
      <c r="O27" s="972" t="e">
        <f>#REF!</f>
        <v>#REF!</v>
      </c>
      <c r="P27" s="972"/>
      <c r="Q27" s="973" t="e">
        <f>SUM(M27:O27)</f>
        <v>#REF!</v>
      </c>
    </row>
    <row r="28" spans="1:17" s="917" customFormat="1" ht="18" customHeight="1">
      <c r="A28" s="956" t="s">
        <v>301</v>
      </c>
      <c r="B28" s="951"/>
      <c r="C28" s="953"/>
      <c r="D28" s="960"/>
      <c r="E28" s="957"/>
      <c r="F28" s="960"/>
      <c r="G28" s="957"/>
      <c r="H28" s="960"/>
      <c r="I28" s="957"/>
      <c r="J28" s="957"/>
      <c r="K28" s="957"/>
      <c r="L28" s="957"/>
      <c r="M28" s="957"/>
      <c r="O28" s="972"/>
      <c r="P28" s="972"/>
      <c r="Q28" s="973"/>
    </row>
    <row r="29" spans="1:17" s="917" customFormat="1" ht="18" customHeight="1">
      <c r="A29" s="956" t="s">
        <v>302</v>
      </c>
      <c r="B29" s="951"/>
      <c r="C29" s="953"/>
      <c r="D29" s="960" t="s">
        <v>322</v>
      </c>
      <c r="E29" s="957"/>
      <c r="F29" s="957" t="e">
        <f>F31-F24</f>
        <v>#REF!</v>
      </c>
      <c r="G29" s="957"/>
      <c r="H29" s="960" t="s">
        <v>322</v>
      </c>
      <c r="I29" s="957"/>
      <c r="J29" s="957"/>
      <c r="K29" s="960" t="s">
        <v>322</v>
      </c>
      <c r="L29" s="957"/>
      <c r="M29" s="957" t="e">
        <f>SUM(D29:K29)</f>
        <v>#REF!</v>
      </c>
      <c r="O29" s="963" t="e">
        <f>#REF!</f>
        <v>#REF!</v>
      </c>
      <c r="P29" s="972"/>
      <c r="Q29" s="973" t="e">
        <f>SUM(M29:O29)</f>
        <v>#REF!</v>
      </c>
    </row>
    <row r="30" spans="1:17" s="917" customFormat="1" ht="18" customHeight="1">
      <c r="A30" s="956" t="s">
        <v>309</v>
      </c>
      <c r="B30" s="951"/>
      <c r="C30" s="953"/>
      <c r="D30" s="960" t="s">
        <v>322</v>
      </c>
      <c r="E30" s="957"/>
      <c r="F30" s="960" t="s">
        <v>322</v>
      </c>
      <c r="G30" s="957"/>
      <c r="H30" s="960" t="s">
        <v>322</v>
      </c>
      <c r="I30" s="957"/>
      <c r="J30" s="957"/>
      <c r="K30" s="957" t="e">
        <f>#REF!</f>
        <v>#REF!</v>
      </c>
      <c r="L30" s="957"/>
      <c r="M30" s="957" t="e">
        <f>SUM(D30:K30)</f>
        <v>#REF!</v>
      </c>
      <c r="O30" s="971" t="e">
        <f>#REF!</f>
        <v>#REF!</v>
      </c>
      <c r="P30" s="972"/>
      <c r="Q30" s="973" t="e">
        <f>SUM(M30:O30)</f>
        <v>#REF!</v>
      </c>
    </row>
    <row r="31" spans="1:17" s="917" customFormat="1" ht="18" customHeight="1" thickBot="1">
      <c r="A31" s="948" t="s">
        <v>306</v>
      </c>
      <c r="B31" s="951"/>
      <c r="C31" s="953"/>
      <c r="D31" s="979">
        <f>SUM(D23:D30)</f>
        <v>40000000</v>
      </c>
      <c r="E31" s="967"/>
      <c r="F31" s="979" t="e">
        <f>#REF!</f>
        <v>#REF!</v>
      </c>
      <c r="G31" s="967"/>
      <c r="H31" s="979" t="e">
        <f>#REF!</f>
        <v>#REF!</v>
      </c>
      <c r="I31" s="967"/>
      <c r="J31" s="967"/>
      <c r="K31" s="979" t="e">
        <f>SUM(K24:K30)</f>
        <v>#REF!</v>
      </c>
      <c r="L31" s="957"/>
      <c r="M31" s="979" t="e">
        <f>SUM(D31:K31)</f>
        <v>#REF!</v>
      </c>
      <c r="O31" s="980" t="e">
        <f>SUM(O24:O30)</f>
        <v>#REF!</v>
      </c>
      <c r="P31" s="958"/>
      <c r="Q31" s="980" t="e">
        <f>SUM(Q24:Q30)</f>
        <v>#REF!</v>
      </c>
    </row>
    <row r="32" spans="1:17" s="917" customFormat="1" ht="18" customHeight="1" thickTop="1">
      <c r="A32" s="956"/>
      <c r="B32" s="951"/>
      <c r="C32" s="953"/>
      <c r="D32" s="960"/>
      <c r="E32" s="957"/>
      <c r="F32" s="957"/>
      <c r="G32" s="957"/>
      <c r="H32" s="957"/>
      <c r="I32" s="957"/>
      <c r="J32" s="957"/>
      <c r="K32" s="957"/>
      <c r="L32" s="957"/>
      <c r="M32" s="957"/>
    </row>
    <row r="33" spans="4:13" ht="18" customHeight="1">
      <c r="D33" s="982"/>
      <c r="E33" s="982"/>
      <c r="F33" s="982"/>
      <c r="G33" s="982"/>
      <c r="H33" s="982"/>
      <c r="I33" s="982"/>
      <c r="J33" s="982"/>
      <c r="K33" s="982"/>
      <c r="L33" s="982"/>
      <c r="M33" s="982"/>
    </row>
  </sheetData>
  <mergeCells count="2">
    <mergeCell ref="J7:K7"/>
    <mergeCell ref="D11:Q11"/>
  </mergeCells>
  <phoneticPr fontId="71" type="noConversion"/>
  <pageMargins left="1" right="0.5" top="0.48" bottom="0.5" header="0.5" footer="0.5"/>
  <pageSetup paperSize="9" scale="85" firstPageNumber="6" orientation="landscape" useFirstPageNumber="1" r:id="rId1"/>
  <headerFooter alignWithMargins="0">
    <oddFooter>&amp;L         The accompanying notes are an integral part of these financial statements.
&amp;C&amp;F&amp;R&amp;P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>
    <pageSetUpPr fitToPage="1"/>
  </sheetPr>
  <dimension ref="A1:K67"/>
  <sheetViews>
    <sheetView topLeftCell="A24" workbookViewId="0">
      <selection activeCell="C56" sqref="C56"/>
    </sheetView>
  </sheetViews>
  <sheetFormatPr defaultRowHeight="12.75"/>
  <cols>
    <col min="1" max="1" width="38" customWidth="1"/>
    <col min="2" max="5" width="15.5703125" customWidth="1"/>
    <col min="6" max="8" width="14.42578125" customWidth="1"/>
    <col min="9" max="9" width="16.5703125" bestFit="1" customWidth="1"/>
    <col min="10" max="10" width="13.42578125" bestFit="1" customWidth="1"/>
    <col min="11" max="11" width="13" customWidth="1"/>
  </cols>
  <sheetData>
    <row r="1" spans="1:11" hidden="1">
      <c r="A1" s="755"/>
      <c r="B1" s="755"/>
      <c r="C1" s="755"/>
      <c r="D1" s="755"/>
      <c r="E1" s="755"/>
      <c r="F1" s="755"/>
      <c r="G1" s="755"/>
      <c r="H1" s="755"/>
      <c r="I1" s="755"/>
      <c r="J1" s="755"/>
      <c r="K1" s="755"/>
    </row>
    <row r="2" spans="1:11" hidden="1">
      <c r="A2" s="755" t="s">
        <v>212</v>
      </c>
      <c r="B2" s="755" t="s">
        <v>449</v>
      </c>
      <c r="C2" s="755"/>
      <c r="D2" s="755"/>
      <c r="E2" s="755"/>
      <c r="F2" s="755"/>
      <c r="G2" s="755"/>
      <c r="H2" s="755"/>
      <c r="I2" s="755"/>
      <c r="J2" s="755"/>
      <c r="K2" s="755"/>
    </row>
    <row r="3" spans="1:11" hidden="1">
      <c r="A3" s="755"/>
      <c r="B3" s="755" t="s">
        <v>450</v>
      </c>
      <c r="C3" s="755" t="s">
        <v>462</v>
      </c>
      <c r="D3" s="755" t="s">
        <v>461</v>
      </c>
      <c r="E3" s="755" t="s">
        <v>451</v>
      </c>
      <c r="F3" s="755" t="s">
        <v>452</v>
      </c>
      <c r="G3" s="755" t="s">
        <v>462</v>
      </c>
      <c r="H3" s="755" t="s">
        <v>454</v>
      </c>
      <c r="I3" s="755" t="s">
        <v>453</v>
      </c>
      <c r="J3" s="755" t="s">
        <v>454</v>
      </c>
      <c r="K3" s="755" t="s">
        <v>455</v>
      </c>
    </row>
    <row r="4" spans="1:11" hidden="1">
      <c r="A4" t="s">
        <v>734</v>
      </c>
      <c r="B4" s="759">
        <v>24616386.719999999</v>
      </c>
      <c r="C4" s="759"/>
      <c r="D4" s="760">
        <v>-24675571</v>
      </c>
      <c r="E4" s="759"/>
      <c r="F4" s="759"/>
      <c r="G4" s="759"/>
      <c r="H4" s="760"/>
      <c r="I4" s="760">
        <v>-189846.73</v>
      </c>
      <c r="J4" s="760">
        <v>-545604.72</v>
      </c>
      <c r="K4" s="759"/>
    </row>
    <row r="5" spans="1:11" hidden="1">
      <c r="A5" t="s">
        <v>456</v>
      </c>
      <c r="B5" s="759">
        <v>8368726.8900000006</v>
      </c>
      <c r="C5" s="759">
        <v>-2953788.0834239996</v>
      </c>
      <c r="D5" s="760">
        <v>-5856221</v>
      </c>
      <c r="E5" s="759"/>
      <c r="F5" s="759"/>
      <c r="G5" s="759"/>
      <c r="H5" s="760"/>
      <c r="I5" s="760"/>
      <c r="J5" s="760"/>
      <c r="K5" s="759"/>
    </row>
    <row r="6" spans="1:11" hidden="1">
      <c r="A6" t="s">
        <v>457</v>
      </c>
      <c r="B6" s="759">
        <v>5499482.8500000006</v>
      </c>
      <c r="C6" s="759"/>
      <c r="D6" s="760">
        <v>-5479215</v>
      </c>
      <c r="E6" s="759"/>
      <c r="F6" s="759"/>
      <c r="G6" s="759"/>
      <c r="H6" s="760"/>
      <c r="I6" s="760">
        <v>-1771499.82</v>
      </c>
      <c r="J6" s="760"/>
      <c r="K6" s="759"/>
    </row>
    <row r="7" spans="1:11" hidden="1">
      <c r="A7" t="s">
        <v>458</v>
      </c>
      <c r="B7" s="759"/>
      <c r="C7" s="759"/>
      <c r="D7" s="760"/>
      <c r="E7" s="759">
        <v>935440</v>
      </c>
      <c r="F7" s="759"/>
      <c r="G7" s="759"/>
      <c r="H7" s="760"/>
      <c r="I7" s="760"/>
      <c r="J7" s="760"/>
      <c r="K7" s="759">
        <v>-8528480.6899999995</v>
      </c>
    </row>
    <row r="8" spans="1:11" hidden="1">
      <c r="A8" t="s">
        <v>912</v>
      </c>
      <c r="B8" s="759"/>
      <c r="C8" s="759"/>
      <c r="D8" s="760"/>
      <c r="E8" s="759"/>
      <c r="F8" s="759">
        <v>1049917.6499999999</v>
      </c>
      <c r="G8" s="759"/>
      <c r="H8" s="760">
        <v>-1049918</v>
      </c>
      <c r="I8" s="760">
        <v>-2092920</v>
      </c>
      <c r="J8" s="760"/>
      <c r="K8" s="759"/>
    </row>
    <row r="9" spans="1:11" hidden="1">
      <c r="A9" t="s">
        <v>211</v>
      </c>
      <c r="B9" s="759"/>
      <c r="C9" s="759"/>
      <c r="D9" s="760"/>
      <c r="E9" s="759"/>
      <c r="F9" s="759">
        <v>0</v>
      </c>
      <c r="G9" s="759"/>
      <c r="H9" s="760"/>
      <c r="I9" s="760"/>
      <c r="J9" s="760"/>
      <c r="K9" s="759"/>
    </row>
    <row r="10" spans="1:11" hidden="1">
      <c r="A10" t="s">
        <v>459</v>
      </c>
      <c r="B10" s="759"/>
      <c r="C10" s="759"/>
      <c r="D10" s="760"/>
      <c r="E10" s="759"/>
      <c r="F10" s="759">
        <v>2245789.52</v>
      </c>
      <c r="G10" s="759">
        <v>-1671292.9025999999</v>
      </c>
      <c r="H10" s="760">
        <v>-791744</v>
      </c>
      <c r="I10" s="760"/>
      <c r="J10" s="760"/>
      <c r="K10" s="759"/>
    </row>
    <row r="11" spans="1:11" hidden="1">
      <c r="A11" t="s">
        <v>460</v>
      </c>
      <c r="B11" s="759"/>
      <c r="C11" s="759"/>
      <c r="D11" s="760"/>
      <c r="E11" s="759"/>
      <c r="F11" s="759">
        <v>549685.91</v>
      </c>
      <c r="G11" s="759"/>
      <c r="H11" s="760">
        <v>-500590</v>
      </c>
      <c r="I11" s="760"/>
      <c r="J11" s="760"/>
      <c r="K11" s="759"/>
    </row>
    <row r="12" spans="1:11" hidden="1">
      <c r="A12" t="s">
        <v>456</v>
      </c>
      <c r="B12" s="759"/>
      <c r="C12" s="759"/>
      <c r="D12" s="760"/>
      <c r="E12" s="759"/>
      <c r="F12" s="759">
        <v>9051410.4000000004</v>
      </c>
      <c r="G12" s="759"/>
      <c r="H12" s="760">
        <v>-9577119</v>
      </c>
      <c r="I12" s="760"/>
      <c r="J12" s="760"/>
      <c r="K12" s="759"/>
    </row>
    <row r="13" spans="1:11" hidden="1">
      <c r="A13" t="s">
        <v>210</v>
      </c>
      <c r="B13" s="759"/>
      <c r="C13" s="759"/>
      <c r="D13" s="760"/>
      <c r="E13" s="759"/>
      <c r="F13" s="759">
        <v>0</v>
      </c>
      <c r="G13" s="759"/>
      <c r="H13" s="760"/>
      <c r="I13" s="760"/>
      <c r="J13" s="760"/>
      <c r="K13" s="759"/>
    </row>
    <row r="14" spans="1:11" hidden="1">
      <c r="A14" t="s">
        <v>96</v>
      </c>
      <c r="B14" s="759"/>
      <c r="C14" s="759"/>
      <c r="D14" s="760"/>
      <c r="E14" s="759"/>
      <c r="F14" s="759"/>
      <c r="G14" s="759"/>
      <c r="H14" s="760">
        <v>-4804492</v>
      </c>
      <c r="I14" s="760">
        <v>-227820267.28999996</v>
      </c>
      <c r="J14" s="760"/>
      <c r="K14" s="759"/>
    </row>
    <row r="15" spans="1:11" hidden="1">
      <c r="A15" t="s">
        <v>925</v>
      </c>
      <c r="B15" s="759"/>
      <c r="C15" s="759"/>
      <c r="D15" s="760"/>
      <c r="E15" s="759"/>
      <c r="F15" s="759"/>
      <c r="G15" s="759"/>
      <c r="H15" s="760"/>
      <c r="I15" s="760"/>
      <c r="J15" s="760">
        <v>-57920795.359999999</v>
      </c>
      <c r="K15" s="759"/>
    </row>
    <row r="16" spans="1:11" hidden="1">
      <c r="B16" s="759"/>
      <c r="C16" s="759"/>
      <c r="D16" s="760"/>
      <c r="E16" s="759"/>
      <c r="F16" s="759"/>
      <c r="G16" s="759"/>
      <c r="H16" s="760"/>
      <c r="I16" s="760"/>
      <c r="J16" s="760"/>
      <c r="K16" s="759"/>
    </row>
    <row r="17" spans="1:11" hidden="1">
      <c r="B17" s="759"/>
      <c r="C17" s="759"/>
      <c r="D17" s="760"/>
      <c r="E17" s="759"/>
      <c r="F17" s="759"/>
      <c r="G17" s="759"/>
      <c r="H17" s="760"/>
      <c r="I17" s="760"/>
      <c r="J17" s="760"/>
      <c r="K17" s="759"/>
    </row>
    <row r="18" spans="1:11" hidden="1">
      <c r="A18" s="755" t="s">
        <v>818</v>
      </c>
      <c r="B18" s="756">
        <v>38484596.460000001</v>
      </c>
      <c r="C18" s="756"/>
      <c r="D18" s="757">
        <v>-36011007</v>
      </c>
      <c r="E18" s="756">
        <v>935440</v>
      </c>
      <c r="F18" s="756">
        <v>12896803.48</v>
      </c>
      <c r="G18" s="756"/>
      <c r="H18" s="757">
        <v>-16723863</v>
      </c>
      <c r="I18" s="757">
        <v>-231874533.83999997</v>
      </c>
      <c r="J18" s="757">
        <v>-58466400.079999998</v>
      </c>
      <c r="K18" s="756">
        <v>-8528480.6899999995</v>
      </c>
    </row>
    <row r="19" spans="1:11" hidden="1"/>
    <row r="20" spans="1:11" hidden="1">
      <c r="A20" t="s">
        <v>463</v>
      </c>
      <c r="G20" s="754">
        <v>1671292.9025999999</v>
      </c>
    </row>
    <row r="21" spans="1:11" hidden="1"/>
    <row r="22" spans="1:11" hidden="1">
      <c r="A22" t="s">
        <v>464</v>
      </c>
      <c r="G22" s="754">
        <v>2953788.0834239996</v>
      </c>
    </row>
    <row r="24" spans="1:11">
      <c r="A24" t="s">
        <v>465</v>
      </c>
      <c r="B24" t="s">
        <v>478</v>
      </c>
      <c r="C24" t="s">
        <v>479</v>
      </c>
      <c r="D24" t="s">
        <v>480</v>
      </c>
      <c r="E24" t="s">
        <v>447</v>
      </c>
    </row>
    <row r="25" spans="1:11">
      <c r="A25" t="s">
        <v>466</v>
      </c>
    </row>
    <row r="26" spans="1:11">
      <c r="A26" t="s">
        <v>96</v>
      </c>
      <c r="B26" s="335">
        <v>-227820267.28999996</v>
      </c>
      <c r="C26" s="335">
        <v>225819743.97059998</v>
      </c>
      <c r="D26" s="335"/>
      <c r="E26" s="335">
        <v>-2000523.3193999827</v>
      </c>
    </row>
    <row r="27" spans="1:11">
      <c r="A27" t="s">
        <v>912</v>
      </c>
      <c r="B27" s="335">
        <v>-2092920</v>
      </c>
      <c r="C27" s="335">
        <v>2092920</v>
      </c>
      <c r="D27" s="335"/>
      <c r="E27" s="335">
        <v>0</v>
      </c>
    </row>
    <row r="28" spans="1:11">
      <c r="A28" t="s">
        <v>457</v>
      </c>
      <c r="B28" s="335">
        <v>-1771499.82</v>
      </c>
      <c r="C28" s="752">
        <v>1753786.28565</v>
      </c>
      <c r="D28" s="335"/>
      <c r="E28" s="335">
        <v>-17713.534350000089</v>
      </c>
    </row>
    <row r="29" spans="1:11">
      <c r="A29" t="s">
        <v>734</v>
      </c>
      <c r="B29" s="335">
        <v>-189846.73</v>
      </c>
      <c r="C29" s="752">
        <v>189391.999392</v>
      </c>
      <c r="D29" s="335"/>
      <c r="E29" s="335">
        <v>-454.73060800001258</v>
      </c>
    </row>
    <row r="30" spans="1:11">
      <c r="B30" s="335">
        <v>-231874533.83999994</v>
      </c>
      <c r="C30" s="335">
        <v>229855842.25564197</v>
      </c>
      <c r="D30" s="335"/>
      <c r="E30" s="335">
        <v>-2018691.5843579769</v>
      </c>
    </row>
    <row r="31" spans="1:11">
      <c r="A31" t="s">
        <v>467</v>
      </c>
    </row>
    <row r="32" spans="1:11">
      <c r="A32" t="s">
        <v>925</v>
      </c>
      <c r="B32" s="335">
        <v>-57920795.359999999</v>
      </c>
      <c r="C32" s="759">
        <v>58637873</v>
      </c>
      <c r="D32" s="335"/>
      <c r="E32" s="335">
        <v>717077.6400000006</v>
      </c>
    </row>
    <row r="33" spans="1:5">
      <c r="A33" t="s">
        <v>734</v>
      </c>
      <c r="B33" s="335">
        <v>-545604.72</v>
      </c>
      <c r="C33" s="759">
        <v>544313</v>
      </c>
      <c r="D33" s="335"/>
      <c r="E33" s="335">
        <v>-1291.7199999999721</v>
      </c>
    </row>
    <row r="34" spans="1:5">
      <c r="B34" s="335">
        <v>-58466400.079999998</v>
      </c>
      <c r="C34" s="335">
        <v>59182186</v>
      </c>
      <c r="D34" s="335"/>
      <c r="E34" s="335">
        <v>715785.92000000062</v>
      </c>
    </row>
    <row r="35" spans="1:5" hidden="1"/>
    <row r="36" spans="1:5" hidden="1">
      <c r="A36" t="s">
        <v>468</v>
      </c>
    </row>
    <row r="37" spans="1:5" hidden="1">
      <c r="A37" t="s">
        <v>458</v>
      </c>
      <c r="B37" s="335">
        <v>-8528480.6899999995</v>
      </c>
    </row>
    <row r="38" spans="1:5" hidden="1">
      <c r="B38" s="335">
        <v>-8528480.6899999995</v>
      </c>
    </row>
    <row r="40" spans="1:5">
      <c r="A40" t="s">
        <v>469</v>
      </c>
    </row>
    <row r="41" spans="1:5">
      <c r="A41" t="s">
        <v>453</v>
      </c>
    </row>
    <row r="42" spans="1:5">
      <c r="A42" t="s">
        <v>475</v>
      </c>
      <c r="B42" s="335">
        <v>-24675571</v>
      </c>
      <c r="C42" s="335">
        <v>24616386.719999999</v>
      </c>
      <c r="E42" s="335">
        <v>-59184.280000001192</v>
      </c>
    </row>
    <row r="43" spans="1:5">
      <c r="A43" t="s">
        <v>476</v>
      </c>
      <c r="B43" s="335">
        <v>-5856221</v>
      </c>
      <c r="C43" s="335">
        <v>8368726.8900000006</v>
      </c>
      <c r="D43" s="754">
        <v>-2953788.0834239996</v>
      </c>
      <c r="E43" s="335">
        <v>-441282.19342399901</v>
      </c>
    </row>
    <row r="44" spans="1:5">
      <c r="A44" t="s">
        <v>477</v>
      </c>
      <c r="B44" s="335">
        <v>-5479215</v>
      </c>
      <c r="C44" s="335">
        <v>5499482.8500000006</v>
      </c>
      <c r="E44" s="335">
        <v>20267.850000000559</v>
      </c>
    </row>
    <row r="46" spans="1:5">
      <c r="B46" s="335">
        <v>-36011007</v>
      </c>
      <c r="C46" s="335">
        <v>38484596.460000001</v>
      </c>
      <c r="E46" s="335">
        <v>-480198.62342399964</v>
      </c>
    </row>
    <row r="47" spans="1:5">
      <c r="A47" t="s">
        <v>467</v>
      </c>
    </row>
    <row r="48" spans="1:5">
      <c r="A48" t="s">
        <v>470</v>
      </c>
      <c r="B48" s="335">
        <v>-1049918</v>
      </c>
      <c r="C48" s="335">
        <v>1049917.6499999999</v>
      </c>
      <c r="E48" s="335">
        <v>-0.35000000009313226</v>
      </c>
    </row>
    <row r="49" spans="1:5">
      <c r="A49" t="s">
        <v>471</v>
      </c>
      <c r="B49" s="335">
        <v>-791744</v>
      </c>
      <c r="C49" s="335">
        <v>2245789.52</v>
      </c>
      <c r="D49" s="754">
        <v>-1671292.9025999999</v>
      </c>
      <c r="E49" s="335">
        <v>-217247.3825999999</v>
      </c>
    </row>
    <row r="50" spans="1:5">
      <c r="A50" t="s">
        <v>472</v>
      </c>
      <c r="B50" s="335">
        <v>-500590</v>
      </c>
      <c r="C50" s="335">
        <v>549685.91</v>
      </c>
      <c r="E50" s="335">
        <v>49095.91</v>
      </c>
    </row>
    <row r="51" spans="1:5">
      <c r="A51" t="s">
        <v>456</v>
      </c>
      <c r="B51" s="335">
        <v>-9577119</v>
      </c>
      <c r="C51" s="335">
        <v>9051410.4000000004</v>
      </c>
      <c r="E51" s="335">
        <v>-525708.6</v>
      </c>
    </row>
    <row r="52" spans="1:5">
      <c r="A52" t="s">
        <v>473</v>
      </c>
      <c r="B52" s="759">
        <v>-2748161.3219999997</v>
      </c>
      <c r="C52" s="759">
        <v>2736072</v>
      </c>
      <c r="E52" s="335">
        <v>-12089.321999999695</v>
      </c>
    </row>
    <row r="53" spans="1:5">
      <c r="A53" t="s">
        <v>474</v>
      </c>
      <c r="B53" s="759">
        <v>-2056330.1879999998</v>
      </c>
      <c r="C53">
        <v>2066890</v>
      </c>
      <c r="E53" s="335">
        <v>10559.812000000151</v>
      </c>
    </row>
    <row r="54" spans="1:5">
      <c r="B54" s="335">
        <v>-16723862.51</v>
      </c>
      <c r="C54" s="335">
        <v>17699765.48</v>
      </c>
      <c r="E54" s="335">
        <v>-695389.93259999913</v>
      </c>
    </row>
    <row r="55" spans="1:5">
      <c r="C55" s="758">
        <v>76881951.480000004</v>
      </c>
      <c r="E55" s="335">
        <v>-2478494.2203819752</v>
      </c>
    </row>
    <row r="57" spans="1:5">
      <c r="A57" t="s">
        <v>481</v>
      </c>
      <c r="C57" t="s">
        <v>482</v>
      </c>
    </row>
    <row r="58" spans="1:5">
      <c r="A58" t="s">
        <v>995</v>
      </c>
      <c r="B58" s="754">
        <v>490747.28</v>
      </c>
      <c r="C58" s="759">
        <v>19238520.244200002</v>
      </c>
    </row>
    <row r="59" spans="1:5">
      <c r="A59" t="s">
        <v>1000</v>
      </c>
      <c r="B59" s="754">
        <v>3900050.99</v>
      </c>
      <c r="C59" s="759">
        <v>208581747.036982</v>
      </c>
    </row>
    <row r="61" spans="1:5">
      <c r="A61" t="s">
        <v>483</v>
      </c>
    </row>
    <row r="62" spans="1:5">
      <c r="A62" t="s">
        <v>995</v>
      </c>
      <c r="B62" s="759">
        <v>5774171</v>
      </c>
      <c r="C62" s="759">
        <v>225819743.97059998</v>
      </c>
    </row>
    <row r="64" spans="1:5">
      <c r="A64" t="s">
        <v>484</v>
      </c>
      <c r="C64" t="s">
        <v>485</v>
      </c>
      <c r="D64" t="s">
        <v>76</v>
      </c>
    </row>
    <row r="65" spans="1:4">
      <c r="A65" t="s">
        <v>995</v>
      </c>
      <c r="B65" s="759">
        <v>1475432.65</v>
      </c>
      <c r="C65" s="759">
        <v>57840648.461624995</v>
      </c>
      <c r="D65" s="759">
        <v>57702105.335789993</v>
      </c>
    </row>
    <row r="66" spans="1:4">
      <c r="A66" t="s">
        <v>1000</v>
      </c>
      <c r="B66" s="759">
        <v>1498.58</v>
      </c>
      <c r="C66" s="759">
        <v>80146.755843999999</v>
      </c>
    </row>
    <row r="67" spans="1:4">
      <c r="C67" s="335">
        <v>57920795.217468992</v>
      </c>
    </row>
  </sheetData>
  <phoneticPr fontId="0" type="noConversion"/>
  <printOptions gridLines="1"/>
  <pageMargins left="0.75" right="0.75" top="1" bottom="1" header="0.5" footer="0.5"/>
  <pageSetup paperSize="9" scale="88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2:M122"/>
  <sheetViews>
    <sheetView showGridLines="0" zoomScaleNormal="100" workbookViewId="0">
      <selection activeCell="G16" sqref="G16"/>
    </sheetView>
  </sheetViews>
  <sheetFormatPr defaultColWidth="9.140625" defaultRowHeight="12.75"/>
  <cols>
    <col min="1" max="1" width="8.140625" style="78" customWidth="1"/>
    <col min="2" max="2" width="5.7109375" style="78" customWidth="1"/>
    <col min="3" max="4" width="9.140625" style="78"/>
    <col min="5" max="5" width="27.7109375" style="78" customWidth="1"/>
    <col min="6" max="6" width="3.28515625" style="78" customWidth="1"/>
    <col min="7" max="7" width="16.42578125" style="79" customWidth="1"/>
    <col min="8" max="8" width="15.85546875" style="79" customWidth="1"/>
    <col min="9" max="9" width="16.28515625" style="93" customWidth="1"/>
    <col min="10" max="10" width="16.42578125" style="93" customWidth="1"/>
    <col min="11" max="16384" width="9.140625" style="78"/>
  </cols>
  <sheetData>
    <row r="2" spans="1:10" s="148" customFormat="1" ht="15.75">
      <c r="A2" s="147" t="s">
        <v>800</v>
      </c>
      <c r="B2" s="147"/>
      <c r="C2" s="147"/>
      <c r="D2" s="147"/>
      <c r="E2" s="147"/>
      <c r="F2" s="147"/>
      <c r="G2" s="147"/>
      <c r="H2" s="147"/>
      <c r="I2" s="147"/>
      <c r="J2" s="147"/>
    </row>
    <row r="3" spans="1:10" s="148" customFormat="1" ht="15.75">
      <c r="A3" s="147" t="s">
        <v>272</v>
      </c>
      <c r="B3" s="147"/>
      <c r="C3" s="147"/>
      <c r="D3" s="147"/>
      <c r="E3" s="147"/>
      <c r="F3" s="147"/>
      <c r="G3" s="147"/>
      <c r="H3" s="147"/>
      <c r="I3" s="147"/>
      <c r="J3" s="147"/>
    </row>
    <row r="4" spans="1:10" s="148" customFormat="1" ht="15.75">
      <c r="A4" s="147" t="s">
        <v>273</v>
      </c>
      <c r="B4" s="147"/>
      <c r="C4" s="147"/>
      <c r="D4" s="147"/>
      <c r="E4" s="147"/>
      <c r="F4" s="147"/>
      <c r="G4" s="147"/>
      <c r="H4" s="147"/>
      <c r="I4" s="147"/>
      <c r="J4" s="147"/>
    </row>
    <row r="7" spans="1:10">
      <c r="G7" s="157" t="s">
        <v>801</v>
      </c>
      <c r="H7" s="157"/>
      <c r="I7" s="158" t="s">
        <v>802</v>
      </c>
      <c r="J7" s="158"/>
    </row>
    <row r="8" spans="1:10">
      <c r="G8" s="159"/>
      <c r="H8" s="159"/>
      <c r="I8" s="138"/>
      <c r="J8" s="138"/>
    </row>
    <row r="9" spans="1:10">
      <c r="F9" s="149"/>
      <c r="G9" s="136" t="s">
        <v>803</v>
      </c>
      <c r="H9" s="136" t="s">
        <v>804</v>
      </c>
      <c r="I9" s="138" t="s">
        <v>803</v>
      </c>
      <c r="J9" s="138" t="s">
        <v>804</v>
      </c>
    </row>
    <row r="10" spans="1:10" ht="13.5" customHeight="1">
      <c r="A10" s="151"/>
      <c r="F10" s="149"/>
      <c r="G10" s="136"/>
      <c r="H10" s="136"/>
      <c r="I10" s="138"/>
      <c r="J10" s="138"/>
    </row>
    <row r="11" spans="1:10">
      <c r="A11" s="149" t="s">
        <v>737</v>
      </c>
      <c r="C11" s="24"/>
      <c r="F11" s="149"/>
      <c r="G11" s="136"/>
      <c r="H11" s="136"/>
      <c r="I11" s="138"/>
      <c r="J11" s="138"/>
    </row>
    <row r="12" spans="1:10">
      <c r="B12" s="78" t="s">
        <v>805</v>
      </c>
      <c r="C12" s="78" t="s">
        <v>738</v>
      </c>
      <c r="F12" s="149"/>
      <c r="G12" s="345" t="e">
        <f>H15+H17+J14-I13-G16</f>
        <v>#REF!</v>
      </c>
      <c r="H12" s="164"/>
      <c r="I12" s="140"/>
      <c r="J12" s="164"/>
    </row>
    <row r="13" spans="1:10">
      <c r="C13" s="78" t="s">
        <v>248</v>
      </c>
      <c r="F13" s="149"/>
      <c r="G13" s="140"/>
      <c r="H13" s="164"/>
      <c r="I13" s="348" t="e">
        <f>'MEGA-Adjustment to equity ''03'!I13</f>
        <v>#REF!</v>
      </c>
      <c r="J13" s="164"/>
    </row>
    <row r="14" spans="1:10">
      <c r="C14" s="78" t="s">
        <v>806</v>
      </c>
      <c r="D14" s="78" t="s">
        <v>249</v>
      </c>
      <c r="G14" s="140"/>
      <c r="H14" s="140"/>
      <c r="I14" s="140"/>
      <c r="J14" s="348" t="e">
        <f>'MEGA-Adjustment to equity ''03'!J14-'MEGA-Adjustment to equity ''03'!I36+'MEGA-Adjustment to equity ''03'!J31</f>
        <v>#REF!</v>
      </c>
    </row>
    <row r="15" spans="1:10">
      <c r="B15" s="95"/>
      <c r="D15" s="78" t="s">
        <v>739</v>
      </c>
      <c r="F15" s="149"/>
      <c r="G15" s="164"/>
      <c r="H15" s="348">
        <f>(91660524.38-49699307.87-102245-13484069.54+46484385.62+5806509.87+10865756)*0+'MEGA-Adjustment to equity ''03'!H15</f>
        <v>88343355.549999997</v>
      </c>
      <c r="I15" s="166"/>
      <c r="J15" s="166"/>
    </row>
    <row r="16" spans="1:10">
      <c r="D16" s="78" t="s">
        <v>244</v>
      </c>
      <c r="G16" s="348" t="e">
        <f>'MEGA-Adjustment to equity ''03'!G16+'MEGA-Adjustment to equity ''03'!G48</f>
        <v>#REF!</v>
      </c>
      <c r="H16" s="140"/>
      <c r="I16" s="140"/>
      <c r="J16" s="140"/>
    </row>
    <row r="17" spans="1:12">
      <c r="D17" s="78" t="s">
        <v>741</v>
      </c>
      <c r="G17" s="140"/>
      <c r="H17" s="348" t="e">
        <f>#REF!</f>
        <v>#REF!</v>
      </c>
      <c r="I17" s="140"/>
      <c r="J17" s="140"/>
    </row>
    <row r="18" spans="1:12">
      <c r="B18" s="78" t="s">
        <v>740</v>
      </c>
      <c r="G18" s="137"/>
      <c r="H18" s="137"/>
      <c r="I18" s="230"/>
      <c r="J18" s="230"/>
    </row>
    <row r="19" spans="1:12">
      <c r="B19" s="78" t="s">
        <v>85</v>
      </c>
      <c r="F19" s="149"/>
      <c r="G19" s="163"/>
      <c r="H19" s="163"/>
      <c r="I19" s="163"/>
      <c r="J19" s="163"/>
      <c r="K19" s="90"/>
      <c r="L19" s="90"/>
    </row>
    <row r="20" spans="1:12">
      <c r="A20" s="123"/>
      <c r="B20" s="123"/>
      <c r="C20" s="123"/>
      <c r="D20" s="123"/>
      <c r="E20" s="123"/>
      <c r="F20" s="188"/>
      <c r="G20" s="136"/>
      <c r="H20" s="163"/>
      <c r="I20" s="232"/>
      <c r="J20" s="232"/>
      <c r="K20" s="90"/>
      <c r="L20" s="90"/>
    </row>
    <row r="21" spans="1:12">
      <c r="A21" s="90"/>
      <c r="B21" s="90"/>
      <c r="C21" s="90"/>
      <c r="D21" s="90"/>
      <c r="E21" s="90"/>
      <c r="F21" s="121"/>
      <c r="G21" s="136"/>
      <c r="H21" s="136"/>
      <c r="I21" s="232"/>
      <c r="J21" s="232"/>
      <c r="K21" s="90"/>
      <c r="L21" s="90"/>
    </row>
    <row r="22" spans="1:12">
      <c r="A22" s="122" t="s">
        <v>64</v>
      </c>
      <c r="B22" s="90"/>
      <c r="C22" s="90"/>
      <c r="D22" s="90"/>
      <c r="E22" s="90"/>
      <c r="F22" s="121"/>
      <c r="G22" s="136"/>
      <c r="H22" s="136"/>
      <c r="I22" s="232"/>
      <c r="J22" s="232"/>
      <c r="K22" s="90"/>
      <c r="L22" s="90"/>
    </row>
    <row r="23" spans="1:12">
      <c r="A23" s="90"/>
      <c r="B23" s="90" t="s">
        <v>713</v>
      </c>
      <c r="C23" s="90" t="s">
        <v>714</v>
      </c>
      <c r="D23" s="90"/>
      <c r="E23" s="90"/>
      <c r="F23" s="121"/>
      <c r="G23" s="350">
        <f>'MEGA-Adjustment to equity ''03'!G23-'MEGA-Adjustment to equity ''03'!H43</f>
        <v>1615172</v>
      </c>
      <c r="H23" s="233"/>
      <c r="I23" s="232"/>
      <c r="J23" s="232"/>
      <c r="K23" s="90"/>
      <c r="L23" s="90"/>
    </row>
    <row r="24" spans="1:12">
      <c r="A24" s="90"/>
      <c r="B24" s="90"/>
      <c r="C24" s="90" t="s">
        <v>806</v>
      </c>
      <c r="D24" s="90" t="s">
        <v>808</v>
      </c>
      <c r="E24" s="90"/>
      <c r="F24" s="121"/>
      <c r="G24" s="233"/>
      <c r="H24" s="350">
        <f>G23</f>
        <v>1615172</v>
      </c>
      <c r="I24" s="232"/>
      <c r="J24" s="232"/>
    </row>
    <row r="25" spans="1:12">
      <c r="A25" s="90"/>
      <c r="B25" s="90" t="s">
        <v>715</v>
      </c>
      <c r="C25" s="90"/>
      <c r="D25" s="90"/>
      <c r="E25" s="90"/>
      <c r="F25" s="121"/>
      <c r="G25" s="136"/>
      <c r="H25" s="136"/>
      <c r="I25" s="232"/>
      <c r="J25" s="232"/>
    </row>
    <row r="26" spans="1:12">
      <c r="A26" s="90"/>
      <c r="B26" s="90" t="s">
        <v>992</v>
      </c>
      <c r="C26" s="90"/>
      <c r="D26" s="90"/>
      <c r="E26" s="90"/>
      <c r="F26" s="121"/>
      <c r="G26" s="136"/>
      <c r="H26" s="136"/>
      <c r="I26" s="232"/>
      <c r="J26" s="232"/>
    </row>
    <row r="27" spans="1:12">
      <c r="A27" s="123"/>
      <c r="B27" s="123"/>
      <c r="C27" s="123"/>
      <c r="D27" s="123"/>
      <c r="E27" s="123"/>
      <c r="F27" s="188"/>
      <c r="G27" s="136"/>
      <c r="H27" s="136"/>
      <c r="I27" s="232"/>
      <c r="J27" s="232"/>
    </row>
    <row r="28" spans="1:12">
      <c r="A28" s="90"/>
      <c r="B28" s="90"/>
      <c r="C28" s="90"/>
      <c r="D28" s="90"/>
      <c r="E28" s="90"/>
      <c r="F28" s="121"/>
      <c r="G28" s="136"/>
      <c r="H28" s="136"/>
      <c r="I28" s="232"/>
      <c r="J28" s="232"/>
    </row>
    <row r="29" spans="1:12" s="90" customFormat="1">
      <c r="A29" s="122" t="s">
        <v>66</v>
      </c>
      <c r="F29" s="91"/>
      <c r="G29" s="139"/>
      <c r="H29" s="230"/>
      <c r="I29" s="137"/>
      <c r="J29" s="230"/>
    </row>
    <row r="30" spans="1:12" s="90" customFormat="1">
      <c r="B30" s="90" t="s">
        <v>713</v>
      </c>
      <c r="C30" s="90" t="s">
        <v>751</v>
      </c>
      <c r="G30" s="139"/>
      <c r="H30" s="139"/>
      <c r="I30" s="137"/>
      <c r="J30" s="230"/>
    </row>
    <row r="31" spans="1:12" s="90" customFormat="1">
      <c r="C31" s="90" t="s">
        <v>806</v>
      </c>
      <c r="D31" s="90" t="s">
        <v>81</v>
      </c>
      <c r="G31" s="139"/>
      <c r="H31" s="139"/>
      <c r="I31" s="137"/>
      <c r="J31" s="230"/>
    </row>
    <row r="32" spans="1:12" s="90" customFormat="1">
      <c r="F32" s="91"/>
      <c r="G32" s="139"/>
      <c r="H32" s="230"/>
      <c r="I32" s="137"/>
      <c r="J32" s="230"/>
    </row>
    <row r="33" spans="1:10" s="90" customFormat="1">
      <c r="A33" s="123"/>
      <c r="B33" s="123"/>
      <c r="C33" s="123"/>
      <c r="D33" s="123"/>
      <c r="E33" s="123"/>
      <c r="F33" s="125"/>
      <c r="G33" s="139"/>
      <c r="H33" s="230"/>
      <c r="I33" s="137"/>
      <c r="J33" s="230"/>
    </row>
    <row r="34" spans="1:10">
      <c r="A34" s="90"/>
      <c r="B34" s="90"/>
      <c r="C34" s="90"/>
      <c r="D34" s="90"/>
      <c r="E34" s="90"/>
      <c r="F34" s="121"/>
      <c r="G34" s="136"/>
      <c r="H34" s="136"/>
      <c r="I34" s="232"/>
      <c r="J34" s="232"/>
    </row>
    <row r="35" spans="1:10" s="90" customFormat="1">
      <c r="A35" s="122" t="s">
        <v>67</v>
      </c>
      <c r="F35" s="91"/>
      <c r="G35" s="139"/>
      <c r="H35" s="230"/>
      <c r="I35" s="137"/>
      <c r="J35" s="230"/>
    </row>
    <row r="36" spans="1:10" s="90" customFormat="1">
      <c r="B36" s="90" t="s">
        <v>713</v>
      </c>
      <c r="C36" s="90" t="s">
        <v>249</v>
      </c>
      <c r="G36" s="139"/>
      <c r="H36" s="139"/>
      <c r="I36" s="347">
        <f>'stock reserves-2005'!E16</f>
        <v>11503568.127227269</v>
      </c>
      <c r="J36" s="230"/>
    </row>
    <row r="37" spans="1:10" s="90" customFormat="1">
      <c r="C37" s="90" t="s">
        <v>806</v>
      </c>
      <c r="D37" s="90" t="s">
        <v>81</v>
      </c>
      <c r="G37" s="139"/>
      <c r="H37" s="688">
        <f>I36</f>
        <v>11503568.127227269</v>
      </c>
      <c r="I37" s="137"/>
      <c r="J37" s="230"/>
    </row>
    <row r="38" spans="1:10" s="90" customFormat="1">
      <c r="B38" s="90" t="s">
        <v>860</v>
      </c>
      <c r="F38" s="91"/>
      <c r="G38" s="139"/>
      <c r="H38" s="230"/>
      <c r="I38" s="137"/>
      <c r="J38" s="230"/>
    </row>
    <row r="39" spans="1:10" s="90" customFormat="1">
      <c r="A39" s="123"/>
      <c r="B39" s="123"/>
      <c r="C39" s="123"/>
      <c r="D39" s="123"/>
      <c r="E39" s="123"/>
      <c r="F39" s="125"/>
      <c r="G39" s="139"/>
      <c r="H39" s="230"/>
      <c r="I39" s="137"/>
      <c r="J39" s="230"/>
    </row>
    <row r="40" spans="1:10" s="90" customFormat="1">
      <c r="F40" s="91"/>
      <c r="G40" s="139"/>
      <c r="H40" s="230"/>
      <c r="I40" s="137"/>
      <c r="J40" s="230"/>
    </row>
    <row r="41" spans="1:10" s="90" customFormat="1">
      <c r="A41" s="122" t="s">
        <v>80</v>
      </c>
      <c r="F41" s="91"/>
      <c r="G41" s="139"/>
      <c r="H41" s="230"/>
      <c r="I41" s="137"/>
      <c r="J41" s="230"/>
    </row>
    <row r="42" spans="1:10" s="90" customFormat="1">
      <c r="B42" s="90" t="s">
        <v>807</v>
      </c>
      <c r="C42" s="90" t="s">
        <v>714</v>
      </c>
      <c r="F42" s="91"/>
      <c r="G42" s="349">
        <v>13484069.539999999</v>
      </c>
      <c r="H42" s="230"/>
      <c r="I42" s="137"/>
      <c r="J42" s="230"/>
    </row>
    <row r="43" spans="1:10" s="90" customFormat="1">
      <c r="C43" s="90" t="s">
        <v>806</v>
      </c>
      <c r="D43" s="90" t="s">
        <v>862</v>
      </c>
      <c r="F43" s="91"/>
      <c r="G43" s="139"/>
      <c r="H43" s="230"/>
      <c r="I43" s="137"/>
      <c r="J43" s="349">
        <f>G42</f>
        <v>13484069.539999999</v>
      </c>
    </row>
    <row r="44" spans="1:10" s="90" customFormat="1">
      <c r="B44" s="90" t="s">
        <v>250</v>
      </c>
      <c r="F44" s="91"/>
      <c r="G44" s="139"/>
      <c r="H44" s="230"/>
      <c r="I44" s="137"/>
      <c r="J44" s="230"/>
    </row>
    <row r="45" spans="1:10" s="90" customFormat="1">
      <c r="A45" s="123"/>
      <c r="B45" s="123"/>
      <c r="C45" s="123"/>
      <c r="D45" s="123"/>
      <c r="E45" s="123"/>
      <c r="F45" s="125"/>
      <c r="G45" s="139"/>
      <c r="H45" s="230"/>
      <c r="I45" s="137"/>
      <c r="J45" s="230"/>
    </row>
    <row r="46" spans="1:10" s="90" customFormat="1">
      <c r="F46" s="91"/>
      <c r="G46" s="139"/>
      <c r="H46" s="230"/>
      <c r="I46" s="137"/>
      <c r="J46" s="230"/>
    </row>
    <row r="47" spans="1:10">
      <c r="A47" s="149" t="s">
        <v>82</v>
      </c>
      <c r="C47" s="24"/>
      <c r="F47" s="149"/>
      <c r="G47" s="136"/>
      <c r="H47" s="136"/>
      <c r="I47" s="138"/>
      <c r="J47" s="138"/>
    </row>
    <row r="48" spans="1:10">
      <c r="B48" s="78" t="s">
        <v>805</v>
      </c>
      <c r="C48" s="78" t="s">
        <v>859</v>
      </c>
      <c r="F48" s="149"/>
      <c r="G48" s="689" t="e">
        <f>H51-I49+J50</f>
        <v>#REF!</v>
      </c>
      <c r="H48" s="138"/>
      <c r="I48" s="137"/>
      <c r="J48" s="138"/>
    </row>
    <row r="49" spans="1:13">
      <c r="C49" s="78" t="s">
        <v>248</v>
      </c>
      <c r="F49" s="149"/>
      <c r="G49" s="137"/>
      <c r="H49" s="138"/>
      <c r="I49" s="137" t="e">
        <f>-#REF!-#REF!</f>
        <v>#REF!</v>
      </c>
      <c r="J49" s="138"/>
    </row>
    <row r="50" spans="1:13">
      <c r="C50" s="78" t="s">
        <v>806</v>
      </c>
      <c r="D50" s="78" t="s">
        <v>249</v>
      </c>
      <c r="G50" s="137"/>
      <c r="H50" s="139"/>
      <c r="I50" s="137"/>
      <c r="J50" s="347" t="e">
        <f>#REF!</f>
        <v>#REF!</v>
      </c>
    </row>
    <row r="51" spans="1:13">
      <c r="B51" s="95"/>
      <c r="D51" s="78" t="s">
        <v>739</v>
      </c>
      <c r="F51" s="149"/>
      <c r="G51" s="138"/>
      <c r="H51" s="347" t="e">
        <f>#REF!+#REF!</f>
        <v>#REF!</v>
      </c>
      <c r="I51" s="232"/>
      <c r="J51" s="232"/>
    </row>
    <row r="52" spans="1:13">
      <c r="G52" s="137"/>
      <c r="H52" s="137"/>
      <c r="I52" s="137"/>
      <c r="J52" s="137"/>
    </row>
    <row r="53" spans="1:13">
      <c r="B53" s="78" t="s">
        <v>831</v>
      </c>
      <c r="G53" s="137"/>
      <c r="H53" s="137"/>
      <c r="I53" s="230"/>
      <c r="J53" s="230"/>
    </row>
    <row r="54" spans="1:13">
      <c r="B54" s="78" t="s">
        <v>83</v>
      </c>
      <c r="F54" s="149"/>
      <c r="G54" s="136"/>
      <c r="H54" s="136"/>
      <c r="I54" s="232"/>
      <c r="J54" s="232"/>
      <c r="K54" s="90"/>
      <c r="L54" s="90"/>
      <c r="M54" s="90"/>
    </row>
    <row r="55" spans="1:13">
      <c r="A55" s="123"/>
      <c r="B55" s="123"/>
      <c r="C55" s="123"/>
      <c r="D55" s="123"/>
      <c r="E55" s="123"/>
      <c r="F55" s="188"/>
      <c r="G55" s="136"/>
      <c r="H55" s="136"/>
      <c r="I55" s="232"/>
      <c r="J55" s="232"/>
      <c r="K55" s="90"/>
      <c r="L55" s="90"/>
      <c r="M55" s="90"/>
    </row>
    <row r="56" spans="1:13" s="90" customFormat="1">
      <c r="F56" s="91"/>
      <c r="G56" s="139"/>
      <c r="H56" s="230"/>
      <c r="I56" s="137"/>
      <c r="J56" s="230"/>
    </row>
    <row r="57" spans="1:13">
      <c r="A57" s="149" t="s">
        <v>852</v>
      </c>
      <c r="C57" s="24"/>
      <c r="F57" s="149"/>
      <c r="G57" s="136"/>
      <c r="H57" s="136"/>
      <c r="I57" s="138"/>
      <c r="J57" s="138"/>
      <c r="K57" s="90"/>
      <c r="L57" s="90"/>
      <c r="M57" s="90"/>
    </row>
    <row r="58" spans="1:13">
      <c r="B58" s="78" t="s">
        <v>805</v>
      </c>
      <c r="C58" s="78" t="s">
        <v>256</v>
      </c>
      <c r="F58" s="149"/>
      <c r="G58" s="137" t="e">
        <f>-#REF!*0</f>
        <v>#REF!</v>
      </c>
      <c r="H58" s="138"/>
      <c r="I58" s="137"/>
      <c r="J58" s="138"/>
      <c r="K58" s="90"/>
      <c r="L58" s="90"/>
      <c r="M58" s="90"/>
    </row>
    <row r="59" spans="1:13">
      <c r="C59" s="78" t="s">
        <v>806</v>
      </c>
      <c r="D59" s="78" t="s">
        <v>587</v>
      </c>
      <c r="G59" s="137"/>
      <c r="H59" s="137" t="e">
        <f>G58</f>
        <v>#REF!</v>
      </c>
      <c r="I59" s="137"/>
      <c r="J59" s="137"/>
    </row>
    <row r="60" spans="1:13">
      <c r="B60" s="78" t="s">
        <v>993</v>
      </c>
      <c r="F60" s="149"/>
      <c r="G60" s="138"/>
      <c r="H60" s="232"/>
      <c r="I60" s="232"/>
      <c r="J60" s="137"/>
    </row>
    <row r="61" spans="1:13">
      <c r="A61" s="123"/>
      <c r="B61" s="123"/>
      <c r="C61" s="123"/>
      <c r="D61" s="123"/>
      <c r="E61" s="123"/>
      <c r="F61" s="123"/>
      <c r="G61" s="137"/>
      <c r="H61" s="137"/>
      <c r="I61" s="137"/>
      <c r="J61" s="137"/>
    </row>
    <row r="62" spans="1:13">
      <c r="G62" s="137"/>
      <c r="H62" s="137"/>
      <c r="I62" s="137"/>
      <c r="J62" s="137"/>
    </row>
    <row r="63" spans="1:13">
      <c r="A63" s="149" t="s">
        <v>94</v>
      </c>
      <c r="B63" s="78" t="s">
        <v>807</v>
      </c>
      <c r="C63" s="78" t="s">
        <v>249</v>
      </c>
      <c r="G63" s="137">
        <v>0</v>
      </c>
      <c r="H63" s="137"/>
      <c r="I63" s="137"/>
      <c r="J63" s="137"/>
    </row>
    <row r="64" spans="1:13">
      <c r="C64" s="78" t="s">
        <v>806</v>
      </c>
      <c r="D64" s="78" t="s">
        <v>861</v>
      </c>
      <c r="G64" s="137"/>
      <c r="H64" s="137">
        <f>G63</f>
        <v>0</v>
      </c>
      <c r="I64" s="137"/>
      <c r="J64" s="137"/>
    </row>
    <row r="65" spans="1:12">
      <c r="G65" s="137"/>
      <c r="H65" s="137"/>
      <c r="I65" s="137"/>
      <c r="J65" s="137"/>
    </row>
    <row r="66" spans="1:12">
      <c r="B66" s="78" t="s">
        <v>95</v>
      </c>
      <c r="G66" s="137"/>
      <c r="H66" s="137"/>
      <c r="I66" s="137"/>
      <c r="J66" s="137"/>
    </row>
    <row r="67" spans="1:12">
      <c r="G67" s="137"/>
      <c r="H67" s="137"/>
      <c r="I67" s="137"/>
      <c r="J67" s="137"/>
    </row>
    <row r="68" spans="1:12">
      <c r="A68" s="149" t="s">
        <v>588</v>
      </c>
      <c r="B68" s="78" t="s">
        <v>805</v>
      </c>
      <c r="C68" s="78" t="s">
        <v>256</v>
      </c>
      <c r="F68" s="149"/>
      <c r="G68" s="137">
        <v>8000</v>
      </c>
      <c r="H68" s="137"/>
      <c r="I68" s="137"/>
      <c r="J68" s="137"/>
    </row>
    <row r="69" spans="1:12">
      <c r="C69" s="78" t="s">
        <v>806</v>
      </c>
      <c r="D69" s="78" t="s">
        <v>808</v>
      </c>
      <c r="G69" s="137"/>
      <c r="H69" s="137">
        <f>G68</f>
        <v>8000</v>
      </c>
      <c r="I69" s="137"/>
      <c r="J69" s="137"/>
    </row>
    <row r="70" spans="1:12">
      <c r="G70" s="137"/>
      <c r="H70" s="137"/>
      <c r="I70" s="137"/>
      <c r="J70" s="137"/>
    </row>
    <row r="71" spans="1:12">
      <c r="B71" s="78" t="s">
        <v>95</v>
      </c>
      <c r="G71" s="137"/>
      <c r="H71" s="137"/>
      <c r="I71" s="137"/>
      <c r="J71" s="137"/>
    </row>
    <row r="72" spans="1:12">
      <c r="G72" s="137"/>
      <c r="H72" s="137"/>
      <c r="I72" s="137"/>
      <c r="J72" s="137"/>
    </row>
    <row r="73" spans="1:12">
      <c r="A73" s="123"/>
      <c r="B73" s="123"/>
      <c r="C73" s="123"/>
      <c r="D73" s="123"/>
      <c r="E73" s="123"/>
      <c r="F73" s="188"/>
      <c r="G73" s="162"/>
      <c r="H73" s="162"/>
      <c r="I73" s="314"/>
      <c r="J73" s="314"/>
      <c r="K73" s="90"/>
      <c r="L73" s="90"/>
    </row>
    <row r="74" spans="1:12">
      <c r="A74" s="90"/>
      <c r="B74" s="90"/>
      <c r="C74" s="90"/>
      <c r="D74" s="90"/>
      <c r="E74" s="90"/>
      <c r="F74" s="121"/>
      <c r="G74" s="136"/>
      <c r="H74" s="136"/>
      <c r="I74" s="232"/>
      <c r="J74" s="232"/>
    </row>
    <row r="75" spans="1:12" s="90" customFormat="1">
      <c r="G75" s="139" t="e">
        <f>SUM(G10:G74)</f>
        <v>#REF!</v>
      </c>
      <c r="H75" s="139" t="e">
        <f>SUM(H10:H74)</f>
        <v>#REF!</v>
      </c>
      <c r="I75" s="139" t="e">
        <f>SUM(I10:I74)</f>
        <v>#REF!</v>
      </c>
      <c r="J75" s="139" t="e">
        <f>SUM(J10:J74)</f>
        <v>#REF!</v>
      </c>
    </row>
    <row r="76" spans="1:12" s="90" customFormat="1">
      <c r="G76" s="139"/>
      <c r="H76" s="139"/>
      <c r="I76" s="139"/>
      <c r="J76" s="139"/>
    </row>
    <row r="77" spans="1:12" s="90" customFormat="1">
      <c r="G77" s="139"/>
      <c r="H77" s="139" t="e">
        <f>I77</f>
        <v>#REF!</v>
      </c>
      <c r="I77" s="139" t="e">
        <f>J75-I75</f>
        <v>#REF!</v>
      </c>
      <c r="J77" s="139"/>
    </row>
    <row r="78" spans="1:12" s="90" customFormat="1">
      <c r="G78" s="168"/>
      <c r="H78" s="168"/>
      <c r="I78" s="168"/>
      <c r="J78" s="168"/>
    </row>
    <row r="79" spans="1:12" s="90" customFormat="1">
      <c r="G79" s="139"/>
      <c r="H79" s="139"/>
      <c r="I79" s="139"/>
      <c r="J79" s="139"/>
    </row>
    <row r="80" spans="1:12" s="90" customFormat="1" ht="13.5" thickBot="1">
      <c r="G80" s="169" t="e">
        <f>SUM(G75:G78)</f>
        <v>#REF!</v>
      </c>
      <c r="H80" s="169" t="e">
        <f>SUM(H75:H78)</f>
        <v>#REF!</v>
      </c>
      <c r="I80" s="169" t="e">
        <f>SUM(I75:I78)</f>
        <v>#REF!</v>
      </c>
      <c r="J80" s="169" t="e">
        <f>SUM(J75:J78)</f>
        <v>#REF!</v>
      </c>
    </row>
    <row r="81" spans="1:10" s="90" customFormat="1" ht="13.5" thickTop="1">
      <c r="G81" s="91"/>
      <c r="H81" s="91"/>
      <c r="I81" s="92"/>
      <c r="J81" s="92"/>
    </row>
    <row r="82" spans="1:10" s="90" customFormat="1">
      <c r="G82" s="91"/>
      <c r="H82" s="91"/>
      <c r="I82" s="92"/>
      <c r="J82" s="92"/>
    </row>
    <row r="83" spans="1:10" s="90" customFormat="1" ht="13.5" customHeight="1">
      <c r="E83" s="90" t="s">
        <v>256</v>
      </c>
      <c r="G83" s="91" t="e">
        <f>G12+G42+G48-H37</f>
        <v>#REF!</v>
      </c>
      <c r="H83" s="91"/>
      <c r="I83" s="92"/>
      <c r="J83" s="92"/>
    </row>
    <row r="84" spans="1:10" s="90" customFormat="1">
      <c r="A84" s="121"/>
      <c r="G84" s="91"/>
      <c r="H84" s="91"/>
      <c r="I84" s="92"/>
      <c r="J84" s="92"/>
    </row>
    <row r="85" spans="1:10" s="90" customFormat="1">
      <c r="E85" s="90" t="s">
        <v>261</v>
      </c>
      <c r="G85" s="91" t="e">
        <f>H15-G23-G42+H51</f>
        <v>#REF!</v>
      </c>
      <c r="H85" s="91"/>
      <c r="I85" s="92"/>
      <c r="J85" s="92"/>
    </row>
    <row r="86" spans="1:10" s="90" customFormat="1">
      <c r="G86" s="91"/>
      <c r="H86" s="91"/>
      <c r="I86" s="92"/>
      <c r="J86" s="92"/>
    </row>
    <row r="87" spans="1:10" s="90" customFormat="1">
      <c r="G87" s="91"/>
      <c r="H87" s="91"/>
      <c r="I87" s="92"/>
      <c r="J87" s="92"/>
    </row>
    <row r="88" spans="1:10" s="90" customFormat="1">
      <c r="G88" s="91"/>
      <c r="H88" s="91"/>
      <c r="I88" s="92"/>
      <c r="J88" s="92"/>
    </row>
    <row r="89" spans="1:10" s="90" customFormat="1">
      <c r="G89" s="91"/>
      <c r="H89" s="91"/>
      <c r="I89" s="92"/>
      <c r="J89" s="92"/>
    </row>
    <row r="90" spans="1:10" s="90" customFormat="1">
      <c r="G90" s="91"/>
      <c r="H90" s="91"/>
      <c r="I90" s="92"/>
      <c r="J90" s="92"/>
    </row>
    <row r="91" spans="1:10" s="90" customFormat="1" ht="13.5" customHeight="1">
      <c r="G91" s="91"/>
      <c r="H91" s="91"/>
      <c r="I91" s="92"/>
      <c r="J91" s="92"/>
    </row>
    <row r="92" spans="1:10" s="90" customFormat="1">
      <c r="A92" s="121"/>
      <c r="G92" s="91"/>
      <c r="H92" s="91"/>
      <c r="I92" s="92"/>
      <c r="J92" s="92"/>
    </row>
    <row r="93" spans="1:10" s="90" customFormat="1">
      <c r="G93" s="91"/>
      <c r="H93" s="91"/>
      <c r="I93" s="92"/>
      <c r="J93" s="92"/>
    </row>
    <row r="94" spans="1:10" s="90" customFormat="1">
      <c r="G94" s="91"/>
      <c r="H94" s="91"/>
      <c r="I94" s="92"/>
      <c r="J94" s="92"/>
    </row>
    <row r="95" spans="1:10" s="90" customFormat="1">
      <c r="G95" s="91"/>
      <c r="H95" s="91"/>
      <c r="I95" s="92"/>
      <c r="J95" s="92"/>
    </row>
    <row r="96" spans="1:10" s="90" customFormat="1">
      <c r="G96" s="91"/>
      <c r="H96" s="91"/>
      <c r="I96" s="92"/>
      <c r="J96" s="92"/>
    </row>
    <row r="97" spans="1:10" s="90" customFormat="1">
      <c r="G97" s="91"/>
      <c r="H97" s="91"/>
      <c r="I97" s="92"/>
      <c r="J97" s="92"/>
    </row>
    <row r="98" spans="1:10" s="90" customFormat="1">
      <c r="G98" s="91"/>
      <c r="H98" s="91"/>
      <c r="I98" s="92"/>
      <c r="J98" s="92"/>
    </row>
    <row r="99" spans="1:10" s="90" customFormat="1" ht="13.5" customHeight="1">
      <c r="G99" s="91"/>
      <c r="H99" s="91"/>
      <c r="I99" s="92"/>
      <c r="J99" s="92"/>
    </row>
    <row r="100" spans="1:10" s="90" customFormat="1">
      <c r="A100" s="121"/>
      <c r="G100" s="91"/>
      <c r="H100" s="91"/>
      <c r="I100" s="92"/>
      <c r="J100" s="92"/>
    </row>
    <row r="101" spans="1:10" s="90" customFormat="1">
      <c r="G101" s="91"/>
      <c r="H101" s="91"/>
      <c r="I101" s="92"/>
      <c r="J101" s="92"/>
    </row>
    <row r="102" spans="1:10" s="90" customFormat="1">
      <c r="G102" s="91"/>
      <c r="H102" s="91"/>
      <c r="I102" s="92"/>
      <c r="J102" s="92"/>
    </row>
    <row r="103" spans="1:10" s="90" customFormat="1">
      <c r="G103" s="91"/>
      <c r="H103" s="91"/>
      <c r="I103" s="92"/>
      <c r="J103" s="92"/>
    </row>
    <row r="104" spans="1:10" s="90" customFormat="1">
      <c r="G104" s="91"/>
      <c r="H104" s="91"/>
      <c r="I104" s="92"/>
      <c r="J104" s="92"/>
    </row>
    <row r="105" spans="1:10" s="90" customFormat="1">
      <c r="G105" s="91"/>
      <c r="H105" s="91"/>
      <c r="I105" s="92"/>
      <c r="J105" s="92"/>
    </row>
    <row r="106" spans="1:10" s="90" customFormat="1">
      <c r="G106" s="91"/>
      <c r="H106" s="91"/>
      <c r="I106" s="92"/>
      <c r="J106" s="92"/>
    </row>
    <row r="107" spans="1:10" s="90" customFormat="1" ht="13.5" customHeight="1">
      <c r="G107" s="91"/>
      <c r="H107" s="91"/>
      <c r="I107" s="92"/>
      <c r="J107" s="92"/>
    </row>
    <row r="108" spans="1:10" s="90" customFormat="1">
      <c r="A108" s="121"/>
      <c r="G108" s="91"/>
      <c r="H108" s="91"/>
      <c r="I108" s="92"/>
      <c r="J108" s="92"/>
    </row>
    <row r="109" spans="1:10" s="90" customFormat="1">
      <c r="G109" s="91"/>
      <c r="H109" s="91"/>
      <c r="I109" s="92"/>
      <c r="J109" s="92"/>
    </row>
    <row r="110" spans="1:10" s="90" customFormat="1">
      <c r="G110" s="91"/>
      <c r="H110" s="91"/>
      <c r="I110" s="92"/>
      <c r="J110" s="92"/>
    </row>
    <row r="111" spans="1:10" s="90" customFormat="1">
      <c r="G111" s="91"/>
      <c r="H111" s="91"/>
      <c r="I111" s="92"/>
      <c r="J111" s="92"/>
    </row>
    <row r="112" spans="1:10" s="90" customFormat="1">
      <c r="G112" s="91"/>
      <c r="H112" s="91"/>
      <c r="I112" s="92"/>
      <c r="J112" s="92"/>
    </row>
    <row r="113" spans="7:10" s="90" customFormat="1">
      <c r="G113" s="91"/>
      <c r="H113" s="91"/>
      <c r="I113" s="92"/>
      <c r="J113" s="92"/>
    </row>
    <row r="114" spans="7:10" s="90" customFormat="1">
      <c r="G114" s="91"/>
      <c r="H114" s="91"/>
      <c r="I114" s="92"/>
      <c r="J114" s="92"/>
    </row>
    <row r="115" spans="7:10" s="90" customFormat="1">
      <c r="G115" s="91"/>
      <c r="H115" s="91"/>
      <c r="I115" s="92"/>
      <c r="J115" s="92"/>
    </row>
    <row r="116" spans="7:10" s="90" customFormat="1" ht="20.25" customHeight="1">
      <c r="G116" s="91"/>
      <c r="H116" s="91"/>
      <c r="I116" s="91"/>
      <c r="J116" s="91"/>
    </row>
    <row r="117" spans="7:10" s="90" customFormat="1">
      <c r="G117" s="91"/>
      <c r="H117" s="91"/>
      <c r="I117" s="92"/>
      <c r="J117" s="92"/>
    </row>
    <row r="118" spans="7:10" s="90" customFormat="1">
      <c r="G118" s="91"/>
      <c r="H118" s="91"/>
      <c r="I118" s="92"/>
      <c r="J118" s="92"/>
    </row>
    <row r="119" spans="7:10" s="90" customFormat="1">
      <c r="G119" s="91"/>
      <c r="H119" s="91"/>
      <c r="I119" s="92"/>
      <c r="J119" s="92"/>
    </row>
    <row r="120" spans="7:10" s="90" customFormat="1">
      <c r="G120" s="91"/>
      <c r="H120" s="91"/>
      <c r="I120" s="91"/>
      <c r="J120" s="91"/>
    </row>
    <row r="121" spans="7:10" s="90" customFormat="1">
      <c r="G121" s="91"/>
      <c r="H121" s="91"/>
      <c r="I121" s="92"/>
      <c r="J121" s="92"/>
    </row>
    <row r="122" spans="7:10" s="90" customFormat="1">
      <c r="G122" s="91"/>
      <c r="H122" s="91"/>
      <c r="I122" s="92"/>
      <c r="J122" s="92"/>
    </row>
  </sheetData>
  <phoneticPr fontId="0" type="noConversion"/>
  <pageMargins left="0.75" right="0.75" top="1" bottom="1" header="0.5" footer="0.5"/>
  <pageSetup paperSize="8" orientation="portrait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/>
  <dimension ref="A1:T82"/>
  <sheetViews>
    <sheetView topLeftCell="B52" workbookViewId="0">
      <selection activeCell="C69" sqref="C69"/>
    </sheetView>
  </sheetViews>
  <sheetFormatPr defaultColWidth="9.140625" defaultRowHeight="12.75"/>
  <cols>
    <col min="1" max="1" width="32.28515625" style="520" customWidth="1"/>
    <col min="2" max="2" width="11.5703125" style="520" customWidth="1"/>
    <col min="3" max="3" width="16.7109375" style="520" customWidth="1"/>
    <col min="4" max="4" width="3.5703125" style="520" customWidth="1"/>
    <col min="5" max="5" width="17.7109375" style="520" bestFit="1" customWidth="1"/>
    <col min="6" max="6" width="18" style="520" customWidth="1"/>
    <col min="7" max="7" width="18.28515625" style="520" customWidth="1"/>
    <col min="8" max="8" width="18.7109375" style="520" customWidth="1"/>
    <col min="9" max="9" width="18.7109375" style="520" hidden="1" customWidth="1"/>
    <col min="10" max="10" width="16.28515625" style="520" customWidth="1"/>
    <col min="11" max="11" width="18.42578125" style="520" customWidth="1"/>
    <col min="12" max="12" width="13.42578125" style="520" bestFit="1" customWidth="1"/>
    <col min="13" max="14" width="12.42578125" style="520" bestFit="1" customWidth="1"/>
    <col min="15" max="15" width="13.140625" style="520" bestFit="1" customWidth="1"/>
    <col min="16" max="16384" width="9.140625" style="520"/>
  </cols>
  <sheetData>
    <row r="1" spans="3:20" ht="6" customHeight="1"/>
    <row r="2" spans="3:20">
      <c r="C2" s="521"/>
      <c r="D2" s="521"/>
      <c r="E2" s="522" t="s">
        <v>611</v>
      </c>
      <c r="F2" s="521"/>
      <c r="G2" s="523" t="s">
        <v>611</v>
      </c>
      <c r="H2" s="524"/>
      <c r="I2" s="524"/>
      <c r="J2" s="525"/>
      <c r="K2" s="526"/>
      <c r="L2" s="527"/>
      <c r="M2" s="527"/>
      <c r="N2" s="528"/>
      <c r="O2" s="528"/>
      <c r="P2" s="528"/>
      <c r="Q2" s="528"/>
      <c r="R2" s="528"/>
      <c r="S2" s="528"/>
      <c r="T2" s="528"/>
    </row>
    <row r="3" spans="3:20" ht="12.75" customHeight="1">
      <c r="C3" s="529" t="s">
        <v>256</v>
      </c>
      <c r="D3" s="529"/>
      <c r="E3" s="530" t="s">
        <v>612</v>
      </c>
      <c r="F3" s="529" t="s">
        <v>613</v>
      </c>
      <c r="G3" s="529" t="s">
        <v>603</v>
      </c>
      <c r="H3" s="531" t="s">
        <v>614</v>
      </c>
      <c r="I3" s="531"/>
      <c r="J3" s="529" t="s">
        <v>615</v>
      </c>
      <c r="K3" s="526"/>
      <c r="L3" s="526"/>
      <c r="M3" s="526"/>
      <c r="N3" s="528"/>
      <c r="O3" s="528"/>
      <c r="P3" s="528"/>
      <c r="Q3" s="528"/>
      <c r="R3" s="528"/>
      <c r="S3" s="528"/>
      <c r="T3" s="528"/>
    </row>
    <row r="4" spans="3:20">
      <c r="C4" s="532"/>
      <c r="D4" s="532"/>
      <c r="E4" s="533" t="s">
        <v>616</v>
      </c>
      <c r="F4" s="532"/>
      <c r="G4" s="532" t="s">
        <v>617</v>
      </c>
      <c r="H4" s="534" t="s">
        <v>618</v>
      </c>
      <c r="I4" s="534"/>
      <c r="J4" s="532"/>
      <c r="K4" s="535"/>
      <c r="L4" s="536"/>
      <c r="M4" s="536"/>
      <c r="N4" s="528"/>
      <c r="O4" s="528"/>
      <c r="P4" s="528"/>
      <c r="Q4" s="528"/>
      <c r="R4" s="528"/>
      <c r="S4" s="528"/>
      <c r="T4" s="528"/>
    </row>
    <row r="5" spans="3:20" s="537" customFormat="1">
      <c r="C5" s="538"/>
      <c r="D5" s="538"/>
      <c r="E5" s="538"/>
      <c r="F5" s="538" t="s">
        <v>619</v>
      </c>
      <c r="G5" s="538" t="s">
        <v>619</v>
      </c>
      <c r="H5" s="539" t="s">
        <v>619</v>
      </c>
      <c r="I5" s="540"/>
      <c r="J5" s="541" t="s">
        <v>619</v>
      </c>
      <c r="K5" s="542"/>
      <c r="L5" s="542"/>
      <c r="M5" s="542"/>
      <c r="N5" s="543"/>
      <c r="O5" s="543"/>
      <c r="P5" s="543"/>
      <c r="Q5" s="543"/>
      <c r="R5" s="543"/>
      <c r="S5" s="543"/>
      <c r="T5" s="543"/>
    </row>
    <row r="6" spans="3:20">
      <c r="C6" s="544" t="s">
        <v>620</v>
      </c>
      <c r="D6" s="544"/>
      <c r="E6" s="545">
        <v>1500000</v>
      </c>
      <c r="F6" s="546" t="s">
        <v>621</v>
      </c>
      <c r="G6" s="547">
        <v>1499820</v>
      </c>
      <c r="H6" s="548">
        <f>G6/E6</f>
        <v>0.99987999999999999</v>
      </c>
      <c r="I6" s="548"/>
      <c r="J6" s="549">
        <v>10</v>
      </c>
      <c r="K6" s="550"/>
      <c r="L6" s="551"/>
      <c r="M6" s="551"/>
      <c r="N6" s="528"/>
      <c r="O6" s="528"/>
      <c r="P6" s="528"/>
      <c r="Q6" s="528"/>
      <c r="R6" s="528"/>
      <c r="S6" s="528"/>
      <c r="T6" s="528"/>
    </row>
    <row r="7" spans="3:20">
      <c r="C7" s="544"/>
      <c r="D7" s="544"/>
      <c r="E7" s="545">
        <v>1500000</v>
      </c>
      <c r="F7" s="546" t="s">
        <v>622</v>
      </c>
      <c r="G7" s="547">
        <v>1499820</v>
      </c>
      <c r="H7" s="548">
        <f>G7/E7</f>
        <v>0.99987999999999999</v>
      </c>
      <c r="I7" s="548"/>
      <c r="J7" s="549">
        <v>10</v>
      </c>
      <c r="K7" s="550"/>
      <c r="L7" s="551"/>
      <c r="M7" s="551"/>
      <c r="N7" s="528"/>
      <c r="O7" s="528"/>
      <c r="P7" s="528"/>
      <c r="Q7" s="528"/>
      <c r="R7" s="528"/>
      <c r="S7" s="528"/>
      <c r="T7" s="528"/>
    </row>
    <row r="8" spans="3:20">
      <c r="C8" s="544"/>
      <c r="D8" s="544"/>
      <c r="E8" s="545">
        <v>1000000</v>
      </c>
      <c r="F8" s="546" t="s">
        <v>623</v>
      </c>
      <c r="G8" s="547">
        <v>1000000</v>
      </c>
      <c r="H8" s="548">
        <f>G8/E8</f>
        <v>1</v>
      </c>
      <c r="I8" s="548"/>
      <c r="J8" s="549">
        <v>10</v>
      </c>
      <c r="K8" s="550"/>
      <c r="L8" s="551"/>
      <c r="M8" s="551"/>
      <c r="N8" s="528"/>
      <c r="O8" s="528"/>
      <c r="P8" s="528"/>
      <c r="Q8" s="528"/>
      <c r="R8" s="528"/>
      <c r="S8" s="528"/>
      <c r="T8" s="528"/>
    </row>
    <row r="9" spans="3:20" ht="13.5" thickBot="1">
      <c r="C9" s="544"/>
      <c r="D9" s="544"/>
      <c r="E9" s="552">
        <f>SUM(E6:E8)</f>
        <v>4000000</v>
      </c>
      <c r="F9" s="546"/>
      <c r="G9" s="553">
        <f>SUM(G6:G8)</f>
        <v>3999640</v>
      </c>
      <c r="H9" s="548">
        <f>G9/E9</f>
        <v>0.99990999999999997</v>
      </c>
      <c r="I9" s="548"/>
      <c r="J9" s="549">
        <v>10</v>
      </c>
      <c r="K9" s="550"/>
      <c r="L9" s="551"/>
      <c r="M9" s="551"/>
      <c r="N9" s="528"/>
      <c r="O9" s="528"/>
      <c r="P9" s="528"/>
      <c r="Q9" s="528"/>
      <c r="R9" s="528"/>
      <c r="S9" s="528"/>
      <c r="T9" s="528"/>
    </row>
    <row r="10" spans="3:20" ht="13.5" thickTop="1">
      <c r="C10" s="544"/>
      <c r="D10" s="544"/>
      <c r="E10" s="545"/>
      <c r="F10" s="546"/>
      <c r="G10" s="547"/>
      <c r="H10" s="554"/>
      <c r="I10" s="554"/>
      <c r="J10" s="549"/>
      <c r="K10" s="550"/>
      <c r="L10" s="551"/>
      <c r="M10" s="551"/>
      <c r="N10" s="528"/>
      <c r="O10" s="528"/>
      <c r="P10" s="528"/>
      <c r="Q10" s="528"/>
      <c r="R10" s="528"/>
      <c r="S10" s="528"/>
      <c r="T10" s="528"/>
    </row>
    <row r="11" spans="3:20">
      <c r="C11" s="544" t="s">
        <v>624</v>
      </c>
      <c r="D11" s="544"/>
      <c r="E11" s="555">
        <v>80000</v>
      </c>
      <c r="F11" s="546" t="s">
        <v>625</v>
      </c>
      <c r="G11" s="556">
        <v>79836</v>
      </c>
      <c r="H11" s="548">
        <f>G11/E11</f>
        <v>0.99795</v>
      </c>
      <c r="I11" s="548"/>
      <c r="J11" s="549"/>
      <c r="K11" s="550"/>
      <c r="L11" s="557"/>
      <c r="M11" s="557"/>
      <c r="N11" s="528"/>
      <c r="O11" s="528"/>
      <c r="P11" s="528"/>
      <c r="Q11" s="528"/>
      <c r="R11" s="528"/>
      <c r="S11" s="528"/>
      <c r="T11" s="528"/>
    </row>
    <row r="12" spans="3:20" ht="13.5" thickBot="1">
      <c r="C12" s="544"/>
      <c r="D12" s="544"/>
      <c r="E12" s="558">
        <f>SUM(E11:E11)</f>
        <v>80000</v>
      </c>
      <c r="F12" s="559"/>
      <c r="G12" s="558">
        <f>SUM(G11:G11)</f>
        <v>79836</v>
      </c>
      <c r="H12" s="560">
        <f>G12/E12</f>
        <v>0.99795</v>
      </c>
      <c r="I12" s="561"/>
      <c r="J12" s="549">
        <v>25</v>
      </c>
      <c r="K12" s="550"/>
      <c r="L12" s="557"/>
      <c r="M12" s="557"/>
      <c r="N12" s="528"/>
      <c r="O12" s="528"/>
      <c r="P12" s="528"/>
      <c r="Q12" s="528"/>
      <c r="R12" s="528"/>
      <c r="S12" s="528"/>
      <c r="T12" s="528"/>
    </row>
    <row r="13" spans="3:20" ht="13.5" thickTop="1">
      <c r="C13" s="544"/>
      <c r="D13" s="544"/>
      <c r="E13" s="555"/>
      <c r="F13" s="559"/>
      <c r="G13" s="556"/>
      <c r="H13" s="554"/>
      <c r="I13" s="554"/>
      <c r="J13" s="549"/>
      <c r="K13" s="550"/>
      <c r="L13" s="557"/>
      <c r="M13" s="557"/>
      <c r="N13" s="528"/>
      <c r="O13" s="528"/>
      <c r="P13" s="528"/>
      <c r="Q13" s="528"/>
      <c r="R13" s="528"/>
      <c r="S13" s="528"/>
      <c r="T13" s="528"/>
    </row>
    <row r="14" spans="3:20">
      <c r="C14" s="544" t="s">
        <v>626</v>
      </c>
      <c r="D14" s="544"/>
      <c r="E14" s="555">
        <v>1000</v>
      </c>
      <c r="F14" s="562" t="s">
        <v>627</v>
      </c>
      <c r="G14" s="563">
        <v>993</v>
      </c>
      <c r="H14" s="548">
        <f>G14/E14</f>
        <v>0.99299999999999999</v>
      </c>
      <c r="I14" s="548"/>
      <c r="J14" s="549">
        <v>10</v>
      </c>
      <c r="K14" s="550"/>
      <c r="L14" s="557"/>
      <c r="M14" s="557"/>
      <c r="N14" s="528"/>
      <c r="O14" s="528"/>
      <c r="P14" s="528"/>
      <c r="Q14" s="528"/>
      <c r="R14" s="528"/>
      <c r="S14" s="528"/>
      <c r="T14" s="528"/>
    </row>
    <row r="15" spans="3:20">
      <c r="C15" s="564"/>
      <c r="D15" s="564"/>
      <c r="E15" s="564"/>
      <c r="F15" s="565"/>
      <c r="G15" s="564"/>
      <c r="H15" s="566"/>
      <c r="I15" s="566"/>
      <c r="J15" s="564"/>
      <c r="K15" s="567"/>
      <c r="L15" s="568"/>
      <c r="M15" s="568"/>
      <c r="N15" s="528"/>
      <c r="O15" s="528"/>
      <c r="P15" s="528"/>
      <c r="Q15" s="528"/>
      <c r="R15" s="528"/>
      <c r="S15" s="528"/>
      <c r="T15" s="528"/>
    </row>
    <row r="17" spans="1:15">
      <c r="A17" s="569" t="s">
        <v>628</v>
      </c>
      <c r="B17" s="569"/>
    </row>
    <row r="19" spans="1:15" s="573" customFormat="1">
      <c r="A19" s="570"/>
      <c r="B19" s="570"/>
      <c r="C19" s="570"/>
      <c r="D19" s="570"/>
      <c r="E19" s="570"/>
      <c r="F19" s="571" t="s">
        <v>629</v>
      </c>
      <c r="G19" s="571" t="s">
        <v>630</v>
      </c>
      <c r="H19" s="570"/>
      <c r="I19" s="570"/>
      <c r="J19" s="571" t="s">
        <v>631</v>
      </c>
      <c r="K19" s="571" t="s">
        <v>632</v>
      </c>
      <c r="L19" s="571" t="s">
        <v>633</v>
      </c>
      <c r="M19" s="572"/>
      <c r="N19" s="572"/>
      <c r="O19" s="572"/>
    </row>
    <row r="20" spans="1:15" s="573" customFormat="1">
      <c r="A20" s="574" t="s">
        <v>256</v>
      </c>
      <c r="B20" s="574" t="s">
        <v>634</v>
      </c>
      <c r="C20" s="574" t="s">
        <v>614</v>
      </c>
      <c r="D20" s="574"/>
      <c r="E20" s="574" t="s">
        <v>635</v>
      </c>
      <c r="F20" s="574" t="s">
        <v>636</v>
      </c>
      <c r="G20" s="574" t="s">
        <v>637</v>
      </c>
      <c r="H20" s="574" t="s">
        <v>638</v>
      </c>
      <c r="I20" s="574"/>
      <c r="J20" s="574" t="s">
        <v>639</v>
      </c>
      <c r="K20" s="574" t="s">
        <v>640</v>
      </c>
      <c r="L20" s="574" t="s">
        <v>641</v>
      </c>
      <c r="M20" s="572"/>
      <c r="N20" s="572"/>
      <c r="O20" s="572"/>
    </row>
    <row r="21" spans="1:15" s="573" customFormat="1">
      <c r="A21" s="574"/>
      <c r="B21" s="574"/>
      <c r="C21" s="574"/>
      <c r="D21" s="574"/>
      <c r="E21" s="574"/>
      <c r="F21" s="574"/>
      <c r="G21" s="574" t="s">
        <v>642</v>
      </c>
      <c r="H21" s="574"/>
      <c r="I21" s="574"/>
      <c r="J21" s="574"/>
      <c r="K21" s="574"/>
      <c r="L21" s="574" t="s">
        <v>643</v>
      </c>
      <c r="M21" s="572"/>
      <c r="N21" s="572"/>
      <c r="O21" s="572"/>
    </row>
    <row r="22" spans="1:15" s="573" customFormat="1">
      <c r="A22" s="575"/>
      <c r="B22" s="575"/>
      <c r="C22" s="575" t="s">
        <v>644</v>
      </c>
      <c r="D22" s="575"/>
      <c r="E22" s="575"/>
      <c r="F22" s="575"/>
      <c r="G22" s="575" t="s">
        <v>645</v>
      </c>
      <c r="H22" s="575"/>
      <c r="I22" s="575"/>
      <c r="J22" s="575"/>
      <c r="K22" s="575"/>
      <c r="L22" s="576" t="s">
        <v>646</v>
      </c>
      <c r="M22" s="572"/>
      <c r="N22" s="572"/>
      <c r="O22" s="572"/>
    </row>
    <row r="23" spans="1:15" s="537" customFormat="1">
      <c r="B23" s="577"/>
      <c r="C23" s="578"/>
      <c r="D23" s="579"/>
      <c r="E23" s="579"/>
      <c r="F23" s="580"/>
      <c r="G23" s="579"/>
      <c r="H23" s="580"/>
      <c r="I23" s="580"/>
      <c r="J23" s="541" t="s">
        <v>647</v>
      </c>
      <c r="K23" s="541" t="s">
        <v>647</v>
      </c>
      <c r="L23" s="541" t="s">
        <v>647</v>
      </c>
      <c r="M23" s="581"/>
      <c r="N23" s="582"/>
      <c r="O23" s="582"/>
    </row>
    <row r="24" spans="1:15">
      <c r="A24" s="544" t="s">
        <v>648</v>
      </c>
      <c r="B24" s="544"/>
      <c r="C24" s="583">
        <f>H9</f>
        <v>0.99990999999999997</v>
      </c>
      <c r="D24" s="584"/>
      <c r="E24" s="585">
        <v>2004</v>
      </c>
      <c r="F24" s="586">
        <v>5431085</v>
      </c>
      <c r="G24" s="587">
        <v>0</v>
      </c>
      <c r="H24" s="588">
        <v>0</v>
      </c>
      <c r="I24" s="588"/>
      <c r="J24" s="589">
        <f>(F24+G24)*C24</f>
        <v>5430596.2023499999</v>
      </c>
      <c r="K24" s="588">
        <f>H6*H24</f>
        <v>0</v>
      </c>
      <c r="L24" s="590">
        <f>J24-K24</f>
        <v>5430596.2023499999</v>
      </c>
      <c r="M24" s="591"/>
      <c r="N24" s="591"/>
      <c r="O24" s="591"/>
    </row>
    <row r="25" spans="1:15">
      <c r="A25" s="544"/>
      <c r="B25" s="592"/>
      <c r="C25" s="593"/>
      <c r="D25" s="584"/>
      <c r="E25" s="593"/>
      <c r="F25" s="586"/>
      <c r="G25" s="587"/>
      <c r="H25" s="588"/>
      <c r="I25" s="588"/>
      <c r="J25" s="589"/>
      <c r="K25" s="588"/>
      <c r="L25" s="590"/>
      <c r="M25" s="591"/>
      <c r="N25" s="591"/>
      <c r="O25" s="591"/>
    </row>
    <row r="26" spans="1:15">
      <c r="A26" s="544" t="s">
        <v>624</v>
      </c>
      <c r="B26" s="544"/>
      <c r="C26" s="583">
        <f>H12</f>
        <v>0.99795</v>
      </c>
      <c r="D26" s="584"/>
      <c r="E26" s="585">
        <v>2004</v>
      </c>
      <c r="F26" s="586">
        <v>2117502</v>
      </c>
      <c r="G26" s="587">
        <v>0</v>
      </c>
      <c r="H26" s="594">
        <v>0</v>
      </c>
      <c r="I26" s="594"/>
      <c r="J26" s="589">
        <f>(F26+G26)*C26</f>
        <v>2113161.1209</v>
      </c>
      <c r="K26" s="588">
        <f>H26*$C$26</f>
        <v>0</v>
      </c>
      <c r="L26" s="590">
        <f>J26-K26</f>
        <v>2113161.1209</v>
      </c>
      <c r="M26" s="591"/>
      <c r="N26" s="591"/>
      <c r="O26" s="591"/>
    </row>
    <row r="27" spans="1:15">
      <c r="A27" s="544"/>
      <c r="B27" s="544"/>
      <c r="C27" s="583"/>
      <c r="D27" s="584"/>
      <c r="E27" s="585"/>
      <c r="F27" s="586"/>
      <c r="G27" s="586"/>
      <c r="H27" s="595"/>
      <c r="I27" s="595"/>
      <c r="J27" s="596"/>
      <c r="K27" s="594"/>
      <c r="L27" s="597"/>
      <c r="M27" s="526"/>
      <c r="N27" s="567"/>
      <c r="O27" s="567"/>
    </row>
    <row r="28" spans="1:15">
      <c r="A28" s="544" t="s">
        <v>626</v>
      </c>
      <c r="B28" s="544"/>
      <c r="C28" s="583">
        <v>1</v>
      </c>
      <c r="D28" s="584"/>
      <c r="E28" s="585"/>
      <c r="F28" s="586"/>
      <c r="G28" s="587"/>
      <c r="H28" s="594"/>
      <c r="I28" s="594"/>
      <c r="J28" s="589"/>
      <c r="K28" s="588"/>
      <c r="L28" s="598"/>
      <c r="M28" s="591"/>
      <c r="N28" s="567"/>
      <c r="O28" s="567"/>
    </row>
    <row r="29" spans="1:15">
      <c r="A29" s="544"/>
      <c r="B29" s="592"/>
      <c r="C29" s="592"/>
      <c r="D29" s="592"/>
      <c r="E29" s="599"/>
      <c r="F29" s="596"/>
      <c r="G29" s="596"/>
      <c r="H29" s="595"/>
      <c r="I29" s="595"/>
      <c r="J29" s="595"/>
      <c r="K29" s="594"/>
      <c r="L29" s="597"/>
      <c r="M29" s="526"/>
      <c r="N29" s="567"/>
      <c r="O29" s="567"/>
    </row>
    <row r="30" spans="1:15" ht="13.5" thickBot="1">
      <c r="A30" s="544"/>
      <c r="B30" s="592"/>
      <c r="C30" s="592"/>
      <c r="D30" s="592"/>
      <c r="E30" s="600" t="s">
        <v>924</v>
      </c>
      <c r="F30" s="601"/>
      <c r="G30" s="596"/>
      <c r="H30" s="602">
        <f>SUM(H24:H29)</f>
        <v>0</v>
      </c>
      <c r="I30" s="602"/>
      <c r="J30" s="602">
        <f>SUM(J24:J29)</f>
        <v>7543757.3232499994</v>
      </c>
      <c r="K30" s="603">
        <f>SUM(K24:K29)</f>
        <v>0</v>
      </c>
      <c r="L30" s="602">
        <f>SUM(L24:L29)</f>
        <v>7543757.3232499994</v>
      </c>
      <c r="M30" s="591"/>
      <c r="N30" s="567"/>
      <c r="O30" s="567"/>
    </row>
    <row r="31" spans="1:15" ht="13.5" thickTop="1">
      <c r="A31" s="564"/>
      <c r="B31" s="604"/>
      <c r="C31" s="604"/>
      <c r="D31" s="604"/>
      <c r="E31" s="605"/>
      <c r="F31" s="606"/>
      <c r="G31" s="606"/>
      <c r="H31" s="606"/>
      <c r="I31" s="606"/>
      <c r="J31" s="607"/>
      <c r="K31" s="607"/>
      <c r="L31" s="565"/>
      <c r="M31" s="567"/>
      <c r="N31" s="567"/>
      <c r="O31" s="567"/>
    </row>
    <row r="32" spans="1:15">
      <c r="J32" s="608"/>
      <c r="K32" s="608"/>
    </row>
    <row r="33" spans="1:14" hidden="1">
      <c r="A33" s="520" t="s">
        <v>649</v>
      </c>
      <c r="G33" s="609" t="s">
        <v>650</v>
      </c>
      <c r="H33" s="610" t="s">
        <v>651</v>
      </c>
      <c r="I33" s="611"/>
    </row>
    <row r="34" spans="1:14" s="573" customFormat="1" hidden="1">
      <c r="A34" s="612"/>
      <c r="B34" s="613"/>
      <c r="C34" s="614" t="s">
        <v>652</v>
      </c>
      <c r="D34" s="615"/>
      <c r="E34" s="614" t="s">
        <v>653</v>
      </c>
      <c r="F34" s="612"/>
      <c r="G34" s="571" t="s">
        <v>654</v>
      </c>
      <c r="H34" s="616" t="s">
        <v>654</v>
      </c>
      <c r="I34" s="616"/>
      <c r="J34" s="571" t="s">
        <v>633</v>
      </c>
      <c r="K34" s="572"/>
      <c r="L34" s="572"/>
    </row>
    <row r="35" spans="1:14" s="573" customFormat="1" hidden="1">
      <c r="A35" s="617" t="s">
        <v>256</v>
      </c>
      <c r="B35" s="618"/>
      <c r="C35" s="619" t="s">
        <v>655</v>
      </c>
      <c r="D35" s="620"/>
      <c r="E35" s="617" t="s">
        <v>656</v>
      </c>
      <c r="F35" s="617" t="s">
        <v>657</v>
      </c>
      <c r="G35" s="574" t="s">
        <v>658</v>
      </c>
      <c r="H35" s="621" t="s">
        <v>658</v>
      </c>
      <c r="I35" s="621"/>
      <c r="J35" s="574" t="s">
        <v>641</v>
      </c>
      <c r="K35" s="572"/>
      <c r="L35" s="572"/>
    </row>
    <row r="36" spans="1:14" s="573" customFormat="1" hidden="1">
      <c r="A36" s="617"/>
      <c r="B36" s="618"/>
      <c r="C36" s="619"/>
      <c r="D36" s="620"/>
      <c r="E36" s="617" t="s">
        <v>659</v>
      </c>
      <c r="F36" s="617"/>
      <c r="G36" s="574" t="s">
        <v>660</v>
      </c>
      <c r="H36" s="621" t="s">
        <v>660</v>
      </c>
      <c r="I36" s="621"/>
      <c r="J36" s="574" t="s">
        <v>661</v>
      </c>
      <c r="K36" s="622"/>
      <c r="L36" s="572"/>
    </row>
    <row r="37" spans="1:14" s="573" customFormat="1" hidden="1">
      <c r="A37" s="623"/>
      <c r="B37" s="624"/>
      <c r="C37" s="623" t="s">
        <v>662</v>
      </c>
      <c r="D37" s="624"/>
      <c r="E37" s="625" t="s">
        <v>663</v>
      </c>
      <c r="F37" s="626" t="s">
        <v>664</v>
      </c>
      <c r="G37" s="627" t="s">
        <v>665</v>
      </c>
      <c r="H37" s="627" t="s">
        <v>665</v>
      </c>
      <c r="I37" s="627"/>
      <c r="J37" s="628" t="s">
        <v>666</v>
      </c>
      <c r="K37" s="629"/>
      <c r="L37" s="572"/>
    </row>
    <row r="38" spans="1:14" s="537" customFormat="1" hidden="1">
      <c r="A38" s="630"/>
      <c r="B38" s="631"/>
      <c r="C38" s="632" t="s">
        <v>667</v>
      </c>
      <c r="D38" s="632"/>
      <c r="E38" s="541" t="s">
        <v>647</v>
      </c>
      <c r="F38" s="538"/>
      <c r="G38" s="538" t="s">
        <v>647</v>
      </c>
      <c r="H38" s="538" t="s">
        <v>619</v>
      </c>
      <c r="I38" s="539"/>
      <c r="J38" s="633"/>
      <c r="K38" s="542"/>
      <c r="L38" s="634"/>
    </row>
    <row r="39" spans="1:14" hidden="1">
      <c r="A39" s="544" t="s">
        <v>648</v>
      </c>
      <c r="B39" s="544"/>
      <c r="C39" s="635">
        <v>132573158</v>
      </c>
      <c r="D39" s="636"/>
      <c r="E39" s="637"/>
      <c r="F39" s="638"/>
      <c r="G39" s="639"/>
      <c r="H39" s="639"/>
      <c r="I39" s="551">
        <f>8305735-1666181</f>
        <v>6639554</v>
      </c>
      <c r="J39" s="640"/>
      <c r="K39" s="551"/>
      <c r="L39" s="641"/>
      <c r="N39" s="642"/>
    </row>
    <row r="40" spans="1:14" hidden="1">
      <c r="A40" s="544" t="s">
        <v>808</v>
      </c>
      <c r="B40" s="544"/>
      <c r="C40" s="635">
        <v>1052286</v>
      </c>
      <c r="D40" s="636"/>
      <c r="E40" s="637"/>
      <c r="F40" s="638"/>
      <c r="G40" s="639"/>
      <c r="H40" s="551"/>
      <c r="I40" s="551"/>
      <c r="J40" s="640"/>
      <c r="K40" s="551"/>
      <c r="L40" s="641"/>
      <c r="N40" s="642"/>
    </row>
    <row r="41" spans="1:14" hidden="1">
      <c r="A41" s="643" t="s">
        <v>582</v>
      </c>
      <c r="B41" s="544"/>
      <c r="C41" s="635">
        <f>-13484069.54</f>
        <v>-13484069.539999999</v>
      </c>
      <c r="D41" s="636"/>
      <c r="E41" s="637"/>
      <c r="F41" s="638"/>
      <c r="G41" s="639"/>
      <c r="H41" s="551"/>
      <c r="I41" s="551"/>
      <c r="J41" s="640"/>
      <c r="K41" s="551"/>
      <c r="L41" s="641"/>
      <c r="N41" s="642"/>
    </row>
    <row r="42" spans="1:14" ht="13.5" hidden="1" thickBot="1">
      <c r="A42" s="544"/>
      <c r="B42" s="544"/>
      <c r="C42" s="644">
        <f>SUM(C39:C41)</f>
        <v>120141374.46000001</v>
      </c>
      <c r="D42" s="636"/>
      <c r="E42" s="645">
        <f>ROUND(C24*C42,2)</f>
        <v>120130561.73999999</v>
      </c>
      <c r="F42" s="646">
        <v>39996400</v>
      </c>
      <c r="G42" s="647">
        <f>E42-F42</f>
        <v>80134161.739999995</v>
      </c>
      <c r="H42" s="648">
        <f>80198049</f>
        <v>80198049</v>
      </c>
      <c r="I42" s="649"/>
      <c r="J42" s="650">
        <f>G42-H42</f>
        <v>-63887.260000005364</v>
      </c>
      <c r="K42" s="551"/>
      <c r="L42" s="641"/>
      <c r="N42" s="642"/>
    </row>
    <row r="43" spans="1:14" ht="13.5" hidden="1" thickTop="1">
      <c r="A43" s="544"/>
      <c r="B43" s="544"/>
      <c r="C43" s="635"/>
      <c r="D43" s="636"/>
      <c r="E43" s="549"/>
      <c r="F43" s="651"/>
      <c r="G43" s="647"/>
      <c r="I43" s="652"/>
      <c r="J43" s="653"/>
      <c r="K43" s="551"/>
      <c r="L43" s="641"/>
      <c r="N43" s="642"/>
    </row>
    <row r="44" spans="1:14" hidden="1">
      <c r="A44" s="544" t="s">
        <v>624</v>
      </c>
      <c r="B44" s="544"/>
      <c r="C44" s="635">
        <v>6047382</v>
      </c>
      <c r="D44" s="636"/>
      <c r="E44" s="645">
        <f>ROUND(C26*C44,2)</f>
        <v>6034984.8700000001</v>
      </c>
      <c r="F44" s="654">
        <v>1995900</v>
      </c>
      <c r="G44" s="655">
        <f>E44-F44</f>
        <v>4039084.87</v>
      </c>
      <c r="H44" s="656">
        <v>4051482</v>
      </c>
      <c r="I44" s="657"/>
      <c r="J44" s="650">
        <f>G44-H44</f>
        <v>-12397.129999999888</v>
      </c>
      <c r="K44" s="551"/>
      <c r="L44" s="641"/>
    </row>
    <row r="45" spans="1:14" hidden="1">
      <c r="A45" s="544"/>
      <c r="B45" s="544"/>
      <c r="C45" s="635"/>
      <c r="D45" s="636"/>
      <c r="E45" s="637"/>
      <c r="F45" s="658"/>
      <c r="G45" s="655"/>
      <c r="H45" s="655"/>
      <c r="I45" s="659"/>
      <c r="J45" s="653"/>
      <c r="K45" s="557"/>
      <c r="L45" s="660"/>
    </row>
    <row r="46" spans="1:14" hidden="1">
      <c r="A46" s="544" t="s">
        <v>626</v>
      </c>
      <c r="B46" s="661"/>
      <c r="C46" s="635"/>
      <c r="D46" s="636"/>
      <c r="E46" s="645"/>
      <c r="F46" s="654"/>
      <c r="G46" s="662"/>
      <c r="H46" s="663"/>
      <c r="I46" s="664"/>
      <c r="J46" s="665"/>
      <c r="K46" s="666"/>
      <c r="L46" s="641"/>
    </row>
    <row r="47" spans="1:14" hidden="1">
      <c r="A47" s="544"/>
      <c r="B47" s="544"/>
      <c r="C47" s="667"/>
      <c r="D47" s="668"/>
      <c r="E47" s="669"/>
      <c r="F47" s="655"/>
      <c r="G47" s="662"/>
      <c r="H47" s="662"/>
      <c r="I47" s="670"/>
      <c r="J47" s="671"/>
      <c r="K47" s="666"/>
      <c r="L47" s="641"/>
    </row>
    <row r="48" spans="1:14" ht="13.5" hidden="1" thickBot="1">
      <c r="A48" s="544"/>
      <c r="B48" s="544"/>
      <c r="C48" s="672">
        <f>SUM(C39:C46)</f>
        <v>246330130.92000002</v>
      </c>
      <c r="D48" s="672"/>
      <c r="E48" s="672">
        <f>SUM(E39:E46)</f>
        <v>126165546.61</v>
      </c>
      <c r="F48" s="672">
        <f>SUM(F39:F46)</f>
        <v>41992300</v>
      </c>
      <c r="G48" s="672">
        <f>SUM(G39:G46)</f>
        <v>84173246.609999999</v>
      </c>
      <c r="H48" s="672">
        <f>SUM(H39:H46)</f>
        <v>84249531</v>
      </c>
      <c r="I48" s="672"/>
      <c r="J48" s="673">
        <f>SUM(J39:J46)</f>
        <v>-76284.390000005253</v>
      </c>
      <c r="K48" s="568"/>
      <c r="L48" s="674"/>
    </row>
    <row r="49" spans="1:12" ht="13.5" hidden="1" thickTop="1">
      <c r="A49" s="564"/>
      <c r="B49" s="675"/>
      <c r="C49" s="675"/>
      <c r="D49" s="675"/>
      <c r="E49" s="675"/>
      <c r="F49" s="676"/>
      <c r="G49" s="676"/>
      <c r="H49" s="564"/>
      <c r="I49" s="566"/>
      <c r="J49" s="566"/>
      <c r="K49" s="568"/>
      <c r="L49" s="568"/>
    </row>
    <row r="50" spans="1:12">
      <c r="C50" s="677"/>
      <c r="F50" s="654"/>
      <c r="G50" s="655"/>
      <c r="H50" s="611"/>
      <c r="I50" s="611"/>
    </row>
    <row r="51" spans="1:12">
      <c r="C51" s="677"/>
      <c r="F51" s="654"/>
      <c r="G51" s="659"/>
      <c r="H51" s="611"/>
      <c r="I51" s="611"/>
    </row>
    <row r="52" spans="1:12">
      <c r="A52" s="520" t="s">
        <v>649</v>
      </c>
      <c r="G52" s="609" t="s">
        <v>668</v>
      </c>
      <c r="H52" s="610"/>
      <c r="I52" s="611"/>
    </row>
    <row r="53" spans="1:12">
      <c r="A53" s="612"/>
      <c r="B53" s="613"/>
      <c r="C53" s="614" t="s">
        <v>652</v>
      </c>
      <c r="D53" s="615"/>
      <c r="E53" s="614" t="s">
        <v>653</v>
      </c>
      <c r="F53" s="612"/>
      <c r="G53" s="571" t="s">
        <v>654</v>
      </c>
      <c r="H53" s="616" t="s">
        <v>731</v>
      </c>
      <c r="I53" s="616"/>
      <c r="J53" s="616" t="s">
        <v>731</v>
      </c>
    </row>
    <row r="54" spans="1:12">
      <c r="A54" s="617" t="s">
        <v>256</v>
      </c>
      <c r="B54" s="618"/>
      <c r="C54" s="619" t="s">
        <v>655</v>
      </c>
      <c r="D54" s="620"/>
      <c r="E54" s="617" t="s">
        <v>656</v>
      </c>
      <c r="F54" s="617" t="s">
        <v>657</v>
      </c>
      <c r="G54" s="574" t="s">
        <v>658</v>
      </c>
      <c r="H54" s="621" t="s">
        <v>589</v>
      </c>
      <c r="I54" s="621"/>
      <c r="J54" s="621" t="s">
        <v>589</v>
      </c>
    </row>
    <row r="55" spans="1:12">
      <c r="A55" s="617"/>
      <c r="B55" s="618"/>
      <c r="C55" s="619"/>
      <c r="D55" s="620"/>
      <c r="E55" s="617" t="s">
        <v>659</v>
      </c>
      <c r="F55" s="617"/>
      <c r="G55" s="574" t="s">
        <v>660</v>
      </c>
      <c r="H55" s="621" t="s">
        <v>716</v>
      </c>
      <c r="I55" s="621"/>
      <c r="J55" s="621" t="s">
        <v>590</v>
      </c>
    </row>
    <row r="56" spans="1:12">
      <c r="A56" s="623"/>
      <c r="B56" s="624"/>
      <c r="C56" s="623" t="s">
        <v>662</v>
      </c>
      <c r="D56" s="624"/>
      <c r="E56" s="625" t="s">
        <v>663</v>
      </c>
      <c r="F56" s="626" t="s">
        <v>664</v>
      </c>
      <c r="G56" s="627" t="s">
        <v>665</v>
      </c>
      <c r="H56" s="627"/>
      <c r="I56" s="627"/>
      <c r="J56" s="628"/>
    </row>
    <row r="57" spans="1:12">
      <c r="A57" s="630"/>
      <c r="B57" s="631"/>
      <c r="C57" s="632" t="s">
        <v>667</v>
      </c>
      <c r="D57" s="632"/>
      <c r="E57" s="541" t="s">
        <v>647</v>
      </c>
      <c r="F57" s="538"/>
      <c r="G57" s="538" t="s">
        <v>647</v>
      </c>
      <c r="H57" s="538" t="s">
        <v>619</v>
      </c>
      <c r="I57" s="539"/>
      <c r="J57" s="633"/>
    </row>
    <row r="58" spans="1:12">
      <c r="A58" s="544" t="s">
        <v>648</v>
      </c>
      <c r="B58" s="544"/>
      <c r="C58" s="635" t="e">
        <f>#REF!+#REF!+#REF!+#REF!</f>
        <v>#REF!</v>
      </c>
      <c r="D58" s="636"/>
      <c r="E58" s="637"/>
      <c r="F58" s="638"/>
      <c r="G58" s="639"/>
      <c r="H58" s="639"/>
      <c r="I58" s="551">
        <f>8305735-1666181</f>
        <v>6639554</v>
      </c>
      <c r="J58" s="640"/>
    </row>
    <row r="59" spans="1:12">
      <c r="A59" s="643" t="s">
        <v>583</v>
      </c>
      <c r="B59" s="544"/>
      <c r="C59" s="635"/>
      <c r="D59" s="636"/>
      <c r="E59" s="637"/>
      <c r="F59" s="638"/>
      <c r="G59" s="639"/>
      <c r="H59" s="639"/>
      <c r="I59" s="551"/>
      <c r="J59" s="640"/>
    </row>
    <row r="60" spans="1:12">
      <c r="A60" s="643" t="s">
        <v>584</v>
      </c>
      <c r="B60" s="544"/>
      <c r="C60" s="635" t="e">
        <f>-#REF!</f>
        <v>#REF!</v>
      </c>
      <c r="D60" s="636"/>
      <c r="E60" s="637"/>
      <c r="F60" s="638"/>
      <c r="G60" s="639"/>
      <c r="H60" s="639"/>
      <c r="I60" s="551"/>
      <c r="J60" s="640"/>
    </row>
    <row r="61" spans="1:12">
      <c r="A61" s="544" t="s">
        <v>731</v>
      </c>
      <c r="B61" s="544"/>
      <c r="C61" s="635">
        <v>-3600</v>
      </c>
      <c r="D61" s="636"/>
      <c r="E61" s="637"/>
      <c r="F61" s="638"/>
      <c r="G61" s="639"/>
      <c r="H61" s="639"/>
      <c r="I61" s="551"/>
      <c r="J61" s="640"/>
    </row>
    <row r="62" spans="1:12">
      <c r="A62" s="544"/>
      <c r="B62" s="544"/>
      <c r="C62" s="635"/>
      <c r="D62" s="636"/>
      <c r="E62" s="637"/>
      <c r="F62" s="638"/>
      <c r="G62" s="639"/>
      <c r="H62" s="639"/>
      <c r="I62" s="551"/>
      <c r="J62" s="640"/>
    </row>
    <row r="63" spans="1:12" ht="13.5" thickBot="1">
      <c r="A63" s="544"/>
      <c r="B63" s="544"/>
      <c r="C63" s="644" t="e">
        <f>SUM(C58:C62)</f>
        <v>#REF!</v>
      </c>
      <c r="D63" s="636"/>
      <c r="E63" s="645" t="e">
        <f>ROUND(C24*C63,2)</f>
        <v>#REF!</v>
      </c>
      <c r="F63" s="646">
        <v>39996400</v>
      </c>
      <c r="G63" s="647" t="e">
        <f>E63-F63</f>
        <v>#REF!</v>
      </c>
      <c r="H63" s="648">
        <v>-3600</v>
      </c>
      <c r="I63" s="649"/>
      <c r="J63" s="650" t="e">
        <f>C63-E63-H63</f>
        <v>#REF!</v>
      </c>
    </row>
    <row r="64" spans="1:12" ht="13.5" thickTop="1">
      <c r="A64" s="544"/>
      <c r="B64" s="544"/>
      <c r="C64" s="635"/>
      <c r="D64" s="636"/>
      <c r="E64" s="549"/>
      <c r="F64" s="651"/>
      <c r="G64" s="647"/>
      <c r="H64" s="678"/>
      <c r="I64" s="652"/>
      <c r="J64" s="653"/>
    </row>
    <row r="65" spans="1:12">
      <c r="A65" s="544" t="s">
        <v>624</v>
      </c>
      <c r="B65" s="544"/>
      <c r="C65" s="635" t="e">
        <f>#REF!-4100</f>
        <v>#REF!</v>
      </c>
      <c r="D65" s="636"/>
      <c r="E65" s="645" t="e">
        <f>ROUND(C26*C65,2)</f>
        <v>#REF!</v>
      </c>
      <c r="F65" s="654">
        <v>1995900</v>
      </c>
      <c r="G65" s="655" t="e">
        <f>E65-F65</f>
        <v>#REF!</v>
      </c>
      <c r="H65" s="656">
        <v>-4100</v>
      </c>
      <c r="I65" s="657"/>
      <c r="J65" s="650" t="e">
        <f>C65-E65-H65</f>
        <v>#REF!</v>
      </c>
    </row>
    <row r="66" spans="1:12">
      <c r="A66" s="544"/>
      <c r="B66" s="544"/>
      <c r="C66" s="635"/>
      <c r="D66" s="636"/>
      <c r="E66" s="637"/>
      <c r="F66" s="658"/>
      <c r="G66" s="655"/>
      <c r="H66" s="655"/>
      <c r="I66" s="659"/>
      <c r="J66" s="653"/>
    </row>
    <row r="67" spans="1:12">
      <c r="A67" s="544" t="s">
        <v>626</v>
      </c>
      <c r="B67" s="661"/>
      <c r="C67" s="635" t="e">
        <f>#REF!</f>
        <v>#REF!</v>
      </c>
      <c r="D67" s="636"/>
      <c r="E67" s="645" t="e">
        <f>ROUND(C28*C67,2)</f>
        <v>#REF!</v>
      </c>
      <c r="F67" s="654">
        <v>10000</v>
      </c>
      <c r="G67" s="655" t="e">
        <f>E67-F67</f>
        <v>#REF!</v>
      </c>
      <c r="H67" s="663">
        <v>0</v>
      </c>
      <c r="I67" s="664"/>
      <c r="J67" s="650" t="e">
        <f>C67-E67-H67</f>
        <v>#REF!</v>
      </c>
    </row>
    <row r="68" spans="1:12">
      <c r="A68" s="544"/>
      <c r="B68" s="544"/>
      <c r="C68" s="667"/>
      <c r="D68" s="668"/>
      <c r="E68" s="669"/>
      <c r="F68" s="655"/>
      <c r="G68" s="662"/>
      <c r="H68" s="662"/>
      <c r="I68" s="670"/>
      <c r="J68" s="671"/>
    </row>
    <row r="69" spans="1:12" ht="13.5" thickBot="1">
      <c r="A69" s="544"/>
      <c r="B69" s="544"/>
      <c r="C69" s="672" t="e">
        <f>SUM(C63:C68)</f>
        <v>#REF!</v>
      </c>
      <c r="D69" s="672"/>
      <c r="E69" s="672" t="e">
        <f>SUM(E58:E67)</f>
        <v>#REF!</v>
      </c>
      <c r="F69" s="672">
        <f>SUM(F58:F67)</f>
        <v>42002300</v>
      </c>
      <c r="G69" s="672" t="e">
        <f>SUM(G58:G67)</f>
        <v>#REF!</v>
      </c>
      <c r="H69" s="672">
        <f>SUM(H58:H67)</f>
        <v>-7700</v>
      </c>
      <c r="I69" s="672"/>
      <c r="J69" s="673" t="e">
        <f>SUM(J58:J67)</f>
        <v>#REF!</v>
      </c>
    </row>
    <row r="70" spans="1:12" ht="13.5" thickTop="1">
      <c r="A70" s="564"/>
      <c r="B70" s="675"/>
      <c r="C70" s="690" t="e">
        <f>C69-#REF!</f>
        <v>#REF!</v>
      </c>
      <c r="D70" s="675"/>
      <c r="E70" s="675"/>
      <c r="F70" s="676"/>
      <c r="G70" s="676"/>
      <c r="H70" s="564"/>
      <c r="I70" s="566"/>
      <c r="J70" s="566"/>
    </row>
    <row r="71" spans="1:12">
      <c r="C71" s="677"/>
      <c r="F71" s="654"/>
      <c r="G71" s="659"/>
      <c r="H71" s="611"/>
      <c r="I71" s="611"/>
    </row>
    <row r="72" spans="1:12">
      <c r="C72" s="677"/>
      <c r="E72" s="691"/>
      <c r="F72" s="654"/>
      <c r="G72" s="659"/>
      <c r="H72" s="611"/>
      <c r="I72" s="611"/>
    </row>
    <row r="73" spans="1:12">
      <c r="C73" s="677"/>
      <c r="F73" s="654"/>
      <c r="G73" s="659"/>
      <c r="H73" s="611"/>
      <c r="I73" s="611"/>
    </row>
    <row r="74" spans="1:12">
      <c r="C74" s="677"/>
      <c r="E74" s="691"/>
      <c r="F74" s="654"/>
      <c r="G74" s="659"/>
      <c r="H74" s="611"/>
      <c r="I74" s="611"/>
    </row>
    <row r="75" spans="1:12">
      <c r="C75" s="677"/>
      <c r="F75" s="654"/>
      <c r="G75" s="659"/>
      <c r="H75" s="611"/>
      <c r="I75" s="611"/>
    </row>
    <row r="76" spans="1:12">
      <c r="C76" s="677"/>
      <c r="F76" s="654"/>
      <c r="G76" s="659"/>
      <c r="H76" s="611"/>
      <c r="I76" s="611"/>
    </row>
    <row r="77" spans="1:12" ht="23.25">
      <c r="A77" s="572"/>
      <c r="B77" s="572"/>
      <c r="E77" s="679"/>
      <c r="G77" s="680"/>
      <c r="H77" s="680"/>
    </row>
    <row r="78" spans="1:12">
      <c r="A78" s="681"/>
      <c r="B78" s="681"/>
      <c r="C78" s="1448"/>
      <c r="D78" s="1448"/>
      <c r="E78" s="1448"/>
      <c r="F78" s="1448"/>
      <c r="G78" s="1448"/>
      <c r="H78" s="1448"/>
      <c r="I78" s="1448"/>
      <c r="J78" s="1448"/>
      <c r="K78" s="1448"/>
    </row>
    <row r="79" spans="1:12">
      <c r="A79" s="681"/>
      <c r="B79" s="681"/>
      <c r="C79" s="682"/>
      <c r="D79" s="682"/>
      <c r="E79" s="683"/>
      <c r="F79" s="683"/>
      <c r="G79" s="683"/>
      <c r="H79" s="683"/>
      <c r="I79" s="683"/>
      <c r="J79" s="683"/>
      <c r="K79" s="683"/>
    </row>
    <row r="80" spans="1:12">
      <c r="H80" s="684"/>
      <c r="I80" s="684"/>
      <c r="J80" s="685"/>
      <c r="K80" s="684"/>
      <c r="L80" s="686"/>
    </row>
    <row r="81" spans="1:8">
      <c r="A81" s="567"/>
      <c r="B81" s="567"/>
    </row>
    <row r="82" spans="1:8">
      <c r="A82" s="567"/>
      <c r="B82" s="567"/>
      <c r="H82" s="611"/>
    </row>
  </sheetData>
  <mergeCells count="1">
    <mergeCell ref="C78:K78"/>
  </mergeCells>
  <phoneticPr fontId="43" type="noConversion"/>
  <pageMargins left="0.78740157480314965" right="0.78740157480314965" top="1.1811023622047245" bottom="0.78740157480314965" header="0.39370078740157483" footer="0.39370078740157483"/>
  <pageSetup paperSize="9" orientation="portrait" r:id="rId1"/>
  <headerFooter alignWithMargins="0"/>
  <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/>
  <dimension ref="A1:T82"/>
  <sheetViews>
    <sheetView workbookViewId="0">
      <selection activeCell="C12" sqref="C12"/>
    </sheetView>
  </sheetViews>
  <sheetFormatPr defaultColWidth="9.140625" defaultRowHeight="12.75"/>
  <cols>
    <col min="1" max="1" width="32.28515625" style="520" customWidth="1"/>
    <col min="2" max="2" width="11.5703125" style="520" customWidth="1"/>
    <col min="3" max="3" width="16.7109375" style="520" customWidth="1"/>
    <col min="4" max="4" width="3.5703125" style="520" customWidth="1"/>
    <col min="5" max="5" width="17.7109375" style="520" bestFit="1" customWidth="1"/>
    <col min="6" max="6" width="18" style="520" customWidth="1"/>
    <col min="7" max="7" width="18.28515625" style="520" customWidth="1"/>
    <col min="8" max="8" width="18.7109375" style="520" customWidth="1"/>
    <col min="9" max="9" width="18.7109375" style="520" hidden="1" customWidth="1"/>
    <col min="10" max="10" width="16.28515625" style="520" customWidth="1"/>
    <col min="11" max="11" width="18.42578125" style="520" customWidth="1"/>
    <col min="12" max="12" width="13.42578125" style="520" bestFit="1" customWidth="1"/>
    <col min="13" max="14" width="12.42578125" style="520" bestFit="1" customWidth="1"/>
    <col min="15" max="15" width="13.140625" style="520" bestFit="1" customWidth="1"/>
    <col min="16" max="16384" width="9.140625" style="520"/>
  </cols>
  <sheetData>
    <row r="1" spans="3:20" ht="6" customHeight="1"/>
    <row r="2" spans="3:20">
      <c r="C2" s="521"/>
      <c r="D2" s="521"/>
      <c r="E2" s="522" t="s">
        <v>611</v>
      </c>
      <c r="F2" s="521"/>
      <c r="G2" s="523" t="s">
        <v>611</v>
      </c>
      <c r="H2" s="524"/>
      <c r="I2" s="524"/>
      <c r="J2" s="525"/>
      <c r="K2" s="526"/>
      <c r="L2" s="527"/>
      <c r="M2" s="527"/>
      <c r="N2" s="528"/>
      <c r="O2" s="528"/>
      <c r="P2" s="528"/>
      <c r="Q2" s="528"/>
      <c r="R2" s="528"/>
      <c r="S2" s="528"/>
      <c r="T2" s="528"/>
    </row>
    <row r="3" spans="3:20" ht="12.75" customHeight="1">
      <c r="C3" s="529" t="s">
        <v>256</v>
      </c>
      <c r="D3" s="529"/>
      <c r="E3" s="530" t="s">
        <v>612</v>
      </c>
      <c r="F3" s="529" t="s">
        <v>613</v>
      </c>
      <c r="G3" s="529" t="s">
        <v>603</v>
      </c>
      <c r="H3" s="531" t="s">
        <v>614</v>
      </c>
      <c r="I3" s="531"/>
      <c r="J3" s="529" t="s">
        <v>615</v>
      </c>
      <c r="K3" s="526"/>
      <c r="L3" s="526"/>
      <c r="M3" s="526"/>
      <c r="N3" s="528"/>
      <c r="O3" s="528"/>
      <c r="P3" s="528"/>
      <c r="Q3" s="528"/>
      <c r="R3" s="528"/>
      <c r="S3" s="528"/>
      <c r="T3" s="528"/>
    </row>
    <row r="4" spans="3:20">
      <c r="C4" s="532"/>
      <c r="D4" s="532"/>
      <c r="E4" s="533" t="s">
        <v>616</v>
      </c>
      <c r="F4" s="532"/>
      <c r="G4" s="532" t="s">
        <v>617</v>
      </c>
      <c r="H4" s="534" t="s">
        <v>618</v>
      </c>
      <c r="I4" s="534"/>
      <c r="J4" s="532"/>
      <c r="K4" s="535"/>
      <c r="L4" s="536"/>
      <c r="M4" s="536"/>
      <c r="N4" s="528"/>
      <c r="O4" s="528"/>
      <c r="P4" s="528"/>
      <c r="Q4" s="528"/>
      <c r="R4" s="528"/>
      <c r="S4" s="528"/>
      <c r="T4" s="528"/>
    </row>
    <row r="5" spans="3:20" s="537" customFormat="1">
      <c r="C5" s="538"/>
      <c r="D5" s="538"/>
      <c r="E5" s="538"/>
      <c r="F5" s="538" t="s">
        <v>619</v>
      </c>
      <c r="G5" s="538" t="s">
        <v>619</v>
      </c>
      <c r="H5" s="539" t="s">
        <v>619</v>
      </c>
      <c r="I5" s="540"/>
      <c r="J5" s="541" t="s">
        <v>619</v>
      </c>
      <c r="K5" s="542"/>
      <c r="L5" s="542"/>
      <c r="M5" s="542"/>
      <c r="N5" s="543"/>
      <c r="O5" s="543"/>
      <c r="P5" s="543"/>
      <c r="Q5" s="543"/>
      <c r="R5" s="543"/>
      <c r="S5" s="543"/>
      <c r="T5" s="543"/>
    </row>
    <row r="6" spans="3:20">
      <c r="C6" s="544" t="s">
        <v>620</v>
      </c>
      <c r="D6" s="544"/>
      <c r="E6" s="545">
        <v>1500000</v>
      </c>
      <c r="F6" s="546" t="s">
        <v>621</v>
      </c>
      <c r="G6" s="547">
        <v>1499820</v>
      </c>
      <c r="H6" s="548">
        <f>G6/E6</f>
        <v>0.99987999999999999</v>
      </c>
      <c r="I6" s="548"/>
      <c r="J6" s="549">
        <v>10</v>
      </c>
      <c r="K6" s="550"/>
      <c r="L6" s="551"/>
      <c r="M6" s="551"/>
      <c r="N6" s="528"/>
      <c r="O6" s="528"/>
      <c r="P6" s="528"/>
      <c r="Q6" s="528"/>
      <c r="R6" s="528"/>
      <c r="S6" s="528"/>
      <c r="T6" s="528"/>
    </row>
    <row r="7" spans="3:20">
      <c r="C7" s="544"/>
      <c r="D7" s="544"/>
      <c r="E7" s="545">
        <v>1500000</v>
      </c>
      <c r="F7" s="546" t="s">
        <v>622</v>
      </c>
      <c r="G7" s="547">
        <v>1499820</v>
      </c>
      <c r="H7" s="548">
        <f>G7/E7</f>
        <v>0.99987999999999999</v>
      </c>
      <c r="I7" s="548"/>
      <c r="J7" s="549">
        <v>10</v>
      </c>
      <c r="K7" s="550"/>
      <c r="L7" s="551"/>
      <c r="M7" s="551"/>
      <c r="N7" s="528"/>
      <c r="O7" s="528"/>
      <c r="P7" s="528"/>
      <c r="Q7" s="528"/>
      <c r="R7" s="528"/>
      <c r="S7" s="528"/>
      <c r="T7" s="528"/>
    </row>
    <row r="8" spans="3:20">
      <c r="C8" s="544"/>
      <c r="D8" s="544"/>
      <c r="E8" s="545">
        <v>1000000</v>
      </c>
      <c r="F8" s="546" t="s">
        <v>623</v>
      </c>
      <c r="G8" s="547">
        <v>1000000</v>
      </c>
      <c r="H8" s="548">
        <f>G8/E8</f>
        <v>1</v>
      </c>
      <c r="I8" s="548"/>
      <c r="J8" s="549">
        <v>10</v>
      </c>
      <c r="K8" s="550"/>
      <c r="L8" s="551"/>
      <c r="M8" s="551"/>
      <c r="N8" s="528"/>
      <c r="O8" s="528"/>
      <c r="P8" s="528"/>
      <c r="Q8" s="528"/>
      <c r="R8" s="528"/>
      <c r="S8" s="528"/>
      <c r="T8" s="528"/>
    </row>
    <row r="9" spans="3:20" ht="13.5" thickBot="1">
      <c r="C9" s="544"/>
      <c r="D9" s="544"/>
      <c r="E9" s="552">
        <f>SUM(E6:E8)</f>
        <v>4000000</v>
      </c>
      <c r="F9" s="546"/>
      <c r="G9" s="553">
        <f>SUM(G6:G8)</f>
        <v>3999640</v>
      </c>
      <c r="H9" s="548">
        <f>G9/E9</f>
        <v>0.99990999999999997</v>
      </c>
      <c r="I9" s="548"/>
      <c r="J9" s="549">
        <v>10</v>
      </c>
      <c r="K9" s="550"/>
      <c r="L9" s="551"/>
      <c r="M9" s="551"/>
      <c r="N9" s="528"/>
      <c r="O9" s="528"/>
      <c r="P9" s="528"/>
      <c r="Q9" s="528"/>
      <c r="R9" s="528"/>
      <c r="S9" s="528"/>
      <c r="T9" s="528"/>
    </row>
    <row r="10" spans="3:20" ht="13.5" thickTop="1">
      <c r="C10" s="544"/>
      <c r="D10" s="544"/>
      <c r="E10" s="545"/>
      <c r="F10" s="546"/>
      <c r="G10" s="547"/>
      <c r="H10" s="554"/>
      <c r="I10" s="554"/>
      <c r="J10" s="549"/>
      <c r="K10" s="550"/>
      <c r="L10" s="551"/>
      <c r="M10" s="551"/>
      <c r="N10" s="528"/>
      <c r="O10" s="528"/>
      <c r="P10" s="528"/>
      <c r="Q10" s="528"/>
      <c r="R10" s="528"/>
      <c r="S10" s="528"/>
      <c r="T10" s="528"/>
    </row>
    <row r="11" spans="3:20">
      <c r="C11" s="544" t="s">
        <v>624</v>
      </c>
      <c r="D11" s="544"/>
      <c r="E11" s="555">
        <v>80000</v>
      </c>
      <c r="F11" s="546" t="s">
        <v>625</v>
      </c>
      <c r="G11" s="556">
        <v>79836</v>
      </c>
      <c r="H11" s="548">
        <f>G11/E11</f>
        <v>0.99795</v>
      </c>
      <c r="I11" s="548"/>
      <c r="J11" s="549"/>
      <c r="K11" s="550"/>
      <c r="L11" s="557"/>
      <c r="M11" s="557"/>
      <c r="N11" s="528"/>
      <c r="O11" s="528"/>
      <c r="P11" s="528"/>
      <c r="Q11" s="528"/>
      <c r="R11" s="528"/>
      <c r="S11" s="528"/>
      <c r="T11" s="528"/>
    </row>
    <row r="12" spans="3:20" ht="13.5" thickBot="1">
      <c r="C12" s="544"/>
      <c r="D12" s="544"/>
      <c r="E12" s="558">
        <f>SUM(E11:E11)</f>
        <v>80000</v>
      </c>
      <c r="F12" s="559"/>
      <c r="G12" s="558">
        <f>SUM(G11:G11)</f>
        <v>79836</v>
      </c>
      <c r="H12" s="560">
        <f>G12/E12</f>
        <v>0.99795</v>
      </c>
      <c r="I12" s="561"/>
      <c r="J12" s="549">
        <v>25</v>
      </c>
      <c r="K12" s="550"/>
      <c r="L12" s="557"/>
      <c r="M12" s="557"/>
      <c r="N12" s="528"/>
      <c r="O12" s="528"/>
      <c r="P12" s="528"/>
      <c r="Q12" s="528"/>
      <c r="R12" s="528"/>
      <c r="S12" s="528"/>
      <c r="T12" s="528"/>
    </row>
    <row r="13" spans="3:20" ht="13.5" thickTop="1">
      <c r="C13" s="544"/>
      <c r="D13" s="544"/>
      <c r="E13" s="555"/>
      <c r="F13" s="559"/>
      <c r="G13" s="556"/>
      <c r="H13" s="554"/>
      <c r="I13" s="554"/>
      <c r="J13" s="549"/>
      <c r="K13" s="550"/>
      <c r="L13" s="557"/>
      <c r="M13" s="557"/>
      <c r="N13" s="528"/>
      <c r="O13" s="528"/>
      <c r="P13" s="528"/>
      <c r="Q13" s="528"/>
      <c r="R13" s="528"/>
      <c r="S13" s="528"/>
      <c r="T13" s="528"/>
    </row>
    <row r="14" spans="3:20">
      <c r="C14" s="544" t="s">
        <v>626</v>
      </c>
      <c r="D14" s="544"/>
      <c r="E14" s="555">
        <v>1000</v>
      </c>
      <c r="F14" s="562" t="s">
        <v>627</v>
      </c>
      <c r="G14" s="563">
        <v>993</v>
      </c>
      <c r="H14" s="548">
        <f>G14/E14</f>
        <v>0.99299999999999999</v>
      </c>
      <c r="I14" s="548"/>
      <c r="J14" s="549">
        <v>10</v>
      </c>
      <c r="K14" s="550"/>
      <c r="L14" s="557"/>
      <c r="M14" s="557"/>
      <c r="N14" s="528"/>
      <c r="O14" s="528"/>
      <c r="P14" s="528"/>
      <c r="Q14" s="528"/>
      <c r="R14" s="528"/>
      <c r="S14" s="528"/>
      <c r="T14" s="528"/>
    </row>
    <row r="15" spans="3:20">
      <c r="C15" s="564"/>
      <c r="D15" s="564"/>
      <c r="E15" s="564"/>
      <c r="F15" s="565"/>
      <c r="G15" s="564"/>
      <c r="H15" s="566"/>
      <c r="I15" s="566"/>
      <c r="J15" s="564"/>
      <c r="K15" s="567"/>
      <c r="L15" s="568"/>
      <c r="M15" s="568"/>
      <c r="N15" s="528"/>
      <c r="O15" s="528"/>
      <c r="P15" s="528"/>
      <c r="Q15" s="528"/>
      <c r="R15" s="528"/>
      <c r="S15" s="528"/>
      <c r="T15" s="528"/>
    </row>
    <row r="17" spans="1:15">
      <c r="A17" s="569" t="s">
        <v>628</v>
      </c>
      <c r="B17" s="569"/>
    </row>
    <row r="19" spans="1:15" s="573" customFormat="1">
      <c r="A19" s="570"/>
      <c r="B19" s="570"/>
      <c r="C19" s="570"/>
      <c r="D19" s="570"/>
      <c r="E19" s="570"/>
      <c r="F19" s="571" t="s">
        <v>629</v>
      </c>
      <c r="G19" s="571" t="s">
        <v>630</v>
      </c>
      <c r="H19" s="570"/>
      <c r="I19" s="570"/>
      <c r="J19" s="571" t="s">
        <v>631</v>
      </c>
      <c r="K19" s="571" t="s">
        <v>632</v>
      </c>
      <c r="L19" s="571" t="s">
        <v>633</v>
      </c>
      <c r="M19" s="572"/>
      <c r="N19" s="572"/>
      <c r="O19" s="572"/>
    </row>
    <row r="20" spans="1:15" s="573" customFormat="1">
      <c r="A20" s="574" t="s">
        <v>256</v>
      </c>
      <c r="B20" s="574" t="s">
        <v>634</v>
      </c>
      <c r="C20" s="574" t="s">
        <v>614</v>
      </c>
      <c r="D20" s="574"/>
      <c r="E20" s="574" t="s">
        <v>635</v>
      </c>
      <c r="F20" s="574" t="s">
        <v>636</v>
      </c>
      <c r="G20" s="574" t="s">
        <v>637</v>
      </c>
      <c r="H20" s="574" t="s">
        <v>638</v>
      </c>
      <c r="I20" s="574"/>
      <c r="J20" s="574" t="s">
        <v>639</v>
      </c>
      <c r="K20" s="574" t="s">
        <v>640</v>
      </c>
      <c r="L20" s="574" t="s">
        <v>641</v>
      </c>
      <c r="M20" s="572"/>
      <c r="N20" s="572"/>
      <c r="O20" s="572"/>
    </row>
    <row r="21" spans="1:15" s="573" customFormat="1">
      <c r="A21" s="574"/>
      <c r="B21" s="574"/>
      <c r="C21" s="574"/>
      <c r="D21" s="574"/>
      <c r="E21" s="574"/>
      <c r="F21" s="574"/>
      <c r="G21" s="574" t="s">
        <v>642</v>
      </c>
      <c r="H21" s="574"/>
      <c r="I21" s="574"/>
      <c r="J21" s="574"/>
      <c r="K21" s="574"/>
      <c r="L21" s="574" t="s">
        <v>643</v>
      </c>
      <c r="M21" s="572"/>
      <c r="N21" s="572"/>
      <c r="O21" s="572"/>
    </row>
    <row r="22" spans="1:15" s="573" customFormat="1">
      <c r="A22" s="575"/>
      <c r="B22" s="575"/>
      <c r="C22" s="575" t="s">
        <v>644</v>
      </c>
      <c r="D22" s="575"/>
      <c r="E22" s="575"/>
      <c r="F22" s="575"/>
      <c r="G22" s="575" t="s">
        <v>645</v>
      </c>
      <c r="H22" s="575"/>
      <c r="I22" s="575"/>
      <c r="J22" s="575"/>
      <c r="K22" s="575"/>
      <c r="L22" s="576" t="s">
        <v>646</v>
      </c>
      <c r="M22" s="572"/>
      <c r="N22" s="572"/>
      <c r="O22" s="572"/>
    </row>
    <row r="23" spans="1:15" s="537" customFormat="1">
      <c r="B23" s="577"/>
      <c r="C23" s="578"/>
      <c r="D23" s="579"/>
      <c r="E23" s="579"/>
      <c r="F23" s="580"/>
      <c r="G23" s="579"/>
      <c r="H23" s="580"/>
      <c r="I23" s="580"/>
      <c r="J23" s="541" t="s">
        <v>647</v>
      </c>
      <c r="K23" s="541" t="s">
        <v>647</v>
      </c>
      <c r="L23" s="541" t="s">
        <v>647</v>
      </c>
      <c r="M23" s="581"/>
      <c r="N23" s="582"/>
      <c r="O23" s="582"/>
    </row>
    <row r="24" spans="1:15">
      <c r="A24" s="544" t="s">
        <v>648</v>
      </c>
      <c r="B24" s="544"/>
      <c r="C24" s="583">
        <f>H9</f>
        <v>0.99990999999999997</v>
      </c>
      <c r="D24" s="584"/>
      <c r="E24" s="585">
        <v>2004</v>
      </c>
      <c r="F24" s="586">
        <v>5431085</v>
      </c>
      <c r="G24" s="587">
        <v>0</v>
      </c>
      <c r="H24" s="588">
        <v>0</v>
      </c>
      <c r="I24" s="588"/>
      <c r="J24" s="589">
        <f>(F24+G24)*C24</f>
        <v>5430596.2023499999</v>
      </c>
      <c r="K24" s="588">
        <f>H6*H24</f>
        <v>0</v>
      </c>
      <c r="L24" s="590">
        <f>J24-K24</f>
        <v>5430596.2023499999</v>
      </c>
      <c r="M24" s="591"/>
      <c r="N24" s="591"/>
      <c r="O24" s="591"/>
    </row>
    <row r="25" spans="1:15">
      <c r="A25" s="544"/>
      <c r="B25" s="592"/>
      <c r="C25" s="593"/>
      <c r="D25" s="584"/>
      <c r="E25" s="593"/>
      <c r="F25" s="586"/>
      <c r="G25" s="587"/>
      <c r="H25" s="588"/>
      <c r="I25" s="588"/>
      <c r="J25" s="589"/>
      <c r="K25" s="588"/>
      <c r="L25" s="590"/>
      <c r="M25" s="591"/>
      <c r="N25" s="591"/>
      <c r="O25" s="591"/>
    </row>
    <row r="26" spans="1:15">
      <c r="A26" s="544" t="s">
        <v>624</v>
      </c>
      <c r="B26" s="544"/>
      <c r="C26" s="583">
        <f>H12</f>
        <v>0.99795</v>
      </c>
      <c r="D26" s="584"/>
      <c r="E26" s="585">
        <v>2004</v>
      </c>
      <c r="F26" s="586">
        <v>2117502</v>
      </c>
      <c r="G26" s="587">
        <v>0</v>
      </c>
      <c r="H26" s="594">
        <v>0</v>
      </c>
      <c r="I26" s="594"/>
      <c r="J26" s="589">
        <f>(F26+G26)*C26</f>
        <v>2113161.1209</v>
      </c>
      <c r="K26" s="588">
        <f>H26*$C$26</f>
        <v>0</v>
      </c>
      <c r="L26" s="590">
        <f>J26-K26</f>
        <v>2113161.1209</v>
      </c>
      <c r="M26" s="591"/>
      <c r="N26" s="591"/>
      <c r="O26" s="591"/>
    </row>
    <row r="27" spans="1:15">
      <c r="A27" s="544"/>
      <c r="B27" s="544"/>
      <c r="C27" s="583"/>
      <c r="D27" s="584"/>
      <c r="E27" s="585"/>
      <c r="F27" s="586"/>
      <c r="G27" s="586"/>
      <c r="H27" s="595"/>
      <c r="I27" s="595"/>
      <c r="J27" s="596"/>
      <c r="K27" s="594"/>
      <c r="L27" s="597"/>
      <c r="M27" s="526"/>
      <c r="N27" s="567"/>
      <c r="O27" s="567"/>
    </row>
    <row r="28" spans="1:15">
      <c r="A28" s="544" t="s">
        <v>626</v>
      </c>
      <c r="B28" s="544"/>
      <c r="C28" s="583"/>
      <c r="D28" s="584"/>
      <c r="E28" s="585"/>
      <c r="F28" s="586"/>
      <c r="G28" s="587"/>
      <c r="H28" s="594"/>
      <c r="I28" s="594"/>
      <c r="J28" s="589"/>
      <c r="K28" s="588"/>
      <c r="L28" s="598"/>
      <c r="M28" s="591"/>
      <c r="N28" s="567"/>
      <c r="O28" s="567"/>
    </row>
    <row r="29" spans="1:15">
      <c r="A29" s="544"/>
      <c r="B29" s="592"/>
      <c r="C29" s="592"/>
      <c r="D29" s="592"/>
      <c r="E29" s="599"/>
      <c r="F29" s="596"/>
      <c r="G29" s="596"/>
      <c r="H29" s="595"/>
      <c r="I29" s="595"/>
      <c r="J29" s="595"/>
      <c r="K29" s="594"/>
      <c r="L29" s="597"/>
      <c r="M29" s="526"/>
      <c r="N29" s="567"/>
      <c r="O29" s="567"/>
    </row>
    <row r="30" spans="1:15" ht="13.5" thickBot="1">
      <c r="A30" s="544"/>
      <c r="B30" s="592"/>
      <c r="C30" s="592"/>
      <c r="D30" s="592"/>
      <c r="E30" s="600" t="s">
        <v>924</v>
      </c>
      <c r="F30" s="601"/>
      <c r="G30" s="596"/>
      <c r="H30" s="602">
        <f>SUM(H24:H29)</f>
        <v>0</v>
      </c>
      <c r="I30" s="602"/>
      <c r="J30" s="602">
        <f>SUM(J24:J29)</f>
        <v>7543757.3232499994</v>
      </c>
      <c r="K30" s="603">
        <f>SUM(K24:K29)</f>
        <v>0</v>
      </c>
      <c r="L30" s="602">
        <f>SUM(L24:L29)</f>
        <v>7543757.3232499994</v>
      </c>
      <c r="M30" s="591"/>
      <c r="N30" s="567"/>
      <c r="O30" s="567"/>
    </row>
    <row r="31" spans="1:15" ht="13.5" thickTop="1">
      <c r="A31" s="564"/>
      <c r="B31" s="604"/>
      <c r="C31" s="604"/>
      <c r="D31" s="604"/>
      <c r="E31" s="605"/>
      <c r="F31" s="606"/>
      <c r="G31" s="606"/>
      <c r="H31" s="606"/>
      <c r="I31" s="606"/>
      <c r="J31" s="607"/>
      <c r="K31" s="607"/>
      <c r="L31" s="565"/>
      <c r="M31" s="567"/>
      <c r="N31" s="567"/>
      <c r="O31" s="567"/>
    </row>
    <row r="32" spans="1:15">
      <c r="J32" s="608"/>
      <c r="K32" s="608"/>
    </row>
    <row r="33" spans="1:14">
      <c r="A33" s="520" t="s">
        <v>649</v>
      </c>
      <c r="G33" s="609" t="s">
        <v>650</v>
      </c>
      <c r="H33" s="610" t="s">
        <v>651</v>
      </c>
      <c r="I33" s="611"/>
    </row>
    <row r="34" spans="1:14" s="573" customFormat="1">
      <c r="A34" s="612"/>
      <c r="B34" s="613"/>
      <c r="C34" s="614" t="s">
        <v>652</v>
      </c>
      <c r="D34" s="615"/>
      <c r="E34" s="614" t="s">
        <v>653</v>
      </c>
      <c r="F34" s="612"/>
      <c r="G34" s="571" t="s">
        <v>654</v>
      </c>
      <c r="H34" s="616" t="s">
        <v>654</v>
      </c>
      <c r="I34" s="616"/>
      <c r="J34" s="571" t="s">
        <v>633</v>
      </c>
      <c r="K34" s="572"/>
      <c r="L34" s="572"/>
    </row>
    <row r="35" spans="1:14" s="573" customFormat="1">
      <c r="A35" s="617" t="s">
        <v>256</v>
      </c>
      <c r="B35" s="618"/>
      <c r="C35" s="619" t="s">
        <v>655</v>
      </c>
      <c r="D35" s="620"/>
      <c r="E35" s="617" t="s">
        <v>656</v>
      </c>
      <c r="F35" s="617" t="s">
        <v>657</v>
      </c>
      <c r="G35" s="574" t="s">
        <v>658</v>
      </c>
      <c r="H35" s="621" t="s">
        <v>658</v>
      </c>
      <c r="I35" s="621"/>
      <c r="J35" s="574" t="s">
        <v>641</v>
      </c>
      <c r="K35" s="572"/>
      <c r="L35" s="572"/>
    </row>
    <row r="36" spans="1:14" s="573" customFormat="1">
      <c r="A36" s="617"/>
      <c r="B36" s="618"/>
      <c r="C36" s="619"/>
      <c r="D36" s="620"/>
      <c r="E36" s="617" t="s">
        <v>659</v>
      </c>
      <c r="F36" s="617"/>
      <c r="G36" s="574" t="s">
        <v>660</v>
      </c>
      <c r="H36" s="621" t="s">
        <v>660</v>
      </c>
      <c r="I36" s="621"/>
      <c r="J36" s="574" t="s">
        <v>661</v>
      </c>
      <c r="K36" s="622"/>
      <c r="L36" s="572"/>
    </row>
    <row r="37" spans="1:14" s="573" customFormat="1">
      <c r="A37" s="623"/>
      <c r="B37" s="624"/>
      <c r="C37" s="623" t="s">
        <v>662</v>
      </c>
      <c r="D37" s="624"/>
      <c r="E37" s="625" t="s">
        <v>663</v>
      </c>
      <c r="F37" s="626" t="s">
        <v>664</v>
      </c>
      <c r="G37" s="627" t="s">
        <v>665</v>
      </c>
      <c r="H37" s="627" t="s">
        <v>665</v>
      </c>
      <c r="I37" s="627"/>
      <c r="J37" s="628" t="s">
        <v>666</v>
      </c>
      <c r="K37" s="629"/>
      <c r="L37" s="572"/>
    </row>
    <row r="38" spans="1:14" s="537" customFormat="1">
      <c r="A38" s="630"/>
      <c r="B38" s="631"/>
      <c r="C38" s="632" t="s">
        <v>667</v>
      </c>
      <c r="D38" s="632"/>
      <c r="E38" s="541" t="s">
        <v>647</v>
      </c>
      <c r="F38" s="538"/>
      <c r="G38" s="538" t="s">
        <v>647</v>
      </c>
      <c r="H38" s="538" t="s">
        <v>619</v>
      </c>
      <c r="I38" s="539"/>
      <c r="J38" s="633"/>
      <c r="K38" s="542"/>
      <c r="L38" s="634"/>
    </row>
    <row r="39" spans="1:14">
      <c r="A39" s="544" t="s">
        <v>648</v>
      </c>
      <c r="B39" s="544"/>
      <c r="C39" s="635">
        <v>132573158</v>
      </c>
      <c r="D39" s="636"/>
      <c r="E39" s="637"/>
      <c r="F39" s="638"/>
      <c r="G39" s="639"/>
      <c r="H39" s="639"/>
      <c r="I39" s="551">
        <f>8305735-1666181</f>
        <v>6639554</v>
      </c>
      <c r="J39" s="640"/>
      <c r="K39" s="551"/>
      <c r="L39" s="641"/>
      <c r="N39" s="642"/>
    </row>
    <row r="40" spans="1:14">
      <c r="A40" s="544" t="s">
        <v>808</v>
      </c>
      <c r="B40" s="544"/>
      <c r="C40" s="635">
        <v>1052286</v>
      </c>
      <c r="D40" s="636"/>
      <c r="E40" s="637"/>
      <c r="F40" s="638"/>
      <c r="G40" s="639"/>
      <c r="H40" s="551"/>
      <c r="I40" s="551"/>
      <c r="J40" s="640"/>
      <c r="K40" s="551"/>
      <c r="L40" s="641"/>
      <c r="N40" s="642"/>
    </row>
    <row r="41" spans="1:14">
      <c r="A41" s="643" t="s">
        <v>582</v>
      </c>
      <c r="B41" s="544"/>
      <c r="C41" s="635">
        <f>-13484069.54</f>
        <v>-13484069.539999999</v>
      </c>
      <c r="D41" s="636"/>
      <c r="E41" s="637"/>
      <c r="F41" s="638"/>
      <c r="G41" s="639"/>
      <c r="H41" s="551"/>
      <c r="I41" s="551"/>
      <c r="J41" s="640"/>
      <c r="K41" s="551"/>
      <c r="L41" s="641"/>
      <c r="N41" s="642"/>
    </row>
    <row r="42" spans="1:14" ht="13.5" thickBot="1">
      <c r="A42" s="544"/>
      <c r="B42" s="544"/>
      <c r="C42" s="644">
        <f>SUM(C39:C41)</f>
        <v>120141374.46000001</v>
      </c>
      <c r="D42" s="636"/>
      <c r="E42" s="645">
        <f>ROUND(C24*C42,2)</f>
        <v>120130561.73999999</v>
      </c>
      <c r="F42" s="646">
        <v>39996400</v>
      </c>
      <c r="G42" s="647">
        <f>E42-F42</f>
        <v>80134161.739999995</v>
      </c>
      <c r="H42" s="648">
        <f>80198049</f>
        <v>80198049</v>
      </c>
      <c r="I42" s="649"/>
      <c r="J42" s="650">
        <f>G42-H42</f>
        <v>-63887.260000005364</v>
      </c>
      <c r="K42" s="551"/>
      <c r="L42" s="641"/>
      <c r="N42" s="642"/>
    </row>
    <row r="43" spans="1:14" ht="13.5" thickTop="1">
      <c r="A43" s="544"/>
      <c r="B43" s="544"/>
      <c r="C43" s="635"/>
      <c r="D43" s="636"/>
      <c r="E43" s="549"/>
      <c r="F43" s="651"/>
      <c r="G43" s="647"/>
      <c r="I43" s="652"/>
      <c r="J43" s="653"/>
      <c r="K43" s="551"/>
      <c r="L43" s="641"/>
      <c r="N43" s="642"/>
    </row>
    <row r="44" spans="1:14">
      <c r="A44" s="544" t="s">
        <v>624</v>
      </c>
      <c r="B44" s="544"/>
      <c r="C44" s="635">
        <v>6047382</v>
      </c>
      <c r="D44" s="636"/>
      <c r="E44" s="645">
        <f>ROUND(C26*C44,2)</f>
        <v>6034984.8700000001</v>
      </c>
      <c r="F44" s="654">
        <v>1995900</v>
      </c>
      <c r="G44" s="655">
        <f>E44-F44</f>
        <v>4039084.87</v>
      </c>
      <c r="H44" s="656">
        <v>4051482</v>
      </c>
      <c r="I44" s="657"/>
      <c r="J44" s="650">
        <f>G44-H44</f>
        <v>-12397.129999999888</v>
      </c>
      <c r="K44" s="551"/>
      <c r="L44" s="641"/>
    </row>
    <row r="45" spans="1:14">
      <c r="A45" s="544"/>
      <c r="B45" s="544"/>
      <c r="C45" s="635"/>
      <c r="D45" s="636"/>
      <c r="E45" s="637"/>
      <c r="F45" s="658"/>
      <c r="G45" s="655"/>
      <c r="H45" s="655"/>
      <c r="I45" s="659"/>
      <c r="J45" s="653"/>
      <c r="K45" s="557"/>
      <c r="L45" s="660"/>
    </row>
    <row r="46" spans="1:14">
      <c r="A46" s="544" t="s">
        <v>626</v>
      </c>
      <c r="B46" s="661"/>
      <c r="C46" s="635"/>
      <c r="D46" s="636"/>
      <c r="E46" s="645"/>
      <c r="F46" s="654"/>
      <c r="G46" s="662"/>
      <c r="H46" s="663"/>
      <c r="I46" s="664"/>
      <c r="J46" s="665"/>
      <c r="K46" s="666"/>
      <c r="L46" s="641"/>
    </row>
    <row r="47" spans="1:14">
      <c r="A47" s="544"/>
      <c r="B47" s="544"/>
      <c r="C47" s="667"/>
      <c r="D47" s="668"/>
      <c r="E47" s="669"/>
      <c r="F47" s="655"/>
      <c r="G47" s="662"/>
      <c r="H47" s="662"/>
      <c r="I47" s="670"/>
      <c r="J47" s="671"/>
      <c r="K47" s="666"/>
      <c r="L47" s="641"/>
    </row>
    <row r="48" spans="1:14" ht="13.5" thickBot="1">
      <c r="A48" s="544"/>
      <c r="B48" s="544"/>
      <c r="C48" s="672">
        <f>SUM(C39:C46)</f>
        <v>246330130.92000002</v>
      </c>
      <c r="D48" s="672"/>
      <c r="E48" s="672">
        <f>SUM(E39:E46)</f>
        <v>126165546.61</v>
      </c>
      <c r="F48" s="672">
        <f>SUM(F39:F46)</f>
        <v>41992300</v>
      </c>
      <c r="G48" s="672">
        <f>SUM(G39:G46)</f>
        <v>84173246.609999999</v>
      </c>
      <c r="H48" s="672">
        <f>SUM(H39:H46)</f>
        <v>84249531</v>
      </c>
      <c r="I48" s="672"/>
      <c r="J48" s="673">
        <f>SUM(J39:J46)</f>
        <v>-76284.390000005253</v>
      </c>
      <c r="K48" s="568"/>
      <c r="L48" s="674"/>
    </row>
    <row r="49" spans="1:12" ht="13.5" thickTop="1">
      <c r="A49" s="564"/>
      <c r="B49" s="675"/>
      <c r="C49" s="675"/>
      <c r="D49" s="675"/>
      <c r="E49" s="675"/>
      <c r="F49" s="676"/>
      <c r="G49" s="676"/>
      <c r="H49" s="564"/>
      <c r="I49" s="566"/>
      <c r="J49" s="566"/>
      <c r="K49" s="568"/>
      <c r="L49" s="568"/>
    </row>
    <row r="50" spans="1:12">
      <c r="C50" s="677"/>
      <c r="F50" s="654"/>
      <c r="G50" s="655"/>
      <c r="H50" s="611"/>
      <c r="I50" s="611"/>
    </row>
    <row r="51" spans="1:12">
      <c r="C51" s="677"/>
      <c r="F51" s="654"/>
      <c r="G51" s="659"/>
      <c r="H51" s="611"/>
      <c r="I51" s="611"/>
    </row>
    <row r="52" spans="1:12">
      <c r="A52" s="520" t="s">
        <v>649</v>
      </c>
      <c r="G52" s="609" t="s">
        <v>668</v>
      </c>
      <c r="H52" s="610" t="s">
        <v>651</v>
      </c>
      <c r="I52" s="611"/>
    </row>
    <row r="53" spans="1:12">
      <c r="A53" s="612"/>
      <c r="B53" s="613"/>
      <c r="C53" s="614" t="s">
        <v>652</v>
      </c>
      <c r="D53" s="615"/>
      <c r="E53" s="614" t="s">
        <v>653</v>
      </c>
      <c r="F53" s="612"/>
      <c r="G53" s="571" t="s">
        <v>654</v>
      </c>
      <c r="H53" s="616" t="s">
        <v>654</v>
      </c>
      <c r="I53" s="616"/>
      <c r="J53" s="571" t="s">
        <v>585</v>
      </c>
    </row>
    <row r="54" spans="1:12">
      <c r="A54" s="617" t="s">
        <v>256</v>
      </c>
      <c r="B54" s="618"/>
      <c r="C54" s="619" t="s">
        <v>655</v>
      </c>
      <c r="D54" s="620"/>
      <c r="E54" s="617" t="s">
        <v>656</v>
      </c>
      <c r="F54" s="617" t="s">
        <v>657</v>
      </c>
      <c r="G54" s="574" t="s">
        <v>658</v>
      </c>
      <c r="H54" s="621" t="s">
        <v>658</v>
      </c>
      <c r="I54" s="621"/>
      <c r="J54" s="574" t="s">
        <v>641</v>
      </c>
    </row>
    <row r="55" spans="1:12">
      <c r="A55" s="617"/>
      <c r="B55" s="618"/>
      <c r="C55" s="619"/>
      <c r="D55" s="620"/>
      <c r="E55" s="617" t="s">
        <v>659</v>
      </c>
      <c r="F55" s="617"/>
      <c r="G55" s="574" t="s">
        <v>660</v>
      </c>
      <c r="H55" s="621" t="s">
        <v>660</v>
      </c>
      <c r="I55" s="621"/>
      <c r="J55" s="574" t="s">
        <v>586</v>
      </c>
    </row>
    <row r="56" spans="1:12">
      <c r="A56" s="623"/>
      <c r="B56" s="624"/>
      <c r="C56" s="623" t="s">
        <v>662</v>
      </c>
      <c r="D56" s="624"/>
      <c r="E56" s="625" t="s">
        <v>663</v>
      </c>
      <c r="F56" s="626" t="s">
        <v>664</v>
      </c>
      <c r="G56" s="627" t="s">
        <v>665</v>
      </c>
      <c r="H56" s="627" t="s">
        <v>665</v>
      </c>
      <c r="I56" s="627"/>
      <c r="J56" s="628" t="s">
        <v>666</v>
      </c>
    </row>
    <row r="57" spans="1:12">
      <c r="A57" s="630"/>
      <c r="B57" s="631"/>
      <c r="C57" s="632" t="s">
        <v>667</v>
      </c>
      <c r="D57" s="632"/>
      <c r="E57" s="541" t="s">
        <v>647</v>
      </c>
      <c r="F57" s="538"/>
      <c r="G57" s="538" t="s">
        <v>647</v>
      </c>
      <c r="H57" s="538" t="s">
        <v>619</v>
      </c>
      <c r="I57" s="539"/>
      <c r="J57" s="633"/>
    </row>
    <row r="58" spans="1:12">
      <c r="A58" s="544" t="s">
        <v>648</v>
      </c>
      <c r="B58" s="544"/>
      <c r="C58" s="635">
        <v>132573158</v>
      </c>
      <c r="D58" s="636"/>
      <c r="E58" s="637"/>
      <c r="F58" s="638"/>
      <c r="G58" s="639"/>
      <c r="H58" s="639"/>
      <c r="I58" s="551">
        <f>8305735-1666181</f>
        <v>6639554</v>
      </c>
      <c r="J58" s="640"/>
    </row>
    <row r="59" spans="1:12">
      <c r="A59" s="643" t="s">
        <v>583</v>
      </c>
      <c r="B59" s="544"/>
      <c r="C59" s="635"/>
      <c r="D59" s="636"/>
      <c r="E59" s="637"/>
      <c r="F59" s="638"/>
      <c r="G59" s="639"/>
      <c r="H59" s="639"/>
      <c r="I59" s="551"/>
      <c r="J59" s="640"/>
    </row>
    <row r="60" spans="1:12">
      <c r="A60" s="643" t="s">
        <v>584</v>
      </c>
      <c r="B60" s="544"/>
      <c r="C60" s="635">
        <v>-13484069.539999999</v>
      </c>
      <c r="D60" s="636"/>
      <c r="E60" s="637"/>
      <c r="F60" s="638"/>
      <c r="G60" s="639"/>
      <c r="H60" s="639"/>
      <c r="I60" s="551"/>
      <c r="J60" s="640"/>
    </row>
    <row r="61" spans="1:12">
      <c r="A61" s="544" t="s">
        <v>808</v>
      </c>
      <c r="B61" s="544"/>
      <c r="C61" s="635">
        <v>1052286</v>
      </c>
      <c r="D61" s="636"/>
      <c r="E61" s="637"/>
      <c r="F61" s="638"/>
      <c r="G61" s="639"/>
      <c r="H61" s="639"/>
      <c r="I61" s="551"/>
      <c r="J61" s="640"/>
    </row>
    <row r="62" spans="1:12">
      <c r="A62" s="544"/>
      <c r="B62" s="544"/>
      <c r="C62" s="635"/>
      <c r="D62" s="636"/>
      <c r="E62" s="637"/>
      <c r="F62" s="638"/>
      <c r="G62" s="639"/>
      <c r="H62" s="639"/>
      <c r="I62" s="551"/>
      <c r="J62" s="640"/>
    </row>
    <row r="63" spans="1:12" ht="13.5" thickBot="1">
      <c r="A63" s="544"/>
      <c r="B63" s="544"/>
      <c r="C63" s="644">
        <f>SUM(C58:C62)</f>
        <v>120141374.46000001</v>
      </c>
      <c r="D63" s="636"/>
      <c r="E63" s="645">
        <f>ROUND(C24*C63,2)</f>
        <v>120130561.73999999</v>
      </c>
      <c r="F63" s="646">
        <v>39996400</v>
      </c>
      <c r="G63" s="647">
        <f>E63-F63</f>
        <v>80134161.739999995</v>
      </c>
      <c r="H63" s="648">
        <f>80198049</f>
        <v>80198049</v>
      </c>
      <c r="I63" s="649"/>
      <c r="J63" s="650">
        <f>G63-H63</f>
        <v>-63887.260000005364</v>
      </c>
    </row>
    <row r="64" spans="1:12" ht="13.5" thickTop="1">
      <c r="A64" s="544"/>
      <c r="B64" s="544"/>
      <c r="C64" s="635"/>
      <c r="D64" s="636"/>
      <c r="E64" s="549"/>
      <c r="F64" s="651"/>
      <c r="G64" s="647"/>
      <c r="H64" s="678"/>
      <c r="I64" s="652"/>
      <c r="J64" s="653"/>
    </row>
    <row r="65" spans="1:12">
      <c r="A65" s="544" t="s">
        <v>624</v>
      </c>
      <c r="B65" s="544"/>
      <c r="C65" s="635">
        <v>6047382</v>
      </c>
      <c r="D65" s="636"/>
      <c r="E65" s="645">
        <f>ROUND(C26*C65,2)</f>
        <v>6034984.8700000001</v>
      </c>
      <c r="F65" s="654">
        <v>1995900</v>
      </c>
      <c r="G65" s="655">
        <f>E65-F65</f>
        <v>4039084.87</v>
      </c>
      <c r="H65" s="656">
        <v>4051482</v>
      </c>
      <c r="I65" s="657"/>
      <c r="J65" s="650">
        <f>G65-H65</f>
        <v>-12397.129999999888</v>
      </c>
    </row>
    <row r="66" spans="1:12">
      <c r="A66" s="544"/>
      <c r="B66" s="544"/>
      <c r="C66" s="635"/>
      <c r="D66" s="636"/>
      <c r="E66" s="637"/>
      <c r="F66" s="658"/>
      <c r="G66" s="655"/>
      <c r="H66" s="655"/>
      <c r="I66" s="659"/>
      <c r="J66" s="653"/>
    </row>
    <row r="67" spans="1:12">
      <c r="A67" s="544" t="s">
        <v>626</v>
      </c>
      <c r="B67" s="661"/>
      <c r="C67" s="635"/>
      <c r="D67" s="636"/>
      <c r="E67" s="645"/>
      <c r="F67" s="654"/>
      <c r="G67" s="662"/>
      <c r="H67" s="663"/>
      <c r="I67" s="664"/>
      <c r="J67" s="665"/>
    </row>
    <row r="68" spans="1:12">
      <c r="A68" s="544"/>
      <c r="B68" s="544"/>
      <c r="C68" s="667"/>
      <c r="D68" s="668"/>
      <c r="E68" s="669"/>
      <c r="F68" s="655"/>
      <c r="G68" s="662"/>
      <c r="H68" s="662"/>
      <c r="I68" s="670"/>
      <c r="J68" s="671"/>
    </row>
    <row r="69" spans="1:12" ht="13.5" thickBot="1">
      <c r="A69" s="544"/>
      <c r="B69" s="544"/>
      <c r="C69" s="672">
        <f>SUM(C58:C67)</f>
        <v>246330130.92000002</v>
      </c>
      <c r="D69" s="672"/>
      <c r="E69" s="672">
        <f>SUM(E58:E67)</f>
        <v>126165546.61</v>
      </c>
      <c r="F69" s="672">
        <f>SUM(F58:F67)</f>
        <v>41992300</v>
      </c>
      <c r="G69" s="672">
        <f>SUM(G58:G67)</f>
        <v>84173246.609999999</v>
      </c>
      <c r="H69" s="672">
        <f>SUM(H58:H67)</f>
        <v>84249531</v>
      </c>
      <c r="I69" s="672"/>
      <c r="J69" s="673">
        <f>SUM(J58:J67)</f>
        <v>-76284.390000005253</v>
      </c>
    </row>
    <row r="70" spans="1:12" ht="13.5" thickTop="1">
      <c r="A70" s="564"/>
      <c r="B70" s="675"/>
      <c r="C70" s="675"/>
      <c r="D70" s="675"/>
      <c r="E70" s="675"/>
      <c r="F70" s="676"/>
      <c r="G70" s="676"/>
      <c r="H70" s="564"/>
      <c r="I70" s="566"/>
      <c r="J70" s="566"/>
    </row>
    <row r="71" spans="1:12">
      <c r="C71" s="677"/>
      <c r="F71" s="654"/>
      <c r="G71" s="659"/>
      <c r="H71" s="611"/>
      <c r="I71" s="611"/>
    </row>
    <row r="72" spans="1:12">
      <c r="C72" s="677"/>
      <c r="F72" s="654"/>
      <c r="G72" s="659"/>
      <c r="H72" s="611"/>
      <c r="I72" s="611"/>
    </row>
    <row r="73" spans="1:12">
      <c r="C73" s="677"/>
      <c r="F73" s="654"/>
      <c r="G73" s="659"/>
      <c r="H73" s="611"/>
      <c r="I73" s="611"/>
    </row>
    <row r="74" spans="1:12">
      <c r="C74" s="677"/>
      <c r="F74" s="654"/>
      <c r="G74" s="659"/>
      <c r="H74" s="611"/>
      <c r="I74" s="611"/>
    </row>
    <row r="75" spans="1:12">
      <c r="C75" s="677"/>
      <c r="F75" s="654"/>
      <c r="G75" s="659"/>
      <c r="H75" s="611"/>
      <c r="I75" s="611"/>
    </row>
    <row r="76" spans="1:12">
      <c r="C76" s="677"/>
      <c r="F76" s="654"/>
      <c r="G76" s="659"/>
      <c r="H76" s="611"/>
      <c r="I76" s="611"/>
    </row>
    <row r="77" spans="1:12" ht="23.25">
      <c r="A77" s="572" t="s">
        <v>579</v>
      </c>
      <c r="B77" s="572"/>
      <c r="E77" s="679"/>
      <c r="G77" s="680"/>
      <c r="H77" s="680"/>
    </row>
    <row r="78" spans="1:12">
      <c r="A78" s="681" t="s">
        <v>580</v>
      </c>
      <c r="B78" s="681"/>
      <c r="C78" s="1448" t="s">
        <v>581</v>
      </c>
      <c r="D78" s="1448"/>
      <c r="E78" s="1448"/>
      <c r="F78" s="1448"/>
      <c r="G78" s="1448"/>
      <c r="H78" s="1448"/>
      <c r="I78" s="1448"/>
      <c r="J78" s="1448"/>
      <c r="K78" s="1448"/>
    </row>
    <row r="79" spans="1:12">
      <c r="A79" s="681"/>
      <c r="B79" s="681"/>
      <c r="C79" s="682"/>
      <c r="D79" s="682"/>
      <c r="E79" s="683"/>
      <c r="F79" s="683"/>
      <c r="G79" s="683"/>
      <c r="H79" s="683"/>
      <c r="I79" s="683"/>
      <c r="J79" s="683"/>
      <c r="K79" s="683"/>
    </row>
    <row r="80" spans="1:12">
      <c r="H80" s="684"/>
      <c r="I80" s="684"/>
      <c r="J80" s="685"/>
      <c r="K80" s="684"/>
      <c r="L80" s="686"/>
    </row>
    <row r="81" spans="1:8">
      <c r="A81" s="567"/>
      <c r="B81" s="567"/>
    </row>
    <row r="82" spans="1:8">
      <c r="A82" s="567"/>
      <c r="B82" s="567"/>
      <c r="H82" s="611"/>
    </row>
  </sheetData>
  <mergeCells count="1">
    <mergeCell ref="C78:K78"/>
  </mergeCells>
  <phoneticPr fontId="43" type="noConversion"/>
  <pageMargins left="0.78740157480314965" right="0.78740157480314965" top="1.1811023622047245" bottom="0.78740157480314965" header="0.39370078740157483" footer="0.39370078740157483"/>
  <pageSetup paperSize="9" orientation="portrait" r:id="rId1"/>
  <headerFooter alignWithMargins="0"/>
  <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8"/>
  <dimension ref="A1:T253"/>
  <sheetViews>
    <sheetView zoomScaleNormal="100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A11" sqref="A11"/>
    </sheetView>
  </sheetViews>
  <sheetFormatPr defaultColWidth="9.140625" defaultRowHeight="21"/>
  <cols>
    <col min="1" max="1" width="5.5703125" style="411" bestFit="1" customWidth="1"/>
    <col min="2" max="2" width="31.5703125" style="366" customWidth="1"/>
    <col min="3" max="3" width="12.85546875" style="370" bestFit="1" customWidth="1"/>
    <col min="4" max="4" width="12.85546875" style="370" customWidth="1"/>
    <col min="5" max="5" width="11.42578125" style="370" bestFit="1" customWidth="1"/>
    <col min="6" max="6" width="11.140625" style="370" bestFit="1" customWidth="1"/>
    <col min="7" max="8" width="12" style="370" bestFit="1" customWidth="1"/>
    <col min="9" max="9" width="11.5703125" style="370" bestFit="1" customWidth="1"/>
    <col min="10" max="10" width="12.28515625" style="370" bestFit="1" customWidth="1"/>
    <col min="11" max="11" width="10.7109375" style="370" bestFit="1" customWidth="1"/>
    <col min="12" max="12" width="8.85546875" style="370" bestFit="1" customWidth="1"/>
    <col min="13" max="14" width="10.7109375" style="370" bestFit="1" customWidth="1"/>
    <col min="15" max="15" width="19.140625" style="370" bestFit="1" customWidth="1"/>
    <col min="16" max="16" width="12.85546875" style="366" bestFit="1" customWidth="1"/>
    <col min="17" max="17" width="10.7109375" style="366" bestFit="1" customWidth="1"/>
    <col min="18" max="18" width="5.7109375" style="366" bestFit="1" customWidth="1"/>
    <col min="19" max="16384" width="9.140625" style="366"/>
  </cols>
  <sheetData>
    <row r="1" spans="1:20" s="358" customFormat="1">
      <c r="A1" s="356"/>
      <c r="B1" s="356"/>
      <c r="C1" s="357"/>
      <c r="D1" s="357"/>
      <c r="E1" s="357"/>
      <c r="F1" s="357"/>
      <c r="G1" s="357"/>
      <c r="H1" s="357"/>
      <c r="I1" s="357"/>
      <c r="J1" s="357"/>
      <c r="K1" s="1449" t="s">
        <v>926</v>
      </c>
      <c r="L1" s="1450"/>
      <c r="M1" s="1451"/>
      <c r="N1" s="357"/>
      <c r="O1" s="357"/>
      <c r="P1" s="1452" t="s">
        <v>927</v>
      </c>
      <c r="Q1" s="1453"/>
      <c r="R1" s="1454"/>
    </row>
    <row r="2" spans="1:20" s="358" customFormat="1">
      <c r="A2" s="359" t="s">
        <v>928</v>
      </c>
      <c r="B2" s="359"/>
      <c r="C2" s="360" t="s">
        <v>810</v>
      </c>
      <c r="D2" s="360" t="s">
        <v>746</v>
      </c>
      <c r="E2" s="360" t="s">
        <v>812</v>
      </c>
      <c r="F2" s="360" t="s">
        <v>813</v>
      </c>
      <c r="G2" s="360" t="s">
        <v>814</v>
      </c>
      <c r="H2" s="360" t="s">
        <v>815</v>
      </c>
      <c r="I2" s="360" t="s">
        <v>816</v>
      </c>
      <c r="J2" s="360" t="s">
        <v>817</v>
      </c>
      <c r="K2" s="360" t="s">
        <v>924</v>
      </c>
      <c r="L2" s="360" t="s">
        <v>929</v>
      </c>
      <c r="M2" s="360" t="s">
        <v>781</v>
      </c>
      <c r="N2" s="360" t="s">
        <v>811</v>
      </c>
      <c r="O2" s="360" t="s">
        <v>780</v>
      </c>
      <c r="P2" s="361" t="s">
        <v>924</v>
      </c>
      <c r="Q2" s="361" t="s">
        <v>929</v>
      </c>
      <c r="R2" s="361" t="s">
        <v>781</v>
      </c>
    </row>
    <row r="3" spans="1:20">
      <c r="A3" s="362"/>
      <c r="B3" s="363"/>
      <c r="C3" s="364"/>
      <c r="D3" s="364"/>
      <c r="E3" s="364"/>
      <c r="F3" s="364"/>
      <c r="G3" s="364"/>
      <c r="H3" s="364"/>
      <c r="I3" s="364"/>
      <c r="J3" s="364"/>
      <c r="K3" s="364"/>
      <c r="L3" s="364"/>
      <c r="M3" s="364"/>
      <c r="N3" s="364"/>
      <c r="O3" s="364"/>
      <c r="P3" s="365"/>
      <c r="Q3" s="365"/>
      <c r="R3" s="365"/>
    </row>
    <row r="4" spans="1:20" ht="26.25">
      <c r="A4" s="367">
        <v>1</v>
      </c>
      <c r="B4" s="368" t="s">
        <v>930</v>
      </c>
      <c r="C4" s="369"/>
      <c r="D4" s="369"/>
      <c r="E4" s="369"/>
      <c r="F4" s="369"/>
      <c r="G4" s="369"/>
      <c r="H4" s="369"/>
      <c r="I4" s="369"/>
      <c r="J4" s="369"/>
      <c r="K4" s="369"/>
      <c r="L4" s="369"/>
      <c r="M4" s="369"/>
      <c r="N4" s="369"/>
      <c r="O4" s="369"/>
      <c r="P4" s="369"/>
      <c r="Q4" s="369"/>
      <c r="R4" s="369"/>
      <c r="S4" s="370"/>
      <c r="T4" s="370"/>
    </row>
    <row r="5" spans="1:20" s="375" customFormat="1">
      <c r="A5" s="371"/>
      <c r="B5" s="372" t="s">
        <v>931</v>
      </c>
      <c r="C5" s="373"/>
      <c r="D5" s="373"/>
      <c r="E5" s="373"/>
      <c r="F5" s="373"/>
      <c r="G5" s="373"/>
      <c r="H5" s="369"/>
      <c r="I5" s="369"/>
      <c r="J5" s="369"/>
      <c r="K5" s="369"/>
      <c r="L5" s="369"/>
      <c r="M5" s="369"/>
      <c r="N5" s="369"/>
      <c r="O5" s="374"/>
      <c r="P5" s="369"/>
      <c r="Q5" s="369"/>
      <c r="R5" s="369"/>
      <c r="S5" s="370"/>
      <c r="T5" s="370"/>
    </row>
    <row r="6" spans="1:20" s="375" customFormat="1">
      <c r="A6" s="371"/>
      <c r="B6" s="373" t="s">
        <v>932</v>
      </c>
      <c r="C6" s="373"/>
      <c r="D6" s="373"/>
      <c r="E6" s="373"/>
      <c r="G6" s="373"/>
      <c r="H6" s="369">
        <f>8133079*44.3932</f>
        <v>361053402.66280001</v>
      </c>
      <c r="I6" s="369"/>
      <c r="J6" s="369"/>
      <c r="K6" s="369">
        <f t="shared" ref="K6:K13" si="0">SUM(C6:J6)</f>
        <v>361053402.66280001</v>
      </c>
      <c r="L6" s="369"/>
      <c r="M6" s="369">
        <f t="shared" ref="M6:M13" si="1">SUM(K6:L6)</f>
        <v>361053402.66280001</v>
      </c>
      <c r="N6" s="369"/>
      <c r="O6" s="374"/>
      <c r="P6" s="369">
        <f t="shared" ref="P6:P13" si="2">SUM(M6:O6)</f>
        <v>361053402.66280001</v>
      </c>
      <c r="Q6" s="369"/>
      <c r="R6" s="369"/>
      <c r="S6" s="370"/>
      <c r="T6" s="370"/>
    </row>
    <row r="7" spans="1:20" s="375" customFormat="1">
      <c r="A7" s="371"/>
      <c r="B7" s="373" t="s">
        <v>933</v>
      </c>
      <c r="C7" s="373"/>
      <c r="D7" s="373"/>
      <c r="E7" s="373"/>
      <c r="F7" s="373">
        <v>1952112</v>
      </c>
      <c r="G7" s="373"/>
      <c r="H7" s="369"/>
      <c r="I7" s="369"/>
      <c r="J7" s="369"/>
      <c r="K7" s="369">
        <f t="shared" si="0"/>
        <v>1952112</v>
      </c>
      <c r="L7" s="369"/>
      <c r="M7" s="369">
        <f t="shared" si="1"/>
        <v>1952112</v>
      </c>
      <c r="N7" s="369"/>
      <c r="O7" s="374"/>
      <c r="P7" s="369">
        <f t="shared" si="2"/>
        <v>1952112</v>
      </c>
      <c r="Q7" s="369"/>
      <c r="R7" s="369"/>
      <c r="S7" s="370"/>
      <c r="T7" s="370"/>
    </row>
    <row r="8" spans="1:20" s="375" customFormat="1">
      <c r="A8" s="371"/>
      <c r="B8" s="373" t="s">
        <v>934</v>
      </c>
      <c r="C8" s="373"/>
      <c r="D8" s="373"/>
      <c r="E8" s="373"/>
      <c r="F8" s="373">
        <v>108000</v>
      </c>
      <c r="G8" s="373"/>
      <c r="H8" s="369"/>
      <c r="I8" s="369"/>
      <c r="J8" s="369"/>
      <c r="K8" s="369">
        <f t="shared" si="0"/>
        <v>108000</v>
      </c>
      <c r="L8" s="369"/>
      <c r="M8" s="369">
        <f t="shared" si="1"/>
        <v>108000</v>
      </c>
      <c r="N8" s="369"/>
      <c r="O8" s="374"/>
      <c r="P8" s="369">
        <f t="shared" si="2"/>
        <v>108000</v>
      </c>
      <c r="Q8" s="369"/>
      <c r="R8" s="369"/>
      <c r="S8" s="370"/>
      <c r="T8" s="370"/>
    </row>
    <row r="9" spans="1:20" s="375" customFormat="1">
      <c r="A9" s="371"/>
      <c r="B9" s="373" t="s">
        <v>935</v>
      </c>
      <c r="C9" s="373"/>
      <c r="D9" s="373"/>
      <c r="E9" s="373"/>
      <c r="F9" s="373">
        <v>0</v>
      </c>
      <c r="G9" s="373">
        <f>24859571+282518</f>
        <v>25142089</v>
      </c>
      <c r="H9" s="369"/>
      <c r="I9" s="369">
        <v>124977601</v>
      </c>
      <c r="J9" s="369"/>
      <c r="K9" s="369">
        <f t="shared" si="0"/>
        <v>150119690</v>
      </c>
      <c r="L9" s="369"/>
      <c r="M9" s="369">
        <f t="shared" si="1"/>
        <v>150119690</v>
      </c>
      <c r="N9" s="369"/>
      <c r="O9" s="374">
        <v>0</v>
      </c>
      <c r="P9" s="369">
        <f t="shared" si="2"/>
        <v>150119690</v>
      </c>
      <c r="Q9" s="369"/>
      <c r="R9" s="369"/>
      <c r="S9" s="370"/>
      <c r="T9" s="370"/>
    </row>
    <row r="10" spans="1:20" s="375" customFormat="1">
      <c r="A10" s="371"/>
      <c r="B10" s="373" t="s">
        <v>936</v>
      </c>
      <c r="C10" s="373"/>
      <c r="D10" s="373"/>
      <c r="E10" s="373"/>
      <c r="F10" s="373"/>
      <c r="G10" s="373"/>
      <c r="H10" s="369">
        <f>(230000+53245)*44.3932</f>
        <v>12574151.934</v>
      </c>
      <c r="I10" s="369"/>
      <c r="J10" s="369"/>
      <c r="K10" s="369">
        <f t="shared" si="0"/>
        <v>12574151.934</v>
      </c>
      <c r="L10" s="369"/>
      <c r="M10" s="369">
        <f t="shared" si="1"/>
        <v>12574151.934</v>
      </c>
      <c r="N10" s="369"/>
      <c r="O10" s="374"/>
      <c r="P10" s="369">
        <f t="shared" si="2"/>
        <v>12574151.934</v>
      </c>
      <c r="Q10" s="369"/>
      <c r="R10" s="369"/>
      <c r="S10" s="370"/>
      <c r="T10" s="370"/>
    </row>
    <row r="11" spans="1:20" s="375" customFormat="1">
      <c r="A11" s="371"/>
      <c r="B11" s="373" t="s">
        <v>937</v>
      </c>
      <c r="C11" s="373"/>
      <c r="D11" s="373"/>
      <c r="E11" s="373"/>
      <c r="F11" s="373">
        <v>0</v>
      </c>
      <c r="G11" s="373"/>
      <c r="H11" s="369"/>
      <c r="I11" s="369"/>
      <c r="J11" s="369"/>
      <c r="K11" s="369">
        <f t="shared" si="0"/>
        <v>0</v>
      </c>
      <c r="L11" s="369"/>
      <c r="M11" s="369">
        <f t="shared" si="1"/>
        <v>0</v>
      </c>
      <c r="N11" s="369"/>
      <c r="O11" s="374">
        <v>0</v>
      </c>
      <c r="P11" s="369">
        <f t="shared" si="2"/>
        <v>0</v>
      </c>
      <c r="Q11" s="369"/>
      <c r="R11" s="369"/>
      <c r="S11" s="370"/>
      <c r="T11" s="370"/>
    </row>
    <row r="12" spans="1:20" s="375" customFormat="1">
      <c r="A12" s="371"/>
      <c r="B12" s="372" t="s">
        <v>938</v>
      </c>
      <c r="C12" s="373"/>
      <c r="D12" s="373"/>
      <c r="E12" s="373"/>
      <c r="F12" s="373"/>
      <c r="G12" s="373"/>
      <c r="H12" s="369"/>
      <c r="I12" s="369"/>
      <c r="J12" s="369"/>
      <c r="K12" s="369">
        <f t="shared" si="0"/>
        <v>0</v>
      </c>
      <c r="L12" s="369"/>
      <c r="M12" s="369">
        <f t="shared" si="1"/>
        <v>0</v>
      </c>
      <c r="N12" s="369"/>
      <c r="O12" s="374"/>
      <c r="P12" s="369">
        <f t="shared" si="2"/>
        <v>0</v>
      </c>
      <c r="Q12" s="369"/>
      <c r="R12" s="369"/>
      <c r="S12" s="370"/>
      <c r="T12" s="370"/>
    </row>
    <row r="13" spans="1:20" s="375" customFormat="1">
      <c r="A13" s="371"/>
      <c r="B13" s="373" t="s">
        <v>935</v>
      </c>
      <c r="C13" s="373">
        <f>85671073+1063313</f>
        <v>86734386</v>
      </c>
      <c r="D13" s="373"/>
      <c r="E13" s="373"/>
      <c r="F13" s="373"/>
      <c r="G13" s="373">
        <v>3617646</v>
      </c>
      <c r="H13" s="369">
        <f>1117236*44.3932</f>
        <v>49597681.195200004</v>
      </c>
      <c r="I13" s="369">
        <v>13305352</v>
      </c>
      <c r="J13" s="369"/>
      <c r="K13" s="369">
        <f t="shared" si="0"/>
        <v>153255065.1952</v>
      </c>
      <c r="L13" s="369"/>
      <c r="M13" s="369">
        <f t="shared" si="1"/>
        <v>153255065.1952</v>
      </c>
      <c r="N13" s="369"/>
      <c r="O13" s="374"/>
      <c r="P13" s="369">
        <f t="shared" si="2"/>
        <v>153255065.1952</v>
      </c>
      <c r="Q13" s="369"/>
      <c r="R13" s="369"/>
      <c r="S13" s="370"/>
      <c r="T13" s="370"/>
    </row>
    <row r="14" spans="1:20" s="375" customFormat="1">
      <c r="A14" s="371"/>
      <c r="B14" s="373" t="s">
        <v>939</v>
      </c>
      <c r="C14" s="373">
        <v>1009</v>
      </c>
      <c r="D14" s="373"/>
      <c r="E14" s="373"/>
      <c r="F14" s="373"/>
      <c r="G14" s="373"/>
      <c r="H14" s="369"/>
      <c r="I14" s="369"/>
      <c r="J14" s="369"/>
      <c r="K14" s="369"/>
      <c r="L14" s="369"/>
      <c r="M14" s="369"/>
      <c r="N14" s="369"/>
      <c r="O14" s="374"/>
      <c r="P14" s="369"/>
      <c r="Q14" s="369"/>
      <c r="R14" s="369"/>
      <c r="S14" s="370"/>
      <c r="T14" s="370"/>
    </row>
    <row r="15" spans="1:20" s="375" customFormat="1">
      <c r="A15" s="371"/>
      <c r="B15" s="372" t="s">
        <v>566</v>
      </c>
      <c r="C15" s="373"/>
      <c r="D15" s="373"/>
      <c r="E15" s="373"/>
      <c r="F15" s="373"/>
      <c r="G15" s="373"/>
      <c r="H15" s="369"/>
      <c r="I15" s="369"/>
      <c r="J15" s="369"/>
      <c r="K15" s="369">
        <f t="shared" ref="K15:K23" si="3">SUM(C15:J15)</f>
        <v>0</v>
      </c>
      <c r="L15" s="369"/>
      <c r="M15" s="369">
        <f t="shared" ref="M15:M23" si="4">SUM(K15:L15)</f>
        <v>0</v>
      </c>
      <c r="N15" s="369"/>
      <c r="O15" s="374"/>
      <c r="P15" s="369">
        <f t="shared" ref="P15:P23" si="5">SUM(M15:O15)</f>
        <v>0</v>
      </c>
      <c r="Q15" s="369"/>
      <c r="R15" s="369"/>
      <c r="S15" s="370"/>
      <c r="T15" s="370"/>
    </row>
    <row r="16" spans="1:20" s="375" customFormat="1">
      <c r="A16" s="371"/>
      <c r="B16" s="373" t="s">
        <v>935</v>
      </c>
      <c r="C16" s="373">
        <f>514718+361669972+1800993</f>
        <v>363985683</v>
      </c>
      <c r="D16" s="373"/>
      <c r="E16" s="373"/>
      <c r="F16" s="373"/>
      <c r="G16" s="373"/>
      <c r="H16" s="369"/>
      <c r="I16" s="369">
        <v>2441448</v>
      </c>
      <c r="J16" s="369"/>
      <c r="K16" s="369">
        <f t="shared" si="3"/>
        <v>366427131</v>
      </c>
      <c r="L16" s="369"/>
      <c r="M16" s="369">
        <f t="shared" si="4"/>
        <v>366427131</v>
      </c>
      <c r="N16" s="369"/>
      <c r="O16" s="374"/>
      <c r="P16" s="369">
        <f t="shared" si="5"/>
        <v>366427131</v>
      </c>
      <c r="Q16" s="369"/>
      <c r="R16" s="369"/>
      <c r="S16" s="370"/>
      <c r="T16" s="370"/>
    </row>
    <row r="17" spans="1:20" s="375" customFormat="1">
      <c r="A17" s="371"/>
      <c r="B17" s="372" t="s">
        <v>567</v>
      </c>
      <c r="C17" s="373"/>
      <c r="D17" s="373"/>
      <c r="E17" s="373"/>
      <c r="F17" s="373"/>
      <c r="G17" s="373"/>
      <c r="H17" s="369"/>
      <c r="I17" s="369"/>
      <c r="J17" s="369"/>
      <c r="K17" s="369">
        <f t="shared" si="3"/>
        <v>0</v>
      </c>
      <c r="L17" s="369"/>
      <c r="M17" s="369">
        <f t="shared" si="4"/>
        <v>0</v>
      </c>
      <c r="N17" s="369"/>
      <c r="O17" s="374"/>
      <c r="P17" s="369">
        <f t="shared" si="5"/>
        <v>0</v>
      </c>
      <c r="Q17" s="369"/>
      <c r="R17" s="369"/>
      <c r="S17" s="370"/>
      <c r="T17" s="370"/>
    </row>
    <row r="18" spans="1:20" s="375" customFormat="1">
      <c r="A18" s="371"/>
      <c r="B18" s="373" t="s">
        <v>940</v>
      </c>
      <c r="C18" s="373"/>
      <c r="D18" s="373"/>
      <c r="E18" s="373"/>
      <c r="F18" s="373"/>
      <c r="G18" s="373"/>
      <c r="H18" s="369">
        <f>5110*44.3932</f>
        <v>226849.25200000001</v>
      </c>
      <c r="I18" s="369"/>
      <c r="J18" s="369"/>
      <c r="K18" s="369">
        <f t="shared" si="3"/>
        <v>226849.25200000001</v>
      </c>
      <c r="L18" s="369"/>
      <c r="M18" s="369">
        <f t="shared" si="4"/>
        <v>226849.25200000001</v>
      </c>
      <c r="N18" s="369"/>
      <c r="O18" s="374"/>
      <c r="P18" s="369">
        <f t="shared" si="5"/>
        <v>226849.25200000001</v>
      </c>
      <c r="Q18" s="369"/>
      <c r="R18" s="369"/>
      <c r="S18" s="370"/>
      <c r="T18" s="370"/>
    </row>
    <row r="19" spans="1:20" s="375" customFormat="1">
      <c r="A19" s="371"/>
      <c r="B19" s="372" t="s">
        <v>568</v>
      </c>
      <c r="C19" s="373"/>
      <c r="D19" s="373"/>
      <c r="E19" s="373"/>
      <c r="F19" s="373"/>
      <c r="G19" s="373"/>
      <c r="H19" s="369"/>
      <c r="I19" s="369"/>
      <c r="J19" s="369"/>
      <c r="K19" s="369">
        <f t="shared" si="3"/>
        <v>0</v>
      </c>
      <c r="L19" s="369"/>
      <c r="M19" s="369">
        <f t="shared" si="4"/>
        <v>0</v>
      </c>
      <c r="N19" s="369"/>
      <c r="O19" s="374"/>
      <c r="P19" s="369">
        <f t="shared" si="5"/>
        <v>0</v>
      </c>
      <c r="Q19" s="369"/>
      <c r="R19" s="369"/>
      <c r="S19" s="370"/>
      <c r="T19" s="370"/>
    </row>
    <row r="20" spans="1:20" s="375" customFormat="1">
      <c r="A20" s="371"/>
      <c r="B20" s="373" t="s">
        <v>941</v>
      </c>
      <c r="C20" s="373"/>
      <c r="D20" s="373"/>
      <c r="E20" s="373"/>
      <c r="F20" s="373"/>
      <c r="G20" s="373"/>
      <c r="H20" s="369">
        <f>60000*44.3932</f>
        <v>2663592</v>
      </c>
      <c r="I20" s="369"/>
      <c r="J20" s="369"/>
      <c r="K20" s="369">
        <f t="shared" si="3"/>
        <v>2663592</v>
      </c>
      <c r="L20" s="369"/>
      <c r="M20" s="369">
        <f t="shared" si="4"/>
        <v>2663592</v>
      </c>
      <c r="N20" s="369"/>
      <c r="O20" s="374"/>
      <c r="P20" s="369">
        <f t="shared" si="5"/>
        <v>2663592</v>
      </c>
      <c r="Q20" s="369"/>
      <c r="R20" s="369"/>
      <c r="S20" s="370"/>
      <c r="T20" s="370"/>
    </row>
    <row r="21" spans="1:20" s="375" customFormat="1">
      <c r="A21" s="371"/>
      <c r="B21" s="372" t="s">
        <v>569</v>
      </c>
      <c r="C21" s="373"/>
      <c r="D21" s="373"/>
      <c r="E21" s="373"/>
      <c r="F21" s="373"/>
      <c r="G21" s="373"/>
      <c r="H21" s="369"/>
      <c r="I21" s="369"/>
      <c r="J21" s="369"/>
      <c r="K21" s="369">
        <f t="shared" si="3"/>
        <v>0</v>
      </c>
      <c r="L21" s="369"/>
      <c r="M21" s="369">
        <f t="shared" si="4"/>
        <v>0</v>
      </c>
      <c r="N21" s="369"/>
      <c r="O21" s="374"/>
      <c r="P21" s="369">
        <f t="shared" si="5"/>
        <v>0</v>
      </c>
      <c r="Q21" s="369"/>
      <c r="R21" s="369"/>
      <c r="S21" s="370"/>
      <c r="T21" s="370"/>
    </row>
    <row r="22" spans="1:20" s="375" customFormat="1">
      <c r="A22" s="371"/>
      <c r="B22" s="373" t="s">
        <v>547</v>
      </c>
      <c r="C22" s="373"/>
      <c r="D22" s="373"/>
      <c r="E22" s="373"/>
      <c r="F22" s="373"/>
      <c r="G22" s="373"/>
      <c r="H22" s="369">
        <f>22696*44.3932</f>
        <v>1007548.0672</v>
      </c>
      <c r="I22" s="369"/>
      <c r="J22" s="369"/>
      <c r="K22" s="369">
        <f t="shared" si="3"/>
        <v>1007548.0672</v>
      </c>
      <c r="L22" s="369"/>
      <c r="M22" s="369">
        <f t="shared" si="4"/>
        <v>1007548.0672</v>
      </c>
      <c r="N22" s="369"/>
      <c r="O22" s="374"/>
      <c r="P22" s="369">
        <f t="shared" si="5"/>
        <v>1007548.0672</v>
      </c>
      <c r="Q22" s="369"/>
      <c r="R22" s="369"/>
      <c r="S22" s="370"/>
      <c r="T22" s="370"/>
    </row>
    <row r="23" spans="1:20" s="375" customFormat="1">
      <c r="A23" s="371"/>
      <c r="B23" s="373" t="s">
        <v>548</v>
      </c>
      <c r="C23" s="373"/>
      <c r="D23" s="373"/>
      <c r="E23" s="373"/>
      <c r="F23" s="373"/>
      <c r="G23" s="373"/>
      <c r="H23" s="369">
        <f>67300*44.3932</f>
        <v>2987662.36</v>
      </c>
      <c r="I23" s="369"/>
      <c r="J23" s="369"/>
      <c r="K23" s="369">
        <f t="shared" si="3"/>
        <v>2987662.36</v>
      </c>
      <c r="L23" s="369"/>
      <c r="M23" s="369">
        <f t="shared" si="4"/>
        <v>2987662.36</v>
      </c>
      <c r="N23" s="369"/>
      <c r="O23" s="374"/>
      <c r="P23" s="369">
        <f t="shared" si="5"/>
        <v>2987662.36</v>
      </c>
      <c r="Q23" s="369"/>
      <c r="R23" s="369"/>
      <c r="S23" s="370"/>
      <c r="T23" s="370"/>
    </row>
    <row r="24" spans="1:20" s="375" customFormat="1">
      <c r="A24" s="371"/>
      <c r="B24" s="373" t="s">
        <v>549</v>
      </c>
      <c r="C24" s="373">
        <v>138575746</v>
      </c>
      <c r="D24" s="373"/>
      <c r="E24" s="373"/>
      <c r="F24" s="373"/>
      <c r="G24" s="373"/>
      <c r="H24" s="369"/>
      <c r="I24" s="369"/>
      <c r="J24" s="369"/>
      <c r="K24" s="369"/>
      <c r="L24" s="369"/>
      <c r="M24" s="369"/>
      <c r="N24" s="369"/>
      <c r="O24" s="374"/>
      <c r="P24" s="369"/>
      <c r="Q24" s="369"/>
      <c r="R24" s="369"/>
      <c r="S24" s="370"/>
      <c r="T24" s="370"/>
    </row>
    <row r="25" spans="1:20" s="375" customFormat="1">
      <c r="A25" s="371"/>
      <c r="B25" s="372" t="s">
        <v>570</v>
      </c>
      <c r="C25" s="373"/>
      <c r="D25" s="373"/>
      <c r="E25" s="373"/>
      <c r="F25" s="373"/>
      <c r="G25" s="373"/>
      <c r="H25" s="369"/>
      <c r="I25" s="369"/>
      <c r="J25" s="369"/>
      <c r="K25" s="369">
        <f>SUM(C25:J25)</f>
        <v>0</v>
      </c>
      <c r="L25" s="369"/>
      <c r="M25" s="369">
        <f>SUM(K25:L25)</f>
        <v>0</v>
      </c>
      <c r="N25" s="369"/>
      <c r="O25" s="374"/>
      <c r="P25" s="369">
        <f>SUM(M25:O25)</f>
        <v>0</v>
      </c>
      <c r="Q25" s="369"/>
      <c r="R25" s="369"/>
      <c r="S25" s="370"/>
      <c r="T25" s="370"/>
    </row>
    <row r="26" spans="1:20" s="375" customFormat="1">
      <c r="A26" s="371"/>
      <c r="B26" s="373" t="s">
        <v>550</v>
      </c>
      <c r="C26" s="373"/>
      <c r="D26" s="373"/>
      <c r="E26" s="373"/>
      <c r="F26" s="373"/>
      <c r="G26" s="373"/>
      <c r="H26" s="369">
        <f>29300*44.3932</f>
        <v>1300720.76</v>
      </c>
      <c r="I26" s="369"/>
      <c r="J26" s="369"/>
      <c r="K26" s="369">
        <f>SUM(C26:J26)</f>
        <v>1300720.76</v>
      </c>
      <c r="L26" s="369"/>
      <c r="M26" s="369">
        <f>SUM(K26:L26)</f>
        <v>1300720.76</v>
      </c>
      <c r="N26" s="369"/>
      <c r="O26" s="374"/>
      <c r="P26" s="369">
        <f>SUM(M26:O26)</f>
        <v>1300720.76</v>
      </c>
      <c r="Q26" s="369"/>
      <c r="R26" s="369"/>
      <c r="S26" s="370"/>
      <c r="T26" s="370"/>
    </row>
    <row r="27" spans="1:20" s="375" customFormat="1">
      <c r="A27" s="371"/>
      <c r="B27" s="372" t="s">
        <v>571</v>
      </c>
      <c r="C27" s="373"/>
      <c r="D27" s="373"/>
      <c r="E27" s="373"/>
      <c r="F27" s="373"/>
      <c r="G27" s="373"/>
      <c r="H27" s="369"/>
      <c r="I27" s="369"/>
      <c r="J27" s="369"/>
      <c r="K27" s="369">
        <f>SUM(C27:J27)</f>
        <v>0</v>
      </c>
      <c r="L27" s="369"/>
      <c r="M27" s="369">
        <f>SUM(K27:L27)</f>
        <v>0</v>
      </c>
      <c r="N27" s="369"/>
      <c r="O27" s="374"/>
      <c r="P27" s="369">
        <f>SUM(M27:O27)</f>
        <v>0</v>
      </c>
      <c r="Q27" s="369"/>
      <c r="R27" s="369"/>
      <c r="S27" s="370"/>
      <c r="T27" s="370"/>
    </row>
    <row r="28" spans="1:20" s="375" customFormat="1">
      <c r="A28" s="371"/>
      <c r="B28" s="372" t="s">
        <v>551</v>
      </c>
      <c r="C28" s="373">
        <v>25664231</v>
      </c>
      <c r="D28" s="373"/>
      <c r="E28" s="373"/>
      <c r="F28" s="373"/>
      <c r="G28" s="373"/>
      <c r="H28" s="369"/>
      <c r="I28" s="369"/>
      <c r="J28" s="369"/>
      <c r="K28" s="369"/>
      <c r="L28" s="369"/>
      <c r="M28" s="369"/>
      <c r="N28" s="369"/>
      <c r="O28" s="374"/>
      <c r="P28" s="369"/>
      <c r="Q28" s="369"/>
      <c r="R28" s="369"/>
      <c r="S28" s="370"/>
      <c r="T28" s="370"/>
    </row>
    <row r="29" spans="1:20" s="375" customFormat="1">
      <c r="A29" s="371"/>
      <c r="B29" s="372" t="s">
        <v>572</v>
      </c>
      <c r="C29" s="373"/>
      <c r="D29" s="373"/>
      <c r="E29" s="373"/>
      <c r="F29" s="373"/>
      <c r="G29" s="373"/>
      <c r="H29" s="369"/>
      <c r="I29" s="369"/>
      <c r="J29" s="369"/>
      <c r="K29" s="369">
        <f>SUM(C29:J29)</f>
        <v>0</v>
      </c>
      <c r="L29" s="369"/>
      <c r="M29" s="369">
        <f>SUM(K29:L29)</f>
        <v>0</v>
      </c>
      <c r="N29" s="369"/>
      <c r="O29" s="374"/>
      <c r="P29" s="369">
        <f>SUM(M29:O29)</f>
        <v>0</v>
      </c>
      <c r="Q29" s="369"/>
      <c r="R29" s="369"/>
      <c r="S29" s="370"/>
      <c r="T29" s="370"/>
    </row>
    <row r="30" spans="1:20" s="375" customFormat="1">
      <c r="A30" s="371"/>
      <c r="B30" s="373" t="s">
        <v>552</v>
      </c>
      <c r="C30" s="373"/>
      <c r="D30" s="373"/>
      <c r="E30" s="373"/>
      <c r="F30" s="373"/>
      <c r="G30" s="373"/>
      <c r="H30" s="369"/>
      <c r="I30" s="369"/>
      <c r="J30" s="369"/>
      <c r="K30" s="369">
        <f>SUM(C30:J30)</f>
        <v>0</v>
      </c>
      <c r="L30" s="369"/>
      <c r="M30" s="369">
        <f>SUM(K30:L30)</f>
        <v>0</v>
      </c>
      <c r="N30" s="369">
        <v>91700000</v>
      </c>
      <c r="O30" s="374">
        <v>0</v>
      </c>
      <c r="P30" s="369">
        <f>SUM(M30:O30)</f>
        <v>91700000</v>
      </c>
      <c r="Q30" s="369"/>
      <c r="R30" s="369"/>
      <c r="S30" s="370"/>
      <c r="T30" s="370"/>
    </row>
    <row r="31" spans="1:20" s="375" customFormat="1">
      <c r="A31" s="371"/>
      <c r="B31" s="373" t="s">
        <v>573</v>
      </c>
      <c r="C31" s="373"/>
      <c r="D31" s="373"/>
      <c r="E31" s="373"/>
      <c r="F31" s="373"/>
      <c r="G31" s="373"/>
      <c r="H31" s="369"/>
      <c r="I31" s="369"/>
      <c r="J31" s="369"/>
      <c r="K31" s="369">
        <f>SUM(C31:J31)</f>
        <v>0</v>
      </c>
      <c r="L31" s="369"/>
      <c r="M31" s="369">
        <f>SUM(K31:L31)</f>
        <v>0</v>
      </c>
      <c r="N31" s="369"/>
      <c r="O31" s="374"/>
      <c r="P31" s="369">
        <f>SUM(M31:O31)</f>
        <v>0</v>
      </c>
      <c r="Q31" s="369"/>
      <c r="R31" s="369"/>
      <c r="S31" s="370"/>
      <c r="T31" s="370"/>
    </row>
    <row r="32" spans="1:20" s="375" customFormat="1">
      <c r="A32" s="371"/>
      <c r="B32" s="373" t="s">
        <v>553</v>
      </c>
      <c r="C32" s="373">
        <v>1658078</v>
      </c>
      <c r="D32" s="373"/>
      <c r="E32" s="373"/>
      <c r="F32" s="373"/>
      <c r="G32" s="373"/>
      <c r="H32" s="369"/>
      <c r="I32" s="369"/>
      <c r="J32" s="369"/>
      <c r="K32" s="369"/>
      <c r="L32" s="369"/>
      <c r="M32" s="369"/>
      <c r="N32" s="369"/>
      <c r="O32" s="374"/>
      <c r="P32" s="369"/>
      <c r="Q32" s="369"/>
      <c r="R32" s="369"/>
      <c r="S32" s="370"/>
      <c r="T32" s="370"/>
    </row>
    <row r="33" spans="1:20" s="375" customFormat="1">
      <c r="A33" s="371"/>
      <c r="B33" s="373" t="s">
        <v>554</v>
      </c>
      <c r="C33" s="373">
        <v>3416752</v>
      </c>
      <c r="D33" s="373"/>
      <c r="E33" s="373"/>
      <c r="F33" s="373"/>
      <c r="G33" s="373"/>
      <c r="H33" s="369"/>
      <c r="I33" s="369"/>
      <c r="J33" s="369"/>
      <c r="K33" s="369"/>
      <c r="L33" s="369"/>
      <c r="M33" s="369"/>
      <c r="N33" s="369"/>
      <c r="O33" s="374"/>
      <c r="P33" s="369"/>
      <c r="Q33" s="369"/>
      <c r="R33" s="369"/>
      <c r="S33" s="370"/>
      <c r="T33" s="370"/>
    </row>
    <row r="34" spans="1:20" s="375" customFormat="1">
      <c r="A34" s="371"/>
      <c r="B34" s="373" t="s">
        <v>574</v>
      </c>
      <c r="C34" s="373"/>
      <c r="D34" s="373"/>
      <c r="E34" s="373"/>
      <c r="F34" s="373"/>
      <c r="G34" s="373"/>
      <c r="H34" s="369"/>
      <c r="I34" s="369"/>
      <c r="J34" s="369"/>
      <c r="K34" s="369">
        <f>SUM(C34:J34)</f>
        <v>0</v>
      </c>
      <c r="L34" s="369"/>
      <c r="M34" s="369">
        <f t="shared" ref="M34:M40" si="6">SUM(K34:L34)</f>
        <v>0</v>
      </c>
      <c r="N34" s="369"/>
      <c r="O34" s="374"/>
      <c r="P34" s="369">
        <f t="shared" ref="P34:P41" si="7">SUM(M34:O34)</f>
        <v>0</v>
      </c>
      <c r="Q34" s="369"/>
      <c r="R34" s="369"/>
      <c r="S34" s="370"/>
      <c r="T34" s="370"/>
    </row>
    <row r="35" spans="1:20" s="375" customFormat="1">
      <c r="A35" s="371"/>
      <c r="B35" s="373" t="s">
        <v>552</v>
      </c>
      <c r="C35" s="373"/>
      <c r="D35" s="373"/>
      <c r="E35" s="373"/>
      <c r="F35" s="373"/>
      <c r="G35" s="373"/>
      <c r="H35" s="369"/>
      <c r="I35" s="369"/>
      <c r="J35" s="369"/>
      <c r="K35" s="369">
        <f>SUM(C35:J35)</f>
        <v>0</v>
      </c>
      <c r="L35" s="369"/>
      <c r="M35" s="369">
        <f t="shared" si="6"/>
        <v>0</v>
      </c>
      <c r="N35" s="376">
        <v>192200000</v>
      </c>
      <c r="O35" s="374">
        <v>0</v>
      </c>
      <c r="P35" s="369">
        <f t="shared" si="7"/>
        <v>192200000</v>
      </c>
      <c r="Q35" s="369"/>
      <c r="R35" s="369"/>
      <c r="S35" s="370"/>
      <c r="T35" s="370"/>
    </row>
    <row r="36" spans="1:20" s="375" customFormat="1">
      <c r="A36" s="371"/>
      <c r="B36" s="373" t="s">
        <v>555</v>
      </c>
      <c r="C36" s="373"/>
      <c r="D36" s="373"/>
      <c r="E36" s="373"/>
      <c r="F36" s="373"/>
      <c r="G36" s="373"/>
      <c r="H36" s="369"/>
      <c r="I36" s="369"/>
      <c r="J36" s="369"/>
      <c r="K36" s="369">
        <f>SUM(C36:J36)</f>
        <v>0</v>
      </c>
      <c r="L36" s="369"/>
      <c r="M36" s="369">
        <f t="shared" si="6"/>
        <v>0</v>
      </c>
      <c r="N36" s="376">
        <v>1400000</v>
      </c>
      <c r="O36" s="374">
        <v>0</v>
      </c>
      <c r="P36" s="369">
        <f t="shared" si="7"/>
        <v>1400000</v>
      </c>
      <c r="Q36" s="369"/>
      <c r="R36" s="369"/>
      <c r="S36" s="370"/>
      <c r="T36" s="370"/>
    </row>
    <row r="37" spans="1:20">
      <c r="A37" s="367"/>
      <c r="B37" s="365"/>
      <c r="C37" s="369"/>
      <c r="D37" s="369"/>
      <c r="E37" s="369"/>
      <c r="F37" s="369"/>
      <c r="G37" s="369"/>
      <c r="H37" s="369"/>
      <c r="I37" s="369"/>
      <c r="J37" s="369"/>
      <c r="K37" s="369"/>
      <c r="L37" s="369"/>
      <c r="M37" s="369">
        <f t="shared" si="6"/>
        <v>0</v>
      </c>
      <c r="N37" s="369"/>
      <c r="O37" s="369"/>
      <c r="P37" s="369">
        <f t="shared" si="7"/>
        <v>0</v>
      </c>
      <c r="Q37" s="369"/>
      <c r="R37" s="369"/>
      <c r="S37" s="370"/>
      <c r="T37" s="370"/>
    </row>
    <row r="38" spans="1:20">
      <c r="A38" s="367">
        <v>2</v>
      </c>
      <c r="B38" s="377" t="s">
        <v>556</v>
      </c>
      <c r="C38" s="369"/>
      <c r="D38" s="369"/>
      <c r="E38" s="369"/>
      <c r="F38" s="369"/>
      <c r="G38" s="369"/>
      <c r="H38" s="369"/>
      <c r="I38" s="369"/>
      <c r="J38" s="369"/>
      <c r="K38" s="369"/>
      <c r="L38" s="369"/>
      <c r="M38" s="369">
        <f t="shared" si="6"/>
        <v>0</v>
      </c>
      <c r="N38" s="369"/>
      <c r="O38" s="369"/>
      <c r="P38" s="373">
        <f t="shared" si="7"/>
        <v>0</v>
      </c>
      <c r="Q38" s="365"/>
      <c r="R38" s="365"/>
    </row>
    <row r="39" spans="1:20">
      <c r="A39" s="367"/>
      <c r="B39" s="365" t="s">
        <v>557</v>
      </c>
      <c r="C39" s="369">
        <v>421563865</v>
      </c>
      <c r="D39" s="369">
        <v>122162</v>
      </c>
      <c r="E39" s="369"/>
      <c r="F39" s="369"/>
      <c r="G39" s="369">
        <v>21105801</v>
      </c>
      <c r="H39" s="369">
        <v>8831096</v>
      </c>
      <c r="I39" s="369">
        <v>4589174</v>
      </c>
      <c r="J39" s="369">
        <v>646894</v>
      </c>
      <c r="K39" s="369">
        <f>SUM(C39:J39)</f>
        <v>456858992</v>
      </c>
      <c r="L39" s="369"/>
      <c r="M39" s="369">
        <f t="shared" si="6"/>
        <v>456858992</v>
      </c>
      <c r="N39" s="369">
        <v>38037999</v>
      </c>
      <c r="O39" s="369">
        <v>2626957</v>
      </c>
      <c r="P39" s="373">
        <f t="shared" si="7"/>
        <v>497523948</v>
      </c>
      <c r="Q39" s="365"/>
      <c r="R39" s="365"/>
    </row>
    <row r="40" spans="1:20">
      <c r="A40" s="367"/>
      <c r="B40" s="365" t="s">
        <v>558</v>
      </c>
      <c r="C40" s="369">
        <v>-2740877</v>
      </c>
      <c r="D40" s="369"/>
      <c r="E40" s="369"/>
      <c r="F40" s="369"/>
      <c r="G40" s="369"/>
      <c r="H40" s="369"/>
      <c r="I40" s="369"/>
      <c r="J40" s="369"/>
      <c r="K40" s="369">
        <f>SUM(C40:J40)</f>
        <v>-2740877</v>
      </c>
      <c r="L40" s="369"/>
      <c r="M40" s="369">
        <f t="shared" si="6"/>
        <v>-2740877</v>
      </c>
      <c r="N40" s="369">
        <v>-1155945</v>
      </c>
      <c r="O40" s="369">
        <v>0</v>
      </c>
      <c r="P40" s="373">
        <f t="shared" si="7"/>
        <v>-3896822</v>
      </c>
      <c r="Q40" s="365"/>
      <c r="R40" s="365"/>
    </row>
    <row r="41" spans="1:20">
      <c r="A41" s="367"/>
      <c r="B41" s="365" t="s">
        <v>559</v>
      </c>
      <c r="C41" s="378">
        <f t="shared" ref="C41:J41" si="8">SUM(C39:C40)</f>
        <v>418822988</v>
      </c>
      <c r="D41" s="378">
        <f t="shared" si="8"/>
        <v>122162</v>
      </c>
      <c r="E41" s="378">
        <f t="shared" si="8"/>
        <v>0</v>
      </c>
      <c r="F41" s="378">
        <f t="shared" si="8"/>
        <v>0</v>
      </c>
      <c r="G41" s="378">
        <f t="shared" si="8"/>
        <v>21105801</v>
      </c>
      <c r="H41" s="378">
        <f t="shared" si="8"/>
        <v>8831096</v>
      </c>
      <c r="I41" s="378">
        <f t="shared" si="8"/>
        <v>4589174</v>
      </c>
      <c r="J41" s="378">
        <f t="shared" si="8"/>
        <v>646894</v>
      </c>
      <c r="K41" s="378">
        <f>SUM(C41:J41)</f>
        <v>454118115</v>
      </c>
      <c r="L41" s="369"/>
      <c r="M41" s="378">
        <f>SUM(M39:M40)</f>
        <v>454118115</v>
      </c>
      <c r="N41" s="378">
        <f>SUM(N39:N40)</f>
        <v>36882054</v>
      </c>
      <c r="O41" s="378">
        <f>SUM(O39:O40)</f>
        <v>2626957</v>
      </c>
      <c r="P41" s="379">
        <f t="shared" si="7"/>
        <v>493627126</v>
      </c>
      <c r="Q41" s="365"/>
      <c r="R41" s="365"/>
    </row>
    <row r="42" spans="1:20" s="370" customFormat="1">
      <c r="A42" s="376"/>
      <c r="B42" s="369"/>
      <c r="C42" s="369">
        <f>C41-[4]Consolidate!J15</f>
        <v>0</v>
      </c>
      <c r="D42" s="369">
        <f>D41-[4]Consolidate!K15</f>
        <v>0</v>
      </c>
      <c r="E42" s="369">
        <f>E41-[4]Consolidate!L15</f>
        <v>0</v>
      </c>
      <c r="F42" s="369">
        <f>F41-[4]Consolidate!M15</f>
        <v>0</v>
      </c>
      <c r="G42" s="369">
        <f>G41-[4]Consolidate!N15</f>
        <v>0</v>
      </c>
      <c r="H42" s="369">
        <f>H41-[4]Consolidate!O15</f>
        <v>0</v>
      </c>
      <c r="I42" s="369">
        <f>I41-[4]Consolidate!P15</f>
        <v>0</v>
      </c>
      <c r="J42" s="369">
        <f>J41-[4]Consolidate!Q15</f>
        <v>0</v>
      </c>
      <c r="K42" s="369">
        <f>SUM(C42:J42)</f>
        <v>0</v>
      </c>
      <c r="L42" s="369"/>
      <c r="M42" s="369">
        <f>M41-[4]Consolidate!W15</f>
        <v>0</v>
      </c>
      <c r="N42" s="369">
        <f>N41-[4]Consolidate!Z15</f>
        <v>0</v>
      </c>
      <c r="O42" s="369">
        <f>O41-[4]Consolidate!AA15</f>
        <v>0</v>
      </c>
      <c r="P42" s="369">
        <f>P41-[4]Consolidate!AB15</f>
        <v>0</v>
      </c>
      <c r="Q42" s="369"/>
      <c r="R42" s="369"/>
    </row>
    <row r="43" spans="1:20">
      <c r="A43" s="367"/>
      <c r="B43" s="365"/>
      <c r="C43" s="369"/>
      <c r="D43" s="369"/>
      <c r="E43" s="369"/>
      <c r="F43" s="369"/>
      <c r="G43" s="369"/>
      <c r="H43" s="369"/>
      <c r="I43" s="369"/>
      <c r="J43" s="369"/>
      <c r="K43" s="369"/>
      <c r="L43" s="369"/>
      <c r="M43" s="369"/>
      <c r="N43" s="369"/>
      <c r="O43" s="369"/>
      <c r="P43" s="365"/>
      <c r="Q43" s="365"/>
      <c r="R43" s="365"/>
    </row>
    <row r="44" spans="1:20">
      <c r="A44" s="367">
        <v>3</v>
      </c>
      <c r="B44" s="377" t="s">
        <v>836</v>
      </c>
      <c r="C44" s="369"/>
      <c r="D44" s="369"/>
      <c r="E44" s="369"/>
      <c r="F44" s="369"/>
      <c r="G44" s="369"/>
      <c r="H44" s="369"/>
      <c r="I44" s="369"/>
      <c r="J44" s="369"/>
      <c r="K44" s="369"/>
      <c r="L44" s="369"/>
      <c r="M44" s="369"/>
      <c r="N44" s="369"/>
      <c r="O44" s="369"/>
      <c r="P44" s="365"/>
      <c r="Q44" s="365"/>
      <c r="R44" s="365"/>
    </row>
    <row r="45" spans="1:20">
      <c r="A45" s="367"/>
      <c r="B45" s="365" t="s">
        <v>560</v>
      </c>
      <c r="C45" s="369">
        <v>33935500</v>
      </c>
      <c r="D45" s="369"/>
      <c r="E45" s="369"/>
      <c r="F45" s="369"/>
      <c r="G45" s="369">
        <v>16045110</v>
      </c>
      <c r="H45" s="369"/>
      <c r="I45" s="369">
        <v>51568224</v>
      </c>
      <c r="J45" s="369">
        <v>4221164</v>
      </c>
      <c r="K45" s="369">
        <f t="shared" ref="K45:K50" si="9">SUM(C45:J45)</f>
        <v>105769998</v>
      </c>
      <c r="L45" s="369">
        <v>199814</v>
      </c>
      <c r="M45" s="369">
        <f t="shared" ref="M45:M50" si="10">SUM(K45:L45)</f>
        <v>105969812</v>
      </c>
      <c r="N45" s="369">
        <v>14990555</v>
      </c>
      <c r="O45" s="369">
        <v>34125</v>
      </c>
      <c r="P45" s="365">
        <f t="shared" ref="P45:P50" si="11">SUM(M45:O45)</f>
        <v>120994492</v>
      </c>
      <c r="Q45" s="365"/>
      <c r="R45" s="365"/>
    </row>
    <row r="46" spans="1:20">
      <c r="A46" s="367"/>
      <c r="B46" s="365" t="s">
        <v>365</v>
      </c>
      <c r="C46" s="369">
        <v>0</v>
      </c>
      <c r="D46" s="369"/>
      <c r="E46" s="369"/>
      <c r="F46" s="369"/>
      <c r="G46" s="369">
        <v>5735627</v>
      </c>
      <c r="H46" s="369"/>
      <c r="I46" s="369">
        <v>16194830</v>
      </c>
      <c r="J46" s="369"/>
      <c r="K46" s="369">
        <f t="shared" si="9"/>
        <v>21930457</v>
      </c>
      <c r="L46" s="369"/>
      <c r="M46" s="369">
        <f t="shared" si="10"/>
        <v>21930457</v>
      </c>
      <c r="N46" s="369"/>
      <c r="O46" s="369"/>
      <c r="P46" s="365">
        <f t="shared" si="11"/>
        <v>21930457</v>
      </c>
      <c r="Q46" s="365"/>
      <c r="R46" s="365"/>
    </row>
    <row r="47" spans="1:20">
      <c r="A47" s="367"/>
      <c r="B47" s="365" t="s">
        <v>366</v>
      </c>
      <c r="C47" s="369">
        <v>0</v>
      </c>
      <c r="D47" s="369"/>
      <c r="E47" s="369"/>
      <c r="F47" s="369"/>
      <c r="G47" s="369">
        <v>0</v>
      </c>
      <c r="H47" s="369"/>
      <c r="I47" s="369"/>
      <c r="J47" s="369"/>
      <c r="K47" s="369">
        <f t="shared" si="9"/>
        <v>0</v>
      </c>
      <c r="L47" s="369"/>
      <c r="M47" s="369">
        <f t="shared" si="10"/>
        <v>0</v>
      </c>
      <c r="N47" s="369">
        <v>9759116</v>
      </c>
      <c r="O47" s="369">
        <v>0</v>
      </c>
      <c r="P47" s="365">
        <f t="shared" si="11"/>
        <v>9759116</v>
      </c>
      <c r="Q47" s="365"/>
      <c r="R47" s="365"/>
    </row>
    <row r="48" spans="1:20">
      <c r="A48" s="367"/>
      <c r="B48" s="365" t="s">
        <v>367</v>
      </c>
      <c r="C48" s="369">
        <v>0</v>
      </c>
      <c r="D48" s="369"/>
      <c r="E48" s="369"/>
      <c r="F48" s="369"/>
      <c r="G48" s="369">
        <v>0</v>
      </c>
      <c r="H48" s="369"/>
      <c r="I48" s="369"/>
      <c r="J48" s="369"/>
      <c r="K48" s="369">
        <f t="shared" si="9"/>
        <v>0</v>
      </c>
      <c r="L48" s="369"/>
      <c r="M48" s="369">
        <f t="shared" si="10"/>
        <v>0</v>
      </c>
      <c r="N48" s="369">
        <v>45767296</v>
      </c>
      <c r="O48" s="369">
        <v>0</v>
      </c>
      <c r="P48" s="365">
        <f t="shared" si="11"/>
        <v>45767296</v>
      </c>
      <c r="Q48" s="365"/>
      <c r="R48" s="365"/>
    </row>
    <row r="49" spans="1:18">
      <c r="A49" s="367"/>
      <c r="B49" s="365" t="s">
        <v>368</v>
      </c>
      <c r="C49" s="369">
        <v>0</v>
      </c>
      <c r="D49" s="369"/>
      <c r="E49" s="369"/>
      <c r="F49" s="369"/>
      <c r="G49" s="369">
        <v>0</v>
      </c>
      <c r="H49" s="369"/>
      <c r="I49" s="369"/>
      <c r="J49" s="369"/>
      <c r="K49" s="369">
        <f t="shared" si="9"/>
        <v>0</v>
      </c>
      <c r="L49" s="369"/>
      <c r="M49" s="369">
        <f t="shared" si="10"/>
        <v>0</v>
      </c>
      <c r="N49" s="369">
        <v>5927193</v>
      </c>
      <c r="O49" s="369">
        <v>0</v>
      </c>
      <c r="P49" s="365">
        <f t="shared" si="11"/>
        <v>5927193</v>
      </c>
      <c r="Q49" s="365"/>
      <c r="R49" s="365"/>
    </row>
    <row r="50" spans="1:18">
      <c r="A50" s="367"/>
      <c r="B50" s="365" t="s">
        <v>369</v>
      </c>
      <c r="C50" s="380">
        <v>0</v>
      </c>
      <c r="D50" s="380"/>
      <c r="E50" s="380"/>
      <c r="F50" s="380"/>
      <c r="G50" s="380">
        <v>0</v>
      </c>
      <c r="H50" s="380"/>
      <c r="I50" s="380"/>
      <c r="J50" s="380"/>
      <c r="K50" s="380">
        <f t="shared" si="9"/>
        <v>0</v>
      </c>
      <c r="L50" s="380"/>
      <c r="M50" s="380">
        <f t="shared" si="10"/>
        <v>0</v>
      </c>
      <c r="N50" s="380">
        <v>1214475</v>
      </c>
      <c r="O50" s="380">
        <v>0</v>
      </c>
      <c r="P50" s="381">
        <f t="shared" si="11"/>
        <v>1214475</v>
      </c>
      <c r="Q50" s="365"/>
      <c r="R50" s="365"/>
    </row>
    <row r="51" spans="1:18" s="370" customFormat="1">
      <c r="A51" s="376"/>
      <c r="B51" s="369" t="s">
        <v>370</v>
      </c>
      <c r="C51" s="369">
        <f t="shared" ref="C51:K51" si="12">SUM(C45:C50)</f>
        <v>33935500</v>
      </c>
      <c r="D51" s="369">
        <f t="shared" si="12"/>
        <v>0</v>
      </c>
      <c r="E51" s="369">
        <f t="shared" si="12"/>
        <v>0</v>
      </c>
      <c r="F51" s="369">
        <f t="shared" si="12"/>
        <v>0</v>
      </c>
      <c r="G51" s="369">
        <f t="shared" si="12"/>
        <v>21780737</v>
      </c>
      <c r="H51" s="369">
        <f t="shared" si="12"/>
        <v>0</v>
      </c>
      <c r="I51" s="369">
        <f t="shared" si="12"/>
        <v>67763054</v>
      </c>
      <c r="J51" s="369">
        <f t="shared" si="12"/>
        <v>4221164</v>
      </c>
      <c r="K51" s="369">
        <f t="shared" si="12"/>
        <v>127700455</v>
      </c>
      <c r="L51" s="369"/>
      <c r="M51" s="369">
        <f>SUM(M45:M50)</f>
        <v>127900269</v>
      </c>
      <c r="N51" s="369">
        <f>SUM(N45:N50)</f>
        <v>77658635</v>
      </c>
      <c r="O51" s="369">
        <f>SUM(O45:O50)</f>
        <v>34125</v>
      </c>
      <c r="P51" s="369">
        <f>SUM(P45:P50)</f>
        <v>205593029</v>
      </c>
      <c r="Q51" s="369"/>
      <c r="R51" s="369"/>
    </row>
    <row r="52" spans="1:18">
      <c r="A52" s="367"/>
      <c r="B52" s="365" t="s">
        <v>371</v>
      </c>
      <c r="C52" s="380">
        <v>-200985</v>
      </c>
      <c r="D52" s="380"/>
      <c r="E52" s="380"/>
      <c r="F52" s="380"/>
      <c r="G52" s="380">
        <v>0</v>
      </c>
      <c r="H52" s="380"/>
      <c r="I52" s="380"/>
      <c r="J52" s="380"/>
      <c r="K52" s="380">
        <f>SUM(C52:J52)</f>
        <v>-200985</v>
      </c>
      <c r="L52" s="380"/>
      <c r="M52" s="369">
        <f>SUM(K52:L52)</f>
        <v>-200985</v>
      </c>
      <c r="N52" s="380"/>
      <c r="O52" s="380"/>
      <c r="P52" s="365">
        <f>SUM(M52:O52)</f>
        <v>-200985</v>
      </c>
      <c r="Q52" s="365"/>
      <c r="R52" s="365"/>
    </row>
    <row r="53" spans="1:18" s="370" customFormat="1" ht="21.75" thickBot="1">
      <c r="A53" s="376"/>
      <c r="B53" s="369"/>
      <c r="C53" s="382">
        <f t="shared" ref="C53:K53" si="13">SUM(C51:C52)</f>
        <v>33734515</v>
      </c>
      <c r="D53" s="382">
        <f t="shared" si="13"/>
        <v>0</v>
      </c>
      <c r="E53" s="382">
        <f t="shared" si="13"/>
        <v>0</v>
      </c>
      <c r="F53" s="382">
        <f t="shared" si="13"/>
        <v>0</v>
      </c>
      <c r="G53" s="382">
        <f t="shared" si="13"/>
        <v>21780737</v>
      </c>
      <c r="H53" s="382">
        <f t="shared" si="13"/>
        <v>0</v>
      </c>
      <c r="I53" s="382">
        <f t="shared" si="13"/>
        <v>67763054</v>
      </c>
      <c r="J53" s="382">
        <f t="shared" si="13"/>
        <v>4221164</v>
      </c>
      <c r="K53" s="382">
        <f t="shared" si="13"/>
        <v>127499470</v>
      </c>
      <c r="L53" s="382"/>
      <c r="M53" s="382">
        <f>SUM(M51:M52)</f>
        <v>127699284</v>
      </c>
      <c r="N53" s="382">
        <f>SUM(N51:N52)</f>
        <v>77658635</v>
      </c>
      <c r="O53" s="382">
        <f>SUM(O51:O52)</f>
        <v>34125</v>
      </c>
      <c r="P53" s="382">
        <f>SUM(P51:P52)</f>
        <v>205392044</v>
      </c>
      <c r="Q53" s="369"/>
      <c r="R53" s="369"/>
    </row>
    <row r="54" spans="1:18" ht="21.75" thickTop="1">
      <c r="A54" s="367"/>
      <c r="B54" s="365"/>
      <c r="C54" s="369">
        <f>C53-[4]Consolidate!J17</f>
        <v>0</v>
      </c>
      <c r="D54" s="369">
        <f>D53-[4]Consolidate!K17</f>
        <v>0</v>
      </c>
      <c r="E54" s="369">
        <f>E53-[4]Consolidate!L17</f>
        <v>0</v>
      </c>
      <c r="F54" s="369">
        <f>F53-[4]Consolidate!M17</f>
        <v>0</v>
      </c>
      <c r="G54" s="369">
        <f>G53-[4]Consolidate!N17</f>
        <v>0</v>
      </c>
      <c r="H54" s="369">
        <f>H53-[4]Consolidate!O17</f>
        <v>0</v>
      </c>
      <c r="I54" s="369">
        <f>I53-[4]Consolidate!P17</f>
        <v>0</v>
      </c>
      <c r="J54" s="369">
        <f>J53-[4]Consolidate!Q17</f>
        <v>0</v>
      </c>
      <c r="K54" s="369">
        <f>K53-[4]Consolidate!R17</f>
        <v>0</v>
      </c>
      <c r="L54" s="369"/>
      <c r="M54" s="369">
        <f>M53-[4]Consolidate!W17</f>
        <v>0</v>
      </c>
      <c r="N54" s="369">
        <f>N53-[4]Consolidate!Z17</f>
        <v>0</v>
      </c>
      <c r="O54" s="369">
        <f>O53-[4]Consolidate!AA17</f>
        <v>0</v>
      </c>
      <c r="P54" s="365">
        <f>P53-[4]Consolidate!AB17</f>
        <v>0</v>
      </c>
      <c r="Q54" s="365"/>
      <c r="R54" s="365"/>
    </row>
    <row r="55" spans="1:18">
      <c r="A55" s="367">
        <v>4</v>
      </c>
      <c r="B55" s="377" t="s">
        <v>372</v>
      </c>
      <c r="C55" s="369"/>
      <c r="D55" s="369"/>
      <c r="E55" s="369"/>
      <c r="F55" s="369"/>
      <c r="G55" s="369"/>
      <c r="H55" s="369"/>
      <c r="I55" s="369"/>
      <c r="J55" s="369"/>
      <c r="K55" s="369"/>
      <c r="L55" s="369"/>
      <c r="M55" s="369"/>
      <c r="N55" s="369"/>
      <c r="O55" s="369"/>
      <c r="P55" s="365"/>
      <c r="Q55" s="365"/>
      <c r="R55" s="365"/>
    </row>
    <row r="56" spans="1:18">
      <c r="A56" s="367"/>
      <c r="B56" s="383" t="s">
        <v>373</v>
      </c>
      <c r="C56" s="369"/>
      <c r="D56" s="369"/>
      <c r="E56" s="369"/>
      <c r="F56" s="369"/>
      <c r="G56" s="369"/>
      <c r="H56" s="369"/>
      <c r="I56" s="369"/>
      <c r="J56" s="369"/>
      <c r="K56" s="369"/>
      <c r="L56" s="369"/>
      <c r="M56" s="369"/>
      <c r="N56" s="369"/>
      <c r="O56" s="369"/>
      <c r="P56" s="365"/>
      <c r="Q56" s="365"/>
      <c r="R56" s="365"/>
    </row>
    <row r="57" spans="1:18">
      <c r="A57" s="367"/>
      <c r="B57" s="365" t="s">
        <v>374</v>
      </c>
      <c r="C57" s="369"/>
      <c r="D57" s="369"/>
      <c r="E57" s="369"/>
      <c r="F57" s="369"/>
      <c r="G57" s="369"/>
      <c r="H57" s="369"/>
      <c r="I57" s="369"/>
      <c r="J57" s="369"/>
      <c r="K57" s="369">
        <f>SUM(C57:J57)</f>
        <v>0</v>
      </c>
      <c r="L57" s="369"/>
      <c r="M57" s="369">
        <f>SUM(K57:L57)</f>
        <v>0</v>
      </c>
      <c r="N57" s="369">
        <v>1528853</v>
      </c>
      <c r="O57" s="369"/>
      <c r="P57" s="365">
        <f>SUM(M57:O57)</f>
        <v>1528853</v>
      </c>
      <c r="Q57" s="365"/>
      <c r="R57" s="365"/>
    </row>
    <row r="58" spans="1:18">
      <c r="A58" s="367"/>
      <c r="B58" s="369" t="s">
        <v>375</v>
      </c>
      <c r="C58" s="369"/>
      <c r="D58" s="369"/>
      <c r="E58" s="369"/>
      <c r="F58" s="369"/>
      <c r="G58" s="369"/>
      <c r="H58" s="369"/>
      <c r="I58" s="369"/>
      <c r="J58" s="369"/>
      <c r="K58" s="369">
        <f>SUM(C58:J58)</f>
        <v>0</v>
      </c>
      <c r="L58" s="369"/>
      <c r="M58" s="369">
        <f>SUM(K58:L58)</f>
        <v>0</v>
      </c>
      <c r="N58" s="369"/>
      <c r="O58" s="369"/>
      <c r="P58" s="365">
        <f>SUM(M58:O58)</f>
        <v>0</v>
      </c>
      <c r="Q58" s="365"/>
      <c r="R58" s="365"/>
    </row>
    <row r="59" spans="1:18">
      <c r="A59" s="367"/>
      <c r="B59" s="365" t="s">
        <v>376</v>
      </c>
      <c r="C59" s="369"/>
      <c r="D59" s="369"/>
      <c r="E59" s="369"/>
      <c r="F59" s="369"/>
      <c r="G59" s="369"/>
      <c r="H59" s="369"/>
      <c r="I59" s="369"/>
      <c r="J59" s="369"/>
      <c r="K59" s="369">
        <f>SUM(C59:J59)</f>
        <v>0</v>
      </c>
      <c r="L59" s="369"/>
      <c r="M59" s="369">
        <f>SUM(K59:L59)</f>
        <v>0</v>
      </c>
      <c r="N59" s="369"/>
      <c r="O59" s="369"/>
      <c r="P59" s="365">
        <f>SUM(M59:O59)</f>
        <v>0</v>
      </c>
      <c r="Q59" s="365"/>
      <c r="R59" s="365"/>
    </row>
    <row r="60" spans="1:18" ht="21.75" thickBot="1">
      <c r="A60" s="367"/>
      <c r="B60" s="365" t="s">
        <v>377</v>
      </c>
      <c r="C60" s="382">
        <f t="shared" ref="C60:K60" si="14">SUM(C57:C59)</f>
        <v>0</v>
      </c>
      <c r="D60" s="382">
        <f t="shared" si="14"/>
        <v>0</v>
      </c>
      <c r="E60" s="382">
        <f t="shared" si="14"/>
        <v>0</v>
      </c>
      <c r="F60" s="382">
        <f t="shared" si="14"/>
        <v>0</v>
      </c>
      <c r="G60" s="382">
        <f t="shared" si="14"/>
        <v>0</v>
      </c>
      <c r="H60" s="382">
        <f t="shared" si="14"/>
        <v>0</v>
      </c>
      <c r="I60" s="382">
        <f t="shared" si="14"/>
        <v>0</v>
      </c>
      <c r="J60" s="382">
        <f t="shared" si="14"/>
        <v>0</v>
      </c>
      <c r="K60" s="382">
        <f t="shared" si="14"/>
        <v>0</v>
      </c>
      <c r="L60" s="382"/>
      <c r="M60" s="382">
        <f>SUM(M57:M59)</f>
        <v>0</v>
      </c>
      <c r="N60" s="382">
        <f>SUM(N57:N59)</f>
        <v>1528853</v>
      </c>
      <c r="O60" s="382">
        <f>SUM(O57:O59)</f>
        <v>0</v>
      </c>
      <c r="P60" s="384">
        <f>SUM(M60:O60)</f>
        <v>1528853</v>
      </c>
      <c r="Q60" s="365"/>
      <c r="R60" s="365"/>
    </row>
    <row r="61" spans="1:18" ht="21.75" thickTop="1">
      <c r="A61" s="367"/>
      <c r="B61" s="365"/>
      <c r="C61" s="369"/>
      <c r="D61" s="369"/>
      <c r="E61" s="369"/>
      <c r="F61" s="369"/>
      <c r="G61" s="369"/>
      <c r="H61" s="369"/>
      <c r="I61" s="369"/>
      <c r="J61" s="369"/>
      <c r="K61" s="369"/>
      <c r="L61" s="369"/>
      <c r="M61" s="369"/>
      <c r="N61" s="369"/>
      <c r="O61" s="369"/>
      <c r="P61" s="365"/>
      <c r="Q61" s="365"/>
      <c r="R61" s="365"/>
    </row>
    <row r="62" spans="1:18">
      <c r="A62" s="367"/>
      <c r="B62" s="383" t="s">
        <v>378</v>
      </c>
      <c r="C62" s="369"/>
      <c r="D62" s="369"/>
      <c r="E62" s="369"/>
      <c r="F62" s="369"/>
      <c r="G62" s="369"/>
      <c r="H62" s="369"/>
      <c r="I62" s="369"/>
      <c r="J62" s="369"/>
      <c r="K62" s="369"/>
      <c r="L62" s="369"/>
      <c r="M62" s="369"/>
      <c r="N62" s="369"/>
      <c r="O62" s="369"/>
      <c r="P62" s="365"/>
      <c r="Q62" s="365"/>
      <c r="R62" s="365"/>
    </row>
    <row r="63" spans="1:18">
      <c r="A63" s="367"/>
      <c r="B63" s="365" t="s">
        <v>374</v>
      </c>
      <c r="C63" s="369"/>
      <c r="D63" s="369"/>
      <c r="E63" s="369"/>
      <c r="F63" s="369"/>
      <c r="G63" s="369"/>
      <c r="H63" s="369"/>
      <c r="I63" s="369"/>
      <c r="J63" s="369"/>
      <c r="K63" s="369">
        <f>SUM(C63:J63)</f>
        <v>0</v>
      </c>
      <c r="L63" s="369"/>
      <c r="M63" s="369">
        <f>SUM(K63:L63)</f>
        <v>0</v>
      </c>
      <c r="N63" s="369">
        <v>2828184</v>
      </c>
      <c r="O63" s="369"/>
      <c r="P63" s="365">
        <f>SUM(M63:O63)</f>
        <v>2828184</v>
      </c>
      <c r="Q63" s="365"/>
      <c r="R63" s="365"/>
    </row>
    <row r="64" spans="1:18">
      <c r="A64" s="367"/>
      <c r="B64" s="369" t="s">
        <v>375</v>
      </c>
      <c r="C64" s="369"/>
      <c r="D64" s="369"/>
      <c r="E64" s="369"/>
      <c r="F64" s="369"/>
      <c r="G64" s="369"/>
      <c r="H64" s="369"/>
      <c r="I64" s="369"/>
      <c r="J64" s="369"/>
      <c r="K64" s="369">
        <f>SUM(C64:J64)</f>
        <v>0</v>
      </c>
      <c r="L64" s="369"/>
      <c r="M64" s="369">
        <f>SUM(K64:L64)</f>
        <v>0</v>
      </c>
      <c r="N64" s="369">
        <v>0</v>
      </c>
      <c r="O64" s="369"/>
      <c r="P64" s="365">
        <f>SUM(M64:O64)</f>
        <v>0</v>
      </c>
      <c r="Q64" s="365"/>
      <c r="R64" s="365"/>
    </row>
    <row r="65" spans="1:18">
      <c r="A65" s="367"/>
      <c r="B65" s="365" t="s">
        <v>376</v>
      </c>
      <c r="C65" s="369"/>
      <c r="D65" s="369"/>
      <c r="E65" s="369"/>
      <c r="F65" s="369"/>
      <c r="G65" s="369"/>
      <c r="H65" s="369"/>
      <c r="I65" s="369"/>
      <c r="J65" s="369"/>
      <c r="K65" s="369">
        <f>SUM(C65:J65)</f>
        <v>0</v>
      </c>
      <c r="L65" s="369"/>
      <c r="M65" s="369">
        <f>SUM(K65:L65)</f>
        <v>0</v>
      </c>
      <c r="N65" s="369">
        <v>0</v>
      </c>
      <c r="O65" s="369"/>
      <c r="P65" s="365">
        <f>SUM(M65:O65)</f>
        <v>0</v>
      </c>
      <c r="Q65" s="365"/>
      <c r="R65" s="365"/>
    </row>
    <row r="66" spans="1:18" ht="21.75" thickBot="1">
      <c r="A66" s="367"/>
      <c r="B66" s="365" t="s">
        <v>377</v>
      </c>
      <c r="C66" s="382">
        <f t="shared" ref="C66:K66" si="15">SUM(C63:C65)</f>
        <v>0</v>
      </c>
      <c r="D66" s="382">
        <f t="shared" si="15"/>
        <v>0</v>
      </c>
      <c r="E66" s="382">
        <f t="shared" si="15"/>
        <v>0</v>
      </c>
      <c r="F66" s="382">
        <f t="shared" si="15"/>
        <v>0</v>
      </c>
      <c r="G66" s="382">
        <f t="shared" si="15"/>
        <v>0</v>
      </c>
      <c r="H66" s="382">
        <f t="shared" si="15"/>
        <v>0</v>
      </c>
      <c r="I66" s="382">
        <f t="shared" si="15"/>
        <v>0</v>
      </c>
      <c r="J66" s="382">
        <f t="shared" si="15"/>
        <v>0</v>
      </c>
      <c r="K66" s="382">
        <f t="shared" si="15"/>
        <v>0</v>
      </c>
      <c r="L66" s="382"/>
      <c r="M66" s="382">
        <f>SUM(M63:M65)</f>
        <v>0</v>
      </c>
      <c r="N66" s="382">
        <f>SUM(N63:N65)</f>
        <v>2828184</v>
      </c>
      <c r="O66" s="382">
        <f>SUM(O63:O65)</f>
        <v>0</v>
      </c>
      <c r="P66" s="384">
        <f>SUM(M66:O66)</f>
        <v>2828184</v>
      </c>
      <c r="Q66" s="365"/>
      <c r="R66" s="365"/>
    </row>
    <row r="67" spans="1:18" ht="21.75" thickTop="1">
      <c r="A67" s="367"/>
      <c r="B67" s="365"/>
      <c r="C67" s="369"/>
      <c r="D67" s="369"/>
      <c r="E67" s="369"/>
      <c r="F67" s="369"/>
      <c r="G67" s="369"/>
      <c r="H67" s="369"/>
      <c r="I67" s="369"/>
      <c r="J67" s="369"/>
      <c r="K67" s="369"/>
      <c r="L67" s="369"/>
      <c r="M67" s="369"/>
      <c r="N67" s="369"/>
      <c r="O67" s="369"/>
      <c r="P67" s="365"/>
      <c r="Q67" s="365"/>
      <c r="R67" s="365"/>
    </row>
    <row r="68" spans="1:18">
      <c r="A68" s="367"/>
      <c r="B68" s="365" t="s">
        <v>379</v>
      </c>
      <c r="C68" s="369"/>
      <c r="D68" s="369"/>
      <c r="E68" s="369"/>
      <c r="F68" s="369"/>
      <c r="G68" s="369"/>
      <c r="H68" s="369"/>
      <c r="I68" s="369"/>
      <c r="J68" s="369"/>
      <c r="K68" s="369">
        <f>SUM(C68:J68)</f>
        <v>0</v>
      </c>
      <c r="L68" s="369"/>
      <c r="M68" s="369">
        <f>SUM(K68:L68)</f>
        <v>0</v>
      </c>
      <c r="N68" s="369">
        <v>0</v>
      </c>
      <c r="O68" s="369"/>
      <c r="P68" s="365">
        <f>SUM(M68:O68)</f>
        <v>0</v>
      </c>
      <c r="Q68" s="365"/>
      <c r="R68" s="365"/>
    </row>
    <row r="69" spans="1:18">
      <c r="A69" s="367"/>
      <c r="B69" s="369" t="s">
        <v>375</v>
      </c>
      <c r="C69" s="369"/>
      <c r="D69" s="369"/>
      <c r="E69" s="369"/>
      <c r="F69" s="369"/>
      <c r="G69" s="369"/>
      <c r="H69" s="369"/>
      <c r="I69" s="369"/>
      <c r="J69" s="369"/>
      <c r="K69" s="369">
        <f>SUM(C69:J69)</f>
        <v>0</v>
      </c>
      <c r="L69" s="369"/>
      <c r="M69" s="369">
        <f>SUM(K69:L69)</f>
        <v>0</v>
      </c>
      <c r="N69" s="369">
        <v>1203534</v>
      </c>
      <c r="O69" s="369"/>
      <c r="P69" s="365">
        <f>SUM(M69:O69)</f>
        <v>1203534</v>
      </c>
      <c r="Q69" s="365"/>
      <c r="R69" s="365"/>
    </row>
    <row r="70" spans="1:18">
      <c r="A70" s="367"/>
      <c r="B70" s="365" t="s">
        <v>376</v>
      </c>
      <c r="C70" s="369"/>
      <c r="D70" s="369"/>
      <c r="E70" s="369"/>
      <c r="F70" s="369"/>
      <c r="G70" s="369"/>
      <c r="H70" s="369"/>
      <c r="I70" s="369"/>
      <c r="J70" s="369"/>
      <c r="K70" s="369">
        <f>SUM(C70:J70)</f>
        <v>0</v>
      </c>
      <c r="L70" s="369"/>
      <c r="M70" s="369">
        <f>SUM(K70:L70)</f>
        <v>0</v>
      </c>
      <c r="N70" s="369">
        <v>278508</v>
      </c>
      <c r="O70" s="369"/>
      <c r="P70" s="365">
        <f>SUM(M70:O70)</f>
        <v>278508</v>
      </c>
      <c r="Q70" s="365"/>
      <c r="R70" s="365"/>
    </row>
    <row r="71" spans="1:18" ht="21.75" thickBot="1">
      <c r="A71" s="367"/>
      <c r="B71" s="365" t="s">
        <v>377</v>
      </c>
      <c r="C71" s="382">
        <f t="shared" ref="C71:K71" si="16">SUM(C68:C70)</f>
        <v>0</v>
      </c>
      <c r="D71" s="382">
        <f t="shared" si="16"/>
        <v>0</v>
      </c>
      <c r="E71" s="382">
        <f t="shared" si="16"/>
        <v>0</v>
      </c>
      <c r="F71" s="382">
        <f t="shared" si="16"/>
        <v>0</v>
      </c>
      <c r="G71" s="382">
        <f t="shared" si="16"/>
        <v>0</v>
      </c>
      <c r="H71" s="382">
        <f t="shared" si="16"/>
        <v>0</v>
      </c>
      <c r="I71" s="382">
        <f t="shared" si="16"/>
        <v>0</v>
      </c>
      <c r="J71" s="382">
        <f t="shared" si="16"/>
        <v>0</v>
      </c>
      <c r="K71" s="382">
        <f t="shared" si="16"/>
        <v>0</v>
      </c>
      <c r="L71" s="382"/>
      <c r="M71" s="382">
        <f>SUM(M68:M70)</f>
        <v>0</v>
      </c>
      <c r="N71" s="382">
        <f>SUM(N68:N70)</f>
        <v>1482042</v>
      </c>
      <c r="O71" s="382">
        <f>SUM(O68:O70)</f>
        <v>0</v>
      </c>
      <c r="P71" s="384">
        <f>SUM(M71:O71)</f>
        <v>1482042</v>
      </c>
      <c r="Q71" s="365"/>
      <c r="R71" s="365"/>
    </row>
    <row r="72" spans="1:18" ht="21.75" thickTop="1">
      <c r="A72" s="367"/>
      <c r="B72" s="365"/>
      <c r="C72" s="369"/>
      <c r="D72" s="369"/>
      <c r="E72" s="369"/>
      <c r="F72" s="369"/>
      <c r="G72" s="369"/>
      <c r="H72" s="369"/>
      <c r="I72" s="369"/>
      <c r="J72" s="369"/>
      <c r="K72" s="369"/>
      <c r="L72" s="369"/>
      <c r="M72" s="369"/>
      <c r="N72" s="369"/>
      <c r="O72" s="369"/>
      <c r="P72" s="365"/>
      <c r="Q72" s="365"/>
      <c r="R72" s="365"/>
    </row>
    <row r="73" spans="1:18">
      <c r="A73" s="367"/>
      <c r="B73" s="365" t="s">
        <v>380</v>
      </c>
      <c r="C73" s="369">
        <f t="shared" ref="C73:K73" si="17">C66-C71</f>
        <v>0</v>
      </c>
      <c r="D73" s="369">
        <f t="shared" si="17"/>
        <v>0</v>
      </c>
      <c r="E73" s="369">
        <f t="shared" si="17"/>
        <v>0</v>
      </c>
      <c r="F73" s="369">
        <f t="shared" si="17"/>
        <v>0</v>
      </c>
      <c r="G73" s="369">
        <f t="shared" si="17"/>
        <v>0</v>
      </c>
      <c r="H73" s="369">
        <f t="shared" si="17"/>
        <v>0</v>
      </c>
      <c r="I73" s="369">
        <f t="shared" si="17"/>
        <v>0</v>
      </c>
      <c r="J73" s="369">
        <f t="shared" si="17"/>
        <v>0</v>
      </c>
      <c r="K73" s="369">
        <f t="shared" si="17"/>
        <v>0</v>
      </c>
      <c r="L73" s="369"/>
      <c r="M73" s="369">
        <f>M66-M71</f>
        <v>0</v>
      </c>
      <c r="N73" s="369">
        <f>N66-N71</f>
        <v>1346142</v>
      </c>
      <c r="O73" s="369">
        <f>O66-O71</f>
        <v>0</v>
      </c>
      <c r="P73" s="369">
        <f>P66-P71</f>
        <v>1346142</v>
      </c>
      <c r="Q73" s="365"/>
      <c r="R73" s="365"/>
    </row>
    <row r="74" spans="1:18">
      <c r="A74" s="367"/>
      <c r="B74" s="365"/>
      <c r="C74" s="369"/>
      <c r="D74" s="369"/>
      <c r="E74" s="369"/>
      <c r="F74" s="369"/>
      <c r="G74" s="369"/>
      <c r="H74" s="369"/>
      <c r="I74" s="369"/>
      <c r="J74" s="369"/>
      <c r="K74" s="369"/>
      <c r="L74" s="369"/>
      <c r="M74" s="369"/>
      <c r="N74" s="369"/>
      <c r="O74" s="369"/>
      <c r="P74" s="365"/>
      <c r="Q74" s="365"/>
      <c r="R74" s="365"/>
    </row>
    <row r="75" spans="1:18">
      <c r="A75" s="367"/>
      <c r="B75" s="383" t="s">
        <v>381</v>
      </c>
      <c r="C75" s="369"/>
      <c r="D75" s="369"/>
      <c r="E75" s="369"/>
      <c r="F75" s="369"/>
      <c r="G75" s="369"/>
      <c r="H75" s="369"/>
      <c r="I75" s="369"/>
      <c r="J75" s="369"/>
      <c r="K75" s="369"/>
      <c r="L75" s="369"/>
      <c r="M75" s="369"/>
      <c r="N75" s="369"/>
      <c r="O75" s="369"/>
      <c r="P75" s="365"/>
      <c r="Q75" s="365"/>
      <c r="R75" s="365"/>
    </row>
    <row r="76" spans="1:18">
      <c r="A76" s="367"/>
      <c r="B76" s="365" t="s">
        <v>374</v>
      </c>
      <c r="C76" s="369"/>
      <c r="D76" s="369"/>
      <c r="E76" s="369"/>
      <c r="F76" s="369"/>
      <c r="G76" s="369"/>
      <c r="H76" s="369"/>
      <c r="I76" s="369"/>
      <c r="J76" s="369"/>
      <c r="K76" s="369">
        <f>SUM(C76:J76)</f>
        <v>0</v>
      </c>
      <c r="L76" s="369"/>
      <c r="M76" s="369">
        <f>SUM(K76:L76)</f>
        <v>0</v>
      </c>
      <c r="N76" s="369">
        <v>56764952</v>
      </c>
      <c r="O76" s="369"/>
      <c r="P76" s="365">
        <f>SUM(M76:O76)</f>
        <v>56764952</v>
      </c>
      <c r="Q76" s="365"/>
      <c r="R76" s="365"/>
    </row>
    <row r="77" spans="1:18">
      <c r="A77" s="367"/>
      <c r="B77" s="369" t="s">
        <v>375</v>
      </c>
      <c r="C77" s="369"/>
      <c r="D77" s="369"/>
      <c r="E77" s="369"/>
      <c r="F77" s="369"/>
      <c r="G77" s="369"/>
      <c r="H77" s="369"/>
      <c r="I77" s="369"/>
      <c r="J77" s="369"/>
      <c r="K77" s="369">
        <f>SUM(C77:J77)</f>
        <v>0</v>
      </c>
      <c r="L77" s="369"/>
      <c r="M77" s="369">
        <f>SUM(K77:L77)</f>
        <v>0</v>
      </c>
      <c r="N77" s="369">
        <v>4802902</v>
      </c>
      <c r="O77" s="369"/>
      <c r="P77" s="365">
        <f>SUM(M77:O77)</f>
        <v>4802902</v>
      </c>
      <c r="Q77" s="365"/>
      <c r="R77" s="365"/>
    </row>
    <row r="78" spans="1:18">
      <c r="A78" s="367"/>
      <c r="B78" s="365" t="s">
        <v>376</v>
      </c>
      <c r="C78" s="369"/>
      <c r="D78" s="369"/>
      <c r="E78" s="369"/>
      <c r="F78" s="369"/>
      <c r="G78" s="369"/>
      <c r="H78" s="369"/>
      <c r="I78" s="369"/>
      <c r="J78" s="369"/>
      <c r="K78" s="369">
        <f>SUM(C78:J78)</f>
        <v>0</v>
      </c>
      <c r="L78" s="369"/>
      <c r="M78" s="369">
        <f>SUM(K78:L78)</f>
        <v>0</v>
      </c>
      <c r="N78" s="369">
        <v>0</v>
      </c>
      <c r="O78" s="369"/>
      <c r="P78" s="365">
        <f>SUM(M78:O78)</f>
        <v>0</v>
      </c>
      <c r="Q78" s="365"/>
      <c r="R78" s="365"/>
    </row>
    <row r="79" spans="1:18" ht="21.75" thickBot="1">
      <c r="A79" s="367"/>
      <c r="B79" s="365" t="s">
        <v>377</v>
      </c>
      <c r="C79" s="382">
        <f t="shared" ref="C79:K79" si="18">SUM(C76:C78)</f>
        <v>0</v>
      </c>
      <c r="D79" s="382">
        <f t="shared" si="18"/>
        <v>0</v>
      </c>
      <c r="E79" s="382">
        <f t="shared" si="18"/>
        <v>0</v>
      </c>
      <c r="F79" s="382">
        <f t="shared" si="18"/>
        <v>0</v>
      </c>
      <c r="G79" s="382">
        <f t="shared" si="18"/>
        <v>0</v>
      </c>
      <c r="H79" s="382">
        <f t="shared" si="18"/>
        <v>0</v>
      </c>
      <c r="I79" s="382">
        <f t="shared" si="18"/>
        <v>0</v>
      </c>
      <c r="J79" s="382">
        <f t="shared" si="18"/>
        <v>0</v>
      </c>
      <c r="K79" s="382">
        <f t="shared" si="18"/>
        <v>0</v>
      </c>
      <c r="L79" s="382"/>
      <c r="M79" s="382">
        <f>SUM(M76:M78)</f>
        <v>0</v>
      </c>
      <c r="N79" s="382">
        <f>SUM(N76:N78)</f>
        <v>61567854</v>
      </c>
      <c r="O79" s="382">
        <f>SUM(O76:O78)</f>
        <v>0</v>
      </c>
      <c r="P79" s="384">
        <f>SUM(M79:O79)</f>
        <v>61567854</v>
      </c>
      <c r="Q79" s="365"/>
      <c r="R79" s="365"/>
    </row>
    <row r="80" spans="1:18" ht="21.75" thickTop="1">
      <c r="A80" s="367"/>
      <c r="B80" s="365"/>
      <c r="C80" s="369"/>
      <c r="D80" s="369"/>
      <c r="E80" s="369"/>
      <c r="F80" s="369"/>
      <c r="G80" s="369"/>
      <c r="H80" s="369"/>
      <c r="I80" s="369"/>
      <c r="J80" s="369"/>
      <c r="K80" s="369"/>
      <c r="L80" s="369"/>
      <c r="M80" s="369"/>
      <c r="N80" s="369"/>
      <c r="O80" s="369"/>
      <c r="P80" s="365"/>
      <c r="Q80" s="365"/>
      <c r="R80" s="365"/>
    </row>
    <row r="81" spans="1:18">
      <c r="A81" s="367"/>
      <c r="B81" s="365" t="s">
        <v>379</v>
      </c>
      <c r="C81" s="369"/>
      <c r="D81" s="369"/>
      <c r="E81" s="369"/>
      <c r="F81" s="369"/>
      <c r="G81" s="369"/>
      <c r="H81" s="369"/>
      <c r="I81" s="369"/>
      <c r="J81" s="369"/>
      <c r="K81" s="369">
        <f>SUM(C81:J81)</f>
        <v>0</v>
      </c>
      <c r="L81" s="369"/>
      <c r="M81" s="369">
        <f>SUM(K81:L81)</f>
        <v>0</v>
      </c>
      <c r="N81" s="369"/>
      <c r="O81" s="369"/>
      <c r="P81" s="365">
        <f>SUM(M81:O81)</f>
        <v>0</v>
      </c>
      <c r="Q81" s="365"/>
      <c r="R81" s="365"/>
    </row>
    <row r="82" spans="1:18">
      <c r="A82" s="367"/>
      <c r="B82" s="369" t="s">
        <v>375</v>
      </c>
      <c r="C82" s="369"/>
      <c r="D82" s="369"/>
      <c r="E82" s="369"/>
      <c r="F82" s="369"/>
      <c r="G82" s="369"/>
      <c r="H82" s="369"/>
      <c r="I82" s="369"/>
      <c r="J82" s="369"/>
      <c r="K82" s="369">
        <f>SUM(C82:J82)</f>
        <v>0</v>
      </c>
      <c r="L82" s="369"/>
      <c r="M82" s="369">
        <f>SUM(K82:L82)</f>
        <v>0</v>
      </c>
      <c r="N82" s="369">
        <v>25092197</v>
      </c>
      <c r="O82" s="369"/>
      <c r="P82" s="365">
        <f>SUM(M82:O82)</f>
        <v>25092197</v>
      </c>
      <c r="Q82" s="365"/>
      <c r="R82" s="365"/>
    </row>
    <row r="83" spans="1:18">
      <c r="A83" s="367"/>
      <c r="B83" s="365" t="s">
        <v>376</v>
      </c>
      <c r="C83" s="369"/>
      <c r="D83" s="369"/>
      <c r="E83" s="369"/>
      <c r="F83" s="369"/>
      <c r="G83" s="369"/>
      <c r="H83" s="369"/>
      <c r="I83" s="369"/>
      <c r="J83" s="369"/>
      <c r="K83" s="369">
        <f>SUM(C83:J83)</f>
        <v>0</v>
      </c>
      <c r="L83" s="369"/>
      <c r="M83" s="369">
        <f>SUM(K83:L83)</f>
        <v>0</v>
      </c>
      <c r="N83" s="369">
        <v>5004176</v>
      </c>
      <c r="O83" s="369"/>
      <c r="P83" s="365">
        <f>SUM(M83:O83)</f>
        <v>5004176</v>
      </c>
      <c r="Q83" s="365"/>
      <c r="R83" s="365"/>
    </row>
    <row r="84" spans="1:18" ht="21.75" thickBot="1">
      <c r="A84" s="367"/>
      <c r="B84" s="365" t="s">
        <v>377</v>
      </c>
      <c r="C84" s="382">
        <f t="shared" ref="C84:K84" si="19">SUM(C81:C83)</f>
        <v>0</v>
      </c>
      <c r="D84" s="382">
        <f t="shared" si="19"/>
        <v>0</v>
      </c>
      <c r="E84" s="382">
        <f t="shared" si="19"/>
        <v>0</v>
      </c>
      <c r="F84" s="382">
        <f t="shared" si="19"/>
        <v>0</v>
      </c>
      <c r="G84" s="382">
        <f t="shared" si="19"/>
        <v>0</v>
      </c>
      <c r="H84" s="382">
        <f t="shared" si="19"/>
        <v>0</v>
      </c>
      <c r="I84" s="382">
        <f t="shared" si="19"/>
        <v>0</v>
      </c>
      <c r="J84" s="382">
        <f t="shared" si="19"/>
        <v>0</v>
      </c>
      <c r="K84" s="382">
        <f t="shared" si="19"/>
        <v>0</v>
      </c>
      <c r="L84" s="382"/>
      <c r="M84" s="382">
        <f>SUM(M81:M83)</f>
        <v>0</v>
      </c>
      <c r="N84" s="382">
        <f>SUM(N81:N83)</f>
        <v>30096373</v>
      </c>
      <c r="O84" s="382">
        <f>SUM(O81:O83)</f>
        <v>0</v>
      </c>
      <c r="P84" s="384">
        <f>SUM(M84:O84)</f>
        <v>30096373</v>
      </c>
      <c r="Q84" s="365"/>
      <c r="R84" s="365"/>
    </row>
    <row r="85" spans="1:18" ht="21.75" thickTop="1">
      <c r="A85" s="367"/>
      <c r="B85" s="365"/>
      <c r="C85" s="369"/>
      <c r="D85" s="369"/>
      <c r="E85" s="369"/>
      <c r="F85" s="369"/>
      <c r="G85" s="369"/>
      <c r="H85" s="369"/>
      <c r="I85" s="369"/>
      <c r="J85" s="369"/>
      <c r="K85" s="369"/>
      <c r="L85" s="369"/>
      <c r="M85" s="369"/>
      <c r="N85" s="369"/>
      <c r="O85" s="369"/>
      <c r="P85" s="365"/>
      <c r="Q85" s="365"/>
      <c r="R85" s="365"/>
    </row>
    <row r="86" spans="1:18">
      <c r="A86" s="367"/>
      <c r="B86" s="365" t="s">
        <v>380</v>
      </c>
      <c r="C86" s="369">
        <f t="shared" ref="C86:K86" si="20">C79-C84</f>
        <v>0</v>
      </c>
      <c r="D86" s="369">
        <f t="shared" si="20"/>
        <v>0</v>
      </c>
      <c r="E86" s="369">
        <f t="shared" si="20"/>
        <v>0</v>
      </c>
      <c r="F86" s="369">
        <f t="shared" si="20"/>
        <v>0</v>
      </c>
      <c r="G86" s="369">
        <f t="shared" si="20"/>
        <v>0</v>
      </c>
      <c r="H86" s="369">
        <f t="shared" si="20"/>
        <v>0</v>
      </c>
      <c r="I86" s="369">
        <f t="shared" si="20"/>
        <v>0</v>
      </c>
      <c r="J86" s="369">
        <f t="shared" si="20"/>
        <v>0</v>
      </c>
      <c r="K86" s="369">
        <f t="shared" si="20"/>
        <v>0</v>
      </c>
      <c r="L86" s="369"/>
      <c r="M86" s="369"/>
      <c r="N86" s="369">
        <f>N79-N84</f>
        <v>31471481</v>
      </c>
      <c r="O86" s="369">
        <f>O79-O84</f>
        <v>0</v>
      </c>
      <c r="P86" s="369">
        <f>P79-P84</f>
        <v>31471481</v>
      </c>
      <c r="Q86" s="365"/>
      <c r="R86" s="365"/>
    </row>
    <row r="87" spans="1:18">
      <c r="A87" s="367"/>
      <c r="B87" s="365"/>
      <c r="C87" s="369"/>
      <c r="D87" s="369"/>
      <c r="E87" s="369"/>
      <c r="F87" s="369"/>
      <c r="G87" s="369"/>
      <c r="H87" s="369"/>
      <c r="I87" s="369"/>
      <c r="J87" s="369"/>
      <c r="K87" s="369"/>
      <c r="L87" s="369"/>
      <c r="M87" s="369"/>
      <c r="N87" s="369"/>
      <c r="O87" s="369"/>
      <c r="P87" s="365"/>
      <c r="Q87" s="365"/>
      <c r="R87" s="365"/>
    </row>
    <row r="88" spans="1:18">
      <c r="A88" s="367"/>
      <c r="B88" s="383" t="s">
        <v>382</v>
      </c>
      <c r="C88" s="369"/>
      <c r="D88" s="369"/>
      <c r="E88" s="369"/>
      <c r="F88" s="369"/>
      <c r="G88" s="369"/>
      <c r="H88" s="369"/>
      <c r="I88" s="369"/>
      <c r="J88" s="369"/>
      <c r="K88" s="369"/>
      <c r="L88" s="369"/>
      <c r="M88" s="369"/>
      <c r="N88" s="369"/>
      <c r="O88" s="369" t="s">
        <v>383</v>
      </c>
      <c r="P88" s="365"/>
      <c r="Q88" s="365"/>
      <c r="R88" s="365"/>
    </row>
    <row r="89" spans="1:18">
      <c r="A89" s="367"/>
      <c r="B89" s="365" t="s">
        <v>374</v>
      </c>
      <c r="C89" s="369"/>
      <c r="D89" s="369"/>
      <c r="E89" s="369"/>
      <c r="F89" s="369"/>
      <c r="G89" s="369"/>
      <c r="H89" s="369"/>
      <c r="I89" s="369"/>
      <c r="J89" s="369"/>
      <c r="K89" s="369">
        <f>SUM(C89:J89)</f>
        <v>0</v>
      </c>
      <c r="L89" s="369"/>
      <c r="M89" s="369">
        <f>SUM(K89:L89)</f>
        <v>0</v>
      </c>
      <c r="N89" s="369">
        <v>121315343</v>
      </c>
      <c r="O89" s="369">
        <f>246513+72736</f>
        <v>319249</v>
      </c>
      <c r="P89" s="365">
        <f>SUM(M89:O89)</f>
        <v>121634592</v>
      </c>
      <c r="Q89" s="365"/>
      <c r="R89" s="365"/>
    </row>
    <row r="90" spans="1:18">
      <c r="A90" s="367"/>
      <c r="B90" s="369" t="s">
        <v>375</v>
      </c>
      <c r="C90" s="369"/>
      <c r="D90" s="369"/>
      <c r="E90" s="369"/>
      <c r="F90" s="369"/>
      <c r="G90" s="369"/>
      <c r="H90" s="369"/>
      <c r="I90" s="369"/>
      <c r="J90" s="369"/>
      <c r="K90" s="369">
        <f>SUM(C90:J90)</f>
        <v>0</v>
      </c>
      <c r="L90" s="369"/>
      <c r="M90" s="369">
        <f>SUM(K90:L90)</f>
        <v>0</v>
      </c>
      <c r="N90" s="369">
        <v>20548546</v>
      </c>
      <c r="O90" s="369">
        <v>55600</v>
      </c>
      <c r="P90" s="365">
        <f>SUM(M90:O90)</f>
        <v>20604146</v>
      </c>
      <c r="Q90" s="365"/>
      <c r="R90" s="365"/>
    </row>
    <row r="91" spans="1:18">
      <c r="A91" s="367"/>
      <c r="B91" s="365" t="s">
        <v>376</v>
      </c>
      <c r="C91" s="369"/>
      <c r="D91" s="369"/>
      <c r="E91" s="369"/>
      <c r="F91" s="369"/>
      <c r="G91" s="369"/>
      <c r="H91" s="369"/>
      <c r="I91" s="369"/>
      <c r="J91" s="369"/>
      <c r="K91" s="369">
        <f>SUM(C91:J91)</f>
        <v>0</v>
      </c>
      <c r="L91" s="369"/>
      <c r="M91" s="369">
        <f>SUM(K91:L91)</f>
        <v>0</v>
      </c>
      <c r="N91" s="369">
        <v>0</v>
      </c>
      <c r="O91" s="369"/>
      <c r="P91" s="365">
        <f>SUM(M91:O91)</f>
        <v>0</v>
      </c>
      <c r="Q91" s="365"/>
      <c r="R91" s="365"/>
    </row>
    <row r="92" spans="1:18" ht="21.75" thickBot="1">
      <c r="A92" s="367"/>
      <c r="B92" s="365" t="s">
        <v>377</v>
      </c>
      <c r="C92" s="382">
        <f t="shared" ref="C92:K92" si="21">SUM(C89:C91)</f>
        <v>0</v>
      </c>
      <c r="D92" s="382">
        <f t="shared" si="21"/>
        <v>0</v>
      </c>
      <c r="E92" s="382">
        <f t="shared" si="21"/>
        <v>0</v>
      </c>
      <c r="F92" s="382">
        <f t="shared" si="21"/>
        <v>0</v>
      </c>
      <c r="G92" s="382">
        <f t="shared" si="21"/>
        <v>0</v>
      </c>
      <c r="H92" s="382">
        <f t="shared" si="21"/>
        <v>0</v>
      </c>
      <c r="I92" s="382">
        <f t="shared" si="21"/>
        <v>0</v>
      </c>
      <c r="J92" s="382">
        <f t="shared" si="21"/>
        <v>0</v>
      </c>
      <c r="K92" s="382">
        <f t="shared" si="21"/>
        <v>0</v>
      </c>
      <c r="L92" s="382"/>
      <c r="M92" s="382">
        <f>SUM(M89:M91)</f>
        <v>0</v>
      </c>
      <c r="N92" s="382">
        <f>SUM(N89:N91)</f>
        <v>141863889</v>
      </c>
      <c r="O92" s="382">
        <f>SUM(O89:O91)</f>
        <v>374849</v>
      </c>
      <c r="P92" s="384">
        <f>SUM(M92:O92)</f>
        <v>142238738</v>
      </c>
      <c r="Q92" s="365"/>
      <c r="R92" s="365"/>
    </row>
    <row r="93" spans="1:18" ht="21.75" thickTop="1">
      <c r="A93" s="367"/>
      <c r="B93" s="365"/>
      <c r="C93" s="369"/>
      <c r="D93" s="369"/>
      <c r="E93" s="369"/>
      <c r="F93" s="369"/>
      <c r="G93" s="369"/>
      <c r="H93" s="369"/>
      <c r="I93" s="369"/>
      <c r="J93" s="369"/>
      <c r="K93" s="369"/>
      <c r="L93" s="369"/>
      <c r="M93" s="369"/>
      <c r="N93" s="369"/>
      <c r="O93" s="369"/>
      <c r="P93" s="365"/>
      <c r="Q93" s="365"/>
      <c r="R93" s="365"/>
    </row>
    <row r="94" spans="1:18">
      <c r="A94" s="367"/>
      <c r="B94" s="365" t="s">
        <v>379</v>
      </c>
      <c r="C94" s="369"/>
      <c r="D94" s="369"/>
      <c r="E94" s="369"/>
      <c r="F94" s="369"/>
      <c r="G94" s="369"/>
      <c r="H94" s="369"/>
      <c r="I94" s="369"/>
      <c r="J94" s="369"/>
      <c r="K94" s="369">
        <f>SUM(C94:J94)</f>
        <v>0</v>
      </c>
      <c r="L94" s="369"/>
      <c r="M94" s="369">
        <f>SUM(K94:L94)</f>
        <v>0</v>
      </c>
      <c r="N94" s="369">
        <f>69846687+1</f>
        <v>69846688</v>
      </c>
      <c r="O94" s="369">
        <v>319222</v>
      </c>
      <c r="P94" s="365">
        <f>SUM(M94:O94)</f>
        <v>70165910</v>
      </c>
      <c r="Q94" s="365"/>
      <c r="R94" s="365"/>
    </row>
    <row r="95" spans="1:18">
      <c r="A95" s="367"/>
      <c r="B95" s="369" t="s">
        <v>375</v>
      </c>
      <c r="C95" s="369"/>
      <c r="D95" s="369"/>
      <c r="E95" s="369"/>
      <c r="F95" s="369"/>
      <c r="G95" s="369"/>
      <c r="H95" s="369"/>
      <c r="I95" s="369"/>
      <c r="J95" s="369"/>
      <c r="K95" s="369">
        <f>SUM(C95:J95)</f>
        <v>0</v>
      </c>
      <c r="L95" s="369"/>
      <c r="M95" s="369">
        <f>SUM(K95:L95)</f>
        <v>0</v>
      </c>
      <c r="N95" s="369">
        <v>11536258</v>
      </c>
      <c r="O95" s="369">
        <v>7319</v>
      </c>
      <c r="P95" s="365">
        <f>SUM(M95:O95)</f>
        <v>11543577</v>
      </c>
      <c r="Q95" s="365"/>
      <c r="R95" s="365"/>
    </row>
    <row r="96" spans="1:18">
      <c r="A96" s="367"/>
      <c r="B96" s="365" t="s">
        <v>376</v>
      </c>
      <c r="C96" s="369"/>
      <c r="D96" s="369"/>
      <c r="E96" s="369"/>
      <c r="F96" s="369"/>
      <c r="G96" s="369"/>
      <c r="H96" s="369"/>
      <c r="I96" s="369"/>
      <c r="J96" s="369"/>
      <c r="K96" s="369">
        <f>SUM(C96:J96)</f>
        <v>0</v>
      </c>
      <c r="L96" s="369"/>
      <c r="M96" s="369">
        <f>SUM(K96:L96)</f>
        <v>0</v>
      </c>
      <c r="N96" s="380">
        <v>0</v>
      </c>
      <c r="P96" s="365">
        <f>SUM(M96:O96)</f>
        <v>0</v>
      </c>
      <c r="Q96" s="365"/>
      <c r="R96" s="365"/>
    </row>
    <row r="97" spans="1:18" ht="21.75" thickBot="1">
      <c r="A97" s="367"/>
      <c r="B97" s="365" t="s">
        <v>377</v>
      </c>
      <c r="C97" s="382">
        <f t="shared" ref="C97:K97" si="22">SUM(C94:C96)</f>
        <v>0</v>
      </c>
      <c r="D97" s="382">
        <f t="shared" si="22"/>
        <v>0</v>
      </c>
      <c r="E97" s="382">
        <f t="shared" si="22"/>
        <v>0</v>
      </c>
      <c r="F97" s="382">
        <f t="shared" si="22"/>
        <v>0</v>
      </c>
      <c r="G97" s="382">
        <f t="shared" si="22"/>
        <v>0</v>
      </c>
      <c r="H97" s="382">
        <f t="shared" si="22"/>
        <v>0</v>
      </c>
      <c r="I97" s="382">
        <f t="shared" si="22"/>
        <v>0</v>
      </c>
      <c r="J97" s="382">
        <f t="shared" si="22"/>
        <v>0</v>
      </c>
      <c r="K97" s="382">
        <f t="shared" si="22"/>
        <v>0</v>
      </c>
      <c r="L97" s="382"/>
      <c r="M97" s="382">
        <f>SUM(M94:M96)</f>
        <v>0</v>
      </c>
      <c r="N97" s="382">
        <f>SUM(N94:N95)</f>
        <v>81382946</v>
      </c>
      <c r="O97" s="382">
        <f>SUM(O94:O95)</f>
        <v>326541</v>
      </c>
      <c r="P97" s="384">
        <f>SUM(M97:O97)</f>
        <v>81709487</v>
      </c>
      <c r="Q97" s="365"/>
      <c r="R97" s="365"/>
    </row>
    <row r="98" spans="1:18" ht="21.75" thickTop="1">
      <c r="A98" s="367"/>
      <c r="B98" s="365"/>
      <c r="C98" s="369"/>
      <c r="D98" s="369"/>
      <c r="E98" s="369"/>
      <c r="F98" s="369"/>
      <c r="G98" s="369"/>
      <c r="H98" s="369"/>
      <c r="I98" s="369"/>
      <c r="J98" s="369"/>
      <c r="K98" s="369"/>
      <c r="L98" s="369"/>
      <c r="M98" s="369"/>
      <c r="N98" s="369"/>
      <c r="O98" s="369"/>
      <c r="P98" s="365"/>
      <c r="Q98" s="365"/>
      <c r="R98" s="365"/>
    </row>
    <row r="99" spans="1:18">
      <c r="A99" s="367"/>
      <c r="B99" s="365" t="s">
        <v>380</v>
      </c>
      <c r="C99" s="369">
        <f t="shared" ref="C99:J99" si="23">C92-C97</f>
        <v>0</v>
      </c>
      <c r="D99" s="369">
        <f t="shared" si="23"/>
        <v>0</v>
      </c>
      <c r="E99" s="369">
        <f t="shared" si="23"/>
        <v>0</v>
      </c>
      <c r="F99" s="369">
        <f t="shared" si="23"/>
        <v>0</v>
      </c>
      <c r="G99" s="369">
        <f t="shared" si="23"/>
        <v>0</v>
      </c>
      <c r="H99" s="369">
        <f t="shared" si="23"/>
        <v>0</v>
      </c>
      <c r="I99" s="369">
        <f t="shared" si="23"/>
        <v>0</v>
      </c>
      <c r="J99" s="369">
        <f t="shared" si="23"/>
        <v>0</v>
      </c>
      <c r="K99" s="369"/>
      <c r="L99" s="369"/>
      <c r="M99" s="369"/>
      <c r="N99" s="369">
        <f>N92-N97</f>
        <v>60480943</v>
      </c>
      <c r="O99" s="369">
        <f>O92-O97</f>
        <v>48308</v>
      </c>
      <c r="P99" s="369">
        <f>P92-P97</f>
        <v>60529251</v>
      </c>
      <c r="Q99" s="365"/>
      <c r="R99" s="365"/>
    </row>
    <row r="100" spans="1:18">
      <c r="A100" s="367"/>
      <c r="B100" s="365"/>
      <c r="C100" s="385"/>
      <c r="D100" s="369"/>
      <c r="E100" s="369"/>
      <c r="F100" s="369"/>
      <c r="G100" s="369"/>
      <c r="H100" s="369"/>
      <c r="I100" s="369"/>
      <c r="J100" s="369"/>
      <c r="K100" s="369"/>
      <c r="L100" s="369"/>
      <c r="M100" s="369"/>
      <c r="N100" s="369"/>
      <c r="O100" s="369"/>
      <c r="P100" s="365"/>
      <c r="Q100" s="365"/>
      <c r="R100" s="365"/>
    </row>
    <row r="101" spans="1:18">
      <c r="A101" s="367"/>
      <c r="B101" s="383" t="s">
        <v>384</v>
      </c>
      <c r="C101" s="369"/>
      <c r="D101" s="369"/>
      <c r="E101" s="369"/>
      <c r="F101" s="369"/>
      <c r="G101" s="369"/>
      <c r="H101" s="369"/>
      <c r="I101" s="369"/>
      <c r="J101" s="369"/>
      <c r="K101" s="369"/>
      <c r="L101" s="369"/>
      <c r="M101" s="369"/>
      <c r="N101" s="369"/>
      <c r="O101" s="369"/>
      <c r="P101" s="365"/>
      <c r="Q101" s="365"/>
      <c r="R101" s="365"/>
    </row>
    <row r="102" spans="1:18">
      <c r="A102" s="367"/>
      <c r="B102" s="365" t="s">
        <v>374</v>
      </c>
      <c r="C102" s="369">
        <v>5437278</v>
      </c>
      <c r="D102" s="369"/>
      <c r="E102" s="369"/>
      <c r="F102" s="369">
        <v>49985</v>
      </c>
      <c r="G102" s="369">
        <v>244652</v>
      </c>
      <c r="H102" s="369"/>
      <c r="I102" s="369">
        <v>2932744</v>
      </c>
      <c r="J102" s="369"/>
      <c r="K102" s="369">
        <f>SUM(C102:J102)</f>
        <v>8664659</v>
      </c>
      <c r="L102" s="369"/>
      <c r="M102" s="369">
        <f>SUM(K102:L102)</f>
        <v>8664659</v>
      </c>
      <c r="N102" s="369">
        <f>18625146-117518</f>
        <v>18507628</v>
      </c>
      <c r="O102" s="369">
        <v>114113</v>
      </c>
      <c r="P102" s="365">
        <f>SUM(M102:O102)</f>
        <v>27286400</v>
      </c>
      <c r="Q102" s="365"/>
      <c r="R102" s="365"/>
    </row>
    <row r="103" spans="1:18">
      <c r="A103" s="367"/>
      <c r="B103" s="369" t="s">
        <v>375</v>
      </c>
      <c r="C103" s="369">
        <v>763737</v>
      </c>
      <c r="D103" s="369">
        <v>283707</v>
      </c>
      <c r="E103" s="369"/>
      <c r="F103" s="369">
        <v>14450</v>
      </c>
      <c r="G103" s="369">
        <f>21326*44.3932</f>
        <v>946729.38320000004</v>
      </c>
      <c r="H103" s="369"/>
      <c r="I103" s="369">
        <v>1081374</v>
      </c>
      <c r="J103" s="369">
        <v>403271</v>
      </c>
      <c r="K103" s="369">
        <f>SUM(C103:J103)</f>
        <v>3493268.3832</v>
      </c>
      <c r="L103" s="369"/>
      <c r="M103" s="369">
        <f>SUM(K103:L103)</f>
        <v>3493268.3832</v>
      </c>
      <c r="N103" s="369">
        <v>2332046</v>
      </c>
      <c r="O103" s="369">
        <v>5110</v>
      </c>
      <c r="P103" s="365">
        <f>SUM(M103:O103)</f>
        <v>5830424.3832</v>
      </c>
      <c r="Q103" s="365"/>
      <c r="R103" s="365"/>
    </row>
    <row r="104" spans="1:18">
      <c r="A104" s="367"/>
      <c r="B104" s="369" t="s">
        <v>385</v>
      </c>
      <c r="C104" s="369"/>
      <c r="D104" s="369">
        <v>-9457</v>
      </c>
      <c r="E104" s="369"/>
      <c r="F104" s="369"/>
      <c r="G104" s="369">
        <v>2749</v>
      </c>
      <c r="H104" s="369"/>
      <c r="I104" s="369">
        <v>61527</v>
      </c>
      <c r="J104" s="369">
        <v>-7885</v>
      </c>
      <c r="K104" s="369">
        <f>SUM(C104:J104)</f>
        <v>46934</v>
      </c>
      <c r="L104" s="369"/>
      <c r="M104" s="369">
        <f>SUM(K104:L104)</f>
        <v>46934</v>
      </c>
      <c r="N104" s="369"/>
      <c r="O104" s="369"/>
      <c r="P104" s="365">
        <f>SUM(M104:O104)</f>
        <v>46934</v>
      </c>
      <c r="Q104" s="365"/>
      <c r="R104" s="365"/>
    </row>
    <row r="105" spans="1:18">
      <c r="A105" s="367"/>
      <c r="B105" s="365" t="s">
        <v>376</v>
      </c>
      <c r="C105" s="369"/>
      <c r="D105" s="369"/>
      <c r="E105" s="369"/>
      <c r="F105" s="369"/>
      <c r="G105" s="369"/>
      <c r="H105" s="369"/>
      <c r="I105" s="369"/>
      <c r="J105" s="369"/>
      <c r="K105" s="369">
        <f>SUM(C105:J105)</f>
        <v>0</v>
      </c>
      <c r="L105" s="369"/>
      <c r="M105" s="369">
        <f>SUM(K105:L105)</f>
        <v>0</v>
      </c>
      <c r="N105" s="369">
        <v>0</v>
      </c>
      <c r="O105" s="369"/>
      <c r="P105" s="365">
        <f>SUM(M105:O105)</f>
        <v>0</v>
      </c>
      <c r="Q105" s="365"/>
      <c r="R105" s="365"/>
    </row>
    <row r="106" spans="1:18" ht="21.75" thickBot="1">
      <c r="A106" s="367"/>
      <c r="B106" s="365" t="s">
        <v>377</v>
      </c>
      <c r="C106" s="382">
        <f t="shared" ref="C106:K106" si="24">SUM(C102:C105)</f>
        <v>6201015</v>
      </c>
      <c r="D106" s="382">
        <f t="shared" si="24"/>
        <v>274250</v>
      </c>
      <c r="E106" s="382">
        <f t="shared" si="24"/>
        <v>0</v>
      </c>
      <c r="F106" s="382">
        <f t="shared" si="24"/>
        <v>64435</v>
      </c>
      <c r="G106" s="382">
        <f t="shared" si="24"/>
        <v>1194130.3832</v>
      </c>
      <c r="H106" s="382">
        <f t="shared" si="24"/>
        <v>0</v>
      </c>
      <c r="I106" s="382">
        <f t="shared" si="24"/>
        <v>4075645</v>
      </c>
      <c r="J106" s="382">
        <f t="shared" si="24"/>
        <v>395386</v>
      </c>
      <c r="K106" s="382">
        <f t="shared" si="24"/>
        <v>12204861.383200001</v>
      </c>
      <c r="L106" s="382"/>
      <c r="M106" s="382">
        <f>SUM(M102:M105)</f>
        <v>12204861.383200001</v>
      </c>
      <c r="N106" s="382">
        <f>SUM(N102:N105)</f>
        <v>20839674</v>
      </c>
      <c r="O106" s="382">
        <f>SUM(O102:O105)</f>
        <v>119223</v>
      </c>
      <c r="P106" s="384">
        <f>SUM(M106:O106)</f>
        <v>33163758.383200001</v>
      </c>
      <c r="Q106" s="365"/>
      <c r="R106" s="365"/>
    </row>
    <row r="107" spans="1:18" ht="21.75" thickTop="1">
      <c r="A107" s="367"/>
      <c r="B107" s="365"/>
      <c r="C107" s="369"/>
      <c r="D107" s="369"/>
      <c r="E107" s="369"/>
      <c r="F107" s="369"/>
      <c r="G107" s="369"/>
      <c r="H107" s="369"/>
      <c r="I107" s="369"/>
      <c r="J107" s="369"/>
      <c r="K107" s="369"/>
      <c r="L107" s="369"/>
      <c r="M107" s="369"/>
      <c r="N107" s="369"/>
      <c r="O107" s="369"/>
      <c r="P107" s="365"/>
      <c r="Q107" s="365"/>
      <c r="R107" s="365"/>
    </row>
    <row r="108" spans="1:18">
      <c r="A108" s="367"/>
      <c r="B108" s="365" t="s">
        <v>379</v>
      </c>
      <c r="C108" s="369">
        <v>3563038</v>
      </c>
      <c r="D108" s="369"/>
      <c r="E108" s="369"/>
      <c r="F108" s="369">
        <v>4185</v>
      </c>
      <c r="G108" s="386">
        <f>205190-22</f>
        <v>205168</v>
      </c>
      <c r="H108" s="369"/>
      <c r="I108" s="369">
        <f>752754</f>
        <v>752754</v>
      </c>
      <c r="J108" s="369"/>
      <c r="K108" s="369">
        <f>SUM(C108:J108)</f>
        <v>4525145</v>
      </c>
      <c r="L108" s="369"/>
      <c r="M108" s="369">
        <f>SUM(K108:L108)</f>
        <v>4525145</v>
      </c>
      <c r="N108" s="369">
        <v>13326474</v>
      </c>
      <c r="O108" s="369">
        <v>114065</v>
      </c>
      <c r="P108" s="365">
        <f>SUM(M108:O108)</f>
        <v>17965684</v>
      </c>
      <c r="Q108" s="365" t="s">
        <v>386</v>
      </c>
      <c r="R108" s="365"/>
    </row>
    <row r="109" spans="1:18">
      <c r="A109" s="367"/>
      <c r="B109" s="369" t="s">
        <v>375</v>
      </c>
      <c r="C109" s="369">
        <v>684543</v>
      </c>
      <c r="D109" s="369">
        <v>28884</v>
      </c>
      <c r="E109" s="369"/>
      <c r="F109" s="369">
        <v>11496</v>
      </c>
      <c r="G109" s="369">
        <f>2564*44.3932</f>
        <v>113824.1648</v>
      </c>
      <c r="H109" s="369"/>
      <c r="I109" s="369">
        <v>372282</v>
      </c>
      <c r="J109" s="369">
        <v>73947</v>
      </c>
      <c r="K109" s="369">
        <f>SUM(C109:J109)</f>
        <v>1284976.1647999999</v>
      </c>
      <c r="L109" s="369"/>
      <c r="M109" s="369">
        <f>SUM(K109:L109)</f>
        <v>1284976.1647999999</v>
      </c>
      <c r="N109" s="369">
        <v>2365678</v>
      </c>
      <c r="O109" s="369">
        <v>740</v>
      </c>
      <c r="P109" s="365">
        <f>SUM(M109:O109)</f>
        <v>3651394.1647999999</v>
      </c>
      <c r="Q109" s="365"/>
      <c r="R109" s="365"/>
    </row>
    <row r="110" spans="1:18">
      <c r="A110" s="367"/>
      <c r="B110" s="369" t="s">
        <v>385</v>
      </c>
      <c r="C110" s="369"/>
      <c r="D110" s="369">
        <v>-963</v>
      </c>
      <c r="E110" s="369"/>
      <c r="F110" s="369"/>
      <c r="G110" s="369">
        <v>4199</v>
      </c>
      <c r="H110" s="369"/>
      <c r="I110" s="369">
        <v>15528</v>
      </c>
      <c r="J110" s="369">
        <v>-1447</v>
      </c>
      <c r="K110" s="369">
        <f>SUM(C110:J110)</f>
        <v>17317</v>
      </c>
      <c r="L110" s="369"/>
      <c r="M110" s="369">
        <f>SUM(K110:L110)</f>
        <v>17317</v>
      </c>
      <c r="N110" s="369"/>
      <c r="O110" s="369"/>
      <c r="P110" s="365">
        <f>SUM(M110:O110)</f>
        <v>17317</v>
      </c>
      <c r="Q110" s="365"/>
      <c r="R110" s="365"/>
    </row>
    <row r="111" spans="1:18">
      <c r="A111" s="367"/>
      <c r="B111" s="365" t="s">
        <v>376</v>
      </c>
      <c r="C111" s="369"/>
      <c r="D111" s="369"/>
      <c r="E111" s="369"/>
      <c r="F111" s="369"/>
      <c r="G111" s="369"/>
      <c r="H111" s="369"/>
      <c r="I111" s="369"/>
      <c r="J111" s="369"/>
      <c r="K111" s="369">
        <f>SUM(C111:J111)</f>
        <v>0</v>
      </c>
      <c r="L111" s="369"/>
      <c r="M111" s="369">
        <f>SUM(K111:L111)</f>
        <v>0</v>
      </c>
      <c r="N111" s="369">
        <v>-280000</v>
      </c>
      <c r="O111" s="369"/>
      <c r="P111" s="365">
        <f>SUM(M111:O111)</f>
        <v>-280000</v>
      </c>
      <c r="Q111" s="365"/>
      <c r="R111" s="365"/>
    </row>
    <row r="112" spans="1:18" ht="21.75" thickBot="1">
      <c r="A112" s="367"/>
      <c r="B112" s="365" t="s">
        <v>377</v>
      </c>
      <c r="C112" s="382">
        <f t="shared" ref="C112:K112" si="25">SUM(C108:C111)</f>
        <v>4247581</v>
      </c>
      <c r="D112" s="382">
        <f t="shared" si="25"/>
        <v>27921</v>
      </c>
      <c r="E112" s="382">
        <f t="shared" si="25"/>
        <v>0</v>
      </c>
      <c r="F112" s="382">
        <f t="shared" si="25"/>
        <v>15681</v>
      </c>
      <c r="G112" s="382">
        <f t="shared" si="25"/>
        <v>323191.16480000003</v>
      </c>
      <c r="H112" s="382">
        <f t="shared" si="25"/>
        <v>0</v>
      </c>
      <c r="I112" s="382">
        <f t="shared" si="25"/>
        <v>1140564</v>
      </c>
      <c r="J112" s="382">
        <f t="shared" si="25"/>
        <v>72500</v>
      </c>
      <c r="K112" s="382">
        <f t="shared" si="25"/>
        <v>5827438.1647999994</v>
      </c>
      <c r="L112" s="382"/>
      <c r="M112" s="382">
        <f>SUM(M108:M111)</f>
        <v>5827438.1647999994</v>
      </c>
      <c r="N112" s="382">
        <f>SUM(N108:N111)</f>
        <v>15412152</v>
      </c>
      <c r="O112" s="382">
        <f>SUM(O108:O111)</f>
        <v>114805</v>
      </c>
      <c r="P112" s="384">
        <f>SUM(M112:O112)</f>
        <v>21354395.164799999</v>
      </c>
      <c r="Q112" s="365"/>
      <c r="R112" s="365"/>
    </row>
    <row r="113" spans="1:18" ht="21.75" thickTop="1">
      <c r="A113" s="367"/>
      <c r="B113" s="365"/>
      <c r="C113" s="369"/>
      <c r="D113" s="369"/>
      <c r="E113" s="369"/>
      <c r="F113" s="369"/>
      <c r="G113" s="369"/>
      <c r="H113" s="369"/>
      <c r="I113" s="369"/>
      <c r="J113" s="369"/>
      <c r="K113" s="369"/>
      <c r="L113" s="369"/>
      <c r="M113" s="369"/>
      <c r="N113" s="369"/>
      <c r="O113" s="369"/>
      <c r="P113" s="365"/>
      <c r="Q113" s="365"/>
      <c r="R113" s="365"/>
    </row>
    <row r="114" spans="1:18">
      <c r="A114" s="367"/>
      <c r="B114" s="383" t="s">
        <v>387</v>
      </c>
      <c r="C114" s="369"/>
      <c r="D114" s="369"/>
      <c r="E114" s="369"/>
      <c r="F114" s="369"/>
      <c r="G114" s="369"/>
      <c r="H114" s="369"/>
      <c r="I114" s="369"/>
      <c r="J114" s="369"/>
      <c r="K114" s="369"/>
      <c r="L114" s="369"/>
      <c r="M114" s="369"/>
      <c r="N114" s="369"/>
      <c r="O114" s="369"/>
      <c r="P114" s="365"/>
      <c r="Q114" s="365"/>
      <c r="R114" s="365"/>
    </row>
    <row r="115" spans="1:18">
      <c r="A115" s="367"/>
      <c r="B115" s="365" t="s">
        <v>374</v>
      </c>
      <c r="C115" s="369">
        <v>4125987</v>
      </c>
      <c r="D115" s="369"/>
      <c r="E115" s="369"/>
      <c r="F115" s="369">
        <v>0</v>
      </c>
      <c r="G115" s="369">
        <v>535002</v>
      </c>
      <c r="H115" s="369"/>
      <c r="I115" s="369">
        <v>9567835</v>
      </c>
      <c r="K115" s="369">
        <f>SUM(C115:J115)</f>
        <v>14228824</v>
      </c>
      <c r="L115" s="369"/>
      <c r="M115" s="369">
        <f>SUM(K115:L115)</f>
        <v>14228824</v>
      </c>
      <c r="N115" s="369">
        <f>18625146-117518</f>
        <v>18507628</v>
      </c>
      <c r="O115" s="369">
        <v>114113</v>
      </c>
      <c r="P115" s="365">
        <f>SUM(M115:O115)</f>
        <v>32850565</v>
      </c>
      <c r="Q115" s="365"/>
      <c r="R115" s="365"/>
    </row>
    <row r="116" spans="1:18">
      <c r="A116" s="367"/>
      <c r="B116" s="369" t="s">
        <v>375</v>
      </c>
      <c r="C116" s="369">
        <v>1822714</v>
      </c>
      <c r="D116" s="369">
        <v>1090473</v>
      </c>
      <c r="E116" s="369"/>
      <c r="F116" s="369">
        <v>0</v>
      </c>
      <c r="G116" s="369">
        <v>601217</v>
      </c>
      <c r="H116" s="369"/>
      <c r="I116" s="369">
        <v>620617</v>
      </c>
      <c r="J116" s="369">
        <v>287822</v>
      </c>
      <c r="K116" s="369">
        <f>SUM(C116:J116)</f>
        <v>4422843</v>
      </c>
      <c r="L116" s="369"/>
      <c r="M116" s="369">
        <f>SUM(K116:L116)</f>
        <v>4422843</v>
      </c>
      <c r="N116" s="369">
        <v>2332046</v>
      </c>
      <c r="O116" s="369">
        <v>5110</v>
      </c>
      <c r="P116" s="365">
        <f>SUM(M116:O116)</f>
        <v>6759999</v>
      </c>
      <c r="Q116" s="365"/>
      <c r="R116" s="365"/>
    </row>
    <row r="117" spans="1:18">
      <c r="A117" s="367"/>
      <c r="B117" s="369" t="s">
        <v>385</v>
      </c>
      <c r="C117" s="369"/>
      <c r="D117" s="369">
        <v>-36349</v>
      </c>
      <c r="E117" s="369"/>
      <c r="F117" s="369"/>
      <c r="G117" s="369">
        <v>10101</v>
      </c>
      <c r="H117" s="369"/>
      <c r="I117" s="369">
        <v>209990</v>
      </c>
      <c r="J117" s="369">
        <v>-5627</v>
      </c>
      <c r="K117" s="369">
        <f>SUM(C117:J117)</f>
        <v>178115</v>
      </c>
      <c r="L117" s="369"/>
      <c r="M117" s="369">
        <f>SUM(K117:L117)</f>
        <v>178115</v>
      </c>
      <c r="N117" s="369"/>
      <c r="O117" s="369"/>
      <c r="P117" s="365">
        <f>SUM(M117:O117)</f>
        <v>178115</v>
      </c>
      <c r="Q117" s="365"/>
      <c r="R117" s="365"/>
    </row>
    <row r="118" spans="1:18">
      <c r="A118" s="367"/>
      <c r="B118" s="365" t="s">
        <v>376</v>
      </c>
      <c r="C118" s="369"/>
      <c r="D118" s="369"/>
      <c r="E118" s="369"/>
      <c r="F118" s="369"/>
      <c r="G118" s="369"/>
      <c r="H118" s="369"/>
      <c r="I118" s="369">
        <v>-420981</v>
      </c>
      <c r="J118" s="369"/>
      <c r="K118" s="369">
        <f>SUM(C118:J118)</f>
        <v>-420981</v>
      </c>
      <c r="L118" s="369"/>
      <c r="M118" s="369">
        <f>SUM(K118:L118)</f>
        <v>-420981</v>
      </c>
      <c r="N118" s="369">
        <v>0</v>
      </c>
      <c r="O118" s="369"/>
      <c r="P118" s="365">
        <f>SUM(M118:O118)</f>
        <v>-420981</v>
      </c>
      <c r="Q118" s="365"/>
      <c r="R118" s="365"/>
    </row>
    <row r="119" spans="1:18" ht="21.75" thickBot="1">
      <c r="A119" s="367"/>
      <c r="B119" s="365" t="s">
        <v>377</v>
      </c>
      <c r="C119" s="382">
        <f t="shared" ref="C119:I119" si="26">SUM(C115:C118)</f>
        <v>5948701</v>
      </c>
      <c r="D119" s="382">
        <f t="shared" si="26"/>
        <v>1054124</v>
      </c>
      <c r="E119" s="382">
        <f t="shared" si="26"/>
        <v>0</v>
      </c>
      <c r="F119" s="382">
        <f t="shared" si="26"/>
        <v>0</v>
      </c>
      <c r="G119" s="382">
        <f t="shared" si="26"/>
        <v>1146320</v>
      </c>
      <c r="H119" s="382">
        <f t="shared" si="26"/>
        <v>0</v>
      </c>
      <c r="I119" s="382">
        <f t="shared" si="26"/>
        <v>9977461</v>
      </c>
      <c r="J119" s="382">
        <f>SUM(J116:J118)</f>
        <v>282195</v>
      </c>
      <c r="K119" s="382">
        <f>SUM(K115:K118)</f>
        <v>18408801</v>
      </c>
      <c r="L119" s="382"/>
      <c r="M119" s="382">
        <f>SUM(M115:M118)</f>
        <v>18408801</v>
      </c>
      <c r="N119" s="382">
        <f>SUM(N115:N118)</f>
        <v>20839674</v>
      </c>
      <c r="O119" s="382">
        <f>SUM(O115:O118)</f>
        <v>119223</v>
      </c>
      <c r="P119" s="384">
        <f>SUM(M119:O119)</f>
        <v>39367698</v>
      </c>
      <c r="Q119" s="365"/>
      <c r="R119" s="365"/>
    </row>
    <row r="120" spans="1:18" ht="21.75" thickTop="1">
      <c r="A120" s="367"/>
      <c r="B120" s="365"/>
      <c r="C120" s="369"/>
      <c r="D120" s="369"/>
      <c r="E120" s="369"/>
      <c r="F120" s="369"/>
      <c r="G120" s="369"/>
      <c r="H120" s="369"/>
      <c r="I120" s="369"/>
      <c r="J120" s="369"/>
      <c r="K120" s="369"/>
      <c r="L120" s="369"/>
      <c r="M120" s="369"/>
      <c r="N120" s="369"/>
      <c r="O120" s="369"/>
      <c r="P120" s="365"/>
      <c r="Q120" s="365"/>
      <c r="R120" s="365"/>
    </row>
    <row r="121" spans="1:18">
      <c r="A121" s="367"/>
      <c r="B121" s="365" t="s">
        <v>379</v>
      </c>
      <c r="C121" s="369">
        <v>2148353</v>
      </c>
      <c r="D121" s="369"/>
      <c r="E121" s="369"/>
      <c r="F121" s="369">
        <v>0</v>
      </c>
      <c r="G121" s="386">
        <f>396172-5</f>
        <v>396167</v>
      </c>
      <c r="H121" s="369"/>
      <c r="I121" s="369">
        <v>2170850</v>
      </c>
      <c r="J121" s="369"/>
      <c r="K121" s="369">
        <f>SUM(C121:J121)</f>
        <v>4715370</v>
      </c>
      <c r="L121" s="369"/>
      <c r="M121" s="369">
        <f>SUM(K121:L121)</f>
        <v>4715370</v>
      </c>
      <c r="N121" s="369">
        <v>13326474</v>
      </c>
      <c r="O121" s="369">
        <v>114065</v>
      </c>
      <c r="P121" s="365">
        <f>SUM(M121:O121)</f>
        <v>18155909</v>
      </c>
      <c r="Q121" s="365" t="s">
        <v>386</v>
      </c>
      <c r="R121" s="365"/>
    </row>
    <row r="122" spans="1:18">
      <c r="A122" s="367"/>
      <c r="B122" s="369" t="s">
        <v>375</v>
      </c>
      <c r="C122" s="369">
        <v>838326</v>
      </c>
      <c r="D122" s="369">
        <v>164679</v>
      </c>
      <c r="E122" s="369"/>
      <c r="F122" s="369">
        <v>0</v>
      </c>
      <c r="G122" s="369">
        <v>138507</v>
      </c>
      <c r="H122" s="369"/>
      <c r="I122" s="369">
        <v>996272</v>
      </c>
      <c r="J122" s="369">
        <v>39169</v>
      </c>
      <c r="K122" s="369">
        <f>SUM(C122:J122)</f>
        <v>2176953</v>
      </c>
      <c r="L122" s="369"/>
      <c r="M122" s="369">
        <f>SUM(K122:L122)</f>
        <v>2176953</v>
      </c>
      <c r="N122" s="369">
        <v>2365678</v>
      </c>
      <c r="O122" s="369">
        <v>740</v>
      </c>
      <c r="P122" s="365">
        <f>SUM(M122:O122)</f>
        <v>4543371</v>
      </c>
      <c r="Q122" s="365"/>
      <c r="R122" s="365"/>
    </row>
    <row r="123" spans="1:18">
      <c r="A123" s="367"/>
      <c r="B123" s="369" t="s">
        <v>385</v>
      </c>
      <c r="C123" s="369"/>
      <c r="D123" s="369">
        <v>-5489</v>
      </c>
      <c r="E123" s="369"/>
      <c r="F123" s="369"/>
      <c r="G123" s="369">
        <v>8333</v>
      </c>
      <c r="H123" s="369"/>
      <c r="I123" s="369">
        <v>45348</v>
      </c>
      <c r="J123" s="369">
        <v>-766</v>
      </c>
      <c r="K123" s="369">
        <f>SUM(C123:J123)</f>
        <v>47426</v>
      </c>
      <c r="L123" s="369"/>
      <c r="M123" s="369">
        <f>SUM(K123:L123)</f>
        <v>47426</v>
      </c>
      <c r="N123" s="369"/>
      <c r="O123" s="369"/>
      <c r="P123" s="365">
        <f>SUM(M123:O123)</f>
        <v>47426</v>
      </c>
      <c r="Q123" s="365"/>
      <c r="R123" s="365"/>
    </row>
    <row r="124" spans="1:18">
      <c r="A124" s="367"/>
      <c r="B124" s="365" t="s">
        <v>376</v>
      </c>
      <c r="C124" s="369"/>
      <c r="D124" s="369"/>
      <c r="E124" s="369"/>
      <c r="F124" s="369"/>
      <c r="G124" s="369"/>
      <c r="H124" s="369"/>
      <c r="I124" s="369">
        <v>-125588</v>
      </c>
      <c r="J124" s="369"/>
      <c r="K124" s="369">
        <f>SUM(C124:J124)</f>
        <v>-125588</v>
      </c>
      <c r="L124" s="369"/>
      <c r="M124" s="369">
        <f>SUM(K124:L124)</f>
        <v>-125588</v>
      </c>
      <c r="N124" s="369">
        <v>-280000</v>
      </c>
      <c r="O124" s="369"/>
      <c r="P124" s="365">
        <f>SUM(M124:O124)</f>
        <v>-405588</v>
      </c>
      <c r="Q124" s="365"/>
      <c r="R124" s="365"/>
    </row>
    <row r="125" spans="1:18" ht="21.75" thickBot="1">
      <c r="A125" s="367"/>
      <c r="B125" s="365" t="s">
        <v>377</v>
      </c>
      <c r="C125" s="382">
        <f t="shared" ref="C125:K125" si="27">SUM(C121:C124)</f>
        <v>2986679</v>
      </c>
      <c r="D125" s="382">
        <f t="shared" si="27"/>
        <v>159190</v>
      </c>
      <c r="E125" s="382">
        <f t="shared" si="27"/>
        <v>0</v>
      </c>
      <c r="F125" s="382">
        <f t="shared" si="27"/>
        <v>0</v>
      </c>
      <c r="G125" s="382">
        <f t="shared" si="27"/>
        <v>543007</v>
      </c>
      <c r="H125" s="382">
        <f t="shared" si="27"/>
        <v>0</v>
      </c>
      <c r="I125" s="382">
        <f t="shared" si="27"/>
        <v>3086882</v>
      </c>
      <c r="J125" s="382">
        <f t="shared" si="27"/>
        <v>38403</v>
      </c>
      <c r="K125" s="382">
        <f t="shared" si="27"/>
        <v>6814161</v>
      </c>
      <c r="L125" s="382"/>
      <c r="M125" s="382">
        <f>SUM(M121:M124)</f>
        <v>6814161</v>
      </c>
      <c r="N125" s="382">
        <f>SUM(N121:N124)</f>
        <v>15412152</v>
      </c>
      <c r="O125" s="382">
        <f>SUM(O121:O124)</f>
        <v>114805</v>
      </c>
      <c r="P125" s="384">
        <f>SUM(M125:O125)</f>
        <v>22341118</v>
      </c>
      <c r="Q125" s="365"/>
      <c r="R125" s="365"/>
    </row>
    <row r="126" spans="1:18" ht="21.75" thickTop="1">
      <c r="A126" s="367"/>
      <c r="B126" s="365"/>
      <c r="C126" s="369"/>
      <c r="D126" s="369"/>
      <c r="E126" s="369"/>
      <c r="F126" s="369"/>
      <c r="G126" s="369"/>
      <c r="H126" s="369"/>
      <c r="I126" s="369"/>
      <c r="J126" s="369"/>
      <c r="K126" s="369"/>
      <c r="L126" s="369"/>
      <c r="M126" s="369"/>
      <c r="N126" s="369"/>
      <c r="O126" s="369"/>
      <c r="P126" s="365"/>
      <c r="Q126" s="365"/>
      <c r="R126" s="365"/>
    </row>
    <row r="127" spans="1:18">
      <c r="A127" s="367"/>
      <c r="B127" s="383" t="s">
        <v>388</v>
      </c>
      <c r="C127" s="369"/>
      <c r="D127" s="369"/>
      <c r="E127" s="369"/>
      <c r="F127" s="369"/>
      <c r="G127" s="369"/>
      <c r="H127" s="369"/>
      <c r="I127" s="369"/>
      <c r="J127" s="369"/>
      <c r="K127" s="369"/>
      <c r="L127" s="369"/>
      <c r="M127" s="369"/>
      <c r="N127" s="369"/>
      <c r="O127" s="369"/>
      <c r="P127" s="365"/>
      <c r="Q127" s="365"/>
      <c r="R127" s="365"/>
    </row>
    <row r="128" spans="1:18">
      <c r="A128" s="367"/>
      <c r="B128" s="365" t="s">
        <v>374</v>
      </c>
      <c r="C128" s="369">
        <v>7399603</v>
      </c>
      <c r="D128" s="369"/>
      <c r="E128" s="369"/>
      <c r="F128" s="369">
        <v>637785</v>
      </c>
      <c r="G128" s="386">
        <f>117517-5</f>
        <v>117512</v>
      </c>
      <c r="H128" s="369"/>
      <c r="I128" s="369"/>
      <c r="J128" s="369"/>
      <c r="K128" s="369">
        <f>SUM(C128:J128)</f>
        <v>8154900</v>
      </c>
      <c r="L128" s="369"/>
      <c r="M128" s="369">
        <f>SUM(K128:L128)</f>
        <v>8154900</v>
      </c>
      <c r="N128" s="369">
        <f>18625146-117518</f>
        <v>18507628</v>
      </c>
      <c r="O128" s="369">
        <v>114113</v>
      </c>
      <c r="P128" s="365">
        <f>SUM(M128:O128)</f>
        <v>26776641</v>
      </c>
      <c r="Q128" s="365"/>
      <c r="R128" s="365"/>
    </row>
    <row r="129" spans="1:18">
      <c r="A129" s="367"/>
      <c r="B129" s="369" t="s">
        <v>375</v>
      </c>
      <c r="C129" s="369">
        <v>1919568</v>
      </c>
      <c r="D129" s="369"/>
      <c r="E129" s="369"/>
      <c r="F129" s="369">
        <v>167940</v>
      </c>
      <c r="G129" s="369"/>
      <c r="H129" s="369"/>
      <c r="I129" s="369"/>
      <c r="J129" s="369">
        <v>1384540</v>
      </c>
      <c r="K129" s="369">
        <f>SUM(C129:J129)</f>
        <v>3472048</v>
      </c>
      <c r="L129" s="369"/>
      <c r="M129" s="369">
        <f>SUM(K129:L129)</f>
        <v>3472048</v>
      </c>
      <c r="N129" s="369">
        <v>2332046</v>
      </c>
      <c r="O129" s="369">
        <v>5110</v>
      </c>
      <c r="P129" s="365">
        <f>SUM(M129:O129)</f>
        <v>5809204</v>
      </c>
      <c r="Q129" s="365"/>
      <c r="R129" s="365"/>
    </row>
    <row r="130" spans="1:18">
      <c r="A130" s="367"/>
      <c r="B130" s="369" t="s">
        <v>385</v>
      </c>
      <c r="C130" s="369"/>
      <c r="D130" s="369"/>
      <c r="E130" s="369"/>
      <c r="F130" s="369"/>
      <c r="G130" s="369">
        <v>2587</v>
      </c>
      <c r="H130" s="369"/>
      <c r="I130" s="369"/>
      <c r="J130" s="369">
        <v>-27068</v>
      </c>
      <c r="K130" s="369">
        <f>SUM(C130:J130)</f>
        <v>-24481</v>
      </c>
      <c r="L130" s="369"/>
      <c r="M130" s="369">
        <f>SUM(K130:L130)</f>
        <v>-24481</v>
      </c>
      <c r="N130" s="369"/>
      <c r="O130" s="369"/>
      <c r="P130" s="365">
        <f>SUM(M130:O130)</f>
        <v>-24481</v>
      </c>
      <c r="Q130" s="365"/>
      <c r="R130" s="365"/>
    </row>
    <row r="131" spans="1:18">
      <c r="A131" s="367"/>
      <c r="B131" s="365" t="s">
        <v>376</v>
      </c>
      <c r="C131" s="369">
        <v>-333400</v>
      </c>
      <c r="D131" s="369"/>
      <c r="E131" s="369"/>
      <c r="F131" s="369"/>
      <c r="G131" s="369"/>
      <c r="H131" s="369"/>
      <c r="I131" s="369"/>
      <c r="J131" s="369"/>
      <c r="K131" s="369">
        <f>SUM(C131:J131)</f>
        <v>-333400</v>
      </c>
      <c r="L131" s="369"/>
      <c r="M131" s="369">
        <f>SUM(K131:L131)</f>
        <v>-333400</v>
      </c>
      <c r="N131" s="369">
        <v>0</v>
      </c>
      <c r="O131" s="369"/>
      <c r="P131" s="365">
        <f>SUM(M131:O131)</f>
        <v>-333400</v>
      </c>
      <c r="Q131" s="365"/>
      <c r="R131" s="365"/>
    </row>
    <row r="132" spans="1:18" ht="21.75" thickBot="1">
      <c r="A132" s="367"/>
      <c r="B132" s="365" t="s">
        <v>377</v>
      </c>
      <c r="C132" s="382">
        <f t="shared" ref="C132:K132" si="28">SUM(C128:C131)</f>
        <v>8985771</v>
      </c>
      <c r="D132" s="382">
        <f t="shared" si="28"/>
        <v>0</v>
      </c>
      <c r="E132" s="382">
        <f t="shared" si="28"/>
        <v>0</v>
      </c>
      <c r="F132" s="382">
        <f t="shared" si="28"/>
        <v>805725</v>
      </c>
      <c r="G132" s="382">
        <f t="shared" si="28"/>
        <v>120099</v>
      </c>
      <c r="H132" s="382">
        <f t="shared" si="28"/>
        <v>0</v>
      </c>
      <c r="I132" s="382">
        <f t="shared" si="28"/>
        <v>0</v>
      </c>
      <c r="J132" s="382">
        <f t="shared" si="28"/>
        <v>1357472</v>
      </c>
      <c r="K132" s="382">
        <f t="shared" si="28"/>
        <v>11269067</v>
      </c>
      <c r="L132" s="382"/>
      <c r="M132" s="382">
        <f>SUM(M128:M131)</f>
        <v>11269067</v>
      </c>
      <c r="N132" s="382">
        <f>SUM(N128:N131)</f>
        <v>20839674</v>
      </c>
      <c r="O132" s="382">
        <f>SUM(O128:O131)</f>
        <v>119223</v>
      </c>
      <c r="P132" s="384">
        <f>SUM(M132:O132)</f>
        <v>32227964</v>
      </c>
      <c r="Q132" s="365"/>
      <c r="R132" s="365"/>
    </row>
    <row r="133" spans="1:18" ht="21.75" thickTop="1">
      <c r="A133" s="367"/>
      <c r="B133" s="365"/>
      <c r="C133" s="369"/>
      <c r="D133" s="369"/>
      <c r="E133" s="369"/>
      <c r="F133" s="369"/>
      <c r="G133" s="369"/>
      <c r="H133" s="369"/>
      <c r="I133" s="369"/>
      <c r="J133" s="369"/>
      <c r="K133" s="369"/>
      <c r="L133" s="369"/>
      <c r="M133" s="369"/>
      <c r="N133" s="369"/>
      <c r="O133" s="369"/>
      <c r="P133" s="365"/>
      <c r="Q133" s="365"/>
      <c r="R133" s="365"/>
    </row>
    <row r="134" spans="1:18">
      <c r="A134" s="367"/>
      <c r="B134" s="365" t="s">
        <v>379</v>
      </c>
      <c r="C134" s="369">
        <v>3183308</v>
      </c>
      <c r="D134" s="369"/>
      <c r="E134" s="369"/>
      <c r="F134" s="369">
        <v>24561</v>
      </c>
      <c r="G134" s="386">
        <f>111627-23479</f>
        <v>88148</v>
      </c>
      <c r="H134" s="369"/>
      <c r="I134" s="369"/>
      <c r="J134" s="369"/>
      <c r="K134" s="369">
        <f>SUM(C134:J134)</f>
        <v>3296017</v>
      </c>
      <c r="L134" s="369"/>
      <c r="M134" s="369">
        <f>SUM(K134:L134)</f>
        <v>3296017</v>
      </c>
      <c r="N134" s="369">
        <v>13326474</v>
      </c>
      <c r="O134" s="369">
        <v>114065</v>
      </c>
      <c r="P134" s="365">
        <f>SUM(M134:O134)</f>
        <v>16736556</v>
      </c>
      <c r="Q134" s="365" t="s">
        <v>386</v>
      </c>
      <c r="R134" s="365"/>
    </row>
    <row r="135" spans="1:18">
      <c r="A135" s="367"/>
      <c r="B135" s="369" t="s">
        <v>375</v>
      </c>
      <c r="C135" s="369">
        <v>1437488</v>
      </c>
      <c r="D135" s="369"/>
      <c r="E135" s="369"/>
      <c r="F135" s="369">
        <v>136244</v>
      </c>
      <c r="G135" s="369">
        <v>6037</v>
      </c>
      <c r="H135" s="369"/>
      <c r="I135" s="369"/>
      <c r="J135" s="369">
        <v>373161</v>
      </c>
      <c r="K135" s="369">
        <f>SUM(C135:J135)</f>
        <v>1952930</v>
      </c>
      <c r="L135" s="369"/>
      <c r="M135" s="369">
        <f>SUM(K135:L135)</f>
        <v>1952930</v>
      </c>
      <c r="N135" s="369">
        <v>2365678</v>
      </c>
      <c r="O135" s="369">
        <v>740</v>
      </c>
      <c r="P135" s="365">
        <f>SUM(M135:O135)</f>
        <v>4319348</v>
      </c>
      <c r="Q135" s="365"/>
      <c r="R135" s="365"/>
    </row>
    <row r="136" spans="1:18">
      <c r="A136" s="367"/>
      <c r="B136" s="369" t="s">
        <v>385</v>
      </c>
      <c r="C136" s="369"/>
      <c r="D136" s="369"/>
      <c r="E136" s="369"/>
      <c r="F136" s="369"/>
      <c r="G136" s="369">
        <v>2440</v>
      </c>
      <c r="H136" s="369"/>
      <c r="I136" s="369"/>
      <c r="J136" s="369">
        <v>-7295</v>
      </c>
      <c r="K136" s="369">
        <f>SUM(C136:J136)</f>
        <v>-4855</v>
      </c>
      <c r="L136" s="369"/>
      <c r="M136" s="369">
        <f>SUM(K136:L136)</f>
        <v>-4855</v>
      </c>
      <c r="N136" s="369"/>
      <c r="O136" s="369"/>
      <c r="P136" s="365">
        <f>SUM(M136:O136)</f>
        <v>-4855</v>
      </c>
      <c r="Q136" s="365"/>
      <c r="R136" s="365"/>
    </row>
    <row r="137" spans="1:18">
      <c r="A137" s="367"/>
      <c r="B137" s="365" t="s">
        <v>376</v>
      </c>
      <c r="C137" s="369">
        <v>-98657</v>
      </c>
      <c r="D137" s="369"/>
      <c r="E137" s="369"/>
      <c r="F137" s="369"/>
      <c r="G137" s="369"/>
      <c r="H137" s="369"/>
      <c r="I137" s="369"/>
      <c r="J137" s="369"/>
      <c r="K137" s="369">
        <f>SUM(C137:J137)</f>
        <v>-98657</v>
      </c>
      <c r="L137" s="369"/>
      <c r="M137" s="369">
        <f>SUM(K137:L137)</f>
        <v>-98657</v>
      </c>
      <c r="N137" s="369">
        <v>-280000</v>
      </c>
      <c r="O137" s="369"/>
      <c r="P137" s="365">
        <f>SUM(M137:O137)</f>
        <v>-378657</v>
      </c>
      <c r="Q137" s="365"/>
      <c r="R137" s="365"/>
    </row>
    <row r="138" spans="1:18" ht="21.75" thickBot="1">
      <c r="A138" s="367"/>
      <c r="B138" s="365" t="s">
        <v>377</v>
      </c>
      <c r="C138" s="382">
        <f t="shared" ref="C138:K138" si="29">SUM(C134:C137)</f>
        <v>4522139</v>
      </c>
      <c r="D138" s="382">
        <f t="shared" si="29"/>
        <v>0</v>
      </c>
      <c r="E138" s="382">
        <f t="shared" si="29"/>
        <v>0</v>
      </c>
      <c r="F138" s="382">
        <f t="shared" si="29"/>
        <v>160805</v>
      </c>
      <c r="G138" s="382">
        <f t="shared" si="29"/>
        <v>96625</v>
      </c>
      <c r="H138" s="382">
        <f t="shared" si="29"/>
        <v>0</v>
      </c>
      <c r="I138" s="382">
        <f t="shared" si="29"/>
        <v>0</v>
      </c>
      <c r="J138" s="382">
        <f t="shared" si="29"/>
        <v>365866</v>
      </c>
      <c r="K138" s="382">
        <f t="shared" si="29"/>
        <v>5145435</v>
      </c>
      <c r="L138" s="382"/>
      <c r="M138" s="382">
        <f>SUM(M134:M137)</f>
        <v>5145435</v>
      </c>
      <c r="N138" s="382">
        <f>SUM(N134:N137)</f>
        <v>15412152</v>
      </c>
      <c r="O138" s="382">
        <f>SUM(O134:O137)</f>
        <v>114805</v>
      </c>
      <c r="P138" s="384">
        <f>SUM(M138:O138)</f>
        <v>20672392</v>
      </c>
      <c r="Q138" s="365"/>
      <c r="R138" s="365"/>
    </row>
    <row r="139" spans="1:18" ht="21.75" thickTop="1">
      <c r="A139" s="367"/>
      <c r="B139" s="365"/>
      <c r="C139" s="369"/>
      <c r="D139" s="369"/>
      <c r="E139" s="369"/>
      <c r="F139" s="369"/>
      <c r="G139" s="369"/>
      <c r="H139" s="369"/>
      <c r="I139" s="369"/>
      <c r="J139" s="369"/>
      <c r="K139" s="369"/>
      <c r="L139" s="369"/>
      <c r="M139" s="369"/>
      <c r="N139" s="369"/>
      <c r="O139" s="369"/>
      <c r="P139" s="365"/>
      <c r="Q139" s="365"/>
      <c r="R139" s="365"/>
    </row>
    <row r="140" spans="1:18" s="391" customFormat="1" hidden="1">
      <c r="A140" s="387"/>
      <c r="B140" s="388" t="s">
        <v>389</v>
      </c>
      <c r="C140" s="389"/>
      <c r="D140" s="389"/>
      <c r="E140" s="389"/>
      <c r="F140" s="389"/>
      <c r="G140" s="389"/>
      <c r="H140" s="389"/>
      <c r="I140" s="389"/>
      <c r="J140" s="389"/>
      <c r="K140" s="389"/>
      <c r="L140" s="389"/>
      <c r="M140" s="389"/>
      <c r="N140" s="389"/>
      <c r="O140" s="389"/>
      <c r="P140" s="390"/>
      <c r="Q140" s="390"/>
      <c r="R140" s="390"/>
    </row>
    <row r="141" spans="1:18" s="391" customFormat="1" hidden="1">
      <c r="A141" s="387"/>
      <c r="B141" s="390" t="s">
        <v>374</v>
      </c>
      <c r="C141" s="389">
        <f t="shared" ref="C141:K141" si="30">C102+C115+C128</f>
        <v>16962868</v>
      </c>
      <c r="D141" s="389">
        <f t="shared" si="30"/>
        <v>0</v>
      </c>
      <c r="E141" s="389">
        <f t="shared" si="30"/>
        <v>0</v>
      </c>
      <c r="F141" s="389">
        <f t="shared" si="30"/>
        <v>687770</v>
      </c>
      <c r="G141" s="389">
        <f t="shared" si="30"/>
        <v>897166</v>
      </c>
      <c r="H141" s="389">
        <f t="shared" si="30"/>
        <v>0</v>
      </c>
      <c r="I141" s="389">
        <f t="shared" si="30"/>
        <v>12500579</v>
      </c>
      <c r="J141" s="389">
        <f t="shared" si="30"/>
        <v>0</v>
      </c>
      <c r="K141" s="389">
        <f t="shared" si="30"/>
        <v>31048383</v>
      </c>
      <c r="L141" s="389"/>
      <c r="M141" s="389">
        <f>SUM(K141:L141)</f>
        <v>31048383</v>
      </c>
      <c r="N141" s="389">
        <f>18625146-117518</f>
        <v>18507628</v>
      </c>
      <c r="O141" s="389">
        <v>114113</v>
      </c>
      <c r="P141" s="390">
        <f>SUM(M141:O141)</f>
        <v>49670124</v>
      </c>
      <c r="Q141" s="390"/>
      <c r="R141" s="390"/>
    </row>
    <row r="142" spans="1:18" s="391" customFormat="1" hidden="1">
      <c r="A142" s="387"/>
      <c r="B142" s="389" t="s">
        <v>375</v>
      </c>
      <c r="C142" s="389">
        <f t="shared" ref="C142:K142" si="31">C103+C116+C129</f>
        <v>4506019</v>
      </c>
      <c r="D142" s="389">
        <f t="shared" si="31"/>
        <v>1374180</v>
      </c>
      <c r="E142" s="389">
        <f t="shared" si="31"/>
        <v>0</v>
      </c>
      <c r="F142" s="389">
        <f t="shared" si="31"/>
        <v>182390</v>
      </c>
      <c r="G142" s="389">
        <f t="shared" si="31"/>
        <v>1547946.3832</v>
      </c>
      <c r="H142" s="389">
        <f t="shared" si="31"/>
        <v>0</v>
      </c>
      <c r="I142" s="389">
        <f t="shared" si="31"/>
        <v>1701991</v>
      </c>
      <c r="J142" s="389">
        <f t="shared" si="31"/>
        <v>2075633</v>
      </c>
      <c r="K142" s="389">
        <f t="shared" si="31"/>
        <v>11388159.383200001</v>
      </c>
      <c r="L142" s="389"/>
      <c r="M142" s="389">
        <f>SUM(K142:L142)</f>
        <v>11388159.383200001</v>
      </c>
      <c r="N142" s="389">
        <v>2332046</v>
      </c>
      <c r="O142" s="389">
        <v>5110</v>
      </c>
      <c r="P142" s="390">
        <f>SUM(M142:O142)</f>
        <v>13725315.383200001</v>
      </c>
      <c r="Q142" s="390"/>
      <c r="R142" s="390"/>
    </row>
    <row r="143" spans="1:18" s="391" customFormat="1" hidden="1">
      <c r="A143" s="387"/>
      <c r="B143" s="389" t="s">
        <v>385</v>
      </c>
      <c r="C143" s="389">
        <f t="shared" ref="C143:K143" si="32">C104+C117+C130</f>
        <v>0</v>
      </c>
      <c r="D143" s="389">
        <f t="shared" si="32"/>
        <v>-45806</v>
      </c>
      <c r="E143" s="389">
        <f t="shared" si="32"/>
        <v>0</v>
      </c>
      <c r="F143" s="389">
        <f t="shared" si="32"/>
        <v>0</v>
      </c>
      <c r="G143" s="389">
        <f t="shared" si="32"/>
        <v>15437</v>
      </c>
      <c r="H143" s="389">
        <f t="shared" si="32"/>
        <v>0</v>
      </c>
      <c r="I143" s="389">
        <f t="shared" si="32"/>
        <v>271517</v>
      </c>
      <c r="J143" s="389">
        <f t="shared" si="32"/>
        <v>-40580</v>
      </c>
      <c r="K143" s="389">
        <f t="shared" si="32"/>
        <v>200568</v>
      </c>
      <c r="L143" s="389"/>
      <c r="M143" s="389">
        <f>SUM(K143:L143)</f>
        <v>200568</v>
      </c>
      <c r="N143" s="389"/>
      <c r="O143" s="389"/>
      <c r="P143" s="390">
        <f>SUM(M143:O143)</f>
        <v>200568</v>
      </c>
      <c r="Q143" s="390"/>
      <c r="R143" s="390"/>
    </row>
    <row r="144" spans="1:18" s="391" customFormat="1" hidden="1">
      <c r="A144" s="387"/>
      <c r="B144" s="390" t="s">
        <v>376</v>
      </c>
      <c r="C144" s="389">
        <f t="shared" ref="C144:K144" si="33">C105+C118+C131</f>
        <v>-333400</v>
      </c>
      <c r="D144" s="389">
        <f t="shared" si="33"/>
        <v>0</v>
      </c>
      <c r="E144" s="389">
        <f t="shared" si="33"/>
        <v>0</v>
      </c>
      <c r="F144" s="389">
        <f t="shared" si="33"/>
        <v>0</v>
      </c>
      <c r="G144" s="389">
        <f t="shared" si="33"/>
        <v>0</v>
      </c>
      <c r="H144" s="389">
        <f t="shared" si="33"/>
        <v>0</v>
      </c>
      <c r="I144" s="389">
        <f t="shared" si="33"/>
        <v>-420981</v>
      </c>
      <c r="J144" s="389">
        <f t="shared" si="33"/>
        <v>0</v>
      </c>
      <c r="K144" s="389">
        <f t="shared" si="33"/>
        <v>-754381</v>
      </c>
      <c r="L144" s="389"/>
      <c r="M144" s="389">
        <f>SUM(K144:L144)</f>
        <v>-754381</v>
      </c>
      <c r="N144" s="389">
        <v>0</v>
      </c>
      <c r="O144" s="389"/>
      <c r="P144" s="390">
        <f>SUM(M144:O144)</f>
        <v>-754381</v>
      </c>
      <c r="Q144" s="390"/>
      <c r="R144" s="390"/>
    </row>
    <row r="145" spans="1:18" s="391" customFormat="1" ht="21.75" hidden="1" thickBot="1">
      <c r="A145" s="387"/>
      <c r="B145" s="390" t="s">
        <v>377</v>
      </c>
      <c r="C145" s="392">
        <f t="shared" ref="C145:K145" si="34">C106+C119+C132</f>
        <v>21135487</v>
      </c>
      <c r="D145" s="392">
        <f t="shared" si="34"/>
        <v>1328374</v>
      </c>
      <c r="E145" s="392">
        <f t="shared" si="34"/>
        <v>0</v>
      </c>
      <c r="F145" s="392">
        <f t="shared" si="34"/>
        <v>870160</v>
      </c>
      <c r="G145" s="392">
        <f t="shared" si="34"/>
        <v>2460549.3832</v>
      </c>
      <c r="H145" s="392">
        <f t="shared" si="34"/>
        <v>0</v>
      </c>
      <c r="I145" s="392">
        <f t="shared" si="34"/>
        <v>14053106</v>
      </c>
      <c r="J145" s="392">
        <f t="shared" si="34"/>
        <v>2035053</v>
      </c>
      <c r="K145" s="392">
        <f t="shared" si="34"/>
        <v>41882729.383200005</v>
      </c>
      <c r="L145" s="392"/>
      <c r="M145" s="392">
        <f>SUM(M141:M144)</f>
        <v>41882729.383200005</v>
      </c>
      <c r="N145" s="392">
        <f>SUM(N141:N144)</f>
        <v>20839674</v>
      </c>
      <c r="O145" s="392">
        <f>SUM(O141:O144)</f>
        <v>119223</v>
      </c>
      <c r="P145" s="393">
        <f>SUM(M145:O145)</f>
        <v>62841626.383200005</v>
      </c>
      <c r="Q145" s="390"/>
      <c r="R145" s="390"/>
    </row>
    <row r="146" spans="1:18" s="391" customFormat="1" hidden="1">
      <c r="A146" s="387"/>
      <c r="B146" s="390"/>
      <c r="C146" s="389">
        <f t="shared" ref="C146:K146" si="35">C107+C120+C133</f>
        <v>0</v>
      </c>
      <c r="D146" s="389">
        <f t="shared" si="35"/>
        <v>0</v>
      </c>
      <c r="E146" s="389">
        <f t="shared" si="35"/>
        <v>0</v>
      </c>
      <c r="F146" s="389">
        <f t="shared" si="35"/>
        <v>0</v>
      </c>
      <c r="G146" s="389">
        <f t="shared" si="35"/>
        <v>0</v>
      </c>
      <c r="H146" s="389">
        <f t="shared" si="35"/>
        <v>0</v>
      </c>
      <c r="I146" s="389">
        <f t="shared" si="35"/>
        <v>0</v>
      </c>
      <c r="J146" s="389">
        <f t="shared" si="35"/>
        <v>0</v>
      </c>
      <c r="K146" s="389">
        <f t="shared" si="35"/>
        <v>0</v>
      </c>
      <c r="L146" s="389"/>
      <c r="M146" s="389"/>
      <c r="N146" s="389"/>
      <c r="O146" s="389"/>
      <c r="P146" s="390"/>
      <c r="Q146" s="390"/>
      <c r="R146" s="390"/>
    </row>
    <row r="147" spans="1:18" s="391" customFormat="1" hidden="1">
      <c r="A147" s="387"/>
      <c r="B147" s="390" t="s">
        <v>379</v>
      </c>
      <c r="C147" s="389">
        <f t="shared" ref="C147:K147" si="36">C108+C121+C134</f>
        <v>8894699</v>
      </c>
      <c r="D147" s="389">
        <f t="shared" si="36"/>
        <v>0</v>
      </c>
      <c r="E147" s="389">
        <f t="shared" si="36"/>
        <v>0</v>
      </c>
      <c r="F147" s="389">
        <f t="shared" si="36"/>
        <v>28746</v>
      </c>
      <c r="G147" s="389">
        <f t="shared" si="36"/>
        <v>689483</v>
      </c>
      <c r="H147" s="389">
        <f t="shared" si="36"/>
        <v>0</v>
      </c>
      <c r="I147" s="389">
        <f t="shared" si="36"/>
        <v>2923604</v>
      </c>
      <c r="J147" s="389">
        <f t="shared" si="36"/>
        <v>0</v>
      </c>
      <c r="K147" s="389">
        <f t="shared" si="36"/>
        <v>12536532</v>
      </c>
      <c r="L147" s="389"/>
      <c r="M147" s="389">
        <f>SUM(K147:L147)</f>
        <v>12536532</v>
      </c>
      <c r="N147" s="389">
        <v>13326474</v>
      </c>
      <c r="O147" s="389">
        <v>114065</v>
      </c>
      <c r="P147" s="390">
        <f>SUM(M147:O147)</f>
        <v>25977071</v>
      </c>
      <c r="Q147" s="390" t="s">
        <v>386</v>
      </c>
      <c r="R147" s="390"/>
    </row>
    <row r="148" spans="1:18" s="391" customFormat="1" hidden="1">
      <c r="A148" s="387"/>
      <c r="B148" s="389" t="s">
        <v>375</v>
      </c>
      <c r="C148" s="389">
        <f t="shared" ref="C148:K148" si="37">C109+C122+C135</f>
        <v>2960357</v>
      </c>
      <c r="D148" s="389">
        <f t="shared" si="37"/>
        <v>193563</v>
      </c>
      <c r="E148" s="389">
        <f t="shared" si="37"/>
        <v>0</v>
      </c>
      <c r="F148" s="389">
        <f t="shared" si="37"/>
        <v>147740</v>
      </c>
      <c r="G148" s="389">
        <f t="shared" si="37"/>
        <v>258368.1648</v>
      </c>
      <c r="H148" s="389">
        <f t="shared" si="37"/>
        <v>0</v>
      </c>
      <c r="I148" s="389">
        <f t="shared" si="37"/>
        <v>1368554</v>
      </c>
      <c r="J148" s="389">
        <f t="shared" si="37"/>
        <v>486277</v>
      </c>
      <c r="K148" s="389">
        <f t="shared" si="37"/>
        <v>5414859.1647999994</v>
      </c>
      <c r="L148" s="389"/>
      <c r="M148" s="389">
        <f>SUM(K148:L148)</f>
        <v>5414859.1647999994</v>
      </c>
      <c r="N148" s="389">
        <v>2365678</v>
      </c>
      <c r="O148" s="389">
        <v>740</v>
      </c>
      <c r="P148" s="390">
        <f>SUM(M148:O148)</f>
        <v>7781277.1647999994</v>
      </c>
      <c r="Q148" s="390"/>
      <c r="R148" s="390"/>
    </row>
    <row r="149" spans="1:18" s="391" customFormat="1" hidden="1">
      <c r="A149" s="387"/>
      <c r="B149" s="389" t="s">
        <v>385</v>
      </c>
      <c r="C149" s="389">
        <f t="shared" ref="C149:K149" si="38">C110+C123+C136</f>
        <v>0</v>
      </c>
      <c r="D149" s="389">
        <f t="shared" si="38"/>
        <v>-6452</v>
      </c>
      <c r="E149" s="389">
        <f t="shared" si="38"/>
        <v>0</v>
      </c>
      <c r="F149" s="389">
        <f t="shared" si="38"/>
        <v>0</v>
      </c>
      <c r="G149" s="389">
        <f t="shared" si="38"/>
        <v>14972</v>
      </c>
      <c r="H149" s="389">
        <f t="shared" si="38"/>
        <v>0</v>
      </c>
      <c r="I149" s="389">
        <f t="shared" si="38"/>
        <v>60876</v>
      </c>
      <c r="J149" s="389">
        <f t="shared" si="38"/>
        <v>-9508</v>
      </c>
      <c r="K149" s="389">
        <f t="shared" si="38"/>
        <v>59888</v>
      </c>
      <c r="L149" s="389"/>
      <c r="M149" s="389">
        <f>SUM(K149:L149)</f>
        <v>59888</v>
      </c>
      <c r="N149" s="389"/>
      <c r="O149" s="389"/>
      <c r="P149" s="390">
        <f>SUM(M149:O149)</f>
        <v>59888</v>
      </c>
      <c r="Q149" s="390"/>
      <c r="R149" s="390"/>
    </row>
    <row r="150" spans="1:18" s="391" customFormat="1" hidden="1">
      <c r="A150" s="387"/>
      <c r="B150" s="390" t="s">
        <v>376</v>
      </c>
      <c r="C150" s="389">
        <f t="shared" ref="C150:K150" si="39">C111+C124+C137</f>
        <v>-98657</v>
      </c>
      <c r="D150" s="389">
        <f t="shared" si="39"/>
        <v>0</v>
      </c>
      <c r="E150" s="389">
        <f t="shared" si="39"/>
        <v>0</v>
      </c>
      <c r="F150" s="389">
        <f t="shared" si="39"/>
        <v>0</v>
      </c>
      <c r="G150" s="389">
        <f t="shared" si="39"/>
        <v>0</v>
      </c>
      <c r="H150" s="389">
        <f t="shared" si="39"/>
        <v>0</v>
      </c>
      <c r="I150" s="389">
        <f t="shared" si="39"/>
        <v>-125588</v>
      </c>
      <c r="J150" s="389">
        <f t="shared" si="39"/>
        <v>0</v>
      </c>
      <c r="K150" s="389">
        <f t="shared" si="39"/>
        <v>-224245</v>
      </c>
      <c r="L150" s="389"/>
      <c r="M150" s="389">
        <f>SUM(K150:L150)</f>
        <v>-224245</v>
      </c>
      <c r="N150" s="389">
        <v>-280000</v>
      </c>
      <c r="O150" s="389"/>
      <c r="P150" s="390">
        <f>SUM(M150:O150)</f>
        <v>-504245</v>
      </c>
      <c r="Q150" s="390"/>
      <c r="R150" s="390"/>
    </row>
    <row r="151" spans="1:18" s="391" customFormat="1" ht="21.75" hidden="1" thickBot="1">
      <c r="A151" s="387"/>
      <c r="B151" s="390" t="s">
        <v>377</v>
      </c>
      <c r="C151" s="392">
        <f t="shared" ref="C151:K151" si="40">C112+C125+C138</f>
        <v>11756399</v>
      </c>
      <c r="D151" s="392">
        <f t="shared" si="40"/>
        <v>187111</v>
      </c>
      <c r="E151" s="392">
        <f t="shared" si="40"/>
        <v>0</v>
      </c>
      <c r="F151" s="392">
        <f t="shared" si="40"/>
        <v>176486</v>
      </c>
      <c r="G151" s="392">
        <f t="shared" si="40"/>
        <v>962823.16480000003</v>
      </c>
      <c r="H151" s="392">
        <f t="shared" si="40"/>
        <v>0</v>
      </c>
      <c r="I151" s="392">
        <f t="shared" si="40"/>
        <v>4227446</v>
      </c>
      <c r="J151" s="392">
        <f t="shared" si="40"/>
        <v>476769</v>
      </c>
      <c r="K151" s="392">
        <f t="shared" si="40"/>
        <v>17787034.164799999</v>
      </c>
      <c r="L151" s="392"/>
      <c r="M151" s="392">
        <f>SUM(M147:M150)</f>
        <v>17787034.164799999</v>
      </c>
      <c r="N151" s="392">
        <f>SUM(N147:N150)</f>
        <v>15412152</v>
      </c>
      <c r="O151" s="392">
        <f>SUM(O147:O150)</f>
        <v>114805</v>
      </c>
      <c r="P151" s="393">
        <f>SUM(M151:O151)</f>
        <v>33313991.164799999</v>
      </c>
      <c r="Q151" s="390"/>
      <c r="R151" s="390"/>
    </row>
    <row r="152" spans="1:18" s="391" customFormat="1" hidden="1">
      <c r="A152" s="387"/>
      <c r="B152" s="390"/>
      <c r="C152" s="389"/>
      <c r="D152" s="389"/>
      <c r="E152" s="389"/>
      <c r="F152" s="389"/>
      <c r="G152" s="389"/>
      <c r="H152" s="389"/>
      <c r="I152" s="389"/>
      <c r="J152" s="389"/>
      <c r="K152" s="389"/>
      <c r="L152" s="389"/>
      <c r="M152" s="389"/>
      <c r="N152" s="389"/>
      <c r="O152" s="389"/>
      <c r="P152" s="390"/>
      <c r="Q152" s="390"/>
      <c r="R152" s="390"/>
    </row>
    <row r="153" spans="1:18" s="391" customFormat="1" hidden="1">
      <c r="A153" s="387"/>
      <c r="B153" s="390" t="s">
        <v>380</v>
      </c>
      <c r="C153" s="389">
        <f t="shared" ref="C153:K153" si="41">C145-C151</f>
        <v>9379088</v>
      </c>
      <c r="D153" s="389">
        <f t="shared" si="41"/>
        <v>1141263</v>
      </c>
      <c r="E153" s="389">
        <f t="shared" si="41"/>
        <v>0</v>
      </c>
      <c r="F153" s="389">
        <f t="shared" si="41"/>
        <v>693674</v>
      </c>
      <c r="G153" s="389">
        <f t="shared" si="41"/>
        <v>1497726.2184000001</v>
      </c>
      <c r="H153" s="389">
        <f t="shared" si="41"/>
        <v>0</v>
      </c>
      <c r="I153" s="389">
        <f t="shared" si="41"/>
        <v>9825660</v>
      </c>
      <c r="J153" s="389">
        <f t="shared" si="41"/>
        <v>1558284</v>
      </c>
      <c r="K153" s="389">
        <f t="shared" si="41"/>
        <v>24095695.218400005</v>
      </c>
      <c r="L153" s="389"/>
      <c r="M153" s="389">
        <f>M145-M151</f>
        <v>24095695.218400005</v>
      </c>
      <c r="N153" s="389">
        <f>N145-N151</f>
        <v>5427522</v>
      </c>
      <c r="O153" s="389">
        <f>O145-O151</f>
        <v>4418</v>
      </c>
      <c r="P153" s="389">
        <f>P145-P151</f>
        <v>29527635.218400005</v>
      </c>
      <c r="Q153" s="390"/>
      <c r="R153" s="390"/>
    </row>
    <row r="154" spans="1:18" s="391" customFormat="1" hidden="1">
      <c r="A154" s="387"/>
      <c r="B154" s="390"/>
      <c r="C154" s="394" t="s">
        <v>390</v>
      </c>
      <c r="D154" s="395" t="s">
        <v>391</v>
      </c>
      <c r="E154" s="389"/>
      <c r="F154" s="394" t="s">
        <v>390</v>
      </c>
      <c r="G154" s="394" t="s">
        <v>390</v>
      </c>
      <c r="H154" s="389"/>
      <c r="I154" s="389" t="s">
        <v>392</v>
      </c>
      <c r="J154" s="389"/>
      <c r="K154" s="389"/>
      <c r="L154" s="389"/>
      <c r="M154" s="389"/>
      <c r="N154" s="389"/>
      <c r="O154" s="389"/>
      <c r="P154" s="390"/>
      <c r="Q154" s="390"/>
      <c r="R154" s="390"/>
    </row>
    <row r="155" spans="1:18">
      <c r="A155" s="367"/>
      <c r="B155" s="365"/>
      <c r="C155" s="385"/>
      <c r="D155" s="396"/>
      <c r="E155" s="369"/>
      <c r="F155" s="385"/>
      <c r="G155" s="385"/>
      <c r="H155" s="369"/>
      <c r="I155" s="369"/>
      <c r="J155" s="369"/>
      <c r="K155" s="369"/>
      <c r="L155" s="369"/>
      <c r="M155" s="369"/>
      <c r="N155" s="369"/>
      <c r="O155" s="369"/>
      <c r="P155" s="365"/>
      <c r="Q155" s="365"/>
      <c r="R155" s="365"/>
    </row>
    <row r="156" spans="1:18">
      <c r="A156" s="367"/>
      <c r="B156" s="365"/>
      <c r="C156" s="385"/>
      <c r="D156" s="396"/>
      <c r="E156" s="369"/>
      <c r="F156" s="385"/>
      <c r="G156" s="385"/>
      <c r="H156" s="369"/>
      <c r="I156" s="369"/>
      <c r="J156" s="369"/>
      <c r="K156" s="369"/>
      <c r="L156" s="369"/>
      <c r="M156" s="369"/>
      <c r="N156" s="369"/>
      <c r="O156" s="369"/>
      <c r="P156" s="365"/>
      <c r="Q156" s="365"/>
      <c r="R156" s="365"/>
    </row>
    <row r="157" spans="1:18">
      <c r="A157" s="367"/>
      <c r="B157" s="383" t="s">
        <v>389</v>
      </c>
      <c r="C157" s="369"/>
      <c r="D157" s="369"/>
      <c r="E157" s="369"/>
      <c r="F157" s="369"/>
      <c r="G157" s="369"/>
      <c r="H157" s="369"/>
      <c r="I157" s="369"/>
      <c r="J157" s="369"/>
      <c r="K157" s="369"/>
      <c r="L157" s="369"/>
      <c r="M157" s="369"/>
      <c r="N157" s="369"/>
      <c r="O157" s="369"/>
      <c r="P157" s="365"/>
      <c r="Q157" s="365"/>
      <c r="R157" s="365"/>
    </row>
    <row r="158" spans="1:18">
      <c r="A158" s="367"/>
      <c r="B158" s="365" t="s">
        <v>374</v>
      </c>
      <c r="C158" s="369">
        <v>16962868</v>
      </c>
      <c r="D158" s="369"/>
      <c r="E158" s="369"/>
      <c r="F158" s="369">
        <v>687770</v>
      </c>
      <c r="G158" s="374">
        <f>897171-5</f>
        <v>897166</v>
      </c>
      <c r="H158" s="369"/>
      <c r="I158" s="369">
        <f>12500579</f>
        <v>12500579</v>
      </c>
      <c r="J158" s="369"/>
      <c r="K158" s="369">
        <f>SUM(C158:J158)</f>
        <v>31048383</v>
      </c>
      <c r="L158" s="369"/>
      <c r="M158" s="369">
        <f>SUM(K158:L158)</f>
        <v>31048383</v>
      </c>
      <c r="N158" s="374">
        <f>18625146</f>
        <v>18625146</v>
      </c>
      <c r="O158" s="369">
        <v>114113</v>
      </c>
      <c r="P158" s="365">
        <f>SUM(M158:O158)</f>
        <v>49787642</v>
      </c>
      <c r="Q158" s="365" t="s">
        <v>393</v>
      </c>
      <c r="R158" s="365"/>
    </row>
    <row r="159" spans="1:18">
      <c r="A159" s="367"/>
      <c r="B159" s="369" t="s">
        <v>375</v>
      </c>
      <c r="C159" s="369">
        <v>4506019</v>
      </c>
      <c r="D159" s="369">
        <v>1374180</v>
      </c>
      <c r="E159" s="369"/>
      <c r="F159" s="369">
        <v>182390</v>
      </c>
      <c r="G159" s="369">
        <v>1547946</v>
      </c>
      <c r="H159" s="369"/>
      <c r="I159" s="369">
        <v>1701991</v>
      </c>
      <c r="J159" s="369">
        <v>2075633</v>
      </c>
      <c r="K159" s="369">
        <f>SUM(C159:J159)</f>
        <v>11388159</v>
      </c>
      <c r="L159" s="369"/>
      <c r="M159" s="369">
        <f>SUM(K159:L159)</f>
        <v>11388159</v>
      </c>
      <c r="N159" s="369">
        <v>2332046</v>
      </c>
      <c r="O159" s="369">
        <v>5110</v>
      </c>
      <c r="P159" s="365">
        <f>SUM(M159:O159)</f>
        <v>13725315</v>
      </c>
      <c r="Q159" s="365"/>
      <c r="R159" s="365"/>
    </row>
    <row r="160" spans="1:18">
      <c r="A160" s="367"/>
      <c r="B160" s="369" t="s">
        <v>385</v>
      </c>
      <c r="C160" s="369"/>
      <c r="D160" s="369">
        <v>-45806</v>
      </c>
      <c r="E160" s="369"/>
      <c r="F160" s="369"/>
      <c r="G160" s="369">
        <v>15437</v>
      </c>
      <c r="H160" s="369"/>
      <c r="I160" s="369">
        <v>271517</v>
      </c>
      <c r="J160" s="369">
        <v>-40580</v>
      </c>
      <c r="K160" s="369">
        <f>SUM(C160:J160)</f>
        <v>200568</v>
      </c>
      <c r="L160" s="369"/>
      <c r="M160" s="369">
        <f>SUM(K160:L160)</f>
        <v>200568</v>
      </c>
      <c r="N160" s="369"/>
      <c r="O160" s="369"/>
      <c r="P160" s="365">
        <f>SUM(M160:O160)</f>
        <v>200568</v>
      </c>
      <c r="Q160" s="365"/>
      <c r="R160" s="365"/>
    </row>
    <row r="161" spans="1:18">
      <c r="A161" s="367"/>
      <c r="B161" s="365" t="s">
        <v>376</v>
      </c>
      <c r="C161" s="369">
        <v>-333400</v>
      </c>
      <c r="D161" s="369"/>
      <c r="E161" s="369"/>
      <c r="F161" s="369"/>
      <c r="G161" s="369"/>
      <c r="H161" s="369"/>
      <c r="I161" s="369">
        <v>-420981</v>
      </c>
      <c r="J161" s="369"/>
      <c r="K161" s="369">
        <f>SUM(C161:J161)</f>
        <v>-754381</v>
      </c>
      <c r="L161" s="369"/>
      <c r="M161" s="369">
        <f>SUM(K161:L161)</f>
        <v>-754381</v>
      </c>
      <c r="N161" s="369">
        <v>0</v>
      </c>
      <c r="O161" s="369"/>
      <c r="P161" s="365">
        <f>SUM(M161:O161)</f>
        <v>-754381</v>
      </c>
      <c r="Q161" s="365"/>
      <c r="R161" s="365"/>
    </row>
    <row r="162" spans="1:18" ht="21.75" thickBot="1">
      <c r="A162" s="367"/>
      <c r="B162" s="365" t="s">
        <v>377</v>
      </c>
      <c r="C162" s="382">
        <f t="shared" ref="C162:K162" si="42">SUM(C158:C161)</f>
        <v>21135487</v>
      </c>
      <c r="D162" s="382">
        <f t="shared" si="42"/>
        <v>1328374</v>
      </c>
      <c r="E162" s="382">
        <f t="shared" si="42"/>
        <v>0</v>
      </c>
      <c r="F162" s="382">
        <f t="shared" si="42"/>
        <v>870160</v>
      </c>
      <c r="G162" s="382">
        <f t="shared" si="42"/>
        <v>2460549</v>
      </c>
      <c r="H162" s="382">
        <f t="shared" si="42"/>
        <v>0</v>
      </c>
      <c r="I162" s="382">
        <f t="shared" si="42"/>
        <v>14053106</v>
      </c>
      <c r="J162" s="382">
        <f t="shared" si="42"/>
        <v>2035053</v>
      </c>
      <c r="K162" s="382">
        <f t="shared" si="42"/>
        <v>41882729</v>
      </c>
      <c r="L162" s="382"/>
      <c r="M162" s="382">
        <f>SUM(M158:M161)</f>
        <v>41882729</v>
      </c>
      <c r="N162" s="382">
        <f>SUM(N158:N161)</f>
        <v>20957192</v>
      </c>
      <c r="O162" s="382">
        <f>SUM(O158:O161)</f>
        <v>119223</v>
      </c>
      <c r="P162" s="384">
        <f>SUM(M162:O162)</f>
        <v>62959144</v>
      </c>
      <c r="Q162" s="365"/>
      <c r="R162" s="365"/>
    </row>
    <row r="163" spans="1:18" ht="21.75" thickTop="1">
      <c r="A163" s="367"/>
      <c r="B163" s="365"/>
      <c r="C163" s="369"/>
      <c r="D163" s="369"/>
      <c r="E163" s="369"/>
      <c r="F163" s="369"/>
      <c r="G163" s="369"/>
      <c r="H163" s="369"/>
      <c r="I163" s="369"/>
      <c r="J163" s="369"/>
      <c r="K163" s="369"/>
      <c r="L163" s="369"/>
      <c r="M163" s="369"/>
      <c r="N163" s="369"/>
      <c r="O163" s="369"/>
      <c r="P163" s="365"/>
      <c r="Q163" s="365"/>
      <c r="R163" s="365"/>
    </row>
    <row r="164" spans="1:18">
      <c r="A164" s="367"/>
      <c r="B164" s="365" t="s">
        <v>379</v>
      </c>
      <c r="C164" s="369">
        <v>8894699</v>
      </c>
      <c r="D164" s="369"/>
      <c r="E164" s="369"/>
      <c r="F164" s="369">
        <v>28746</v>
      </c>
      <c r="G164" s="374">
        <f>712989-23506</f>
        <v>689483</v>
      </c>
      <c r="H164" s="369"/>
      <c r="I164" s="369">
        <f>2923604</f>
        <v>2923604</v>
      </c>
      <c r="J164" s="369"/>
      <c r="K164" s="369">
        <f>SUM(C164:J164)</f>
        <v>12536532</v>
      </c>
      <c r="L164" s="369"/>
      <c r="M164" s="369">
        <f>SUM(K164:L164)</f>
        <v>12536532</v>
      </c>
      <c r="N164" s="369">
        <v>13326474</v>
      </c>
      <c r="O164" s="369">
        <v>114065</v>
      </c>
      <c r="P164" s="365">
        <f>SUM(M164:O164)</f>
        <v>25977071</v>
      </c>
      <c r="Q164" s="365" t="s">
        <v>394</v>
      </c>
      <c r="R164" s="365"/>
    </row>
    <row r="165" spans="1:18">
      <c r="A165" s="367"/>
      <c r="B165" s="369" t="s">
        <v>375</v>
      </c>
      <c r="C165" s="369">
        <v>2960357</v>
      </c>
      <c r="D165" s="369">
        <v>193563</v>
      </c>
      <c r="E165" s="369"/>
      <c r="F165" s="369">
        <v>147740</v>
      </c>
      <c r="G165" s="369">
        <v>258368</v>
      </c>
      <c r="H165" s="369"/>
      <c r="I165" s="369">
        <v>1368554</v>
      </c>
      <c r="J165" s="369">
        <v>486277</v>
      </c>
      <c r="K165" s="369">
        <f>SUM(C165:J165)</f>
        <v>5414859</v>
      </c>
      <c r="L165" s="369"/>
      <c r="M165" s="369">
        <f>SUM(K165:L165)</f>
        <v>5414859</v>
      </c>
      <c r="N165" s="369">
        <v>2365678</v>
      </c>
      <c r="O165" s="369">
        <v>740</v>
      </c>
      <c r="P165" s="365">
        <f>SUM(M165:O165)</f>
        <v>7781277</v>
      </c>
      <c r="Q165" s="365"/>
      <c r="R165" s="365"/>
    </row>
    <row r="166" spans="1:18">
      <c r="A166" s="367"/>
      <c r="B166" s="369" t="s">
        <v>385</v>
      </c>
      <c r="C166" s="369"/>
      <c r="D166" s="369">
        <v>-6452</v>
      </c>
      <c r="E166" s="369"/>
      <c r="F166" s="369"/>
      <c r="G166" s="369">
        <v>14972</v>
      </c>
      <c r="H166" s="369"/>
      <c r="I166" s="369">
        <v>60876</v>
      </c>
      <c r="J166" s="369">
        <v>-9508</v>
      </c>
      <c r="K166" s="369">
        <f>SUM(C166:J166)</f>
        <v>59888</v>
      </c>
      <c r="L166" s="369"/>
      <c r="M166" s="369">
        <f>SUM(K166:L166)</f>
        <v>59888</v>
      </c>
      <c r="N166" s="369"/>
      <c r="O166" s="369"/>
      <c r="P166" s="365">
        <f>SUM(M166:O166)</f>
        <v>59888</v>
      </c>
      <c r="Q166" s="365"/>
      <c r="R166" s="365"/>
    </row>
    <row r="167" spans="1:18">
      <c r="A167" s="367"/>
      <c r="B167" s="365" t="s">
        <v>376</v>
      </c>
      <c r="C167" s="369">
        <v>-98657</v>
      </c>
      <c r="D167" s="369"/>
      <c r="E167" s="369"/>
      <c r="F167" s="369"/>
      <c r="G167" s="369"/>
      <c r="H167" s="369"/>
      <c r="I167" s="369">
        <v>-125588</v>
      </c>
      <c r="J167" s="369"/>
      <c r="K167" s="369">
        <f>SUM(C167:J167)</f>
        <v>-224245</v>
      </c>
      <c r="L167" s="369"/>
      <c r="M167" s="369">
        <f>SUM(K167:L167)</f>
        <v>-224245</v>
      </c>
      <c r="N167" s="369">
        <v>-280000</v>
      </c>
      <c r="O167" s="369"/>
      <c r="P167" s="365">
        <f>SUM(M167:O167)</f>
        <v>-504245</v>
      </c>
      <c r="Q167" s="365"/>
      <c r="R167" s="365"/>
    </row>
    <row r="168" spans="1:18" ht="21.75" thickBot="1">
      <c r="A168" s="367"/>
      <c r="B168" s="365" t="s">
        <v>377</v>
      </c>
      <c r="C168" s="382">
        <f t="shared" ref="C168:K168" si="43">SUM(C164:C167)</f>
        <v>11756399</v>
      </c>
      <c r="D168" s="382">
        <f t="shared" si="43"/>
        <v>187111</v>
      </c>
      <c r="E168" s="382">
        <f t="shared" si="43"/>
        <v>0</v>
      </c>
      <c r="F168" s="382">
        <f t="shared" si="43"/>
        <v>176486</v>
      </c>
      <c r="G168" s="382">
        <f t="shared" si="43"/>
        <v>962823</v>
      </c>
      <c r="H168" s="382">
        <f t="shared" si="43"/>
        <v>0</v>
      </c>
      <c r="I168" s="382">
        <f t="shared" si="43"/>
        <v>4227446</v>
      </c>
      <c r="J168" s="382">
        <f t="shared" si="43"/>
        <v>476769</v>
      </c>
      <c r="K168" s="382">
        <f t="shared" si="43"/>
        <v>17787034</v>
      </c>
      <c r="L168" s="382"/>
      <c r="M168" s="382">
        <f>SUM(M164:M167)</f>
        <v>17787034</v>
      </c>
      <c r="N168" s="382">
        <f>SUM(N164:N167)</f>
        <v>15412152</v>
      </c>
      <c r="O168" s="382">
        <f>SUM(O164:O167)</f>
        <v>114805</v>
      </c>
      <c r="P168" s="384">
        <f>SUM(M168:O168)</f>
        <v>33313991</v>
      </c>
      <c r="Q168" s="365"/>
      <c r="R168" s="365"/>
    </row>
    <row r="169" spans="1:18" ht="21.75" thickTop="1">
      <c r="A169" s="367"/>
      <c r="B169" s="365"/>
      <c r="C169" s="369"/>
      <c r="D169" s="369"/>
      <c r="E169" s="369"/>
      <c r="F169" s="369"/>
      <c r="G169" s="369"/>
      <c r="H169" s="369"/>
      <c r="I169" s="369"/>
      <c r="J169" s="369"/>
      <c r="K169" s="369"/>
      <c r="L169" s="369"/>
      <c r="M169" s="369"/>
      <c r="N169" s="369"/>
      <c r="O169" s="369"/>
      <c r="P169" s="365"/>
      <c r="Q169" s="365"/>
      <c r="R169" s="365"/>
    </row>
    <row r="170" spans="1:18">
      <c r="A170" s="367"/>
      <c r="B170" s="365" t="s">
        <v>380</v>
      </c>
      <c r="C170" s="369">
        <f t="shared" ref="C170:K170" si="44">C162-C168</f>
        <v>9379088</v>
      </c>
      <c r="D170" s="369">
        <f t="shared" si="44"/>
        <v>1141263</v>
      </c>
      <c r="E170" s="369">
        <f t="shared" si="44"/>
        <v>0</v>
      </c>
      <c r="F170" s="369">
        <f t="shared" si="44"/>
        <v>693674</v>
      </c>
      <c r="G170" s="369">
        <f t="shared" si="44"/>
        <v>1497726</v>
      </c>
      <c r="H170" s="369">
        <f t="shared" si="44"/>
        <v>0</v>
      </c>
      <c r="I170" s="369">
        <f t="shared" si="44"/>
        <v>9825660</v>
      </c>
      <c r="J170" s="369">
        <f t="shared" si="44"/>
        <v>1558284</v>
      </c>
      <c r="K170" s="369">
        <f t="shared" si="44"/>
        <v>24095695</v>
      </c>
      <c r="L170" s="369"/>
      <c r="M170" s="369">
        <f>M162-M168</f>
        <v>24095695</v>
      </c>
      <c r="N170" s="369">
        <f>N162-N168</f>
        <v>5545040</v>
      </c>
      <c r="O170" s="369">
        <f>O162-O168</f>
        <v>4418</v>
      </c>
      <c r="P170" s="369">
        <f>P162-P168</f>
        <v>29645153</v>
      </c>
      <c r="Q170" s="365"/>
      <c r="R170" s="365"/>
    </row>
    <row r="171" spans="1:18">
      <c r="A171" s="367"/>
      <c r="B171" s="365"/>
      <c r="C171" s="385" t="s">
        <v>390</v>
      </c>
      <c r="D171" s="396" t="s">
        <v>391</v>
      </c>
      <c r="E171" s="369"/>
      <c r="F171" s="385" t="s">
        <v>390</v>
      </c>
      <c r="G171" s="385" t="s">
        <v>390</v>
      </c>
      <c r="H171" s="369"/>
      <c r="I171" s="369" t="s">
        <v>392</v>
      </c>
      <c r="J171" s="369"/>
      <c r="K171" s="369"/>
      <c r="L171" s="369"/>
      <c r="M171" s="369"/>
      <c r="N171" s="369"/>
      <c r="O171" s="369"/>
      <c r="P171" s="365"/>
      <c r="Q171" s="365"/>
      <c r="R171" s="365"/>
    </row>
    <row r="172" spans="1:18" s="401" customFormat="1" hidden="1">
      <c r="A172" s="397"/>
      <c r="B172" s="398" t="s">
        <v>389</v>
      </c>
      <c r="C172" s="399"/>
      <c r="D172" s="399"/>
      <c r="E172" s="399"/>
      <c r="F172" s="399"/>
      <c r="G172" s="399"/>
      <c r="H172" s="399"/>
      <c r="I172" s="399"/>
      <c r="J172" s="399"/>
      <c r="K172" s="399"/>
      <c r="L172" s="399"/>
      <c r="M172" s="399"/>
      <c r="N172" s="399"/>
      <c r="O172" s="399"/>
      <c r="P172" s="400"/>
      <c r="Q172" s="400"/>
      <c r="R172" s="400"/>
    </row>
    <row r="173" spans="1:18" s="401" customFormat="1" hidden="1">
      <c r="A173" s="397"/>
      <c r="B173" s="400" t="s">
        <v>374</v>
      </c>
      <c r="C173" s="399">
        <f t="shared" ref="C173:K173" si="45">C141-C158</f>
        <v>0</v>
      </c>
      <c r="D173" s="399">
        <f t="shared" si="45"/>
        <v>0</v>
      </c>
      <c r="E173" s="399">
        <f t="shared" si="45"/>
        <v>0</v>
      </c>
      <c r="F173" s="399">
        <f t="shared" si="45"/>
        <v>0</v>
      </c>
      <c r="G173" s="399">
        <f t="shared" si="45"/>
        <v>0</v>
      </c>
      <c r="H173" s="399">
        <f t="shared" si="45"/>
        <v>0</v>
      </c>
      <c r="I173" s="399">
        <f t="shared" si="45"/>
        <v>0</v>
      </c>
      <c r="J173" s="399">
        <f t="shared" si="45"/>
        <v>0</v>
      </c>
      <c r="K173" s="399">
        <f t="shared" si="45"/>
        <v>0</v>
      </c>
      <c r="L173" s="399"/>
      <c r="M173" s="399">
        <f>SUM(K173:L173)</f>
        <v>0</v>
      </c>
      <c r="N173" s="399">
        <f>18625146-117518</f>
        <v>18507628</v>
      </c>
      <c r="O173" s="399">
        <v>114113</v>
      </c>
      <c r="P173" s="400">
        <f>SUM(M173:O173)</f>
        <v>18621741</v>
      </c>
      <c r="Q173" s="400"/>
      <c r="R173" s="400"/>
    </row>
    <row r="174" spans="1:18" s="401" customFormat="1" hidden="1">
      <c r="A174" s="397"/>
      <c r="B174" s="399" t="s">
        <v>375</v>
      </c>
      <c r="C174" s="399">
        <f t="shared" ref="C174:K174" si="46">C142-C159</f>
        <v>0</v>
      </c>
      <c r="D174" s="399">
        <f t="shared" si="46"/>
        <v>0</v>
      </c>
      <c r="E174" s="399">
        <f t="shared" si="46"/>
        <v>0</v>
      </c>
      <c r="F174" s="399">
        <f t="shared" si="46"/>
        <v>0</v>
      </c>
      <c r="G174" s="399">
        <f t="shared" si="46"/>
        <v>0.38320000004023314</v>
      </c>
      <c r="H174" s="399">
        <f t="shared" si="46"/>
        <v>0</v>
      </c>
      <c r="I174" s="399">
        <f t="shared" si="46"/>
        <v>0</v>
      </c>
      <c r="J174" s="399">
        <f t="shared" si="46"/>
        <v>0</v>
      </c>
      <c r="K174" s="399">
        <f t="shared" si="46"/>
        <v>0.38320000097155571</v>
      </c>
      <c r="L174" s="399"/>
      <c r="M174" s="399">
        <f>SUM(K174:L174)</f>
        <v>0.38320000097155571</v>
      </c>
      <c r="N174" s="399">
        <v>2332046</v>
      </c>
      <c r="O174" s="399">
        <v>5110</v>
      </c>
      <c r="P174" s="400">
        <f>SUM(M174:O174)</f>
        <v>2337156.383200001</v>
      </c>
      <c r="Q174" s="400"/>
      <c r="R174" s="400"/>
    </row>
    <row r="175" spans="1:18" s="401" customFormat="1" hidden="1">
      <c r="A175" s="397"/>
      <c r="B175" s="399" t="s">
        <v>385</v>
      </c>
      <c r="C175" s="399">
        <f t="shared" ref="C175:K175" si="47">C143-C160</f>
        <v>0</v>
      </c>
      <c r="D175" s="399">
        <f t="shared" si="47"/>
        <v>0</v>
      </c>
      <c r="E175" s="399">
        <f t="shared" si="47"/>
        <v>0</v>
      </c>
      <c r="F175" s="399">
        <f t="shared" si="47"/>
        <v>0</v>
      </c>
      <c r="G175" s="399">
        <f t="shared" si="47"/>
        <v>0</v>
      </c>
      <c r="H175" s="399">
        <f t="shared" si="47"/>
        <v>0</v>
      </c>
      <c r="I175" s="399">
        <f t="shared" si="47"/>
        <v>0</v>
      </c>
      <c r="J175" s="399">
        <f t="shared" si="47"/>
        <v>0</v>
      </c>
      <c r="K175" s="399">
        <f t="shared" si="47"/>
        <v>0</v>
      </c>
      <c r="L175" s="399"/>
      <c r="M175" s="399">
        <f>SUM(K175:L175)</f>
        <v>0</v>
      </c>
      <c r="N175" s="399"/>
      <c r="O175" s="399"/>
      <c r="P175" s="400">
        <f>SUM(M175:O175)</f>
        <v>0</v>
      </c>
      <c r="Q175" s="400"/>
      <c r="R175" s="400"/>
    </row>
    <row r="176" spans="1:18" s="401" customFormat="1" hidden="1">
      <c r="A176" s="397"/>
      <c r="B176" s="400" t="s">
        <v>376</v>
      </c>
      <c r="C176" s="399">
        <f t="shared" ref="C176:K176" si="48">C144-C161</f>
        <v>0</v>
      </c>
      <c r="D176" s="399">
        <f t="shared" si="48"/>
        <v>0</v>
      </c>
      <c r="E176" s="399">
        <f t="shared" si="48"/>
        <v>0</v>
      </c>
      <c r="F176" s="399">
        <f t="shared" si="48"/>
        <v>0</v>
      </c>
      <c r="G176" s="399">
        <f t="shared" si="48"/>
        <v>0</v>
      </c>
      <c r="H176" s="399">
        <f t="shared" si="48"/>
        <v>0</v>
      </c>
      <c r="I176" s="399">
        <f t="shared" si="48"/>
        <v>0</v>
      </c>
      <c r="J176" s="399">
        <f t="shared" si="48"/>
        <v>0</v>
      </c>
      <c r="K176" s="399">
        <f t="shared" si="48"/>
        <v>0</v>
      </c>
      <c r="L176" s="399"/>
      <c r="M176" s="399">
        <f>SUM(K176:L176)</f>
        <v>0</v>
      </c>
      <c r="N176" s="399">
        <v>0</v>
      </c>
      <c r="O176" s="399"/>
      <c r="P176" s="400">
        <f>SUM(M176:O176)</f>
        <v>0</v>
      </c>
      <c r="Q176" s="400"/>
      <c r="R176" s="400"/>
    </row>
    <row r="177" spans="1:18" s="401" customFormat="1" ht="21.75" hidden="1" thickBot="1">
      <c r="A177" s="397"/>
      <c r="B177" s="400" t="s">
        <v>377</v>
      </c>
      <c r="C177" s="402">
        <f t="shared" ref="C177:K177" si="49">C145-C162</f>
        <v>0</v>
      </c>
      <c r="D177" s="402">
        <f t="shared" si="49"/>
        <v>0</v>
      </c>
      <c r="E177" s="402">
        <f t="shared" si="49"/>
        <v>0</v>
      </c>
      <c r="F177" s="402">
        <f t="shared" si="49"/>
        <v>0</v>
      </c>
      <c r="G177" s="402">
        <f t="shared" si="49"/>
        <v>0.38320000004023314</v>
      </c>
      <c r="H177" s="402">
        <f t="shared" si="49"/>
        <v>0</v>
      </c>
      <c r="I177" s="402">
        <f t="shared" si="49"/>
        <v>0</v>
      </c>
      <c r="J177" s="402">
        <f t="shared" si="49"/>
        <v>0</v>
      </c>
      <c r="K177" s="402">
        <f t="shared" si="49"/>
        <v>0.38320000469684601</v>
      </c>
      <c r="L177" s="402"/>
      <c r="M177" s="402">
        <f>SUM(M173:M176)</f>
        <v>0.38320000097155571</v>
      </c>
      <c r="N177" s="402">
        <f>SUM(N173:N176)</f>
        <v>20839674</v>
      </c>
      <c r="O177" s="402">
        <f>SUM(O173:O176)</f>
        <v>119223</v>
      </c>
      <c r="P177" s="403">
        <f>SUM(M177:O177)</f>
        <v>20958897.383200001</v>
      </c>
      <c r="Q177" s="400"/>
      <c r="R177" s="400"/>
    </row>
    <row r="178" spans="1:18" s="401" customFormat="1" hidden="1">
      <c r="A178" s="397"/>
      <c r="B178" s="400"/>
      <c r="C178" s="399">
        <f t="shared" ref="C178:K178" si="50">C146-C163</f>
        <v>0</v>
      </c>
      <c r="D178" s="399">
        <f t="shared" si="50"/>
        <v>0</v>
      </c>
      <c r="E178" s="399">
        <f t="shared" si="50"/>
        <v>0</v>
      </c>
      <c r="F178" s="399">
        <f t="shared" si="50"/>
        <v>0</v>
      </c>
      <c r="G178" s="399">
        <f t="shared" si="50"/>
        <v>0</v>
      </c>
      <c r="H178" s="399">
        <f t="shared" si="50"/>
        <v>0</v>
      </c>
      <c r="I178" s="399">
        <f t="shared" si="50"/>
        <v>0</v>
      </c>
      <c r="J178" s="399">
        <f t="shared" si="50"/>
        <v>0</v>
      </c>
      <c r="K178" s="399">
        <f t="shared" si="50"/>
        <v>0</v>
      </c>
      <c r="L178" s="399"/>
      <c r="M178" s="399"/>
      <c r="N178" s="399"/>
      <c r="O178" s="399"/>
      <c r="P178" s="400"/>
      <c r="Q178" s="400"/>
      <c r="R178" s="400"/>
    </row>
    <row r="179" spans="1:18" s="401" customFormat="1" hidden="1">
      <c r="A179" s="397"/>
      <c r="B179" s="400" t="s">
        <v>379</v>
      </c>
      <c r="C179" s="399">
        <f t="shared" ref="C179:K179" si="51">C147-C164</f>
        <v>0</v>
      </c>
      <c r="D179" s="399">
        <f t="shared" si="51"/>
        <v>0</v>
      </c>
      <c r="E179" s="399">
        <f t="shared" si="51"/>
        <v>0</v>
      </c>
      <c r="F179" s="399">
        <f t="shared" si="51"/>
        <v>0</v>
      </c>
      <c r="G179" s="399">
        <f t="shared" si="51"/>
        <v>0</v>
      </c>
      <c r="H179" s="399">
        <f t="shared" si="51"/>
        <v>0</v>
      </c>
      <c r="I179" s="399">
        <f t="shared" si="51"/>
        <v>0</v>
      </c>
      <c r="J179" s="399">
        <f t="shared" si="51"/>
        <v>0</v>
      </c>
      <c r="K179" s="399">
        <f t="shared" si="51"/>
        <v>0</v>
      </c>
      <c r="L179" s="399"/>
      <c r="M179" s="399">
        <f>SUM(K179:L179)</f>
        <v>0</v>
      </c>
      <c r="N179" s="399">
        <v>13326474</v>
      </c>
      <c r="O179" s="399">
        <v>114065</v>
      </c>
      <c r="P179" s="400">
        <f>SUM(M179:O179)</f>
        <v>13440539</v>
      </c>
      <c r="Q179" s="400" t="s">
        <v>386</v>
      </c>
      <c r="R179" s="400"/>
    </row>
    <row r="180" spans="1:18" s="401" customFormat="1" hidden="1">
      <c r="A180" s="397"/>
      <c r="B180" s="399" t="s">
        <v>375</v>
      </c>
      <c r="C180" s="399">
        <f t="shared" ref="C180:K180" si="52">C148-C165</f>
        <v>0</v>
      </c>
      <c r="D180" s="399">
        <f t="shared" si="52"/>
        <v>0</v>
      </c>
      <c r="E180" s="399">
        <f t="shared" si="52"/>
        <v>0</v>
      </c>
      <c r="F180" s="399">
        <f t="shared" si="52"/>
        <v>0</v>
      </c>
      <c r="G180" s="399">
        <f t="shared" si="52"/>
        <v>0.16479999999864958</v>
      </c>
      <c r="H180" s="399">
        <f t="shared" si="52"/>
        <v>0</v>
      </c>
      <c r="I180" s="399">
        <f t="shared" si="52"/>
        <v>0</v>
      </c>
      <c r="J180" s="399">
        <f t="shared" si="52"/>
        <v>0</v>
      </c>
      <c r="K180" s="399">
        <f t="shared" si="52"/>
        <v>0.1647999994456768</v>
      </c>
      <c r="L180" s="399"/>
      <c r="M180" s="399">
        <f>SUM(K180:L180)</f>
        <v>0.1647999994456768</v>
      </c>
      <c r="N180" s="399">
        <v>2365678</v>
      </c>
      <c r="O180" s="399">
        <v>740</v>
      </c>
      <c r="P180" s="400">
        <f>SUM(M180:O180)</f>
        <v>2366418.1647999994</v>
      </c>
      <c r="Q180" s="400"/>
      <c r="R180" s="400"/>
    </row>
    <row r="181" spans="1:18" s="401" customFormat="1" hidden="1">
      <c r="A181" s="397"/>
      <c r="B181" s="399" t="s">
        <v>385</v>
      </c>
      <c r="C181" s="399">
        <f t="shared" ref="C181:K181" si="53">C149-C166</f>
        <v>0</v>
      </c>
      <c r="D181" s="399">
        <f t="shared" si="53"/>
        <v>0</v>
      </c>
      <c r="E181" s="399">
        <f t="shared" si="53"/>
        <v>0</v>
      </c>
      <c r="F181" s="399">
        <f t="shared" si="53"/>
        <v>0</v>
      </c>
      <c r="G181" s="399">
        <f t="shared" si="53"/>
        <v>0</v>
      </c>
      <c r="H181" s="399">
        <f t="shared" si="53"/>
        <v>0</v>
      </c>
      <c r="I181" s="399">
        <f t="shared" si="53"/>
        <v>0</v>
      </c>
      <c r="J181" s="399">
        <f t="shared" si="53"/>
        <v>0</v>
      </c>
      <c r="K181" s="399">
        <f t="shared" si="53"/>
        <v>0</v>
      </c>
      <c r="L181" s="399"/>
      <c r="M181" s="399">
        <f>SUM(K181:L181)</f>
        <v>0</v>
      </c>
      <c r="N181" s="399"/>
      <c r="O181" s="399"/>
      <c r="P181" s="400">
        <f>SUM(M181:O181)</f>
        <v>0</v>
      </c>
      <c r="Q181" s="400"/>
      <c r="R181" s="400"/>
    </row>
    <row r="182" spans="1:18" s="401" customFormat="1" hidden="1">
      <c r="A182" s="397"/>
      <c r="B182" s="400" t="s">
        <v>376</v>
      </c>
      <c r="C182" s="399">
        <f t="shared" ref="C182:K182" si="54">C150-C167</f>
        <v>0</v>
      </c>
      <c r="D182" s="399">
        <f t="shared" si="54"/>
        <v>0</v>
      </c>
      <c r="E182" s="399">
        <f t="shared" si="54"/>
        <v>0</v>
      </c>
      <c r="F182" s="399">
        <f t="shared" si="54"/>
        <v>0</v>
      </c>
      <c r="G182" s="399">
        <f t="shared" si="54"/>
        <v>0</v>
      </c>
      <c r="H182" s="399">
        <f t="shared" si="54"/>
        <v>0</v>
      </c>
      <c r="I182" s="399">
        <f t="shared" si="54"/>
        <v>0</v>
      </c>
      <c r="J182" s="399">
        <f t="shared" si="54"/>
        <v>0</v>
      </c>
      <c r="K182" s="399">
        <f t="shared" si="54"/>
        <v>0</v>
      </c>
      <c r="L182" s="399"/>
      <c r="M182" s="399">
        <f>SUM(K182:L182)</f>
        <v>0</v>
      </c>
      <c r="N182" s="399">
        <v>-280000</v>
      </c>
      <c r="O182" s="399"/>
      <c r="P182" s="400">
        <f>SUM(M182:O182)</f>
        <v>-280000</v>
      </c>
      <c r="Q182" s="400"/>
      <c r="R182" s="400"/>
    </row>
    <row r="183" spans="1:18" s="401" customFormat="1" ht="21.75" hidden="1" thickBot="1">
      <c r="A183" s="397"/>
      <c r="B183" s="400" t="s">
        <v>377</v>
      </c>
      <c r="C183" s="402">
        <f t="shared" ref="C183:K183" si="55">C151-C168</f>
        <v>0</v>
      </c>
      <c r="D183" s="402">
        <f t="shared" si="55"/>
        <v>0</v>
      </c>
      <c r="E183" s="402">
        <f t="shared" si="55"/>
        <v>0</v>
      </c>
      <c r="F183" s="402">
        <f t="shared" si="55"/>
        <v>0</v>
      </c>
      <c r="G183" s="402">
        <f t="shared" si="55"/>
        <v>0.16480000002775341</v>
      </c>
      <c r="H183" s="402">
        <f t="shared" si="55"/>
        <v>0</v>
      </c>
      <c r="I183" s="402">
        <f t="shared" si="55"/>
        <v>0</v>
      </c>
      <c r="J183" s="402">
        <f t="shared" si="55"/>
        <v>0</v>
      </c>
      <c r="K183" s="402">
        <f t="shared" si="55"/>
        <v>0.1647999994456768</v>
      </c>
      <c r="L183" s="402"/>
      <c r="M183" s="402">
        <f>SUM(M179:M182)</f>
        <v>0.1647999994456768</v>
      </c>
      <c r="N183" s="402">
        <f>SUM(N179:N182)</f>
        <v>15412152</v>
      </c>
      <c r="O183" s="402">
        <f>SUM(O179:O182)</f>
        <v>114805</v>
      </c>
      <c r="P183" s="403">
        <f>SUM(M183:O183)</f>
        <v>15526957.164799999</v>
      </c>
      <c r="Q183" s="400"/>
      <c r="R183" s="400"/>
    </row>
    <row r="185" spans="1:18">
      <c r="A185" s="367"/>
      <c r="B185" s="383" t="s">
        <v>395</v>
      </c>
      <c r="C185" s="369"/>
      <c r="D185" s="369"/>
      <c r="E185" s="369"/>
      <c r="F185" s="369"/>
      <c r="G185" s="369"/>
      <c r="H185" s="369"/>
      <c r="I185" s="369"/>
      <c r="J185" s="369"/>
      <c r="K185" s="369"/>
      <c r="L185" s="369"/>
      <c r="M185" s="369"/>
      <c r="N185" s="369"/>
      <c r="O185" s="369"/>
      <c r="P185" s="365"/>
      <c r="Q185" s="365"/>
      <c r="R185" s="365"/>
    </row>
    <row r="186" spans="1:18">
      <c r="A186" s="367"/>
      <c r="B186" s="365" t="s">
        <v>374</v>
      </c>
      <c r="C186" s="369">
        <v>1242845</v>
      </c>
      <c r="D186" s="369"/>
      <c r="E186" s="369"/>
      <c r="F186" s="369"/>
      <c r="G186" s="369"/>
      <c r="H186" s="369"/>
      <c r="I186" s="369">
        <v>1109855</v>
      </c>
      <c r="J186" s="369"/>
      <c r="K186" s="369">
        <f>SUM(C186:J186)</f>
        <v>2352700</v>
      </c>
      <c r="L186" s="369"/>
      <c r="M186" s="369">
        <f>SUM(K186:L186)</f>
        <v>2352700</v>
      </c>
      <c r="N186" s="369">
        <v>4141377</v>
      </c>
      <c r="O186" s="369"/>
      <c r="P186" s="365">
        <f>SUM(M186:O186)</f>
        <v>6494077</v>
      </c>
      <c r="Q186" s="365"/>
      <c r="R186" s="365"/>
    </row>
    <row r="187" spans="1:18">
      <c r="A187" s="367"/>
      <c r="B187" s="369" t="s">
        <v>375</v>
      </c>
      <c r="C187" s="369">
        <v>1543840</v>
      </c>
      <c r="D187" s="369"/>
      <c r="E187" s="369"/>
      <c r="F187" s="369"/>
      <c r="G187" s="369"/>
      <c r="H187" s="369"/>
      <c r="I187" s="369">
        <v>1037203</v>
      </c>
      <c r="J187" s="369"/>
      <c r="K187" s="369">
        <f>SUM(C187:J187)</f>
        <v>2581043</v>
      </c>
      <c r="L187" s="369"/>
      <c r="M187" s="369">
        <f>SUM(K187:L187)</f>
        <v>2581043</v>
      </c>
      <c r="N187" s="369">
        <v>1524907</v>
      </c>
      <c r="O187" s="369"/>
      <c r="P187" s="365">
        <f>SUM(M187:O187)</f>
        <v>4105950</v>
      </c>
      <c r="Q187" s="365"/>
      <c r="R187" s="365"/>
    </row>
    <row r="188" spans="1:18">
      <c r="A188" s="367"/>
      <c r="B188" s="369" t="s">
        <v>385</v>
      </c>
      <c r="C188" s="369"/>
      <c r="D188" s="369"/>
      <c r="E188" s="369"/>
      <c r="F188" s="369"/>
      <c r="G188" s="369"/>
      <c r="H188" s="369"/>
      <c r="I188" s="369">
        <v>23852</v>
      </c>
      <c r="J188" s="369"/>
      <c r="K188" s="369">
        <f>SUM(C188:J188)</f>
        <v>23852</v>
      </c>
      <c r="L188" s="369"/>
      <c r="M188" s="369">
        <f>SUM(K188:L188)</f>
        <v>23852</v>
      </c>
      <c r="N188" s="369"/>
      <c r="O188" s="369"/>
      <c r="P188" s="365">
        <f>SUM(M188:O188)</f>
        <v>23852</v>
      </c>
      <c r="Q188" s="365"/>
      <c r="R188" s="365"/>
    </row>
    <row r="189" spans="1:18">
      <c r="A189" s="367"/>
      <c r="B189" s="365" t="s">
        <v>376</v>
      </c>
      <c r="C189" s="369">
        <v>0</v>
      </c>
      <c r="D189" s="369"/>
      <c r="E189" s="369"/>
      <c r="F189" s="369"/>
      <c r="G189" s="369"/>
      <c r="H189" s="369"/>
      <c r="I189" s="369">
        <v>-832239</v>
      </c>
      <c r="J189" s="369"/>
      <c r="K189" s="369">
        <f>SUM(C189:J189)</f>
        <v>-832239</v>
      </c>
      <c r="L189" s="369"/>
      <c r="M189" s="369">
        <f>SUM(K189:L189)</f>
        <v>-832239</v>
      </c>
      <c r="N189" s="369">
        <v>-2724957</v>
      </c>
      <c r="O189" s="369"/>
      <c r="P189" s="365">
        <f>SUM(M189:O189)</f>
        <v>-3557196</v>
      </c>
      <c r="Q189" s="365"/>
      <c r="R189" s="365"/>
    </row>
    <row r="190" spans="1:18" ht="21.75" thickBot="1">
      <c r="A190" s="367"/>
      <c r="B190" s="365" t="s">
        <v>377</v>
      </c>
      <c r="C190" s="382">
        <f t="shared" ref="C190:K190" si="56">SUM(C186:C189)</f>
        <v>2786685</v>
      </c>
      <c r="D190" s="382">
        <f t="shared" si="56"/>
        <v>0</v>
      </c>
      <c r="E190" s="382">
        <f t="shared" si="56"/>
        <v>0</v>
      </c>
      <c r="F190" s="382">
        <f t="shared" si="56"/>
        <v>0</v>
      </c>
      <c r="G190" s="382">
        <f t="shared" si="56"/>
        <v>0</v>
      </c>
      <c r="H190" s="382">
        <f t="shared" si="56"/>
        <v>0</v>
      </c>
      <c r="I190" s="382">
        <f t="shared" si="56"/>
        <v>1338671</v>
      </c>
      <c r="J190" s="382">
        <f t="shared" si="56"/>
        <v>0</v>
      </c>
      <c r="K190" s="382">
        <f t="shared" si="56"/>
        <v>4125356</v>
      </c>
      <c r="L190" s="382"/>
      <c r="M190" s="382">
        <f>SUM(M186:M189)</f>
        <v>4125356</v>
      </c>
      <c r="N190" s="382">
        <f>SUM(N186:N189)</f>
        <v>2941327</v>
      </c>
      <c r="O190" s="382">
        <f>SUM(O186:O189)</f>
        <v>0</v>
      </c>
      <c r="P190" s="384">
        <f>SUM(M190:O190)</f>
        <v>7066683</v>
      </c>
      <c r="Q190" s="365"/>
      <c r="R190" s="365"/>
    </row>
    <row r="191" spans="1:18" ht="21.75" thickTop="1">
      <c r="A191" s="367"/>
      <c r="B191" s="365"/>
      <c r="C191" s="369"/>
      <c r="D191" s="369"/>
      <c r="E191" s="369"/>
      <c r="F191" s="369"/>
      <c r="G191" s="369"/>
      <c r="H191" s="369"/>
      <c r="I191" s="369"/>
      <c r="J191" s="369"/>
      <c r="K191" s="369"/>
      <c r="L191" s="369"/>
      <c r="M191" s="369"/>
      <c r="N191" s="369"/>
      <c r="O191" s="369"/>
      <c r="P191" s="365"/>
      <c r="Q191" s="365"/>
      <c r="R191" s="365"/>
    </row>
    <row r="192" spans="1:18">
      <c r="A192" s="367"/>
      <c r="B192" s="365" t="s">
        <v>379</v>
      </c>
      <c r="C192" s="369">
        <v>611221</v>
      </c>
      <c r="D192" s="369"/>
      <c r="E192" s="369"/>
      <c r="F192" s="369"/>
      <c r="G192" s="369"/>
      <c r="H192" s="369"/>
      <c r="I192" s="374">
        <f>413586+23501</f>
        <v>437087</v>
      </c>
      <c r="J192" s="369"/>
      <c r="K192" s="369">
        <f>SUM(C192:J192)</f>
        <v>1048308</v>
      </c>
      <c r="L192" s="369"/>
      <c r="M192" s="369">
        <f>SUM(K192:L192)</f>
        <v>1048308</v>
      </c>
      <c r="N192" s="369">
        <v>3883090</v>
      </c>
      <c r="O192" s="369"/>
      <c r="P192" s="365">
        <f>SUM(M192:O192)</f>
        <v>4931398</v>
      </c>
      <c r="Q192" s="365" t="s">
        <v>396</v>
      </c>
      <c r="R192" s="365"/>
    </row>
    <row r="193" spans="1:18">
      <c r="A193" s="367"/>
      <c r="B193" s="369" t="s">
        <v>375</v>
      </c>
      <c r="C193" s="369">
        <v>451800</v>
      </c>
      <c r="D193" s="369"/>
      <c r="E193" s="369"/>
      <c r="F193" s="369"/>
      <c r="G193" s="369"/>
      <c r="H193" s="369"/>
      <c r="I193" s="369">
        <v>164344</v>
      </c>
      <c r="J193" s="369"/>
      <c r="K193" s="369">
        <f>SUM(C193:J193)</f>
        <v>616144</v>
      </c>
      <c r="L193" s="369"/>
      <c r="M193" s="369">
        <f>SUM(K193:L193)</f>
        <v>616144</v>
      </c>
      <c r="N193" s="369">
        <v>509717</v>
      </c>
      <c r="O193" s="369"/>
      <c r="P193" s="365">
        <f>SUM(M193:O193)</f>
        <v>1125861</v>
      </c>
      <c r="Q193" s="365"/>
      <c r="R193" s="365"/>
    </row>
    <row r="194" spans="1:18">
      <c r="A194" s="367"/>
      <c r="B194" s="369" t="s">
        <v>385</v>
      </c>
      <c r="C194" s="369"/>
      <c r="D194" s="369"/>
      <c r="E194" s="369"/>
      <c r="F194" s="369"/>
      <c r="G194" s="369"/>
      <c r="H194" s="369"/>
      <c r="I194" s="369">
        <v>9601</v>
      </c>
      <c r="J194" s="369"/>
      <c r="K194" s="369">
        <f>SUM(C194:J194)</f>
        <v>9601</v>
      </c>
      <c r="L194" s="369"/>
      <c r="M194" s="369">
        <f>SUM(K194:L194)</f>
        <v>9601</v>
      </c>
      <c r="N194" s="369"/>
      <c r="O194" s="369"/>
      <c r="P194" s="365">
        <f>SUM(M194:O194)</f>
        <v>9601</v>
      </c>
      <c r="Q194" s="365"/>
      <c r="R194" s="365"/>
    </row>
    <row r="195" spans="1:18">
      <c r="A195" s="367"/>
      <c r="B195" s="365" t="s">
        <v>376</v>
      </c>
      <c r="C195" s="369">
        <v>0</v>
      </c>
      <c r="D195" s="369"/>
      <c r="E195" s="369"/>
      <c r="F195" s="369"/>
      <c r="G195" s="369"/>
      <c r="H195" s="369"/>
      <c r="I195" s="369">
        <v>-344358</v>
      </c>
      <c r="J195" s="369"/>
      <c r="K195" s="369">
        <f>SUM(C195:J195)</f>
        <v>-344358</v>
      </c>
      <c r="L195" s="369"/>
      <c r="M195" s="369">
        <f>SUM(K195:L195)</f>
        <v>-344358</v>
      </c>
      <c r="N195" s="369">
        <v>-2666601</v>
      </c>
      <c r="O195" s="369"/>
      <c r="P195" s="365">
        <f>SUM(M195:O195)</f>
        <v>-3010959</v>
      </c>
      <c r="Q195" s="365"/>
      <c r="R195" s="365"/>
    </row>
    <row r="196" spans="1:18" ht="21.75" thickBot="1">
      <c r="A196" s="367"/>
      <c r="B196" s="365" t="s">
        <v>377</v>
      </c>
      <c r="C196" s="382">
        <f t="shared" ref="C196:K196" si="57">SUM(C192:C195)</f>
        <v>1063021</v>
      </c>
      <c r="D196" s="382">
        <f t="shared" si="57"/>
        <v>0</v>
      </c>
      <c r="E196" s="382">
        <f t="shared" si="57"/>
        <v>0</v>
      </c>
      <c r="F196" s="382">
        <f t="shared" si="57"/>
        <v>0</v>
      </c>
      <c r="G196" s="382">
        <f t="shared" si="57"/>
        <v>0</v>
      </c>
      <c r="H196" s="382">
        <f t="shared" si="57"/>
        <v>0</v>
      </c>
      <c r="I196" s="382">
        <f t="shared" si="57"/>
        <v>266674</v>
      </c>
      <c r="J196" s="382">
        <f t="shared" si="57"/>
        <v>0</v>
      </c>
      <c r="K196" s="382">
        <f t="shared" si="57"/>
        <v>1329695</v>
      </c>
      <c r="L196" s="382"/>
      <c r="M196" s="382">
        <f>SUM(M192:M195)</f>
        <v>1329695</v>
      </c>
      <c r="N196" s="382">
        <f>SUM(N192:N195)</f>
        <v>1726206</v>
      </c>
      <c r="O196" s="382">
        <f>SUM(O192:O195)</f>
        <v>0</v>
      </c>
      <c r="P196" s="384">
        <f>SUM(M196:O196)</f>
        <v>3055901</v>
      </c>
      <c r="Q196" s="365"/>
      <c r="R196" s="365"/>
    </row>
    <row r="197" spans="1:18" ht="21.75" thickTop="1">
      <c r="A197" s="367"/>
      <c r="B197" s="365"/>
      <c r="C197" s="369"/>
      <c r="D197" s="369"/>
      <c r="E197" s="369"/>
      <c r="F197" s="369"/>
      <c r="G197" s="369"/>
      <c r="H197" s="369"/>
      <c r="I197" s="369"/>
      <c r="J197" s="369"/>
      <c r="K197" s="369"/>
      <c r="L197" s="369"/>
      <c r="M197" s="369"/>
      <c r="N197" s="369"/>
      <c r="O197" s="369"/>
      <c r="P197" s="365"/>
      <c r="Q197" s="365"/>
      <c r="R197" s="365"/>
    </row>
    <row r="198" spans="1:18">
      <c r="A198" s="367"/>
      <c r="B198" s="365" t="s">
        <v>380</v>
      </c>
      <c r="C198" s="369">
        <f t="shared" ref="C198:P198" si="58">C190-C196</f>
        <v>1723664</v>
      </c>
      <c r="D198" s="369">
        <f t="shared" si="58"/>
        <v>0</v>
      </c>
      <c r="E198" s="369">
        <f t="shared" si="58"/>
        <v>0</v>
      </c>
      <c r="F198" s="369">
        <f t="shared" si="58"/>
        <v>0</v>
      </c>
      <c r="G198" s="369">
        <f t="shared" si="58"/>
        <v>0</v>
      </c>
      <c r="H198" s="369">
        <f t="shared" si="58"/>
        <v>0</v>
      </c>
      <c r="I198" s="369">
        <f t="shared" si="58"/>
        <v>1071997</v>
      </c>
      <c r="J198" s="369">
        <f t="shared" si="58"/>
        <v>0</v>
      </c>
      <c r="K198" s="369">
        <f t="shared" si="58"/>
        <v>2795661</v>
      </c>
      <c r="L198" s="369">
        <f t="shared" si="58"/>
        <v>0</v>
      </c>
      <c r="M198" s="369">
        <f t="shared" si="58"/>
        <v>2795661</v>
      </c>
      <c r="N198" s="369">
        <f t="shared" si="58"/>
        <v>1215121</v>
      </c>
      <c r="O198" s="369">
        <f t="shared" si="58"/>
        <v>0</v>
      </c>
      <c r="P198" s="369">
        <f t="shared" si="58"/>
        <v>4010782</v>
      </c>
      <c r="Q198" s="365"/>
      <c r="R198" s="365"/>
    </row>
    <row r="199" spans="1:18">
      <c r="A199" s="367"/>
      <c r="B199" s="365"/>
      <c r="C199" s="369"/>
      <c r="D199" s="369"/>
      <c r="E199" s="369"/>
      <c r="F199" s="369"/>
      <c r="G199" s="369"/>
      <c r="H199" s="369"/>
      <c r="I199" s="369" t="s">
        <v>392</v>
      </c>
      <c r="J199" s="369"/>
      <c r="K199" s="369"/>
      <c r="L199" s="369"/>
      <c r="M199" s="369"/>
      <c r="N199" s="369"/>
      <c r="O199" s="369"/>
      <c r="P199" s="365"/>
      <c r="Q199" s="365"/>
      <c r="R199" s="365"/>
    </row>
    <row r="200" spans="1:18">
      <c r="A200" s="367"/>
      <c r="B200" s="383" t="s">
        <v>397</v>
      </c>
      <c r="C200" s="369"/>
      <c r="D200" s="369"/>
      <c r="E200" s="369"/>
      <c r="F200" s="369"/>
      <c r="G200" s="369"/>
      <c r="H200" s="369"/>
      <c r="I200" s="369"/>
      <c r="J200" s="369"/>
      <c r="K200" s="369"/>
      <c r="L200" s="369"/>
      <c r="M200" s="369"/>
      <c r="N200" s="369"/>
      <c r="O200" s="369"/>
      <c r="P200" s="365"/>
      <c r="Q200" s="365"/>
      <c r="R200" s="365"/>
    </row>
    <row r="201" spans="1:18">
      <c r="A201" s="367"/>
      <c r="B201" s="365" t="s">
        <v>374</v>
      </c>
      <c r="C201" s="369"/>
      <c r="D201" s="369"/>
      <c r="E201" s="369"/>
      <c r="F201" s="369"/>
      <c r="G201" s="369"/>
      <c r="H201" s="369"/>
      <c r="I201" s="369"/>
      <c r="J201" s="369"/>
      <c r="K201" s="369">
        <f>SUM(C201:J201)</f>
        <v>0</v>
      </c>
      <c r="L201" s="369"/>
      <c r="M201" s="369">
        <f>SUM(K201:L201)</f>
        <v>0</v>
      </c>
      <c r="N201" s="369">
        <f>6001512</f>
        <v>6001512</v>
      </c>
      <c r="O201" s="369"/>
      <c r="P201" s="365">
        <f>SUM(M201:O201)</f>
        <v>6001512</v>
      </c>
      <c r="Q201" s="365"/>
      <c r="R201" s="365"/>
    </row>
    <row r="202" spans="1:18">
      <c r="A202" s="367"/>
      <c r="B202" s="369" t="s">
        <v>375</v>
      </c>
      <c r="C202" s="369"/>
      <c r="D202" s="369">
        <v>13111209</v>
      </c>
      <c r="E202" s="369"/>
      <c r="F202" s="369"/>
      <c r="G202" s="369"/>
      <c r="H202" s="369"/>
      <c r="I202" s="369"/>
      <c r="J202" s="369"/>
      <c r="K202" s="369">
        <f>SUM(C202:J202)</f>
        <v>13111209</v>
      </c>
      <c r="L202" s="369"/>
      <c r="M202" s="369">
        <f>SUM(K202:L202)</f>
        <v>13111209</v>
      </c>
      <c r="N202" s="369">
        <v>1004127</v>
      </c>
      <c r="O202" s="369"/>
      <c r="P202" s="365">
        <f>SUM(M202:O202)</f>
        <v>14115336</v>
      </c>
      <c r="Q202" s="365"/>
      <c r="R202" s="365"/>
    </row>
    <row r="203" spans="1:18">
      <c r="A203" s="367"/>
      <c r="B203" s="369" t="s">
        <v>385</v>
      </c>
      <c r="C203" s="369"/>
      <c r="D203" s="369">
        <v>-437040</v>
      </c>
      <c r="E203" s="369"/>
      <c r="F203" s="369"/>
      <c r="G203" s="369"/>
      <c r="H203" s="369"/>
      <c r="I203" s="369"/>
      <c r="J203" s="369"/>
      <c r="K203" s="369">
        <f>SUM(C203:J203)</f>
        <v>-437040</v>
      </c>
      <c r="L203" s="369"/>
      <c r="M203" s="369">
        <f>SUM(K203:L203)</f>
        <v>-437040</v>
      </c>
      <c r="N203" s="369"/>
      <c r="O203" s="369"/>
      <c r="P203" s="365"/>
      <c r="Q203" s="365"/>
      <c r="R203" s="365"/>
    </row>
    <row r="204" spans="1:18">
      <c r="A204" s="367"/>
      <c r="B204" s="365" t="s">
        <v>376</v>
      </c>
      <c r="C204" s="369"/>
      <c r="D204" s="369"/>
      <c r="E204" s="369"/>
      <c r="F204" s="369"/>
      <c r="G204" s="369"/>
      <c r="H204" s="369"/>
      <c r="I204" s="369"/>
      <c r="J204" s="369"/>
      <c r="K204" s="369">
        <f>SUM(C204:J204)</f>
        <v>0</v>
      </c>
      <c r="L204" s="369"/>
      <c r="M204" s="369">
        <f>SUM(K204:L204)</f>
        <v>0</v>
      </c>
      <c r="N204" s="369">
        <v>-6987639</v>
      </c>
      <c r="O204" s="369"/>
      <c r="P204" s="365">
        <f>SUM(M204:O204)</f>
        <v>-6987639</v>
      </c>
      <c r="Q204" s="365"/>
      <c r="R204" s="365"/>
    </row>
    <row r="205" spans="1:18" ht="21.75" thickBot="1">
      <c r="A205" s="367"/>
      <c r="B205" s="365" t="s">
        <v>377</v>
      </c>
      <c r="C205" s="382">
        <f t="shared" ref="C205:K205" si="59">SUM(C201:C204)</f>
        <v>0</v>
      </c>
      <c r="D205" s="382">
        <f t="shared" si="59"/>
        <v>12674169</v>
      </c>
      <c r="E205" s="382">
        <f t="shared" si="59"/>
        <v>0</v>
      </c>
      <c r="F205" s="382">
        <f t="shared" si="59"/>
        <v>0</v>
      </c>
      <c r="G205" s="382">
        <f t="shared" si="59"/>
        <v>0</v>
      </c>
      <c r="H205" s="382">
        <f t="shared" si="59"/>
        <v>0</v>
      </c>
      <c r="I205" s="382">
        <f t="shared" si="59"/>
        <v>0</v>
      </c>
      <c r="J205" s="382">
        <f t="shared" si="59"/>
        <v>0</v>
      </c>
      <c r="K205" s="382">
        <f t="shared" si="59"/>
        <v>12674169</v>
      </c>
      <c r="L205" s="382"/>
      <c r="M205" s="382">
        <f>SUM(M201:M204)</f>
        <v>12674169</v>
      </c>
      <c r="N205" s="382">
        <f>SUM(N201:N204)</f>
        <v>18000</v>
      </c>
      <c r="O205" s="382">
        <f>SUM(O201:O204)</f>
        <v>0</v>
      </c>
      <c r="P205" s="384">
        <f>SUM(M205:O205)</f>
        <v>12692169</v>
      </c>
      <c r="Q205" s="365"/>
      <c r="R205" s="365"/>
    </row>
    <row r="206" spans="1:18" ht="21.75" thickTop="1">
      <c r="A206" s="367"/>
      <c r="B206" s="365"/>
      <c r="C206" s="369"/>
      <c r="D206" s="369"/>
      <c r="E206" s="369"/>
      <c r="F206" s="369"/>
      <c r="G206" s="369"/>
      <c r="H206" s="369"/>
      <c r="I206" s="369"/>
      <c r="J206" s="369"/>
      <c r="K206" s="369"/>
      <c r="L206" s="369"/>
      <c r="M206" s="369"/>
      <c r="N206" s="369"/>
      <c r="O206" s="369"/>
      <c r="P206" s="365"/>
      <c r="Q206" s="365"/>
      <c r="R206" s="365"/>
    </row>
    <row r="207" spans="1:18" ht="21.75" thickBot="1">
      <c r="A207" s="367"/>
      <c r="B207" s="365" t="s">
        <v>398</v>
      </c>
      <c r="C207" s="404">
        <f t="shared" ref="C207:P207" si="60">C60+C73+C86+C99+C170+C198+C205</f>
        <v>11102752</v>
      </c>
      <c r="D207" s="404">
        <f t="shared" si="60"/>
        <v>13815432</v>
      </c>
      <c r="E207" s="404">
        <f t="shared" si="60"/>
        <v>0</v>
      </c>
      <c r="F207" s="404">
        <f t="shared" si="60"/>
        <v>693674</v>
      </c>
      <c r="G207" s="404">
        <f t="shared" si="60"/>
        <v>1497726</v>
      </c>
      <c r="H207" s="404">
        <f t="shared" si="60"/>
        <v>0</v>
      </c>
      <c r="I207" s="404">
        <f t="shared" si="60"/>
        <v>10897657</v>
      </c>
      <c r="J207" s="404">
        <f t="shared" si="60"/>
        <v>1558284</v>
      </c>
      <c r="K207" s="404">
        <f t="shared" si="60"/>
        <v>39565525</v>
      </c>
      <c r="L207" s="404">
        <f t="shared" si="60"/>
        <v>0</v>
      </c>
      <c r="M207" s="404">
        <f t="shared" si="60"/>
        <v>39565525</v>
      </c>
      <c r="N207" s="404">
        <f t="shared" si="60"/>
        <v>101605580</v>
      </c>
      <c r="O207" s="404">
        <f t="shared" si="60"/>
        <v>52726</v>
      </c>
      <c r="P207" s="404">
        <f t="shared" si="60"/>
        <v>141223831</v>
      </c>
      <c r="Q207" s="365"/>
      <c r="R207" s="365"/>
    </row>
    <row r="208" spans="1:18" ht="21.75" thickTop="1">
      <c r="A208" s="367"/>
      <c r="B208" s="365"/>
      <c r="C208" s="369">
        <f>C207-[4]Consolidate!J29</f>
        <v>0</v>
      </c>
      <c r="D208" s="369">
        <f>D207-[4]Consolidate!K29</f>
        <v>0</v>
      </c>
      <c r="E208" s="369">
        <f>E207-[4]Consolidate!L29</f>
        <v>0</v>
      </c>
      <c r="F208" s="369">
        <f>F207-[4]Consolidate!M29</f>
        <v>0</v>
      </c>
      <c r="G208" s="369">
        <f>G207-[4]Consolidate!N29</f>
        <v>23501</v>
      </c>
      <c r="H208" s="369">
        <f>H207-[4]Consolidate!O29</f>
        <v>0</v>
      </c>
      <c r="I208" s="369">
        <f>I207-[4]Consolidate!P29</f>
        <v>-23501</v>
      </c>
      <c r="J208" s="369">
        <f>J207-[4]Consolidate!Q29</f>
        <v>0</v>
      </c>
      <c r="K208" s="369"/>
      <c r="L208" s="369"/>
      <c r="M208" s="369"/>
      <c r="N208" s="369">
        <f>N207-[4]Consolidate!Z29</f>
        <v>-1</v>
      </c>
      <c r="O208" s="369">
        <f>O207-[4]Consolidate!AA29</f>
        <v>0</v>
      </c>
      <c r="P208" s="369">
        <f>P207-[4]Consolidate!AB29</f>
        <v>-1</v>
      </c>
      <c r="Q208" s="365"/>
      <c r="R208" s="365"/>
    </row>
    <row r="209" spans="1:18">
      <c r="A209" s="367"/>
      <c r="B209" s="365" t="s">
        <v>399</v>
      </c>
      <c r="C209" s="369">
        <f t="shared" ref="C209:N209" si="61">C69+C82+C95+C165+C193</f>
        <v>3412157</v>
      </c>
      <c r="D209" s="369">
        <f t="shared" si="61"/>
        <v>193563</v>
      </c>
      <c r="E209" s="369">
        <f t="shared" si="61"/>
        <v>0</v>
      </c>
      <c r="F209" s="369">
        <f t="shared" si="61"/>
        <v>147740</v>
      </c>
      <c r="G209" s="369">
        <f t="shared" si="61"/>
        <v>258368</v>
      </c>
      <c r="H209" s="369">
        <f t="shared" si="61"/>
        <v>0</v>
      </c>
      <c r="I209" s="369">
        <f t="shared" si="61"/>
        <v>1532898</v>
      </c>
      <c r="J209" s="369">
        <f t="shared" si="61"/>
        <v>486277</v>
      </c>
      <c r="K209" s="369">
        <f t="shared" si="61"/>
        <v>6031003</v>
      </c>
      <c r="L209" s="369">
        <f t="shared" si="61"/>
        <v>0</v>
      </c>
      <c r="M209" s="369">
        <f t="shared" si="61"/>
        <v>6031003</v>
      </c>
      <c r="N209" s="369">
        <f t="shared" si="61"/>
        <v>40707384</v>
      </c>
      <c r="O209" s="369"/>
      <c r="P209" s="369">
        <f>P69+P82+P95+P165+P193</f>
        <v>46746446</v>
      </c>
      <c r="Q209" s="365"/>
      <c r="R209" s="365"/>
    </row>
    <row r="210" spans="1:18">
      <c r="A210" s="367"/>
      <c r="B210" s="365"/>
      <c r="C210" s="369"/>
      <c r="D210" s="369" t="s">
        <v>400</v>
      </c>
      <c r="E210" s="369"/>
      <c r="F210" s="369"/>
      <c r="G210" s="369"/>
      <c r="H210" s="369"/>
      <c r="I210" s="369"/>
      <c r="J210" s="369"/>
      <c r="K210" s="369"/>
      <c r="L210" s="369"/>
      <c r="M210" s="369"/>
      <c r="N210" s="369"/>
      <c r="O210" s="369"/>
      <c r="P210" s="365"/>
      <c r="Q210" s="365"/>
      <c r="R210" s="365"/>
    </row>
    <row r="211" spans="1:18">
      <c r="A211" s="367">
        <v>5</v>
      </c>
      <c r="B211" s="365" t="s">
        <v>401</v>
      </c>
      <c r="C211" s="369"/>
      <c r="D211" s="369"/>
      <c r="E211" s="369"/>
      <c r="F211" s="369"/>
      <c r="G211" s="369"/>
      <c r="H211" s="369"/>
      <c r="I211" s="369"/>
      <c r="J211" s="369"/>
      <c r="K211" s="369"/>
      <c r="L211" s="369"/>
      <c r="M211" s="369"/>
      <c r="N211" s="369"/>
      <c r="O211" s="369"/>
      <c r="P211" s="365"/>
      <c r="Q211" s="365"/>
      <c r="R211" s="365"/>
    </row>
    <row r="212" spans="1:18">
      <c r="A212" s="367"/>
      <c r="B212" s="365" t="s">
        <v>402</v>
      </c>
      <c r="C212" s="369">
        <v>63</v>
      </c>
      <c r="D212" s="369">
        <v>52</v>
      </c>
      <c r="E212" s="369">
        <v>0</v>
      </c>
      <c r="F212" s="369">
        <v>5</v>
      </c>
      <c r="G212" s="369">
        <v>52</v>
      </c>
      <c r="H212" s="369">
        <v>16</v>
      </c>
      <c r="I212" s="369">
        <v>346</v>
      </c>
      <c r="J212" s="369">
        <v>4</v>
      </c>
      <c r="K212" s="369">
        <f>SUM(C212:J212)</f>
        <v>538</v>
      </c>
      <c r="L212" s="369"/>
      <c r="M212" s="369">
        <f>SUM(K212:L212)</f>
        <v>538</v>
      </c>
      <c r="N212" s="369">
        <v>389</v>
      </c>
      <c r="O212" s="369">
        <v>10</v>
      </c>
      <c r="P212" s="365">
        <f>SUM(M212:O212)</f>
        <v>937</v>
      </c>
      <c r="Q212" s="365"/>
      <c r="R212" s="365"/>
    </row>
    <row r="213" spans="1:18">
      <c r="A213" s="367"/>
      <c r="B213" s="365" t="s">
        <v>403</v>
      </c>
      <c r="C213" s="369">
        <v>15490</v>
      </c>
      <c r="D213" s="396">
        <v>2744376</v>
      </c>
      <c r="E213" s="369">
        <v>0</v>
      </c>
      <c r="F213" s="369">
        <v>1251</v>
      </c>
      <c r="G213" s="369">
        <v>3658</v>
      </c>
      <c r="H213" s="369">
        <v>11466</v>
      </c>
      <c r="I213" s="369">
        <v>17017</v>
      </c>
      <c r="J213" s="369"/>
      <c r="K213" s="369">
        <f>SUM(C213:J213)</f>
        <v>2793258</v>
      </c>
      <c r="L213" s="369"/>
      <c r="M213" s="369">
        <f>SUM(K213:L213)</f>
        <v>2793258</v>
      </c>
      <c r="N213" s="369">
        <v>70381</v>
      </c>
      <c r="O213" s="369">
        <v>1585</v>
      </c>
      <c r="P213" s="365">
        <f>SUM(M213:O213)</f>
        <v>2865224</v>
      </c>
      <c r="Q213" s="365"/>
      <c r="R213" s="365"/>
    </row>
    <row r="214" spans="1:18">
      <c r="A214" s="367"/>
      <c r="B214" s="365"/>
      <c r="C214" s="369"/>
      <c r="D214" s="369" t="s">
        <v>400</v>
      </c>
      <c r="E214" s="369"/>
      <c r="F214" s="369"/>
      <c r="G214" s="369"/>
      <c r="H214" s="369"/>
      <c r="I214" s="369"/>
      <c r="J214" s="369"/>
      <c r="K214" s="369"/>
      <c r="L214" s="369"/>
      <c r="M214" s="369"/>
      <c r="N214" s="369"/>
      <c r="O214" s="369"/>
      <c r="P214" s="365"/>
      <c r="Q214" s="365"/>
      <c r="R214" s="365"/>
    </row>
    <row r="215" spans="1:18">
      <c r="A215" s="367"/>
      <c r="B215" s="365"/>
      <c r="C215" s="369"/>
      <c r="D215" s="369"/>
      <c r="E215" s="369"/>
      <c r="F215" s="369"/>
      <c r="G215" s="369"/>
      <c r="H215" s="369"/>
      <c r="I215" s="369"/>
      <c r="J215" s="369"/>
      <c r="K215" s="369"/>
      <c r="L215" s="369"/>
      <c r="M215" s="369"/>
      <c r="N215" s="369"/>
      <c r="O215" s="369"/>
      <c r="P215" s="365"/>
      <c r="Q215" s="365"/>
      <c r="R215" s="365"/>
    </row>
    <row r="216" spans="1:18">
      <c r="A216" s="367">
        <v>6</v>
      </c>
      <c r="B216" s="365" t="s">
        <v>404</v>
      </c>
      <c r="C216" s="369"/>
      <c r="D216" s="369"/>
      <c r="E216" s="369"/>
      <c r="F216" s="369"/>
      <c r="G216" s="369"/>
      <c r="H216" s="369"/>
      <c r="I216" s="369"/>
      <c r="J216" s="369"/>
      <c r="K216" s="369"/>
      <c r="L216" s="369"/>
      <c r="M216" s="369"/>
      <c r="N216" s="369"/>
      <c r="O216" s="369"/>
      <c r="P216" s="365"/>
      <c r="Q216" s="365"/>
      <c r="R216" s="365"/>
    </row>
    <row r="217" spans="1:18">
      <c r="A217" s="367"/>
      <c r="B217" s="365" t="s">
        <v>405</v>
      </c>
      <c r="C217" s="369"/>
      <c r="D217" s="369"/>
      <c r="E217" s="369"/>
      <c r="F217" s="369"/>
      <c r="G217" s="369"/>
      <c r="H217" s="369"/>
      <c r="I217" s="369"/>
      <c r="J217" s="369"/>
      <c r="K217" s="369"/>
      <c r="L217" s="369"/>
      <c r="M217" s="369"/>
      <c r="N217" s="369"/>
      <c r="O217" s="369"/>
      <c r="P217" s="365"/>
      <c r="Q217" s="365"/>
      <c r="R217" s="365"/>
    </row>
    <row r="218" spans="1:18">
      <c r="A218" s="367">
        <v>7</v>
      </c>
      <c r="B218" s="365" t="s">
        <v>406</v>
      </c>
      <c r="C218" s="369"/>
      <c r="D218" s="369"/>
      <c r="E218" s="369"/>
      <c r="F218" s="369"/>
      <c r="G218" s="369"/>
      <c r="H218" s="369"/>
      <c r="I218" s="369"/>
      <c r="J218" s="369"/>
      <c r="K218" s="369"/>
      <c r="L218" s="369"/>
      <c r="M218" s="369"/>
      <c r="N218" s="369"/>
      <c r="O218" s="369"/>
      <c r="P218" s="365"/>
      <c r="Q218" s="365"/>
      <c r="R218" s="365"/>
    </row>
    <row r="219" spans="1:18">
      <c r="A219" s="367"/>
      <c r="B219" s="365" t="s">
        <v>774</v>
      </c>
      <c r="C219" s="369"/>
      <c r="D219" s="369"/>
      <c r="E219" s="369"/>
      <c r="F219" s="369"/>
      <c r="G219" s="369"/>
      <c r="H219" s="369"/>
      <c r="I219" s="369"/>
      <c r="J219" s="369"/>
      <c r="K219" s="369"/>
      <c r="L219" s="369"/>
      <c r="M219" s="369"/>
      <c r="N219" s="369"/>
      <c r="O219" s="369"/>
      <c r="P219" s="365"/>
      <c r="Q219" s="365"/>
      <c r="R219" s="365"/>
    </row>
    <row r="220" spans="1:18">
      <c r="A220" s="367"/>
      <c r="B220" s="365" t="s">
        <v>407</v>
      </c>
      <c r="C220" s="369"/>
      <c r="D220" s="369"/>
      <c r="E220" s="369"/>
      <c r="F220" s="369"/>
      <c r="G220" s="369"/>
      <c r="H220" s="369"/>
      <c r="I220" s="369"/>
      <c r="J220" s="369"/>
      <c r="K220" s="369"/>
      <c r="L220" s="369"/>
      <c r="M220" s="369"/>
      <c r="N220" s="405">
        <v>13.5</v>
      </c>
      <c r="O220" s="369"/>
      <c r="P220" s="365"/>
      <c r="Q220" s="365"/>
      <c r="R220" s="365"/>
    </row>
    <row r="221" spans="1:18">
      <c r="A221" s="367"/>
      <c r="B221" s="365" t="s">
        <v>408</v>
      </c>
      <c r="C221" s="369"/>
      <c r="D221" s="369"/>
      <c r="E221" s="369"/>
      <c r="F221" s="369"/>
      <c r="G221" s="369"/>
      <c r="H221" s="369"/>
      <c r="I221" s="369"/>
      <c r="J221" s="369"/>
      <c r="K221" s="369"/>
      <c r="L221" s="369"/>
      <c r="M221" s="369"/>
      <c r="N221" s="369"/>
      <c r="O221" s="369"/>
      <c r="P221" s="365"/>
      <c r="Q221" s="365"/>
      <c r="R221" s="365"/>
    </row>
    <row r="222" spans="1:18">
      <c r="A222" s="367"/>
      <c r="B222" s="365"/>
      <c r="C222" s="369"/>
      <c r="D222" s="369"/>
      <c r="E222" s="369"/>
      <c r="F222" s="369"/>
      <c r="G222" s="369"/>
      <c r="H222" s="369"/>
      <c r="I222" s="369"/>
      <c r="J222" s="369"/>
      <c r="K222" s="369"/>
      <c r="L222" s="369"/>
      <c r="M222" s="369"/>
      <c r="N222" s="369"/>
      <c r="O222" s="369"/>
      <c r="P222" s="365"/>
      <c r="Q222" s="365"/>
      <c r="R222" s="365"/>
    </row>
    <row r="223" spans="1:18">
      <c r="A223" s="367"/>
      <c r="B223" s="365" t="s">
        <v>409</v>
      </c>
      <c r="C223" s="369"/>
      <c r="D223" s="369"/>
      <c r="E223" s="369"/>
      <c r="F223" s="369"/>
      <c r="G223" s="369"/>
      <c r="H223" s="369"/>
      <c r="I223" s="369"/>
      <c r="J223" s="369"/>
      <c r="K223" s="369"/>
      <c r="L223" s="369"/>
      <c r="M223" s="369"/>
      <c r="N223" s="369"/>
      <c r="O223" s="369"/>
      <c r="P223" s="365"/>
      <c r="Q223" s="365"/>
      <c r="R223" s="365"/>
    </row>
    <row r="224" spans="1:18">
      <c r="A224" s="367"/>
      <c r="B224" s="365"/>
      <c r="C224" s="369"/>
      <c r="D224" s="369"/>
      <c r="E224" s="369"/>
      <c r="F224" s="369"/>
      <c r="G224" s="369"/>
      <c r="H224" s="369"/>
      <c r="I224" s="369"/>
      <c r="J224" s="369"/>
      <c r="K224" s="369"/>
      <c r="L224" s="369"/>
      <c r="M224" s="369"/>
      <c r="N224" s="369"/>
      <c r="O224" s="369"/>
      <c r="P224" s="365"/>
      <c r="Q224" s="365"/>
      <c r="R224" s="365"/>
    </row>
    <row r="225" spans="1:18">
      <c r="A225" s="367"/>
      <c r="B225" s="365" t="s">
        <v>410</v>
      </c>
      <c r="C225" s="369"/>
      <c r="D225" s="369"/>
      <c r="E225" s="369"/>
      <c r="F225" s="369"/>
      <c r="G225" s="369"/>
      <c r="H225" s="369"/>
      <c r="I225" s="369"/>
      <c r="J225" s="369"/>
      <c r="K225" s="369"/>
      <c r="L225" s="369"/>
      <c r="M225" s="369"/>
      <c r="N225" s="369"/>
      <c r="O225" s="369"/>
      <c r="P225" s="365"/>
      <c r="Q225" s="365"/>
      <c r="R225" s="365"/>
    </row>
    <row r="226" spans="1:18">
      <c r="A226" s="367"/>
      <c r="B226" s="365" t="s">
        <v>411</v>
      </c>
      <c r="C226" s="369"/>
      <c r="D226" s="369"/>
      <c r="E226" s="369"/>
      <c r="F226" s="369"/>
      <c r="G226" s="369"/>
      <c r="H226" s="369"/>
      <c r="I226" s="369"/>
      <c r="J226" s="369"/>
      <c r="K226" s="369"/>
      <c r="L226" s="369"/>
      <c r="M226" s="369"/>
      <c r="N226" s="369"/>
      <c r="O226" s="369"/>
      <c r="P226" s="365"/>
      <c r="Q226" s="365"/>
      <c r="R226" s="365"/>
    </row>
    <row r="227" spans="1:18">
      <c r="A227" s="367"/>
      <c r="B227" s="365" t="s">
        <v>412</v>
      </c>
      <c r="C227" s="369"/>
      <c r="D227" s="369"/>
      <c r="E227" s="369"/>
      <c r="F227" s="369"/>
      <c r="G227" s="369"/>
      <c r="H227" s="369"/>
      <c r="I227" s="369"/>
      <c r="J227" s="369"/>
      <c r="K227" s="369"/>
      <c r="L227" s="369"/>
      <c r="M227" s="369"/>
      <c r="N227" s="369"/>
      <c r="O227" s="369"/>
      <c r="P227" s="365"/>
      <c r="Q227" s="365"/>
      <c r="R227" s="365"/>
    </row>
    <row r="228" spans="1:18">
      <c r="A228" s="367"/>
      <c r="B228" s="365"/>
      <c r="C228" s="369"/>
      <c r="D228" s="369"/>
      <c r="E228" s="369"/>
      <c r="F228" s="369"/>
      <c r="G228" s="369"/>
      <c r="H228" s="369"/>
      <c r="I228" s="369"/>
      <c r="J228" s="369"/>
      <c r="K228" s="369"/>
      <c r="L228" s="369"/>
      <c r="M228" s="369"/>
      <c r="N228" s="369"/>
      <c r="O228" s="369"/>
      <c r="P228" s="365"/>
      <c r="Q228" s="365"/>
      <c r="R228" s="365"/>
    </row>
    <row r="229" spans="1:18">
      <c r="A229" s="367"/>
      <c r="B229" s="365" t="s">
        <v>810</v>
      </c>
      <c r="C229" s="369"/>
      <c r="D229" s="369"/>
      <c r="E229" s="369"/>
      <c r="F229" s="369"/>
      <c r="G229" s="369"/>
      <c r="H229" s="369"/>
      <c r="I229" s="369"/>
      <c r="J229" s="369"/>
      <c r="K229" s="369"/>
      <c r="L229" s="369"/>
      <c r="M229" s="369"/>
      <c r="N229" s="369"/>
      <c r="O229" s="369"/>
      <c r="P229" s="365"/>
      <c r="Q229" s="365"/>
      <c r="R229" s="365"/>
    </row>
    <row r="230" spans="1:18" s="408" customFormat="1">
      <c r="A230" s="406"/>
      <c r="B230" s="407" t="s">
        <v>413</v>
      </c>
      <c r="C230" s="373">
        <v>10.3</v>
      </c>
      <c r="D230" s="373">
        <v>0.05</v>
      </c>
      <c r="E230" s="373"/>
      <c r="F230" s="373">
        <v>0.1</v>
      </c>
      <c r="G230" s="373">
        <v>0.72</v>
      </c>
      <c r="H230" s="373"/>
      <c r="I230" s="373">
        <v>1.76</v>
      </c>
      <c r="J230" s="373"/>
      <c r="K230" s="373"/>
      <c r="L230" s="373"/>
      <c r="M230" s="373"/>
      <c r="N230" s="373"/>
      <c r="O230" s="373">
        <v>0.46</v>
      </c>
      <c r="P230" s="407"/>
      <c r="Q230" s="407"/>
      <c r="R230" s="407"/>
    </row>
    <row r="231" spans="1:18" s="408" customFormat="1">
      <c r="A231" s="406"/>
      <c r="B231" s="407" t="s">
        <v>414</v>
      </c>
      <c r="C231" s="373"/>
      <c r="D231" s="373"/>
      <c r="E231" s="373"/>
      <c r="F231" s="373"/>
      <c r="G231" s="373"/>
      <c r="H231" s="373"/>
      <c r="I231" s="373"/>
      <c r="J231" s="373"/>
      <c r="K231" s="373"/>
      <c r="L231" s="373"/>
      <c r="M231" s="373"/>
      <c r="N231" s="373"/>
      <c r="O231" s="373"/>
      <c r="P231" s="407"/>
      <c r="Q231" s="407"/>
      <c r="R231" s="407"/>
    </row>
    <row r="232" spans="1:18" s="408" customFormat="1">
      <c r="A232" s="406"/>
      <c r="B232" s="407" t="s">
        <v>415</v>
      </c>
      <c r="C232" s="373"/>
      <c r="D232" s="373"/>
      <c r="E232" s="373"/>
      <c r="F232" s="373"/>
      <c r="G232" s="373"/>
      <c r="H232" s="373"/>
      <c r="I232" s="373"/>
      <c r="J232" s="373"/>
      <c r="K232" s="373"/>
      <c r="L232" s="373"/>
      <c r="M232" s="373"/>
      <c r="N232" s="373"/>
      <c r="O232" s="373"/>
      <c r="P232" s="407"/>
      <c r="Q232" s="407"/>
      <c r="R232" s="407"/>
    </row>
    <row r="233" spans="1:18">
      <c r="A233" s="367"/>
      <c r="B233" s="365"/>
      <c r="C233" s="369"/>
      <c r="D233" s="369"/>
      <c r="E233" s="369"/>
      <c r="F233" s="369"/>
      <c r="G233" s="369"/>
      <c r="H233" s="369"/>
      <c r="I233" s="369"/>
      <c r="J233" s="369"/>
      <c r="K233" s="369"/>
      <c r="L233" s="369"/>
      <c r="M233" s="369"/>
      <c r="N233" s="369"/>
      <c r="O233" s="369"/>
      <c r="P233" s="365"/>
      <c r="Q233" s="365"/>
      <c r="R233" s="365"/>
    </row>
    <row r="234" spans="1:18">
      <c r="A234" s="367"/>
      <c r="B234" s="365"/>
      <c r="C234" s="369"/>
      <c r="D234" s="369"/>
      <c r="E234" s="369"/>
      <c r="F234" s="369"/>
      <c r="G234" s="369"/>
      <c r="H234" s="369"/>
      <c r="I234" s="369"/>
      <c r="J234" s="369"/>
      <c r="K234" s="369"/>
      <c r="L234" s="369"/>
      <c r="M234" s="369"/>
      <c r="N234" s="369"/>
      <c r="O234" s="369"/>
      <c r="P234" s="365"/>
      <c r="Q234" s="365"/>
      <c r="R234" s="365"/>
    </row>
    <row r="235" spans="1:18">
      <c r="A235" s="367">
        <v>8</v>
      </c>
      <c r="B235" s="365" t="s">
        <v>416</v>
      </c>
      <c r="C235" s="369"/>
      <c r="D235" s="369"/>
      <c r="E235" s="369"/>
      <c r="F235" s="369"/>
      <c r="G235" s="369"/>
      <c r="H235" s="369"/>
      <c r="I235" s="369"/>
      <c r="J235" s="369"/>
      <c r="K235" s="369"/>
      <c r="L235" s="369"/>
      <c r="M235" s="369"/>
      <c r="N235" s="369"/>
      <c r="O235" s="369"/>
      <c r="P235" s="365"/>
      <c r="Q235" s="365"/>
      <c r="R235" s="365"/>
    </row>
    <row r="236" spans="1:18">
      <c r="A236" s="367"/>
      <c r="B236" s="365" t="s">
        <v>417</v>
      </c>
      <c r="C236" s="369"/>
      <c r="D236" s="369"/>
      <c r="E236" s="369"/>
      <c r="F236" s="369"/>
      <c r="G236" s="369"/>
      <c r="H236" s="369"/>
      <c r="I236" s="369"/>
      <c r="J236" s="369"/>
      <c r="K236" s="369"/>
      <c r="L236" s="369"/>
      <c r="M236" s="369"/>
      <c r="N236" s="369"/>
      <c r="O236" s="369"/>
      <c r="P236" s="365"/>
      <c r="Q236" s="365"/>
      <c r="R236" s="365"/>
    </row>
    <row r="237" spans="1:18">
      <c r="A237" s="367"/>
      <c r="B237" s="365" t="s">
        <v>418</v>
      </c>
      <c r="C237" s="373" t="s">
        <v>419</v>
      </c>
      <c r="D237" s="369"/>
      <c r="E237" s="369"/>
      <c r="F237" s="369"/>
      <c r="G237" s="369"/>
      <c r="H237" s="369"/>
      <c r="I237" s="369"/>
      <c r="J237" s="369"/>
      <c r="K237" s="369"/>
      <c r="L237" s="369"/>
      <c r="M237" s="369"/>
      <c r="N237" s="369"/>
      <c r="O237" s="369"/>
      <c r="P237" s="365"/>
      <c r="Q237" s="365"/>
      <c r="R237" s="365"/>
    </row>
    <row r="238" spans="1:18">
      <c r="A238" s="367"/>
      <c r="B238" s="365" t="s">
        <v>420</v>
      </c>
      <c r="C238" s="373" t="s">
        <v>421</v>
      </c>
      <c r="D238" s="369"/>
      <c r="E238" s="369"/>
      <c r="F238" s="369"/>
      <c r="G238" s="369"/>
      <c r="H238" s="369"/>
      <c r="I238" s="369"/>
      <c r="J238" s="369"/>
      <c r="K238" s="369"/>
      <c r="L238" s="369"/>
      <c r="M238" s="369"/>
      <c r="N238" s="369"/>
      <c r="O238" s="369"/>
      <c r="P238" s="365"/>
      <c r="Q238" s="365"/>
      <c r="R238" s="365"/>
    </row>
    <row r="239" spans="1:18">
      <c r="A239" s="367"/>
      <c r="B239" s="365"/>
      <c r="C239" s="409" t="s">
        <v>422</v>
      </c>
      <c r="D239" s="369"/>
      <c r="E239" s="369"/>
      <c r="F239" s="369"/>
      <c r="G239" s="369"/>
      <c r="H239" s="369"/>
      <c r="I239" s="369"/>
      <c r="J239" s="369"/>
      <c r="K239" s="369"/>
      <c r="L239" s="369"/>
      <c r="M239" s="369"/>
      <c r="N239" s="369"/>
      <c r="O239" s="378" t="s">
        <v>423</v>
      </c>
      <c r="P239" s="365"/>
      <c r="Q239" s="365"/>
      <c r="R239" s="365"/>
    </row>
    <row r="240" spans="1:18">
      <c r="A240" s="367"/>
      <c r="B240" s="365" t="s">
        <v>424</v>
      </c>
      <c r="C240" s="369"/>
      <c r="D240" s="369"/>
      <c r="E240" s="369"/>
      <c r="F240" s="369"/>
      <c r="G240" s="369"/>
      <c r="H240" s="369"/>
      <c r="I240" s="369"/>
      <c r="J240" s="369"/>
      <c r="K240" s="369"/>
      <c r="L240" s="369"/>
      <c r="M240" s="369"/>
      <c r="N240" s="369"/>
      <c r="O240" s="369"/>
      <c r="P240" s="365"/>
      <c r="Q240" s="365"/>
      <c r="R240" s="365"/>
    </row>
    <row r="241" spans="1:18">
      <c r="A241" s="367"/>
      <c r="B241" s="365" t="s">
        <v>418</v>
      </c>
      <c r="C241" s="373" t="s">
        <v>425</v>
      </c>
      <c r="D241" s="369"/>
      <c r="E241" s="369"/>
      <c r="F241" s="369"/>
      <c r="G241" s="369"/>
      <c r="H241" s="369"/>
      <c r="I241" s="369"/>
      <c r="J241" s="369"/>
      <c r="K241" s="369"/>
      <c r="L241" s="369"/>
      <c r="M241" s="369"/>
      <c r="N241" s="369"/>
      <c r="O241" s="369"/>
      <c r="P241" s="365"/>
      <c r="Q241" s="365"/>
      <c r="R241" s="365"/>
    </row>
    <row r="242" spans="1:18">
      <c r="A242" s="367"/>
      <c r="B242" s="365" t="s">
        <v>426</v>
      </c>
      <c r="C242" s="373" t="s">
        <v>427</v>
      </c>
      <c r="D242" s="369"/>
      <c r="E242" s="369"/>
      <c r="F242" s="369"/>
      <c r="G242" s="369"/>
      <c r="H242" s="369"/>
      <c r="I242" s="369"/>
      <c r="J242" s="369"/>
      <c r="K242" s="369"/>
      <c r="L242" s="369"/>
      <c r="M242" s="369"/>
      <c r="N242" s="369"/>
      <c r="O242" s="369"/>
      <c r="P242" s="365"/>
      <c r="Q242" s="365"/>
      <c r="R242" s="365"/>
    </row>
    <row r="243" spans="1:18">
      <c r="A243" s="367"/>
      <c r="B243" s="365"/>
      <c r="C243" s="409" t="s">
        <v>428</v>
      </c>
      <c r="D243" s="369"/>
      <c r="E243" s="369"/>
      <c r="F243" s="369"/>
      <c r="G243" s="369"/>
      <c r="H243" s="369"/>
      <c r="I243" s="369"/>
      <c r="J243" s="369"/>
      <c r="K243" s="369"/>
      <c r="L243" s="369"/>
      <c r="M243" s="369"/>
      <c r="N243" s="369"/>
      <c r="O243" s="369"/>
      <c r="P243" s="365"/>
      <c r="Q243" s="365"/>
      <c r="R243" s="365"/>
    </row>
    <row r="244" spans="1:18">
      <c r="A244" s="367"/>
      <c r="B244" s="365" t="s">
        <v>418</v>
      </c>
      <c r="C244" s="373" t="s">
        <v>429</v>
      </c>
      <c r="D244" s="369"/>
      <c r="E244" s="369"/>
      <c r="F244" s="369"/>
      <c r="G244" s="369"/>
      <c r="H244" s="369"/>
      <c r="I244" s="369"/>
      <c r="J244" s="369"/>
      <c r="K244" s="369"/>
      <c r="L244" s="369"/>
      <c r="M244" s="369"/>
      <c r="N244" s="369"/>
      <c r="O244" s="369"/>
      <c r="P244" s="365"/>
      <c r="Q244" s="365"/>
      <c r="R244" s="365"/>
    </row>
    <row r="245" spans="1:18">
      <c r="A245" s="367"/>
      <c r="B245" s="365"/>
      <c r="C245" s="373"/>
      <c r="D245" s="369"/>
      <c r="E245" s="369"/>
      <c r="F245" s="369"/>
      <c r="G245" s="369"/>
      <c r="H245" s="369"/>
      <c r="I245" s="369"/>
      <c r="J245" s="369"/>
      <c r="K245" s="369"/>
      <c r="L245" s="369"/>
      <c r="M245" s="369"/>
      <c r="N245" s="369"/>
      <c r="O245" s="369"/>
      <c r="P245" s="365"/>
      <c r="Q245" s="365"/>
      <c r="R245" s="365"/>
    </row>
    <row r="246" spans="1:18">
      <c r="A246" s="410"/>
      <c r="B246" s="381"/>
      <c r="C246" s="380"/>
      <c r="D246" s="380"/>
      <c r="E246" s="380"/>
      <c r="F246" s="380"/>
      <c r="G246" s="380"/>
      <c r="H246" s="380"/>
      <c r="I246" s="380"/>
      <c r="J246" s="380"/>
      <c r="K246" s="380"/>
      <c r="L246" s="380"/>
      <c r="M246" s="380"/>
      <c r="N246" s="380"/>
      <c r="O246" s="380"/>
      <c r="P246" s="381"/>
      <c r="Q246" s="381"/>
      <c r="R246" s="381"/>
    </row>
    <row r="248" spans="1:18" ht="23.25">
      <c r="B248" s="412" t="s">
        <v>430</v>
      </c>
    </row>
    <row r="249" spans="1:18">
      <c r="B249" s="366" t="s">
        <v>431</v>
      </c>
    </row>
    <row r="250" spans="1:18">
      <c r="B250" s="366" t="s">
        <v>562</v>
      </c>
    </row>
    <row r="251" spans="1:18">
      <c r="B251" s="366" t="s">
        <v>563</v>
      </c>
    </row>
    <row r="252" spans="1:18">
      <c r="B252" s="366" t="s">
        <v>564</v>
      </c>
    </row>
    <row r="253" spans="1:18">
      <c r="B253" s="366" t="s">
        <v>565</v>
      </c>
    </row>
  </sheetData>
  <mergeCells count="2">
    <mergeCell ref="K1:M1"/>
    <mergeCell ref="P1:R1"/>
  </mergeCells>
  <phoneticPr fontId="47" type="noConversion"/>
  <pageMargins left="0.22" right="0.24" top="0.47" bottom="0.39" header="0.5" footer="0.5"/>
  <pageSetup paperSize="9" scale="58" fitToHeight="5" orientation="landscape" horizontalDpi="300" verticalDpi="300" r:id="rId1"/>
  <headerFooter alignWithMargins="0"/>
  <rowBreaks count="3" manualBreakCount="3">
    <brk id="126" max="16383" man="1"/>
    <brk id="183" max="16383" man="1"/>
    <brk id="214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"/>
  <dimension ref="A1:F14"/>
  <sheetViews>
    <sheetView workbookViewId="0">
      <selection activeCell="B3" sqref="B3"/>
    </sheetView>
  </sheetViews>
  <sheetFormatPr defaultRowHeight="12.75"/>
  <cols>
    <col min="2" max="5" width="9.140625" style="320" customWidth="1"/>
  </cols>
  <sheetData>
    <row r="1" spans="1:6">
      <c r="A1" s="319" t="s">
        <v>995</v>
      </c>
      <c r="B1" s="320" t="s">
        <v>996</v>
      </c>
      <c r="C1" s="320" t="s">
        <v>997</v>
      </c>
      <c r="D1" s="320" t="s">
        <v>998</v>
      </c>
      <c r="E1" s="320" t="s">
        <v>999</v>
      </c>
    </row>
    <row r="2" spans="1:6">
      <c r="A2" s="321">
        <v>37956</v>
      </c>
      <c r="B2" s="320">
        <v>39.538499999999999</v>
      </c>
      <c r="C2" s="320">
        <v>39.7378</v>
      </c>
      <c r="D2" s="320">
        <v>39.638149999999996</v>
      </c>
      <c r="F2" s="320">
        <v>0.19930000000000092</v>
      </c>
    </row>
    <row r="3" spans="1:6">
      <c r="A3" s="321">
        <v>37987</v>
      </c>
      <c r="B3" s="320">
        <v>39.187600000000003</v>
      </c>
      <c r="C3" s="320">
        <v>39.3765</v>
      </c>
      <c r="D3" s="320">
        <v>39.282049999999998</v>
      </c>
      <c r="E3" s="320">
        <v>39.460099999999997</v>
      </c>
      <c r="F3" s="320">
        <v>0.18889999999999674</v>
      </c>
    </row>
    <row r="4" spans="1:6">
      <c r="A4" s="321">
        <v>38018</v>
      </c>
      <c r="B4" s="320">
        <v>39.231200000000001</v>
      </c>
      <c r="C4" s="320">
        <v>39.4223</v>
      </c>
      <c r="D4" s="320">
        <v>39.326750000000004</v>
      </c>
      <c r="E4" s="320">
        <v>39.415649999999999</v>
      </c>
      <c r="F4" s="320">
        <v>0.19109999999999872</v>
      </c>
    </row>
    <row r="5" spans="1:6">
      <c r="A5" s="321">
        <v>38047</v>
      </c>
      <c r="B5" s="320">
        <v>39.362900000000003</v>
      </c>
      <c r="C5" s="320">
        <v>39.548499999999997</v>
      </c>
      <c r="D5" s="320">
        <v>39.4557</v>
      </c>
      <c r="E5" s="320">
        <v>39.425662500000001</v>
      </c>
      <c r="F5" s="320">
        <v>0.18559999999999377</v>
      </c>
    </row>
    <row r="6" spans="1:6">
      <c r="A6" s="321">
        <v>38078</v>
      </c>
      <c r="B6" s="320">
        <v>39.904000000000003</v>
      </c>
      <c r="C6" s="320">
        <v>40.099299999999999</v>
      </c>
      <c r="D6" s="320">
        <v>40.001649999999998</v>
      </c>
      <c r="E6" s="320">
        <v>39.540859999999995</v>
      </c>
      <c r="F6" s="320">
        <v>0.19529999999999603</v>
      </c>
    </row>
    <row r="7" spans="1:6">
      <c r="A7" s="321">
        <v>38108</v>
      </c>
      <c r="B7" s="320">
        <v>40.424999999999997</v>
      </c>
      <c r="C7" s="320">
        <v>40.611800000000002</v>
      </c>
      <c r="D7" s="320">
        <v>40.5184</v>
      </c>
      <c r="E7" s="320">
        <v>39.703783333333327</v>
      </c>
      <c r="F7" s="320">
        <v>0.18680000000000518</v>
      </c>
    </row>
    <row r="8" spans="1:6">
      <c r="A8" s="321">
        <v>38139</v>
      </c>
      <c r="B8" s="320">
        <v>40.836300000000001</v>
      </c>
      <c r="C8" s="320">
        <v>41.030500000000004</v>
      </c>
      <c r="D8" s="320">
        <v>40.933400000000006</v>
      </c>
      <c r="E8" s="320">
        <v>39.879442857142855</v>
      </c>
      <c r="F8" s="320">
        <v>0.19420000000000215</v>
      </c>
    </row>
    <row r="9" spans="1:6">
      <c r="A9" s="321">
        <v>38169</v>
      </c>
      <c r="B9" s="320">
        <v>41.273899999999998</v>
      </c>
      <c r="C9" s="320">
        <v>41.467100000000002</v>
      </c>
      <c r="D9" s="320">
        <v>41.3705</v>
      </c>
      <c r="E9" s="320">
        <v>40.065824999999997</v>
      </c>
      <c r="F9" s="320">
        <v>0.19320000000000448</v>
      </c>
    </row>
    <row r="10" spans="1:6">
      <c r="A10" s="321">
        <v>38200</v>
      </c>
      <c r="B10" s="320">
        <v>41.5533</v>
      </c>
      <c r="C10" s="320">
        <v>41.743000000000002</v>
      </c>
      <c r="D10" s="320">
        <v>41.648150000000001</v>
      </c>
      <c r="E10" s="320">
        <v>40.241638888888886</v>
      </c>
      <c r="F10" s="320">
        <v>0.18970000000000198</v>
      </c>
    </row>
    <row r="11" spans="1:6">
      <c r="A11" s="321">
        <v>38231</v>
      </c>
      <c r="B11" s="320">
        <v>41.393000000000001</v>
      </c>
      <c r="C11" s="320">
        <v>41.594200000000001</v>
      </c>
      <c r="D11" s="320">
        <v>41.493600000000001</v>
      </c>
      <c r="E11" s="320">
        <v>40.366834999999995</v>
      </c>
      <c r="F11" s="320">
        <v>0.20120000000000005</v>
      </c>
    </row>
    <row r="12" spans="1:6">
      <c r="A12" s="321">
        <v>38261</v>
      </c>
      <c r="B12" s="320">
        <v>40.946399999999997</v>
      </c>
      <c r="C12" s="320">
        <v>41.141800000000003</v>
      </c>
      <c r="D12" s="320">
        <v>41.0441</v>
      </c>
      <c r="E12" s="320">
        <v>40.428404545454548</v>
      </c>
      <c r="F12" s="320">
        <v>0.19540000000000646</v>
      </c>
    </row>
    <row r="13" spans="1:6">
      <c r="A13" s="321">
        <v>38292</v>
      </c>
      <c r="B13" s="320">
        <v>39.465000000000003</v>
      </c>
      <c r="C13" s="320">
        <v>39.651899999999998</v>
      </c>
      <c r="D13" s="320">
        <v>39.558450000000001</v>
      </c>
      <c r="E13" s="320">
        <v>40.355908333333332</v>
      </c>
      <c r="F13" s="320">
        <v>0.18689999999999429</v>
      </c>
    </row>
    <row r="14" spans="1:6">
      <c r="A14" s="321">
        <v>38322</v>
      </c>
      <c r="B14" s="320">
        <v>39.014699999999998</v>
      </c>
      <c r="C14" s="320">
        <v>39.202500000000001</v>
      </c>
      <c r="D14" s="320">
        <v>39.108599999999996</v>
      </c>
      <c r="E14" s="320">
        <v>40.259961538461539</v>
      </c>
      <c r="F14" s="320">
        <v>0.18780000000000285</v>
      </c>
    </row>
  </sheetData>
  <phoneticPr fontId="46" type="noConversion"/>
  <pageMargins left="0.75" right="0.75" top="1" bottom="1" header="0.5" footer="0.5"/>
  <pageSetup paperSize="9" orientation="portrait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1"/>
  <dimension ref="A1:F14"/>
  <sheetViews>
    <sheetView workbookViewId="0">
      <selection activeCell="B4" sqref="B4"/>
    </sheetView>
  </sheetViews>
  <sheetFormatPr defaultColWidth="9.140625" defaultRowHeight="12.75"/>
  <cols>
    <col min="1" max="1" width="9.140625" style="317"/>
    <col min="2" max="6" width="9.140625" style="316"/>
    <col min="7" max="16384" width="9.140625" style="317"/>
  </cols>
  <sheetData>
    <row r="1" spans="1:5">
      <c r="A1" s="315" t="s">
        <v>1001</v>
      </c>
      <c r="B1" s="316" t="s">
        <v>996</v>
      </c>
      <c r="C1" s="316" t="s">
        <v>997</v>
      </c>
      <c r="D1" s="316" t="s">
        <v>998</v>
      </c>
      <c r="E1" s="316" t="s">
        <v>999</v>
      </c>
    </row>
    <row r="2" spans="1:5">
      <c r="A2" s="318">
        <v>37956</v>
      </c>
      <c r="B2" s="316">
        <v>29.464500000000001</v>
      </c>
      <c r="C2" s="316">
        <v>29.956399999999999</v>
      </c>
      <c r="D2" s="316">
        <f t="shared" ref="D2:D14" si="0">(B2+C2)/2</f>
        <v>29.710450000000002</v>
      </c>
    </row>
    <row r="3" spans="1:5">
      <c r="A3" s="318">
        <v>37987</v>
      </c>
      <c r="B3" s="316">
        <v>29.698</v>
      </c>
      <c r="C3" s="316">
        <v>30.171299999999999</v>
      </c>
      <c r="D3" s="316">
        <f t="shared" si="0"/>
        <v>29.934649999999998</v>
      </c>
      <c r="E3" s="316">
        <f>SUM(D2:D3)/2</f>
        <v>29.82255</v>
      </c>
    </row>
    <row r="4" spans="1:5">
      <c r="A4" s="318">
        <v>38018</v>
      </c>
      <c r="B4" s="316">
        <v>30.105</v>
      </c>
      <c r="C4" s="316">
        <v>30.579499999999999</v>
      </c>
      <c r="D4" s="316">
        <f t="shared" si="0"/>
        <v>30.34225</v>
      </c>
      <c r="E4" s="316">
        <f>SUM(D2:D4)/3</f>
        <v>29.995783333333332</v>
      </c>
    </row>
    <row r="5" spans="1:5">
      <c r="A5" s="318">
        <v>38047</v>
      </c>
      <c r="B5" s="316">
        <v>29.673400000000001</v>
      </c>
      <c r="C5" s="316">
        <v>30.143000000000001</v>
      </c>
      <c r="D5" s="316">
        <f t="shared" si="0"/>
        <v>29.908200000000001</v>
      </c>
      <c r="E5" s="316">
        <f>SUM(D2:D5)/4</f>
        <v>29.973887499999996</v>
      </c>
    </row>
    <row r="6" spans="1:5">
      <c r="A6" s="318">
        <v>38078</v>
      </c>
      <c r="B6" s="316">
        <v>28.592500000000001</v>
      </c>
      <c r="C6" s="316">
        <v>29.069400000000002</v>
      </c>
      <c r="D6" s="316">
        <f t="shared" si="0"/>
        <v>28.830950000000001</v>
      </c>
      <c r="E6" s="316">
        <f>SUM(D2:D6)/5</f>
        <v>29.745299999999997</v>
      </c>
    </row>
    <row r="7" spans="1:5">
      <c r="A7" s="318">
        <v>38108</v>
      </c>
      <c r="B7" s="316">
        <v>28.679099999999998</v>
      </c>
      <c r="C7" s="316">
        <v>29.155999999999999</v>
      </c>
      <c r="D7" s="316">
        <f t="shared" si="0"/>
        <v>28.917549999999999</v>
      </c>
      <c r="E7" s="316">
        <f>SUM(D2:D7)/6</f>
        <v>29.607341666666667</v>
      </c>
    </row>
    <row r="8" spans="1:5">
      <c r="A8" s="318">
        <v>38139</v>
      </c>
      <c r="B8" s="316">
        <v>27.970600000000001</v>
      </c>
      <c r="C8" s="316">
        <v>28.453299999999999</v>
      </c>
      <c r="D8" s="316">
        <f t="shared" si="0"/>
        <v>28.211950000000002</v>
      </c>
      <c r="E8" s="316">
        <f>SUM($D$2:D8)/7</f>
        <v>29.407999999999998</v>
      </c>
    </row>
    <row r="9" spans="1:5">
      <c r="A9" s="318">
        <v>38169</v>
      </c>
      <c r="B9" s="316">
        <v>28.676500000000001</v>
      </c>
      <c r="C9" s="316">
        <v>29.156099999999999</v>
      </c>
      <c r="D9" s="316">
        <f t="shared" si="0"/>
        <v>28.9163</v>
      </c>
      <c r="E9" s="316">
        <f>SUM($D$2:D9)/8</f>
        <v>29.3465375</v>
      </c>
    </row>
    <row r="10" spans="1:5">
      <c r="A10" s="318">
        <v>38200</v>
      </c>
      <c r="B10" s="316">
        <v>28.936900000000001</v>
      </c>
      <c r="C10" s="316">
        <v>29.4175</v>
      </c>
      <c r="D10" s="316">
        <f t="shared" si="0"/>
        <v>29.177199999999999</v>
      </c>
      <c r="E10" s="316">
        <f>SUM($D$2:D10)/9</f>
        <v>29.327722222222221</v>
      </c>
    </row>
    <row r="11" spans="1:5">
      <c r="A11" s="318">
        <v>38231</v>
      </c>
      <c r="B11" s="316">
        <v>29.388400000000001</v>
      </c>
      <c r="C11" s="316">
        <v>29.4664</v>
      </c>
      <c r="D11" s="316">
        <f t="shared" si="0"/>
        <v>29.427399999999999</v>
      </c>
      <c r="E11" s="316">
        <f>SUM($D$2:D11)/10</f>
        <v>29.337689999999998</v>
      </c>
    </row>
    <row r="12" spans="1:5">
      <c r="A12" s="318">
        <v>38261</v>
      </c>
      <c r="B12" s="316">
        <v>30.338100000000001</v>
      </c>
      <c r="C12" s="316">
        <v>30.829000000000001</v>
      </c>
      <c r="D12" s="316">
        <f t="shared" si="0"/>
        <v>30.583550000000002</v>
      </c>
      <c r="E12" s="316">
        <f>SUM($D$2:D12)/11</f>
        <v>29.450949999999999</v>
      </c>
    </row>
    <row r="13" spans="1:5">
      <c r="A13" s="318">
        <v>38292</v>
      </c>
      <c r="B13" s="316">
        <v>30.487200000000001</v>
      </c>
      <c r="C13" s="316">
        <v>30.992699999999999</v>
      </c>
      <c r="D13" s="316">
        <f t="shared" si="0"/>
        <v>30.73995</v>
      </c>
      <c r="E13" s="316">
        <f>SUM($D$2:D13)/12</f>
        <v>29.558366666666668</v>
      </c>
    </row>
    <row r="14" spans="1:5">
      <c r="A14" s="318">
        <v>38322</v>
      </c>
      <c r="B14" s="316">
        <v>30.0654</v>
      </c>
      <c r="C14" s="316">
        <v>30.5427</v>
      </c>
      <c r="D14" s="316">
        <f t="shared" si="0"/>
        <v>30.30405</v>
      </c>
      <c r="E14" s="316">
        <f>SUM($D$2:D14)/13</f>
        <v>29.615726923076924</v>
      </c>
    </row>
  </sheetData>
  <phoneticPr fontId="46" type="noConversion"/>
  <pageMargins left="0.75" right="0.75" top="1" bottom="1" header="0.5" footer="0.5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2"/>
  <dimension ref="A2:B3"/>
  <sheetViews>
    <sheetView workbookViewId="0">
      <selection activeCell="B4" sqref="B4"/>
    </sheetView>
  </sheetViews>
  <sheetFormatPr defaultRowHeight="12.75"/>
  <cols>
    <col min="1" max="1" width="7.5703125" customWidth="1"/>
  </cols>
  <sheetData>
    <row r="2" spans="1:2">
      <c r="A2">
        <v>1</v>
      </c>
      <c r="B2" t="s">
        <v>1002</v>
      </c>
    </row>
    <row r="3" spans="1:2">
      <c r="A3">
        <v>2</v>
      </c>
      <c r="B3" t="s">
        <v>1003</v>
      </c>
    </row>
  </sheetData>
  <phoneticPr fontId="0" type="noConversion"/>
  <pageMargins left="0.75" right="0.75" top="1" bottom="1" header="0.5" footer="0.5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3"/>
  <dimension ref="A1:H54"/>
  <sheetViews>
    <sheetView showGridLines="0" workbookViewId="0">
      <selection activeCell="A5" sqref="A5"/>
    </sheetView>
  </sheetViews>
  <sheetFormatPr defaultColWidth="9.140625" defaultRowHeight="12.75" outlineLevelRow="1"/>
  <cols>
    <col min="1" max="1" width="8.85546875" style="441" customWidth="1"/>
    <col min="2" max="16384" width="9.140625" style="440"/>
  </cols>
  <sheetData>
    <row r="1" spans="1:8">
      <c r="A1" s="438" t="s">
        <v>669</v>
      </c>
      <c r="B1" s="439"/>
      <c r="C1" s="439"/>
      <c r="D1" s="439"/>
      <c r="E1" s="439"/>
      <c r="F1" s="439"/>
      <c r="G1" s="439"/>
      <c r="H1" s="439"/>
    </row>
    <row r="3" spans="1:8" ht="45" customHeight="1" outlineLevel="1">
      <c r="A3" s="441" t="s">
        <v>670</v>
      </c>
      <c r="B3" s="1456" t="s">
        <v>696</v>
      </c>
      <c r="C3" s="1457"/>
      <c r="D3" s="1457"/>
      <c r="E3" s="1457"/>
      <c r="F3" s="1457"/>
      <c r="G3" s="1457"/>
      <c r="H3" s="1458"/>
    </row>
    <row r="5" spans="1:8" ht="66.75" customHeight="1" outlineLevel="1">
      <c r="A5" s="441" t="s">
        <v>671</v>
      </c>
      <c r="B5" s="1456" t="s">
        <v>310</v>
      </c>
      <c r="C5" s="1457"/>
      <c r="D5" s="1457"/>
      <c r="E5" s="1457"/>
      <c r="F5" s="1457"/>
      <c r="G5" s="1457"/>
      <c r="H5" s="1458"/>
    </row>
    <row r="7" spans="1:8" ht="45" customHeight="1" outlineLevel="1">
      <c r="A7" s="441" t="s">
        <v>672</v>
      </c>
      <c r="B7" s="1456" t="s">
        <v>697</v>
      </c>
      <c r="C7" s="1457"/>
      <c r="D7" s="1457"/>
      <c r="E7" s="1457"/>
      <c r="F7" s="1457"/>
      <c r="G7" s="1457"/>
      <c r="H7" s="1458"/>
    </row>
    <row r="9" spans="1:8" ht="45" hidden="1" customHeight="1" outlineLevel="1">
      <c r="A9" s="441" t="s">
        <v>673</v>
      </c>
      <c r="B9" s="1455"/>
      <c r="C9" s="1455"/>
      <c r="D9" s="1455"/>
      <c r="E9" s="1455"/>
      <c r="F9" s="1455"/>
      <c r="G9" s="1455"/>
      <c r="H9" s="1455"/>
    </row>
    <row r="10" spans="1:8" collapsed="1"/>
    <row r="11" spans="1:8" ht="45" hidden="1" customHeight="1" outlineLevel="1">
      <c r="A11" s="441" t="s">
        <v>674</v>
      </c>
      <c r="B11" s="1455"/>
      <c r="C11" s="1455"/>
      <c r="D11" s="1455"/>
      <c r="E11" s="1455"/>
      <c r="F11" s="1455"/>
      <c r="G11" s="1455"/>
      <c r="H11" s="1455"/>
    </row>
    <row r="12" spans="1:8" ht="13.15" customHeight="1" collapsed="1"/>
    <row r="13" spans="1:8" ht="45" hidden="1" customHeight="1" outlineLevel="1">
      <c r="A13" s="441" t="s">
        <v>675</v>
      </c>
      <c r="B13" s="1455"/>
      <c r="C13" s="1455"/>
      <c r="D13" s="1455"/>
      <c r="E13" s="1455"/>
      <c r="F13" s="1455"/>
      <c r="G13" s="1455"/>
      <c r="H13" s="1455"/>
    </row>
    <row r="14" spans="1:8" ht="13.15" customHeight="1" collapsed="1"/>
    <row r="15" spans="1:8" ht="45" hidden="1" customHeight="1" outlineLevel="1">
      <c r="A15" s="441" t="s">
        <v>676</v>
      </c>
      <c r="B15" s="1455"/>
      <c r="C15" s="1455"/>
      <c r="D15" s="1455"/>
      <c r="E15" s="1455"/>
      <c r="F15" s="1455"/>
      <c r="G15" s="1455"/>
      <c r="H15" s="1455"/>
    </row>
    <row r="16" spans="1:8" ht="13.15" customHeight="1" collapsed="1"/>
    <row r="17" spans="1:8" ht="45" hidden="1" customHeight="1" outlineLevel="1">
      <c r="A17" s="441" t="s">
        <v>677</v>
      </c>
      <c r="B17" s="1455"/>
      <c r="C17" s="1455"/>
      <c r="D17" s="1455"/>
      <c r="E17" s="1455"/>
      <c r="F17" s="1455"/>
      <c r="G17" s="1455"/>
      <c r="H17" s="1455"/>
    </row>
    <row r="18" spans="1:8" ht="13.15" customHeight="1" collapsed="1"/>
    <row r="19" spans="1:8" ht="45" hidden="1" customHeight="1" outlineLevel="1">
      <c r="A19" s="441" t="s">
        <v>678</v>
      </c>
      <c r="B19" s="1455"/>
      <c r="C19" s="1455"/>
      <c r="D19" s="1455"/>
      <c r="E19" s="1455"/>
      <c r="F19" s="1455"/>
      <c r="G19" s="1455"/>
      <c r="H19" s="1455"/>
    </row>
    <row r="20" spans="1:8" ht="13.15" customHeight="1" collapsed="1"/>
    <row r="21" spans="1:8" ht="45" hidden="1" customHeight="1" outlineLevel="1">
      <c r="A21" s="441" t="s">
        <v>679</v>
      </c>
      <c r="B21" s="1455"/>
      <c r="C21" s="1455"/>
      <c r="D21" s="1455"/>
      <c r="E21" s="1455"/>
      <c r="F21" s="1455"/>
      <c r="G21" s="1455"/>
      <c r="H21" s="1455"/>
    </row>
    <row r="22" spans="1:8" ht="13.15" customHeight="1" collapsed="1"/>
    <row r="23" spans="1:8" ht="45" hidden="1" customHeight="1" outlineLevel="1">
      <c r="A23" s="441" t="s">
        <v>680</v>
      </c>
      <c r="B23" s="1455"/>
      <c r="C23" s="1455"/>
      <c r="D23" s="1455"/>
      <c r="E23" s="1455"/>
      <c r="F23" s="1455"/>
      <c r="G23" s="1455"/>
      <c r="H23" s="1455"/>
    </row>
    <row r="24" spans="1:8" ht="13.15" customHeight="1" collapsed="1"/>
    <row r="25" spans="1:8" ht="45" hidden="1" customHeight="1" outlineLevel="1">
      <c r="A25" s="441" t="s">
        <v>681</v>
      </c>
      <c r="B25" s="1455"/>
      <c r="C25" s="1455"/>
      <c r="D25" s="1455"/>
      <c r="E25" s="1455"/>
      <c r="F25" s="1455"/>
      <c r="G25" s="1455"/>
      <c r="H25" s="1455"/>
    </row>
    <row r="26" spans="1:8" ht="13.15" customHeight="1" collapsed="1"/>
    <row r="27" spans="1:8" ht="45" hidden="1" customHeight="1" outlineLevel="1">
      <c r="A27" s="441" t="s">
        <v>682</v>
      </c>
      <c r="B27" s="1455"/>
      <c r="C27" s="1455"/>
      <c r="D27" s="1455"/>
      <c r="E27" s="1455"/>
      <c r="F27" s="1455"/>
      <c r="G27" s="1455"/>
      <c r="H27" s="1455"/>
    </row>
    <row r="28" spans="1:8" ht="13.15" customHeight="1" collapsed="1"/>
    <row r="29" spans="1:8" ht="45" hidden="1" customHeight="1" outlineLevel="1">
      <c r="A29" s="441" t="s">
        <v>683</v>
      </c>
      <c r="B29" s="1455"/>
      <c r="C29" s="1455"/>
      <c r="D29" s="1455"/>
      <c r="E29" s="1455"/>
      <c r="F29" s="1455"/>
      <c r="G29" s="1455"/>
      <c r="H29" s="1455"/>
    </row>
    <row r="30" spans="1:8" ht="13.15" customHeight="1" collapsed="1"/>
    <row r="31" spans="1:8" ht="45" hidden="1" customHeight="1" outlineLevel="1">
      <c r="A31" s="441" t="s">
        <v>684</v>
      </c>
      <c r="B31" s="1455"/>
      <c r="C31" s="1455"/>
      <c r="D31" s="1455"/>
      <c r="E31" s="1455"/>
      <c r="F31" s="1455"/>
      <c r="G31" s="1455"/>
      <c r="H31" s="1455"/>
    </row>
    <row r="32" spans="1:8" ht="13.15" customHeight="1" collapsed="1"/>
    <row r="33" spans="1:8" ht="45" hidden="1" customHeight="1" outlineLevel="1">
      <c r="A33" s="441" t="s">
        <v>685</v>
      </c>
      <c r="B33" s="1455"/>
      <c r="C33" s="1455"/>
      <c r="D33" s="1455"/>
      <c r="E33" s="1455"/>
      <c r="F33" s="1455"/>
      <c r="G33" s="1455"/>
      <c r="H33" s="1455"/>
    </row>
    <row r="34" spans="1:8" ht="13.15" customHeight="1" collapsed="1"/>
    <row r="35" spans="1:8" ht="45" hidden="1" customHeight="1" outlineLevel="1">
      <c r="A35" s="441" t="s">
        <v>686</v>
      </c>
      <c r="B35" s="1455"/>
      <c r="C35" s="1455"/>
      <c r="D35" s="1455"/>
      <c r="E35" s="1455"/>
      <c r="F35" s="1455"/>
      <c r="G35" s="1455"/>
      <c r="H35" s="1455"/>
    </row>
    <row r="36" spans="1:8" ht="13.15" customHeight="1" collapsed="1"/>
    <row r="37" spans="1:8" ht="45" hidden="1" customHeight="1" outlineLevel="1">
      <c r="A37" s="441" t="s">
        <v>687</v>
      </c>
      <c r="B37" s="1455"/>
      <c r="C37" s="1455"/>
      <c r="D37" s="1455"/>
      <c r="E37" s="1455"/>
      <c r="F37" s="1455"/>
      <c r="G37" s="1455"/>
      <c r="H37" s="1455"/>
    </row>
    <row r="38" spans="1:8" ht="13.15" customHeight="1" collapsed="1"/>
    <row r="39" spans="1:8" ht="45" hidden="1" customHeight="1" outlineLevel="1">
      <c r="A39" s="441" t="s">
        <v>688</v>
      </c>
      <c r="B39" s="1455"/>
      <c r="C39" s="1455"/>
      <c r="D39" s="1455"/>
      <c r="E39" s="1455"/>
      <c r="F39" s="1455"/>
      <c r="G39" s="1455"/>
      <c r="H39" s="1455"/>
    </row>
    <row r="40" spans="1:8" ht="13.15" customHeight="1" collapsed="1"/>
    <row r="41" spans="1:8" ht="45" hidden="1" customHeight="1" outlineLevel="1">
      <c r="A41" s="441" t="s">
        <v>689</v>
      </c>
      <c r="B41" s="1455"/>
      <c r="C41" s="1455"/>
      <c r="D41" s="1455"/>
      <c r="E41" s="1455"/>
      <c r="F41" s="1455"/>
      <c r="G41" s="1455"/>
      <c r="H41" s="1455"/>
    </row>
    <row r="42" spans="1:8" ht="13.15" customHeight="1" collapsed="1"/>
    <row r="43" spans="1:8" ht="45" hidden="1" customHeight="1" outlineLevel="1">
      <c r="A43" s="441" t="s">
        <v>690</v>
      </c>
      <c r="B43" s="1455"/>
      <c r="C43" s="1455"/>
      <c r="D43" s="1455"/>
      <c r="E43" s="1455"/>
      <c r="F43" s="1455"/>
      <c r="G43" s="1455"/>
      <c r="H43" s="1455"/>
    </row>
    <row r="44" spans="1:8" ht="13.15" customHeight="1" collapsed="1"/>
    <row r="45" spans="1:8" ht="45" hidden="1" customHeight="1" outlineLevel="1">
      <c r="A45" s="441" t="s">
        <v>691</v>
      </c>
      <c r="B45" s="1455"/>
      <c r="C45" s="1455"/>
      <c r="D45" s="1455"/>
      <c r="E45" s="1455"/>
      <c r="F45" s="1455"/>
      <c r="G45" s="1455"/>
      <c r="H45" s="1455"/>
    </row>
    <row r="46" spans="1:8" ht="13.15" customHeight="1" collapsed="1"/>
    <row r="47" spans="1:8" ht="45" hidden="1" customHeight="1" outlineLevel="1">
      <c r="A47" s="441" t="s">
        <v>692</v>
      </c>
      <c r="B47" s="1455"/>
      <c r="C47" s="1455"/>
      <c r="D47" s="1455"/>
      <c r="E47" s="1455"/>
      <c r="F47" s="1455"/>
      <c r="G47" s="1455"/>
      <c r="H47" s="1455"/>
    </row>
    <row r="48" spans="1:8" ht="13.15" customHeight="1" collapsed="1"/>
    <row r="49" spans="1:8" ht="45" hidden="1" customHeight="1" outlineLevel="1">
      <c r="A49" s="441" t="s">
        <v>693</v>
      </c>
      <c r="B49" s="1455"/>
      <c r="C49" s="1455"/>
      <c r="D49" s="1455"/>
      <c r="E49" s="1455"/>
      <c r="F49" s="1455"/>
      <c r="G49" s="1455"/>
      <c r="H49" s="1455"/>
    </row>
    <row r="50" spans="1:8" ht="13.15" customHeight="1" collapsed="1"/>
    <row r="51" spans="1:8" ht="45" hidden="1" customHeight="1" outlineLevel="1">
      <c r="A51" s="441" t="s">
        <v>694</v>
      </c>
      <c r="B51" s="1455"/>
      <c r="C51" s="1455"/>
      <c r="D51" s="1455"/>
      <c r="E51" s="1455"/>
      <c r="F51" s="1455"/>
      <c r="G51" s="1455"/>
      <c r="H51" s="1455"/>
    </row>
    <row r="52" spans="1:8" ht="13.15" customHeight="1" collapsed="1"/>
    <row r="53" spans="1:8" ht="45" hidden="1" customHeight="1" outlineLevel="1">
      <c r="A53" s="441" t="s">
        <v>695</v>
      </c>
      <c r="B53" s="1455"/>
      <c r="C53" s="1455"/>
      <c r="D53" s="1455"/>
      <c r="E53" s="1455"/>
      <c r="F53" s="1455"/>
      <c r="G53" s="1455"/>
      <c r="H53" s="1455"/>
    </row>
    <row r="54" spans="1:8" collapsed="1"/>
  </sheetData>
  <mergeCells count="26">
    <mergeCell ref="B31:H31"/>
    <mergeCell ref="B33:H33"/>
    <mergeCell ref="B23:H23"/>
    <mergeCell ref="B25:H25"/>
    <mergeCell ref="B27:H27"/>
    <mergeCell ref="B29:H29"/>
    <mergeCell ref="B11:H11"/>
    <mergeCell ref="B13:H13"/>
    <mergeCell ref="B19:H19"/>
    <mergeCell ref="B21:H21"/>
    <mergeCell ref="B3:H3"/>
    <mergeCell ref="B5:H5"/>
    <mergeCell ref="B7:H7"/>
    <mergeCell ref="B9:H9"/>
    <mergeCell ref="B15:H15"/>
    <mergeCell ref="B17:H17"/>
    <mergeCell ref="B35:H35"/>
    <mergeCell ref="B37:H37"/>
    <mergeCell ref="B39:H39"/>
    <mergeCell ref="B41:H41"/>
    <mergeCell ref="B51:H51"/>
    <mergeCell ref="B53:H53"/>
    <mergeCell ref="B43:H43"/>
    <mergeCell ref="B45:H45"/>
    <mergeCell ref="B47:H47"/>
    <mergeCell ref="B49:H49"/>
  </mergeCells>
  <phoneticPr fontId="62" type="noConversion"/>
  <printOptions gridLinesSet="0"/>
  <pageMargins left="0.78740157480314965" right="0.78740157480314965" top="1.1811023622047245" bottom="0.78740157480314965" header="0.39370078740157483" footer="0.39370078740157483"/>
  <pageSetup paperSize="9" orientation="portrait" horizontalDpi="800" verticalDpi="400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/>
  <dimension ref="A1:AQ125"/>
  <sheetViews>
    <sheetView showGridLines="0" topLeftCell="A3" zoomScale="75" zoomScaleNormal="75" zoomScaleSheetLayoutView="25" workbookViewId="0">
      <pane xSplit="4" ySplit="3" topLeftCell="S6" activePane="bottomRight" state="frozen"/>
      <selection activeCell="AC55" sqref="AC55"/>
      <selection pane="topRight" activeCell="AC55" sqref="AC55"/>
      <selection pane="bottomLeft" activeCell="AC55" sqref="AC55"/>
      <selection pane="bottomRight" activeCell="AC55" sqref="AC55"/>
    </sheetView>
  </sheetViews>
  <sheetFormatPr defaultColWidth="12.85546875" defaultRowHeight="24" customHeight="1"/>
  <cols>
    <col min="1" max="1" width="12.85546875" style="96" customWidth="1"/>
    <col min="2" max="3" width="10.85546875" style="96" customWidth="1"/>
    <col min="4" max="4" width="27.28515625" style="96" customWidth="1"/>
    <col min="5" max="5" width="20.7109375" style="301" hidden="1" customWidth="1"/>
    <col min="6" max="6" width="18.28515625" style="302" hidden="1" customWidth="1"/>
    <col min="7" max="7" width="17.42578125" style="301" hidden="1" customWidth="1"/>
    <col min="8" max="8" width="20.7109375" style="301" hidden="1" customWidth="1"/>
    <col min="9" max="9" width="2" style="96" hidden="1" customWidth="1"/>
    <col min="10" max="10" width="20.7109375" style="301" hidden="1" customWidth="1"/>
    <col min="11" max="11" width="19.28515625" style="303" hidden="1" customWidth="1"/>
    <col min="12" max="13" width="15.85546875" style="303" hidden="1" customWidth="1"/>
    <col min="14" max="15" width="20" style="303" hidden="1" customWidth="1"/>
    <col min="16" max="16" width="18.28515625" style="96" hidden="1" customWidth="1"/>
    <col min="17" max="17" width="21.7109375" style="96" hidden="1" customWidth="1"/>
    <col min="18" max="18" width="17.42578125" style="96" hidden="1" customWidth="1"/>
    <col min="19" max="19" width="19.28515625" style="96" customWidth="1"/>
    <col min="20" max="20" width="20.7109375" style="96" hidden="1" customWidth="1"/>
    <col min="21" max="21" width="9.42578125" style="97" hidden="1" customWidth="1"/>
    <col min="22" max="22" width="20" style="96" hidden="1" customWidth="1"/>
    <col min="23" max="23" width="6.7109375" style="97" hidden="1" customWidth="1"/>
    <col min="24" max="24" width="20" style="96" hidden="1" customWidth="1"/>
    <col min="25" max="25" width="20.7109375" style="96" hidden="1" customWidth="1"/>
    <col min="26" max="26" width="2.140625" style="98" hidden="1" customWidth="1"/>
    <col min="27" max="27" width="20.7109375" style="98" hidden="1" customWidth="1"/>
    <col min="28" max="28" width="20" style="303" hidden="1" customWidth="1"/>
    <col min="29" max="29" width="18.28515625" style="303" hidden="1" customWidth="1"/>
    <col min="30" max="30" width="22.7109375" style="303" hidden="1" customWidth="1"/>
    <col min="31" max="31" width="7" style="96" hidden="1" customWidth="1"/>
    <col min="32" max="32" width="20" style="96" hidden="1" customWidth="1"/>
    <col min="33" max="33" width="11.42578125" style="96" hidden="1" customWidth="1"/>
    <col min="34" max="34" width="20" style="96" hidden="1" customWidth="1"/>
    <col min="35" max="35" width="20.7109375" style="96" hidden="1" customWidth="1"/>
    <col min="36" max="36" width="7.7109375" style="96" hidden="1" customWidth="1"/>
    <col min="37" max="37" width="20" style="303" hidden="1" customWidth="1"/>
    <col min="38" max="38" width="11.42578125" style="96" hidden="1" customWidth="1"/>
    <col min="39" max="39" width="16.7109375" style="96" hidden="1" customWidth="1"/>
    <col min="40" max="40" width="17.140625" style="96" hidden="1" customWidth="1"/>
    <col min="41" max="41" width="26" style="303" bestFit="1" customWidth="1"/>
    <col min="42" max="42" width="24.5703125" style="96" hidden="1" customWidth="1"/>
    <col min="43" max="43" width="6.7109375" style="97" customWidth="1"/>
    <col min="44" max="16384" width="12.85546875" style="96"/>
  </cols>
  <sheetData>
    <row r="1" spans="1:43" ht="24" customHeight="1">
      <c r="A1" s="170" t="s">
        <v>809</v>
      </c>
      <c r="B1" s="171"/>
      <c r="C1" s="171"/>
      <c r="D1" s="102"/>
      <c r="E1" s="235"/>
      <c r="F1" s="234"/>
      <c r="G1" s="235"/>
      <c r="H1" s="235"/>
      <c r="I1" s="102"/>
      <c r="J1" s="235"/>
      <c r="K1" s="236"/>
      <c r="L1" s="236"/>
      <c r="M1" s="236"/>
      <c r="N1" s="236"/>
      <c r="O1" s="236"/>
      <c r="P1" s="237"/>
      <c r="Q1" s="237"/>
      <c r="R1" s="237"/>
      <c r="S1" s="237"/>
      <c r="T1" s="237"/>
      <c r="V1" s="237"/>
      <c r="X1" s="237"/>
      <c r="Y1" s="237"/>
      <c r="AB1" s="236"/>
      <c r="AC1" s="236"/>
      <c r="AD1" s="236"/>
      <c r="AF1" s="237"/>
      <c r="AG1" s="238"/>
      <c r="AH1" s="237"/>
      <c r="AI1" s="237"/>
      <c r="AK1" s="236"/>
      <c r="AO1" s="236"/>
    </row>
    <row r="2" spans="1:43" ht="24" customHeight="1">
      <c r="A2" s="172" t="s">
        <v>743</v>
      </c>
      <c r="B2" s="171"/>
      <c r="C2" s="171"/>
      <c r="D2" s="102"/>
      <c r="E2" s="235"/>
      <c r="F2" s="234"/>
      <c r="G2" s="235"/>
      <c r="H2" s="235"/>
      <c r="I2" s="102"/>
      <c r="J2" s="235"/>
      <c r="K2" s="236"/>
      <c r="L2" s="236"/>
      <c r="M2" s="236"/>
      <c r="N2" s="236"/>
      <c r="O2" s="236"/>
      <c r="P2" s="237"/>
      <c r="Q2" s="237"/>
      <c r="R2" s="237"/>
      <c r="S2" s="237"/>
      <c r="T2" s="237"/>
      <c r="V2" s="237"/>
      <c r="X2" s="237"/>
      <c r="Y2" s="237"/>
      <c r="AB2" s="236"/>
      <c r="AC2" s="236"/>
      <c r="AD2" s="236"/>
      <c r="AF2" s="237"/>
      <c r="AG2" s="238"/>
      <c r="AH2" s="237"/>
      <c r="AI2" s="239"/>
      <c r="AK2" s="236"/>
      <c r="AO2" s="236"/>
    </row>
    <row r="3" spans="1:43" ht="24" customHeight="1">
      <c r="A3" s="172"/>
      <c r="B3" s="171"/>
      <c r="C3" s="171"/>
      <c r="D3" s="102"/>
      <c r="E3" s="1459" t="s">
        <v>74</v>
      </c>
      <c r="F3" s="1459"/>
      <c r="G3" s="1459"/>
      <c r="H3" s="1459"/>
      <c r="I3" s="102"/>
      <c r="J3" s="240" t="s">
        <v>75</v>
      </c>
      <c r="K3" s="236"/>
      <c r="L3" s="236"/>
      <c r="M3" s="236"/>
      <c r="N3" s="236"/>
      <c r="O3" s="236"/>
      <c r="P3" s="237"/>
      <c r="Q3" s="237"/>
      <c r="R3" s="237"/>
      <c r="S3" s="97"/>
      <c r="T3" s="237"/>
      <c r="V3" s="237"/>
      <c r="X3" s="237"/>
      <c r="AA3" s="1461" t="s">
        <v>77</v>
      </c>
      <c r="AB3" s="1461"/>
      <c r="AC3" s="1461"/>
      <c r="AD3" s="1461"/>
      <c r="AE3" s="1461"/>
      <c r="AF3" s="1461"/>
      <c r="AG3" s="1461"/>
      <c r="AH3" s="1461"/>
      <c r="AI3" s="1461"/>
      <c r="AK3" s="1460"/>
      <c r="AL3" s="1460"/>
      <c r="AM3" s="1460"/>
      <c r="AN3" s="1460"/>
      <c r="AO3" s="236"/>
    </row>
    <row r="4" spans="1:43" ht="24" customHeight="1">
      <c r="A4" s="173"/>
      <c r="B4" s="174"/>
      <c r="C4" s="175"/>
      <c r="D4" s="176"/>
      <c r="E4" s="241" t="s">
        <v>810</v>
      </c>
      <c r="F4" s="242" t="s">
        <v>833</v>
      </c>
      <c r="G4" s="243" t="s">
        <v>70</v>
      </c>
      <c r="H4" s="244" t="s">
        <v>781</v>
      </c>
      <c r="I4" s="103"/>
      <c r="J4" s="243" t="s">
        <v>810</v>
      </c>
      <c r="K4" s="245" t="s">
        <v>746</v>
      </c>
      <c r="L4" s="245" t="s">
        <v>812</v>
      </c>
      <c r="M4" s="245" t="s">
        <v>813</v>
      </c>
      <c r="N4" s="245" t="s">
        <v>814</v>
      </c>
      <c r="O4" s="245" t="s">
        <v>815</v>
      </c>
      <c r="P4" s="112" t="s">
        <v>816</v>
      </c>
      <c r="Q4" s="112" t="s">
        <v>275</v>
      </c>
      <c r="R4" s="112" t="s">
        <v>274</v>
      </c>
      <c r="S4" s="112" t="s">
        <v>193</v>
      </c>
      <c r="T4" s="112" t="s">
        <v>818</v>
      </c>
      <c r="U4" s="246"/>
      <c r="V4" s="1462" t="s">
        <v>819</v>
      </c>
      <c r="W4" s="1462"/>
      <c r="X4" s="1462"/>
      <c r="Y4" s="112" t="s">
        <v>810</v>
      </c>
      <c r="AA4" s="112" t="s">
        <v>810</v>
      </c>
      <c r="AB4" s="250" t="s">
        <v>811</v>
      </c>
      <c r="AC4" s="245" t="s">
        <v>780</v>
      </c>
      <c r="AD4" s="245" t="s">
        <v>818</v>
      </c>
      <c r="AE4" s="177"/>
      <c r="AF4" s="247" t="s">
        <v>819</v>
      </c>
      <c r="AG4" s="247"/>
      <c r="AH4" s="248"/>
      <c r="AI4" s="249" t="s">
        <v>811</v>
      </c>
      <c r="AK4" s="250" t="s">
        <v>811</v>
      </c>
      <c r="AL4" s="1463" t="s">
        <v>78</v>
      </c>
      <c r="AM4" s="1464"/>
      <c r="AN4" s="178" t="s">
        <v>774</v>
      </c>
      <c r="AO4" s="112" t="s">
        <v>193</v>
      </c>
      <c r="AQ4" s="112"/>
    </row>
    <row r="5" spans="1:43" ht="24" customHeight="1">
      <c r="A5" s="179"/>
      <c r="B5" s="180"/>
      <c r="C5" s="180"/>
      <c r="D5" s="181"/>
      <c r="E5" s="251" t="s">
        <v>65</v>
      </c>
      <c r="F5" s="252"/>
      <c r="G5" s="182"/>
      <c r="H5" s="182" t="s">
        <v>71</v>
      </c>
      <c r="J5" s="113" t="s">
        <v>65</v>
      </c>
      <c r="K5" s="113" t="s">
        <v>1007</v>
      </c>
      <c r="L5" s="113" t="s">
        <v>1006</v>
      </c>
      <c r="M5" s="113"/>
      <c r="N5" s="113" t="s">
        <v>995</v>
      </c>
      <c r="O5" s="113" t="s">
        <v>995</v>
      </c>
      <c r="P5" s="113" t="s">
        <v>995</v>
      </c>
      <c r="Q5" s="113" t="s">
        <v>1008</v>
      </c>
      <c r="R5" s="113"/>
      <c r="S5" s="113" t="s">
        <v>194</v>
      </c>
      <c r="T5" s="113"/>
      <c r="U5" s="251"/>
      <c r="V5" s="253" t="s">
        <v>807</v>
      </c>
      <c r="W5" s="246"/>
      <c r="X5" s="254" t="s">
        <v>806</v>
      </c>
      <c r="Y5" s="255" t="s">
        <v>820</v>
      </c>
      <c r="AA5" s="113" t="s">
        <v>820</v>
      </c>
      <c r="AB5" s="251" t="s">
        <v>65</v>
      </c>
      <c r="AC5" s="113"/>
      <c r="AD5" s="113"/>
      <c r="AE5" s="114"/>
      <c r="AF5" s="253" t="s">
        <v>807</v>
      </c>
      <c r="AG5" s="256"/>
      <c r="AH5" s="182" t="s">
        <v>806</v>
      </c>
      <c r="AI5" s="113" t="s">
        <v>76</v>
      </c>
      <c r="AK5" s="251" t="s">
        <v>65</v>
      </c>
      <c r="AL5" s="1465"/>
      <c r="AM5" s="1466"/>
      <c r="AN5" s="182" t="s">
        <v>79</v>
      </c>
      <c r="AO5" s="113" t="s">
        <v>1004</v>
      </c>
      <c r="AQ5" s="113" t="s">
        <v>698</v>
      </c>
    </row>
    <row r="6" spans="1:43" s="308" customFormat="1" ht="24" customHeight="1">
      <c r="A6" s="304"/>
      <c r="B6" s="305"/>
      <c r="C6" s="305"/>
      <c r="D6" s="306"/>
      <c r="E6" s="304"/>
      <c r="F6" s="307"/>
      <c r="G6" s="306"/>
      <c r="H6" s="306"/>
      <c r="J6" s="304"/>
      <c r="K6" s="105">
        <v>1</v>
      </c>
      <c r="L6" s="105" t="s">
        <v>821</v>
      </c>
      <c r="M6" s="105">
        <v>1</v>
      </c>
      <c r="N6" s="105" t="s">
        <v>821</v>
      </c>
      <c r="O6" s="105" t="s">
        <v>821</v>
      </c>
      <c r="P6" s="309" t="s">
        <v>822</v>
      </c>
      <c r="Q6" s="327">
        <v>0.98499999999999999</v>
      </c>
      <c r="R6" s="105" t="s">
        <v>821</v>
      </c>
      <c r="S6" s="309">
        <v>0.49</v>
      </c>
      <c r="T6" s="306"/>
      <c r="U6" s="304"/>
      <c r="V6" s="305"/>
      <c r="W6" s="304"/>
      <c r="X6" s="306"/>
      <c r="Y6" s="310"/>
      <c r="Z6" s="311"/>
      <c r="AA6" s="310"/>
      <c r="AB6" s="312"/>
      <c r="AC6" s="105"/>
      <c r="AD6" s="105"/>
      <c r="AE6" s="310"/>
      <c r="AF6" s="305"/>
      <c r="AG6" s="310"/>
      <c r="AH6" s="306"/>
      <c r="AI6" s="310"/>
      <c r="AK6" s="312"/>
      <c r="AL6" s="310"/>
      <c r="AM6" s="306"/>
      <c r="AN6" s="306"/>
      <c r="AO6" s="309">
        <v>0.49</v>
      </c>
      <c r="AQ6" s="310"/>
    </row>
    <row r="7" spans="1:43" ht="24" customHeight="1">
      <c r="A7" s="99"/>
      <c r="B7" s="98" t="s">
        <v>823</v>
      </c>
      <c r="C7" s="98"/>
      <c r="D7" s="106"/>
      <c r="E7" s="257"/>
      <c r="F7" s="258"/>
      <c r="G7" s="259"/>
      <c r="H7" s="259"/>
      <c r="J7" s="257"/>
      <c r="K7" s="260"/>
      <c r="L7" s="260"/>
      <c r="M7" s="260"/>
      <c r="N7" s="260"/>
      <c r="O7" s="260"/>
      <c r="P7" s="107"/>
      <c r="Q7" s="107"/>
      <c r="R7" s="107"/>
      <c r="S7" s="107"/>
      <c r="T7" s="106"/>
      <c r="U7" s="261"/>
      <c r="V7" s="98"/>
      <c r="W7" s="261"/>
      <c r="X7" s="106"/>
      <c r="Y7" s="107"/>
      <c r="AA7" s="107"/>
      <c r="AB7" s="262"/>
      <c r="AC7" s="260"/>
      <c r="AD7" s="260"/>
      <c r="AE7" s="107"/>
      <c r="AF7" s="98"/>
      <c r="AG7" s="107"/>
      <c r="AH7" s="106"/>
      <c r="AI7" s="107"/>
      <c r="AK7" s="262"/>
      <c r="AL7" s="107"/>
      <c r="AM7" s="106"/>
      <c r="AN7" s="106"/>
      <c r="AO7" s="260"/>
      <c r="AQ7" s="442"/>
    </row>
    <row r="8" spans="1:43" ht="24" customHeight="1">
      <c r="A8" s="99" t="s">
        <v>824</v>
      </c>
      <c r="B8" s="98"/>
      <c r="C8" s="98"/>
      <c r="D8" s="100"/>
      <c r="E8" s="257"/>
      <c r="F8" s="258"/>
      <c r="G8" s="259"/>
      <c r="H8" s="259"/>
      <c r="I8" s="97"/>
      <c r="J8" s="257"/>
      <c r="K8" s="260"/>
      <c r="L8" s="260"/>
      <c r="M8" s="260"/>
      <c r="N8" s="260"/>
      <c r="O8" s="260"/>
      <c r="P8" s="107"/>
      <c r="Q8" s="107"/>
      <c r="R8" s="107"/>
      <c r="S8" s="107"/>
      <c r="T8" s="106"/>
      <c r="U8" s="261"/>
      <c r="V8" s="98"/>
      <c r="W8" s="261"/>
      <c r="X8" s="106"/>
      <c r="Y8" s="107"/>
      <c r="AA8" s="107"/>
      <c r="AB8" s="262"/>
      <c r="AC8" s="260"/>
      <c r="AD8" s="260"/>
      <c r="AE8" s="107"/>
      <c r="AF8" s="98"/>
      <c r="AG8" s="107"/>
      <c r="AH8" s="106"/>
      <c r="AI8" s="107"/>
      <c r="AK8" s="262"/>
      <c r="AL8" s="107"/>
      <c r="AM8" s="106"/>
      <c r="AN8" s="106"/>
      <c r="AO8" s="260"/>
      <c r="AQ8" s="442"/>
    </row>
    <row r="9" spans="1:43" ht="24" customHeight="1">
      <c r="A9" s="99" t="s">
        <v>825</v>
      </c>
      <c r="B9" s="98"/>
      <c r="C9" s="98"/>
      <c r="D9" s="100"/>
      <c r="E9" s="257">
        <v>3923438</v>
      </c>
      <c r="F9" s="258"/>
      <c r="G9" s="259"/>
      <c r="H9" s="259">
        <f t="shared" ref="H9:H29" si="0">E9+G9</f>
        <v>3923438</v>
      </c>
      <c r="I9" s="97"/>
      <c r="J9" s="257">
        <f t="shared" ref="J9:J29" si="1">E9</f>
        <v>3923438</v>
      </c>
      <c r="K9" s="263">
        <v>249313</v>
      </c>
      <c r="L9" s="263">
        <v>752</v>
      </c>
      <c r="M9" s="263">
        <v>162255</v>
      </c>
      <c r="N9" s="263">
        <v>230342</v>
      </c>
      <c r="O9" s="263">
        <v>38634</v>
      </c>
      <c r="P9" s="107">
        <v>551077</v>
      </c>
      <c r="Q9" s="107">
        <v>18256233</v>
      </c>
      <c r="R9" s="107">
        <v>6117138</v>
      </c>
      <c r="S9" s="107">
        <f>2672152+15814013</f>
        <v>18486165</v>
      </c>
      <c r="T9" s="106">
        <f>SUM(J9:S9)</f>
        <v>48015347</v>
      </c>
      <c r="U9" s="261"/>
      <c r="V9" s="98"/>
      <c r="W9" s="261"/>
      <c r="X9" s="106"/>
      <c r="Y9" s="107">
        <f>T9+V9-X9</f>
        <v>48015347</v>
      </c>
      <c r="AA9" s="107">
        <f>Y9</f>
        <v>48015347</v>
      </c>
      <c r="AB9" s="264">
        <f t="shared" ref="AB9:AB25" si="2">AK9</f>
        <v>3943570</v>
      </c>
      <c r="AC9" s="263">
        <v>492626</v>
      </c>
      <c r="AD9" s="263">
        <f>SUM(AA9:AC9)</f>
        <v>52451543</v>
      </c>
      <c r="AE9" s="107"/>
      <c r="AF9" s="98"/>
      <c r="AG9" s="107"/>
      <c r="AH9" s="106"/>
      <c r="AI9" s="107">
        <f>AD9+AF9-AH9</f>
        <v>52451543</v>
      </c>
      <c r="AK9" s="264">
        <v>3943570</v>
      </c>
      <c r="AL9" s="107"/>
      <c r="AM9" s="106"/>
      <c r="AN9" s="106">
        <f>SUM(AK9:AM9)</f>
        <v>3943570</v>
      </c>
      <c r="AO9" s="263" t="e">
        <f>(S9/183.5)*#REF!</f>
        <v>#REF!</v>
      </c>
      <c r="AP9" s="328">
        <f>S9/29.7105</f>
        <v>622209.82480941084</v>
      </c>
      <c r="AQ9" s="443" t="str">
        <f>Tickmarks!$A$3&amp;Tickmarks!$A$5</f>
        <v>{a}{b}</v>
      </c>
    </row>
    <row r="10" spans="1:43" ht="24" customHeight="1">
      <c r="A10" s="99" t="s">
        <v>760</v>
      </c>
      <c r="B10" s="98"/>
      <c r="C10" s="98"/>
      <c r="D10" s="100"/>
      <c r="E10" s="257"/>
      <c r="F10" s="258"/>
      <c r="G10" s="259"/>
      <c r="H10" s="259">
        <f t="shared" si="0"/>
        <v>0</v>
      </c>
      <c r="I10" s="97"/>
      <c r="J10" s="257">
        <f t="shared" si="1"/>
        <v>0</v>
      </c>
      <c r="K10" s="263"/>
      <c r="L10" s="263"/>
      <c r="M10" s="263"/>
      <c r="N10" s="263"/>
      <c r="O10" s="263"/>
      <c r="P10" s="107"/>
      <c r="Q10" s="107"/>
      <c r="R10" s="107"/>
      <c r="S10" s="107"/>
      <c r="T10" s="106"/>
      <c r="U10" s="261"/>
      <c r="V10" s="98"/>
      <c r="W10" s="261"/>
      <c r="X10" s="106"/>
      <c r="Y10" s="107"/>
      <c r="AA10" s="107"/>
      <c r="AB10" s="264">
        <f t="shared" si="2"/>
        <v>0</v>
      </c>
      <c r="AC10" s="263"/>
      <c r="AD10" s="263"/>
      <c r="AE10" s="107"/>
      <c r="AF10" s="98"/>
      <c r="AG10" s="107"/>
      <c r="AH10" s="106"/>
      <c r="AI10" s="107"/>
      <c r="AK10" s="264"/>
      <c r="AL10" s="107"/>
      <c r="AM10" s="106"/>
      <c r="AN10" s="106">
        <f>SUM(AK10:AM10)</f>
        <v>0</v>
      </c>
      <c r="AO10" s="263"/>
      <c r="AP10" s="96">
        <f>Q10/0.004689</f>
        <v>0</v>
      </c>
      <c r="AQ10" s="442"/>
    </row>
    <row r="11" spans="1:43" ht="24" customHeight="1">
      <c r="A11" s="99"/>
      <c r="B11" s="98" t="s">
        <v>774</v>
      </c>
      <c r="C11" s="98"/>
      <c r="D11" s="100"/>
      <c r="E11" s="257">
        <v>9993687.5299999993</v>
      </c>
      <c r="F11" s="258"/>
      <c r="G11" s="259"/>
      <c r="H11" s="259">
        <f t="shared" si="0"/>
        <v>9993687.5299999993</v>
      </c>
      <c r="I11" s="97"/>
      <c r="J11" s="257">
        <f t="shared" si="1"/>
        <v>9993687.5299999993</v>
      </c>
      <c r="K11" s="263"/>
      <c r="L11" s="263"/>
      <c r="M11" s="263"/>
      <c r="N11" s="263">
        <v>0</v>
      </c>
      <c r="O11" s="263"/>
      <c r="P11" s="107"/>
      <c r="Q11" s="107"/>
      <c r="R11" s="107"/>
      <c r="S11" s="107"/>
      <c r="T11" s="106">
        <f t="shared" ref="T11:T29" si="3">SUM(J11:S11)</f>
        <v>9993687.5299999993</v>
      </c>
      <c r="U11" s="261"/>
      <c r="V11" s="98"/>
      <c r="W11" s="261"/>
      <c r="X11" s="106"/>
      <c r="Y11" s="107">
        <f t="shared" ref="Y11:Y29" si="4">T11+V11-X11</f>
        <v>9993687.5299999993</v>
      </c>
      <c r="AA11" s="107">
        <f t="shared" ref="AA11:AA29" si="5">Y11</f>
        <v>9993687.5299999993</v>
      </c>
      <c r="AB11" s="264">
        <f t="shared" si="2"/>
        <v>0</v>
      </c>
      <c r="AC11" s="263">
        <v>0</v>
      </c>
      <c r="AD11" s="263">
        <f t="shared" ref="AD11:AD29" si="6">SUM(AA11:AC11)</f>
        <v>9993687.5299999993</v>
      </c>
      <c r="AE11" s="107"/>
      <c r="AF11" s="98"/>
      <c r="AG11" s="107" t="s">
        <v>827</v>
      </c>
      <c r="AH11" s="106" t="e">
        <f>#REF!</f>
        <v>#REF!</v>
      </c>
      <c r="AI11" s="107" t="e">
        <f t="shared" ref="AI11:AI29" si="7">AD11+AF11-AH11</f>
        <v>#REF!</v>
      </c>
      <c r="AK11" s="264">
        <v>0</v>
      </c>
      <c r="AL11" s="107"/>
      <c r="AM11" s="106"/>
      <c r="AN11" s="106">
        <f>SUM(AK11:AM11)</f>
        <v>0</v>
      </c>
      <c r="AO11" s="263"/>
      <c r="AP11" s="96">
        <f>S11/29.7105</f>
        <v>0</v>
      </c>
      <c r="AQ11" s="442"/>
    </row>
    <row r="12" spans="1:43" ht="24" customHeight="1">
      <c r="A12" s="99" t="s">
        <v>761</v>
      </c>
      <c r="B12" s="98"/>
      <c r="C12" s="98"/>
      <c r="D12" s="100"/>
      <c r="E12" s="257">
        <v>25156068</v>
      </c>
      <c r="F12" s="258"/>
      <c r="G12" s="259"/>
      <c r="H12" s="259">
        <f t="shared" si="0"/>
        <v>25156068</v>
      </c>
      <c r="I12" s="97"/>
      <c r="J12" s="257">
        <f t="shared" si="1"/>
        <v>25156068</v>
      </c>
      <c r="K12" s="263"/>
      <c r="L12" s="263"/>
      <c r="M12" s="263"/>
      <c r="N12" s="263">
        <v>0</v>
      </c>
      <c r="O12" s="263"/>
      <c r="P12" s="107"/>
      <c r="Q12" s="107"/>
      <c r="R12" s="107"/>
      <c r="S12" s="107"/>
      <c r="T12" s="106">
        <f t="shared" si="3"/>
        <v>25156068</v>
      </c>
      <c r="U12" s="261"/>
      <c r="V12" s="98"/>
      <c r="W12" s="261" t="s">
        <v>826</v>
      </c>
      <c r="X12" s="106" t="e">
        <f>#REF!</f>
        <v>#REF!</v>
      </c>
      <c r="Y12" s="107" t="e">
        <f t="shared" si="4"/>
        <v>#REF!</v>
      </c>
      <c r="AA12" s="107" t="e">
        <f t="shared" si="5"/>
        <v>#REF!</v>
      </c>
      <c r="AB12" s="264">
        <f t="shared" si="2"/>
        <v>109243902</v>
      </c>
      <c r="AC12" s="263"/>
      <c r="AD12" s="263" t="e">
        <f t="shared" si="6"/>
        <v>#REF!</v>
      </c>
      <c r="AE12" s="294"/>
      <c r="AF12" s="322"/>
      <c r="AG12" s="107" t="s">
        <v>827</v>
      </c>
      <c r="AH12" s="106" t="e">
        <f>#REF!</f>
        <v>#REF!</v>
      </c>
      <c r="AI12" s="107" t="e">
        <f t="shared" si="7"/>
        <v>#REF!</v>
      </c>
      <c r="AK12" s="264">
        <v>109243902</v>
      </c>
      <c r="AL12" s="107"/>
      <c r="AM12" s="106"/>
      <c r="AN12" s="106">
        <f>SUM(AK12:AM12)</f>
        <v>109243902</v>
      </c>
      <c r="AO12" s="263"/>
      <c r="AQ12" s="442"/>
    </row>
    <row r="13" spans="1:43" ht="24" customHeight="1">
      <c r="A13" s="99" t="s">
        <v>245</v>
      </c>
      <c r="B13" s="98"/>
      <c r="C13" s="98"/>
      <c r="D13" s="100"/>
      <c r="E13" s="257">
        <v>2087955</v>
      </c>
      <c r="F13" s="258"/>
      <c r="G13" s="259"/>
      <c r="H13" s="259">
        <f t="shared" si="0"/>
        <v>2087955</v>
      </c>
      <c r="I13" s="97"/>
      <c r="J13" s="257">
        <f t="shared" si="1"/>
        <v>2087955</v>
      </c>
      <c r="K13" s="263"/>
      <c r="L13" s="263"/>
      <c r="M13" s="263"/>
      <c r="N13" s="263"/>
      <c r="O13" s="263"/>
      <c r="P13" s="107"/>
      <c r="Q13" s="107"/>
      <c r="R13" s="107"/>
      <c r="S13" s="107"/>
      <c r="T13" s="106">
        <f t="shared" si="3"/>
        <v>2087955</v>
      </c>
      <c r="U13" s="261"/>
      <c r="V13" s="98"/>
      <c r="W13" s="261"/>
      <c r="X13" s="106"/>
      <c r="Y13" s="107">
        <f t="shared" si="4"/>
        <v>2087955</v>
      </c>
      <c r="AA13" s="107">
        <f t="shared" si="5"/>
        <v>2087955</v>
      </c>
      <c r="AB13" s="264">
        <f t="shared" si="2"/>
        <v>0</v>
      </c>
      <c r="AC13" s="263"/>
      <c r="AD13" s="263">
        <f t="shared" si="6"/>
        <v>2087955</v>
      </c>
      <c r="AE13" s="294"/>
      <c r="AF13" s="322"/>
      <c r="AG13" s="107"/>
      <c r="AH13" s="106"/>
      <c r="AI13" s="107">
        <f t="shared" si="7"/>
        <v>2087955</v>
      </c>
      <c r="AK13" s="264"/>
      <c r="AL13" s="107"/>
      <c r="AM13" s="106"/>
      <c r="AN13" s="106"/>
      <c r="AO13" s="263"/>
      <c r="AQ13" s="442"/>
    </row>
    <row r="14" spans="1:43" ht="24" customHeight="1">
      <c r="A14" s="99" t="s">
        <v>762</v>
      </c>
      <c r="B14" s="98"/>
      <c r="C14" s="98"/>
      <c r="D14" s="100"/>
      <c r="E14" s="257">
        <f>4630106.74+177398</f>
        <v>4807504.74</v>
      </c>
      <c r="F14" s="258"/>
      <c r="G14" s="259"/>
      <c r="H14" s="259">
        <f t="shared" si="0"/>
        <v>4807504.74</v>
      </c>
      <c r="I14" s="97"/>
      <c r="J14" s="257">
        <f t="shared" si="1"/>
        <v>4807504.74</v>
      </c>
      <c r="K14" s="263"/>
      <c r="L14" s="263"/>
      <c r="M14" s="263"/>
      <c r="N14" s="263">
        <v>52850</v>
      </c>
      <c r="O14" s="263">
        <v>81100</v>
      </c>
      <c r="P14" s="107">
        <v>23927</v>
      </c>
      <c r="Q14" s="107"/>
      <c r="R14" s="107"/>
      <c r="S14" s="107"/>
      <c r="T14" s="106">
        <f t="shared" si="3"/>
        <v>4965381.74</v>
      </c>
      <c r="U14" s="261"/>
      <c r="V14" s="98"/>
      <c r="W14" s="261" t="s">
        <v>826</v>
      </c>
      <c r="X14" s="106" t="e">
        <f>#REF!</f>
        <v>#REF!</v>
      </c>
      <c r="Y14" s="107" t="e">
        <f t="shared" si="4"/>
        <v>#REF!</v>
      </c>
      <c r="AA14" s="107" t="e">
        <f t="shared" si="5"/>
        <v>#REF!</v>
      </c>
      <c r="AB14" s="264">
        <f t="shared" si="2"/>
        <v>21941934</v>
      </c>
      <c r="AC14" s="263"/>
      <c r="AD14" s="263" t="e">
        <f t="shared" si="6"/>
        <v>#REF!</v>
      </c>
      <c r="AE14" s="107"/>
      <c r="AF14" s="98"/>
      <c r="AG14" s="107" t="s">
        <v>264</v>
      </c>
      <c r="AH14" s="106" t="e">
        <f>#REF!</f>
        <v>#REF!</v>
      </c>
      <c r="AI14" s="107" t="e">
        <f t="shared" si="7"/>
        <v>#REF!</v>
      </c>
      <c r="AK14" s="264">
        <v>21941934</v>
      </c>
      <c r="AL14" s="107"/>
      <c r="AM14" s="106"/>
      <c r="AN14" s="106">
        <f>SUM(AK14:AM14)</f>
        <v>21941934</v>
      </c>
      <c r="AO14" s="263" t="e">
        <f>S14*#REF!</f>
        <v>#REF!</v>
      </c>
      <c r="AQ14" s="442"/>
    </row>
    <row r="15" spans="1:43" ht="24" customHeight="1">
      <c r="A15" s="99" t="s">
        <v>763</v>
      </c>
      <c r="B15" s="98"/>
      <c r="C15" s="98"/>
      <c r="D15" s="100"/>
      <c r="E15" s="257">
        <v>0</v>
      </c>
      <c r="F15" s="258"/>
      <c r="G15" s="259"/>
      <c r="H15" s="259">
        <f t="shared" si="0"/>
        <v>0</v>
      </c>
      <c r="I15" s="97"/>
      <c r="J15" s="257">
        <f t="shared" si="1"/>
        <v>0</v>
      </c>
      <c r="K15" s="263"/>
      <c r="L15" s="263"/>
      <c r="M15" s="263">
        <v>4592469</v>
      </c>
      <c r="N15" s="263">
        <v>13918</v>
      </c>
      <c r="O15" s="263">
        <v>5774171</v>
      </c>
      <c r="P15" s="107">
        <v>1685984</v>
      </c>
      <c r="Q15" s="107">
        <v>681717913</v>
      </c>
      <c r="R15" s="107"/>
      <c r="S15" s="107">
        <v>0</v>
      </c>
      <c r="T15" s="106">
        <f t="shared" si="3"/>
        <v>693784455</v>
      </c>
      <c r="U15" s="261"/>
      <c r="V15" s="98"/>
      <c r="W15" s="261" t="s">
        <v>826</v>
      </c>
      <c r="X15" s="106" t="e">
        <f>#REF!</f>
        <v>#REF!</v>
      </c>
      <c r="Y15" s="107" t="e">
        <f t="shared" si="4"/>
        <v>#REF!</v>
      </c>
      <c r="AA15" s="107" t="e">
        <f t="shared" si="5"/>
        <v>#REF!</v>
      </c>
      <c r="AB15" s="264">
        <f t="shared" si="2"/>
        <v>0</v>
      </c>
      <c r="AC15" s="263"/>
      <c r="AD15" s="263" t="e">
        <f t="shared" si="6"/>
        <v>#REF!</v>
      </c>
      <c r="AE15" s="107"/>
      <c r="AF15" s="98"/>
      <c r="AG15" s="107"/>
      <c r="AH15" s="106"/>
      <c r="AI15" s="107" t="e">
        <f t="shared" si="7"/>
        <v>#REF!</v>
      </c>
      <c r="AK15" s="264">
        <v>0</v>
      </c>
      <c r="AL15" s="107"/>
      <c r="AM15" s="106"/>
      <c r="AN15" s="106">
        <f>SUM(AK15:AM15)</f>
        <v>0</v>
      </c>
      <c r="AO15" s="263" t="e">
        <f>S15*#REF!</f>
        <v>#REF!</v>
      </c>
      <c r="AP15" s="96">
        <f t="shared" ref="AP15:AP22" si="8">S15/29.7105</f>
        <v>0</v>
      </c>
      <c r="AQ15" s="442"/>
    </row>
    <row r="16" spans="1:43" ht="24" customHeight="1">
      <c r="A16" s="99" t="s">
        <v>764</v>
      </c>
      <c r="B16" s="98"/>
      <c r="C16" s="98"/>
      <c r="D16" s="100"/>
      <c r="E16" s="257">
        <v>660253351</v>
      </c>
      <c r="F16" s="258"/>
      <c r="G16" s="259"/>
      <c r="H16" s="259">
        <f t="shared" si="0"/>
        <v>660253351</v>
      </c>
      <c r="I16" s="97"/>
      <c r="J16" s="257">
        <f t="shared" si="1"/>
        <v>660253351</v>
      </c>
      <c r="K16" s="263">
        <v>2231822</v>
      </c>
      <c r="L16" s="263"/>
      <c r="M16" s="263"/>
      <c r="N16" s="263">
        <v>563547</v>
      </c>
      <c r="O16" s="263">
        <v>226679</v>
      </c>
      <c r="P16" s="107">
        <v>84332</v>
      </c>
      <c r="Q16" s="107"/>
      <c r="R16" s="107">
        <v>19045168</v>
      </c>
      <c r="S16" s="107">
        <v>41678886.979999997</v>
      </c>
      <c r="T16" s="106">
        <f t="shared" si="3"/>
        <v>724083785.98000002</v>
      </c>
      <c r="U16" s="261"/>
      <c r="V16" s="98"/>
      <c r="W16" s="261"/>
      <c r="X16" s="106"/>
      <c r="Y16" s="107">
        <f t="shared" si="4"/>
        <v>724083785.98000002</v>
      </c>
      <c r="AA16" s="107">
        <f t="shared" si="5"/>
        <v>724083785.98000002</v>
      </c>
      <c r="AB16" s="264">
        <f t="shared" si="2"/>
        <v>72748825</v>
      </c>
      <c r="AC16" s="263">
        <v>206544</v>
      </c>
      <c r="AD16" s="263">
        <f t="shared" si="6"/>
        <v>797039154.98000002</v>
      </c>
      <c r="AE16" s="107"/>
      <c r="AF16" s="98"/>
      <c r="AG16" s="107"/>
      <c r="AH16" s="106"/>
      <c r="AI16" s="107">
        <f t="shared" si="7"/>
        <v>797039154.98000002</v>
      </c>
      <c r="AK16" s="264">
        <v>72748825</v>
      </c>
      <c r="AL16" s="107"/>
      <c r="AM16" s="106"/>
      <c r="AN16" s="106">
        <f>SUM(AK16:AM16)</f>
        <v>72748825</v>
      </c>
      <c r="AO16" s="263" t="e">
        <f>(S16/183.5)*#REF!</f>
        <v>#REF!</v>
      </c>
      <c r="AP16" s="96">
        <f t="shared" si="8"/>
        <v>1402833.5766816444</v>
      </c>
      <c r="AQ16" s="443" t="str">
        <f>Tickmarks!$A$3&amp;Tickmarks!$A$5</f>
        <v>{a}{b}</v>
      </c>
    </row>
    <row r="17" spans="1:43" ht="24" customHeight="1">
      <c r="A17" s="99" t="s">
        <v>246</v>
      </c>
      <c r="B17" s="98"/>
      <c r="C17" s="98"/>
      <c r="D17" s="100"/>
      <c r="E17" s="257">
        <v>0</v>
      </c>
      <c r="F17" s="258"/>
      <c r="G17" s="259"/>
      <c r="H17" s="259">
        <f t="shared" si="0"/>
        <v>0</v>
      </c>
      <c r="I17" s="97"/>
      <c r="J17" s="257">
        <f t="shared" si="1"/>
        <v>0</v>
      </c>
      <c r="K17" s="263"/>
      <c r="L17" s="263"/>
      <c r="M17" s="263"/>
      <c r="N17" s="263"/>
      <c r="O17" s="263"/>
      <c r="P17" s="107"/>
      <c r="Q17" s="107"/>
      <c r="R17" s="107"/>
      <c r="S17" s="107"/>
      <c r="T17" s="106">
        <f t="shared" si="3"/>
        <v>0</v>
      </c>
      <c r="U17" s="261"/>
      <c r="V17" s="98"/>
      <c r="W17" s="261"/>
      <c r="X17" s="106"/>
      <c r="Y17" s="107">
        <f t="shared" si="4"/>
        <v>0</v>
      </c>
      <c r="AA17" s="107">
        <f t="shared" si="5"/>
        <v>0</v>
      </c>
      <c r="AB17" s="264">
        <f t="shared" si="2"/>
        <v>0</v>
      </c>
      <c r="AC17" s="263"/>
      <c r="AD17" s="263">
        <f t="shared" si="6"/>
        <v>0</v>
      </c>
      <c r="AE17" s="107"/>
      <c r="AF17" s="98"/>
      <c r="AG17" s="107" t="s">
        <v>826</v>
      </c>
      <c r="AH17" s="98" t="e">
        <f>#REF!</f>
        <v>#REF!</v>
      </c>
      <c r="AI17" s="107" t="e">
        <f t="shared" si="7"/>
        <v>#REF!</v>
      </c>
      <c r="AK17" s="264"/>
      <c r="AL17" s="107"/>
      <c r="AM17" s="106"/>
      <c r="AN17" s="106"/>
      <c r="AO17" s="263" t="e">
        <f>S17*#REF!</f>
        <v>#REF!</v>
      </c>
      <c r="AP17" s="96">
        <f t="shared" si="8"/>
        <v>0</v>
      </c>
      <c r="AQ17" s="442"/>
    </row>
    <row r="18" spans="1:43" ht="24" customHeight="1">
      <c r="A18" s="99" t="s">
        <v>829</v>
      </c>
      <c r="B18" s="98"/>
      <c r="C18" s="98"/>
      <c r="D18" s="100"/>
      <c r="E18" s="257">
        <v>58254489</v>
      </c>
      <c r="F18" s="258"/>
      <c r="G18" s="259"/>
      <c r="H18" s="259">
        <f t="shared" si="0"/>
        <v>58254489</v>
      </c>
      <c r="I18" s="97"/>
      <c r="J18" s="257">
        <f t="shared" si="1"/>
        <v>58254489</v>
      </c>
      <c r="K18" s="263">
        <v>6369</v>
      </c>
      <c r="L18" s="263"/>
      <c r="M18" s="263"/>
      <c r="N18" s="263">
        <v>695176</v>
      </c>
      <c r="O18" s="263"/>
      <c r="P18" s="107">
        <v>620056</v>
      </c>
      <c r="Q18" s="107"/>
      <c r="R18" s="107">
        <v>5313948</v>
      </c>
      <c r="S18" s="107">
        <v>20432801.670000002</v>
      </c>
      <c r="T18" s="106">
        <f t="shared" si="3"/>
        <v>85322839.670000002</v>
      </c>
      <c r="U18" s="261"/>
      <c r="V18" s="98"/>
      <c r="W18" s="261" t="s">
        <v>783</v>
      </c>
      <c r="X18" s="106" t="e">
        <f>#REF!</f>
        <v>#REF!</v>
      </c>
      <c r="Y18" s="107" t="e">
        <f t="shared" si="4"/>
        <v>#REF!</v>
      </c>
      <c r="AA18" s="107" t="e">
        <f t="shared" si="5"/>
        <v>#REF!</v>
      </c>
      <c r="AB18" s="264">
        <f t="shared" si="2"/>
        <v>107697619</v>
      </c>
      <c r="AC18" s="263">
        <v>246043</v>
      </c>
      <c r="AD18" s="263" t="e">
        <f t="shared" si="6"/>
        <v>#REF!</v>
      </c>
      <c r="AE18" s="107"/>
      <c r="AF18" s="98"/>
      <c r="AG18" s="107" t="s">
        <v>750</v>
      </c>
      <c r="AH18" s="98" t="e">
        <f>#REF!</f>
        <v>#REF!</v>
      </c>
      <c r="AI18" s="107" t="e">
        <f t="shared" si="7"/>
        <v>#REF!</v>
      </c>
      <c r="AK18" s="264">
        <v>107697619</v>
      </c>
      <c r="AL18" s="107"/>
      <c r="AM18" s="106"/>
      <c r="AN18" s="106">
        <f>SUM(AK18:AM18)</f>
        <v>107697619</v>
      </c>
      <c r="AO18" s="263" t="e">
        <f>(S18/183.5)*#REF!</f>
        <v>#REF!</v>
      </c>
      <c r="AP18" s="96">
        <f t="shared" si="8"/>
        <v>687729.98333922355</v>
      </c>
      <c r="AQ18" s="443" t="str">
        <f>Tickmarks!$A$3&amp;Tickmarks!$A$5</f>
        <v>{a}{b}</v>
      </c>
    </row>
    <row r="19" spans="1:43" ht="24" customHeight="1">
      <c r="A19" s="99" t="s">
        <v>835</v>
      </c>
      <c r="B19" s="98"/>
      <c r="C19" s="98"/>
      <c r="D19" s="100"/>
      <c r="E19" s="257">
        <v>3523436</v>
      </c>
      <c r="F19" s="258"/>
      <c r="G19" s="259"/>
      <c r="H19" s="259">
        <f t="shared" si="0"/>
        <v>3523436</v>
      </c>
      <c r="I19" s="97"/>
      <c r="J19" s="257">
        <f t="shared" si="1"/>
        <v>3523436</v>
      </c>
      <c r="K19" s="263"/>
      <c r="L19" s="263"/>
      <c r="M19" s="263"/>
      <c r="N19" s="263">
        <v>0</v>
      </c>
      <c r="O19" s="263"/>
      <c r="P19" s="107"/>
      <c r="Q19" s="107"/>
      <c r="R19" s="107"/>
      <c r="S19" s="107">
        <v>0</v>
      </c>
      <c r="T19" s="106">
        <f t="shared" si="3"/>
        <v>3523436</v>
      </c>
      <c r="U19" s="261"/>
      <c r="V19" s="98"/>
      <c r="W19" s="261"/>
      <c r="X19" s="106" t="e">
        <f>#REF!</f>
        <v>#REF!</v>
      </c>
      <c r="Y19" s="107" t="e">
        <f t="shared" si="4"/>
        <v>#REF!</v>
      </c>
      <c r="AA19" s="107" t="e">
        <f t="shared" si="5"/>
        <v>#REF!</v>
      </c>
      <c r="AB19" s="264">
        <f t="shared" si="2"/>
        <v>0</v>
      </c>
      <c r="AC19" s="263">
        <v>10573480</v>
      </c>
      <c r="AD19" s="263" t="e">
        <f t="shared" si="6"/>
        <v>#REF!</v>
      </c>
      <c r="AE19" s="107"/>
      <c r="AF19" s="98"/>
      <c r="AG19" s="107" t="s">
        <v>826</v>
      </c>
      <c r="AH19" s="98" t="e">
        <f>#REF!</f>
        <v>#REF!</v>
      </c>
      <c r="AI19" s="107" t="e">
        <f t="shared" si="7"/>
        <v>#REF!</v>
      </c>
      <c r="AK19" s="264"/>
      <c r="AL19" s="107"/>
      <c r="AM19" s="106"/>
      <c r="AN19" s="106"/>
      <c r="AO19" s="263" t="e">
        <f>S19*#REF!</f>
        <v>#REF!</v>
      </c>
      <c r="AP19" s="96">
        <f t="shared" si="8"/>
        <v>0</v>
      </c>
      <c r="AQ19" s="442"/>
    </row>
    <row r="20" spans="1:43" ht="24" customHeight="1">
      <c r="A20" s="99" t="s">
        <v>778</v>
      </c>
      <c r="B20" s="98"/>
      <c r="C20" s="98"/>
      <c r="D20" s="106"/>
      <c r="E20" s="257">
        <v>6962460</v>
      </c>
      <c r="F20" s="258"/>
      <c r="G20" s="259"/>
      <c r="H20" s="259">
        <f t="shared" si="0"/>
        <v>6962460</v>
      </c>
      <c r="J20" s="257">
        <f t="shared" si="1"/>
        <v>6962460</v>
      </c>
      <c r="K20" s="265"/>
      <c r="L20" s="265"/>
      <c r="M20" s="265"/>
      <c r="N20" s="266">
        <v>25378</v>
      </c>
      <c r="O20" s="265"/>
      <c r="P20" s="107"/>
      <c r="Q20" s="107"/>
      <c r="R20" s="107"/>
      <c r="S20" s="107"/>
      <c r="T20" s="106">
        <f t="shared" si="3"/>
        <v>6987838</v>
      </c>
      <c r="U20" s="261"/>
      <c r="V20" s="98"/>
      <c r="W20" s="261"/>
      <c r="X20" s="106"/>
      <c r="Y20" s="107">
        <f t="shared" si="4"/>
        <v>6987838</v>
      </c>
      <c r="AA20" s="107">
        <f t="shared" si="5"/>
        <v>6987838</v>
      </c>
      <c r="AB20" s="272">
        <f t="shared" si="2"/>
        <v>1534239</v>
      </c>
      <c r="AC20" s="265"/>
      <c r="AD20" s="263">
        <f t="shared" si="6"/>
        <v>8522077</v>
      </c>
      <c r="AE20" s="107"/>
      <c r="AF20" s="98"/>
      <c r="AG20" s="107"/>
      <c r="AH20" s="106"/>
      <c r="AI20" s="107">
        <f t="shared" si="7"/>
        <v>8522077</v>
      </c>
      <c r="AK20" s="264">
        <v>1534239</v>
      </c>
      <c r="AL20" s="107"/>
      <c r="AM20" s="106"/>
      <c r="AN20" s="106">
        <f t="shared" ref="AN20:AN26" si="9">SUM(AK20:AM20)</f>
        <v>1534239</v>
      </c>
      <c r="AO20" s="266" t="e">
        <f>S20*#REF!</f>
        <v>#REF!</v>
      </c>
      <c r="AP20" s="96">
        <f t="shared" si="8"/>
        <v>0</v>
      </c>
      <c r="AQ20" s="442"/>
    </row>
    <row r="21" spans="1:43" ht="24" customHeight="1">
      <c r="A21" s="99" t="s">
        <v>782</v>
      </c>
      <c r="B21" s="98"/>
      <c r="C21" s="98"/>
      <c r="D21" s="106"/>
      <c r="E21" s="257"/>
      <c r="F21" s="258"/>
      <c r="G21" s="259"/>
      <c r="H21" s="259">
        <f t="shared" si="0"/>
        <v>0</v>
      </c>
      <c r="J21" s="257">
        <f t="shared" si="1"/>
        <v>0</v>
      </c>
      <c r="K21" s="265"/>
      <c r="L21" s="265"/>
      <c r="M21" s="265"/>
      <c r="N21" s="266">
        <v>0</v>
      </c>
      <c r="O21" s="265"/>
      <c r="P21" s="107"/>
      <c r="Q21" s="107"/>
      <c r="R21" s="107"/>
      <c r="S21" s="107"/>
      <c r="T21" s="106">
        <f t="shared" si="3"/>
        <v>0</v>
      </c>
      <c r="U21" s="261"/>
      <c r="V21" s="98"/>
      <c r="W21" s="261"/>
      <c r="X21" s="106"/>
      <c r="Y21" s="107">
        <f t="shared" si="4"/>
        <v>0</v>
      </c>
      <c r="AA21" s="107">
        <f t="shared" si="5"/>
        <v>0</v>
      </c>
      <c r="AB21" s="272">
        <f t="shared" si="2"/>
        <v>0</v>
      </c>
      <c r="AC21" s="265"/>
      <c r="AD21" s="263">
        <f t="shared" si="6"/>
        <v>0</v>
      </c>
      <c r="AE21" s="107"/>
      <c r="AF21" s="98"/>
      <c r="AG21" s="107"/>
      <c r="AH21" s="106"/>
      <c r="AI21" s="107">
        <f t="shared" si="7"/>
        <v>0</v>
      </c>
      <c r="AK21" s="264"/>
      <c r="AL21" s="107"/>
      <c r="AM21" s="106"/>
      <c r="AN21" s="106">
        <f t="shared" si="9"/>
        <v>0</v>
      </c>
      <c r="AO21" s="266"/>
      <c r="AP21" s="96">
        <f t="shared" si="8"/>
        <v>0</v>
      </c>
      <c r="AQ21" s="442"/>
    </row>
    <row r="22" spans="1:43" ht="24" customHeight="1">
      <c r="A22" s="99" t="s">
        <v>13</v>
      </c>
      <c r="B22" s="98"/>
      <c r="C22" s="98"/>
      <c r="D22" s="100"/>
      <c r="E22" s="257">
        <v>71193114</v>
      </c>
      <c r="F22" s="258"/>
      <c r="G22" s="259"/>
      <c r="H22" s="259">
        <f t="shared" si="0"/>
        <v>71193114</v>
      </c>
      <c r="I22" s="97"/>
      <c r="J22" s="257">
        <f t="shared" si="1"/>
        <v>71193114</v>
      </c>
      <c r="K22" s="263"/>
      <c r="L22" s="263"/>
      <c r="M22" s="263"/>
      <c r="N22" s="263">
        <v>0</v>
      </c>
      <c r="O22" s="263"/>
      <c r="P22" s="107"/>
      <c r="Q22" s="107"/>
      <c r="R22" s="107"/>
      <c r="S22" s="107"/>
      <c r="T22" s="106">
        <f t="shared" si="3"/>
        <v>71193114</v>
      </c>
      <c r="U22" s="261"/>
      <c r="V22" s="98"/>
      <c r="W22" s="261" t="s">
        <v>253</v>
      </c>
      <c r="X22" s="106" t="e">
        <f>#REF!</f>
        <v>#REF!</v>
      </c>
      <c r="Y22" s="107" t="e">
        <f t="shared" si="4"/>
        <v>#REF!</v>
      </c>
      <c r="AA22" s="107" t="e">
        <f t="shared" si="5"/>
        <v>#REF!</v>
      </c>
      <c r="AB22" s="264">
        <f t="shared" si="2"/>
        <v>0</v>
      </c>
      <c r="AC22" s="263"/>
      <c r="AD22" s="263" t="e">
        <f t="shared" si="6"/>
        <v>#REF!</v>
      </c>
      <c r="AE22" s="107"/>
      <c r="AF22" s="98"/>
      <c r="AG22" s="107"/>
      <c r="AH22" s="106"/>
      <c r="AI22" s="107" t="e">
        <f t="shared" si="7"/>
        <v>#REF!</v>
      </c>
      <c r="AK22" s="264"/>
      <c r="AL22" s="107"/>
      <c r="AM22" s="106"/>
      <c r="AN22" s="106">
        <f t="shared" si="9"/>
        <v>0</v>
      </c>
      <c r="AO22" s="263"/>
      <c r="AP22" s="96">
        <f t="shared" si="8"/>
        <v>0</v>
      </c>
      <c r="AQ22" s="442"/>
    </row>
    <row r="23" spans="1:43" ht="24" customHeight="1">
      <c r="A23" s="99" t="s">
        <v>14</v>
      </c>
      <c r="B23" s="98"/>
      <c r="C23" s="98"/>
      <c r="D23" s="100"/>
      <c r="E23" s="257">
        <v>523615</v>
      </c>
      <c r="F23" s="258"/>
      <c r="G23" s="259"/>
      <c r="H23" s="259">
        <f t="shared" si="0"/>
        <v>523615</v>
      </c>
      <c r="I23" s="97"/>
      <c r="J23" s="257">
        <f t="shared" si="1"/>
        <v>523615</v>
      </c>
      <c r="K23" s="263"/>
      <c r="L23" s="263"/>
      <c r="M23" s="263"/>
      <c r="N23" s="263">
        <v>0</v>
      </c>
      <c r="O23" s="263"/>
      <c r="P23" s="107"/>
      <c r="Q23" s="107"/>
      <c r="R23" s="107"/>
      <c r="S23" s="107"/>
      <c r="T23" s="106">
        <f t="shared" si="3"/>
        <v>523615</v>
      </c>
      <c r="U23" s="261"/>
      <c r="V23" s="98"/>
      <c r="W23" s="261"/>
      <c r="X23" s="106"/>
      <c r="Y23" s="107">
        <f t="shared" si="4"/>
        <v>523615</v>
      </c>
      <c r="AA23" s="107">
        <f t="shared" si="5"/>
        <v>523615</v>
      </c>
      <c r="AB23" s="264">
        <f t="shared" si="2"/>
        <v>1608462</v>
      </c>
      <c r="AC23" s="263"/>
      <c r="AD23" s="263">
        <f t="shared" si="6"/>
        <v>2132077</v>
      </c>
      <c r="AE23" s="107"/>
      <c r="AF23" s="98"/>
      <c r="AG23" s="107"/>
      <c r="AH23" s="106"/>
      <c r="AI23" s="107">
        <f t="shared" si="7"/>
        <v>2132077</v>
      </c>
      <c r="AK23" s="264">
        <v>1608462</v>
      </c>
      <c r="AL23" s="107"/>
      <c r="AM23" s="106"/>
      <c r="AN23" s="106">
        <f t="shared" si="9"/>
        <v>1608462</v>
      </c>
      <c r="AO23" s="263"/>
      <c r="AQ23" s="442"/>
    </row>
    <row r="24" spans="1:43" ht="24" customHeight="1">
      <c r="A24" s="99" t="s">
        <v>15</v>
      </c>
      <c r="B24" s="98"/>
      <c r="C24" s="98"/>
      <c r="D24" s="100"/>
      <c r="E24" s="257">
        <v>6798384</v>
      </c>
      <c r="F24" s="258"/>
      <c r="G24" s="259"/>
      <c r="H24" s="259">
        <f t="shared" si="0"/>
        <v>6798384</v>
      </c>
      <c r="I24" s="97"/>
      <c r="J24" s="257">
        <f t="shared" si="1"/>
        <v>6798384</v>
      </c>
      <c r="K24" s="263">
        <v>0</v>
      </c>
      <c r="L24" s="263"/>
      <c r="M24" s="263"/>
      <c r="N24" s="263">
        <v>0</v>
      </c>
      <c r="O24" s="263"/>
      <c r="P24" s="107"/>
      <c r="Q24" s="107"/>
      <c r="R24" s="107"/>
      <c r="S24" s="107"/>
      <c r="T24" s="106">
        <f t="shared" si="3"/>
        <v>6798384</v>
      </c>
      <c r="U24" s="261"/>
      <c r="V24" s="98"/>
      <c r="W24" s="261"/>
      <c r="X24" s="106"/>
      <c r="Y24" s="107">
        <f t="shared" si="4"/>
        <v>6798384</v>
      </c>
      <c r="AA24" s="107">
        <f t="shared" si="5"/>
        <v>6798384</v>
      </c>
      <c r="AB24" s="264">
        <f t="shared" si="2"/>
        <v>4322633</v>
      </c>
      <c r="AC24" s="263">
        <v>837769</v>
      </c>
      <c r="AD24" s="263">
        <f t="shared" si="6"/>
        <v>11958786</v>
      </c>
      <c r="AE24" s="107"/>
      <c r="AF24" s="98"/>
      <c r="AG24" s="107"/>
      <c r="AH24" s="106"/>
      <c r="AI24" s="107">
        <f t="shared" si="7"/>
        <v>11958786</v>
      </c>
      <c r="AK24" s="264">
        <v>4322633</v>
      </c>
      <c r="AL24" s="107"/>
      <c r="AM24" s="106"/>
      <c r="AN24" s="106">
        <f t="shared" si="9"/>
        <v>4322633</v>
      </c>
      <c r="AO24" s="263" t="e">
        <f>S24*#REF!</f>
        <v>#REF!</v>
      </c>
      <c r="AP24" s="96" t="e">
        <f>(K24/#REF!)/1000</f>
        <v>#REF!</v>
      </c>
      <c r="AQ24" s="442"/>
    </row>
    <row r="25" spans="1:43" ht="24" customHeight="1">
      <c r="A25" s="99" t="s">
        <v>236</v>
      </c>
      <c r="B25" s="98"/>
      <c r="C25" s="98"/>
      <c r="D25" s="100"/>
      <c r="E25" s="257"/>
      <c r="F25" s="258"/>
      <c r="G25" s="259"/>
      <c r="H25" s="259">
        <f t="shared" si="0"/>
        <v>0</v>
      </c>
      <c r="I25" s="97"/>
      <c r="J25" s="257">
        <f t="shared" si="1"/>
        <v>0</v>
      </c>
      <c r="K25" s="263"/>
      <c r="L25" s="263"/>
      <c r="M25" s="263"/>
      <c r="N25" s="263">
        <v>0</v>
      </c>
      <c r="O25" s="263"/>
      <c r="P25" s="107"/>
      <c r="Q25" s="107"/>
      <c r="R25" s="107"/>
      <c r="S25" s="107"/>
      <c r="T25" s="106">
        <f t="shared" si="3"/>
        <v>0</v>
      </c>
      <c r="U25" s="261"/>
      <c r="V25" s="98"/>
      <c r="W25" s="261"/>
      <c r="X25" s="106"/>
      <c r="Y25" s="107">
        <f t="shared" si="4"/>
        <v>0</v>
      </c>
      <c r="AA25" s="107">
        <f t="shared" si="5"/>
        <v>0</v>
      </c>
      <c r="AB25" s="264">
        <f t="shared" si="2"/>
        <v>0</v>
      </c>
      <c r="AC25" s="263"/>
      <c r="AD25" s="263">
        <f t="shared" si="6"/>
        <v>0</v>
      </c>
      <c r="AE25" s="107"/>
      <c r="AF25" s="98"/>
      <c r="AG25" s="107"/>
      <c r="AH25" s="106"/>
      <c r="AI25" s="107">
        <f t="shared" si="7"/>
        <v>0</v>
      </c>
      <c r="AK25" s="264">
        <v>0</v>
      </c>
      <c r="AL25" s="107"/>
      <c r="AM25" s="106"/>
      <c r="AN25" s="106">
        <f t="shared" si="9"/>
        <v>0</v>
      </c>
      <c r="AO25" s="263"/>
      <c r="AQ25" s="442"/>
    </row>
    <row r="26" spans="1:43" ht="24" customHeight="1">
      <c r="A26" s="99" t="s">
        <v>259</v>
      </c>
      <c r="B26" s="98"/>
      <c r="C26" s="98"/>
      <c r="D26" s="100"/>
      <c r="E26" s="257">
        <v>3652636</v>
      </c>
      <c r="F26" s="258"/>
      <c r="G26" s="259"/>
      <c r="H26" s="259">
        <f t="shared" si="0"/>
        <v>3652636</v>
      </c>
      <c r="I26" s="97"/>
      <c r="J26" s="257">
        <f t="shared" si="1"/>
        <v>3652636</v>
      </c>
      <c r="K26" s="263">
        <v>264578</v>
      </c>
      <c r="L26" s="263"/>
      <c r="M26" s="263"/>
      <c r="N26" s="263">
        <v>0</v>
      </c>
      <c r="O26" s="263"/>
      <c r="P26" s="107">
        <f>973155+226760</f>
        <v>1199915</v>
      </c>
      <c r="Q26" s="107">
        <v>23636408</v>
      </c>
      <c r="R26" s="107">
        <v>598000</v>
      </c>
      <c r="S26" s="107">
        <v>4984182</v>
      </c>
      <c r="T26" s="106">
        <f t="shared" si="3"/>
        <v>34335719</v>
      </c>
      <c r="U26" s="261"/>
      <c r="V26" s="98"/>
      <c r="W26" s="261"/>
      <c r="X26" s="106"/>
      <c r="Y26" s="107">
        <f t="shared" si="4"/>
        <v>34335719</v>
      </c>
      <c r="AA26" s="107">
        <f t="shared" si="5"/>
        <v>34335719</v>
      </c>
      <c r="AB26" s="264"/>
      <c r="AC26" s="263"/>
      <c r="AD26" s="263">
        <f t="shared" si="6"/>
        <v>34335719</v>
      </c>
      <c r="AE26" s="107"/>
      <c r="AF26" s="98"/>
      <c r="AG26" s="107"/>
      <c r="AH26" s="106"/>
      <c r="AI26" s="107">
        <f t="shared" si="7"/>
        <v>34335719</v>
      </c>
      <c r="AK26" s="264"/>
      <c r="AL26" s="107"/>
      <c r="AM26" s="106"/>
      <c r="AN26" s="106">
        <f t="shared" si="9"/>
        <v>0</v>
      </c>
      <c r="AO26" s="263" t="e">
        <f>(S26/183.5)*#REF!</f>
        <v>#REF!</v>
      </c>
      <c r="AP26" s="96">
        <f>S26/29.7105</f>
        <v>167758.26727924473</v>
      </c>
      <c r="AQ26" s="443" t="str">
        <f>Tickmarks!$A$3&amp;Tickmarks!$A$5</f>
        <v>{a}{b}</v>
      </c>
    </row>
    <row r="27" spans="1:43" ht="24" customHeight="1">
      <c r="A27" s="99" t="s">
        <v>985</v>
      </c>
      <c r="B27" s="98"/>
      <c r="C27" s="98"/>
      <c r="D27" s="100"/>
      <c r="E27" s="257"/>
      <c r="F27" s="258"/>
      <c r="G27" s="259"/>
      <c r="H27" s="259">
        <f t="shared" si="0"/>
        <v>0</v>
      </c>
      <c r="I27" s="97"/>
      <c r="J27" s="257">
        <f t="shared" si="1"/>
        <v>0</v>
      </c>
      <c r="K27" s="263"/>
      <c r="L27" s="263"/>
      <c r="M27" s="263"/>
      <c r="N27" s="263"/>
      <c r="O27" s="263"/>
      <c r="P27" s="107"/>
      <c r="Q27" s="107"/>
      <c r="R27" s="107">
        <v>287600</v>
      </c>
      <c r="S27" s="107"/>
      <c r="T27" s="106">
        <f t="shared" si="3"/>
        <v>287600</v>
      </c>
      <c r="U27" s="261"/>
      <c r="V27" s="98"/>
      <c r="W27" s="261"/>
      <c r="X27" s="106"/>
      <c r="Y27" s="107">
        <f t="shared" si="4"/>
        <v>287600</v>
      </c>
      <c r="AA27" s="107">
        <f t="shared" si="5"/>
        <v>287600</v>
      </c>
      <c r="AB27" s="264"/>
      <c r="AC27" s="263"/>
      <c r="AD27" s="263">
        <f t="shared" si="6"/>
        <v>287600</v>
      </c>
      <c r="AE27" s="107"/>
      <c r="AF27" s="98"/>
      <c r="AG27" s="107"/>
      <c r="AH27" s="106"/>
      <c r="AI27" s="107">
        <f t="shared" si="7"/>
        <v>287600</v>
      </c>
      <c r="AK27" s="264"/>
      <c r="AL27" s="107"/>
      <c r="AM27" s="106"/>
      <c r="AN27" s="106"/>
      <c r="AO27" s="263" t="e">
        <f>S27*#REF!</f>
        <v>#REF!</v>
      </c>
      <c r="AP27" s="96">
        <f>Q27/0.004689</f>
        <v>0</v>
      </c>
      <c r="AQ27" s="442"/>
    </row>
    <row r="28" spans="1:43" ht="24" customHeight="1">
      <c r="A28" s="99" t="s">
        <v>986</v>
      </c>
      <c r="B28" s="98"/>
      <c r="C28" s="98"/>
      <c r="D28" s="100"/>
      <c r="E28" s="257">
        <v>0</v>
      </c>
      <c r="F28" s="258"/>
      <c r="G28" s="259"/>
      <c r="H28" s="259">
        <f t="shared" si="0"/>
        <v>0</v>
      </c>
      <c r="I28" s="97"/>
      <c r="J28" s="257">
        <f t="shared" si="1"/>
        <v>0</v>
      </c>
      <c r="K28" s="263"/>
      <c r="L28" s="263"/>
      <c r="M28" s="263"/>
      <c r="N28" s="263"/>
      <c r="O28" s="263"/>
      <c r="P28" s="107"/>
      <c r="Q28" s="107"/>
      <c r="R28" s="107"/>
      <c r="S28" s="107"/>
      <c r="T28" s="106">
        <f t="shared" si="3"/>
        <v>0</v>
      </c>
      <c r="U28" s="261"/>
      <c r="V28" s="98"/>
      <c r="W28" s="261"/>
      <c r="X28" s="106"/>
      <c r="Y28" s="107">
        <f t="shared" si="4"/>
        <v>0</v>
      </c>
      <c r="AA28" s="107">
        <f t="shared" si="5"/>
        <v>0</v>
      </c>
      <c r="AB28" s="264"/>
      <c r="AC28" s="263"/>
      <c r="AD28" s="263">
        <f t="shared" si="6"/>
        <v>0</v>
      </c>
      <c r="AE28" s="107"/>
      <c r="AF28" s="98"/>
      <c r="AG28" s="107"/>
      <c r="AH28" s="106"/>
      <c r="AI28" s="107">
        <f t="shared" si="7"/>
        <v>0</v>
      </c>
      <c r="AK28" s="264"/>
      <c r="AL28" s="107"/>
      <c r="AM28" s="106"/>
      <c r="AN28" s="106"/>
      <c r="AO28" s="263" t="e">
        <f>S28*#REF!</f>
        <v>#REF!</v>
      </c>
      <c r="AP28" s="96">
        <f>Q28/0.004689</f>
        <v>0</v>
      </c>
      <c r="AQ28" s="442"/>
    </row>
    <row r="29" spans="1:43" ht="24" customHeight="1">
      <c r="A29" s="99" t="s">
        <v>16</v>
      </c>
      <c r="B29" s="98"/>
      <c r="C29" s="98"/>
      <c r="D29" s="106"/>
      <c r="E29" s="267">
        <v>5545249</v>
      </c>
      <c r="F29" s="258"/>
      <c r="G29" s="259"/>
      <c r="H29" s="259">
        <f t="shared" si="0"/>
        <v>5545249</v>
      </c>
      <c r="J29" s="257">
        <f t="shared" si="1"/>
        <v>5545249</v>
      </c>
      <c r="K29" s="268">
        <f>24200+1914+150000+3196</f>
        <v>179310</v>
      </c>
      <c r="L29" s="268">
        <v>1500</v>
      </c>
      <c r="M29" s="268">
        <v>115445</v>
      </c>
      <c r="N29" s="268">
        <v>0</v>
      </c>
      <c r="O29" s="268">
        <v>0</v>
      </c>
      <c r="P29" s="111">
        <v>57720</v>
      </c>
      <c r="Q29" s="111">
        <v>0</v>
      </c>
      <c r="R29" s="111">
        <v>1017275</v>
      </c>
      <c r="S29" s="111">
        <f>5220910</f>
        <v>5220910</v>
      </c>
      <c r="T29" s="106">
        <f t="shared" si="3"/>
        <v>12137409</v>
      </c>
      <c r="U29" s="261" t="s">
        <v>254</v>
      </c>
      <c r="V29" s="180" t="e">
        <f>#REF!</f>
        <v>#REF!</v>
      </c>
      <c r="W29" s="261"/>
      <c r="X29" s="181"/>
      <c r="Y29" s="107" t="e">
        <f t="shared" si="4"/>
        <v>#REF!</v>
      </c>
      <c r="AA29" s="107" t="e">
        <f t="shared" si="5"/>
        <v>#REF!</v>
      </c>
      <c r="AB29" s="313">
        <f>AK29</f>
        <v>4770783</v>
      </c>
      <c r="AC29" s="268">
        <v>54373</v>
      </c>
      <c r="AD29" s="263" t="e">
        <f t="shared" si="6"/>
        <v>#REF!</v>
      </c>
      <c r="AE29" s="107"/>
      <c r="AF29" s="180"/>
      <c r="AG29" s="107"/>
      <c r="AH29" s="181"/>
      <c r="AI29" s="107" t="e">
        <f t="shared" si="7"/>
        <v>#REF!</v>
      </c>
      <c r="AK29" s="264">
        <v>4770783</v>
      </c>
      <c r="AL29" s="107"/>
      <c r="AM29" s="106"/>
      <c r="AN29" s="106">
        <f>SUM(AK29:AM29)</f>
        <v>4770783</v>
      </c>
      <c r="AO29" s="263" t="e">
        <f>(S29/183.5)*#REF!</f>
        <v>#REF!</v>
      </c>
      <c r="AP29" s="96">
        <f>S29/29.7105</f>
        <v>175726.0901028256</v>
      </c>
      <c r="AQ29" s="443" t="str">
        <f>Tickmarks!$A$3&amp;Tickmarks!$A$5</f>
        <v>{a}{b}</v>
      </c>
    </row>
    <row r="30" spans="1:43" ht="24" customHeight="1">
      <c r="A30" s="99" t="s">
        <v>17</v>
      </c>
      <c r="B30" s="98"/>
      <c r="C30" s="98"/>
      <c r="D30" s="106"/>
      <c r="E30" s="269">
        <f>SUM(E9:E29)</f>
        <v>862675387.26999998</v>
      </c>
      <c r="F30" s="258"/>
      <c r="G30" s="269">
        <f>SUM(G9:G29)</f>
        <v>0</v>
      </c>
      <c r="H30" s="270">
        <f>SUM(H9:H29)</f>
        <v>862675387.26999998</v>
      </c>
      <c r="J30" s="269">
        <f t="shared" ref="J30:T30" si="10">SUM(J9:J29)</f>
        <v>862675387.26999998</v>
      </c>
      <c r="K30" s="114">
        <f t="shared" si="10"/>
        <v>2931392</v>
      </c>
      <c r="L30" s="114">
        <f t="shared" si="10"/>
        <v>2252</v>
      </c>
      <c r="M30" s="114">
        <f t="shared" si="10"/>
        <v>4870169</v>
      </c>
      <c r="N30" s="114">
        <f t="shared" si="10"/>
        <v>1581211</v>
      </c>
      <c r="O30" s="114">
        <f t="shared" si="10"/>
        <v>6120584</v>
      </c>
      <c r="P30" s="114">
        <f t="shared" si="10"/>
        <v>4223011</v>
      </c>
      <c r="Q30" s="114">
        <f t="shared" si="10"/>
        <v>723610554</v>
      </c>
      <c r="R30" s="114">
        <f t="shared" si="10"/>
        <v>32379129</v>
      </c>
      <c r="S30" s="114">
        <f t="shared" si="10"/>
        <v>90802945.650000006</v>
      </c>
      <c r="T30" s="270">
        <f t="shared" si="10"/>
        <v>1729196634.9200001</v>
      </c>
      <c r="U30" s="261"/>
      <c r="V30" s="98" t="e">
        <f>SUM(V9:V29)</f>
        <v>#REF!</v>
      </c>
      <c r="W30" s="261"/>
      <c r="X30" s="106" t="e">
        <f>SUM(X9:X29)</f>
        <v>#REF!</v>
      </c>
      <c r="Y30" s="114" t="e">
        <f>SUM(Y9:Y29)</f>
        <v>#REF!</v>
      </c>
      <c r="AA30" s="114" t="e">
        <f>SUM(AA9:AA29)</f>
        <v>#REF!</v>
      </c>
      <c r="AB30" s="269">
        <f>AK30</f>
        <v>327811967</v>
      </c>
      <c r="AC30" s="114">
        <f>SUM(AC9:AC29)</f>
        <v>12410835</v>
      </c>
      <c r="AD30" s="114" t="e">
        <f>SUM(AD9:AD29)</f>
        <v>#REF!</v>
      </c>
      <c r="AE30" s="107"/>
      <c r="AF30" s="114">
        <f>SUM(AF9:AF29)</f>
        <v>0</v>
      </c>
      <c r="AG30" s="107"/>
      <c r="AH30" s="114" t="e">
        <f>SUM(AH9:AH29)</f>
        <v>#REF!</v>
      </c>
      <c r="AI30" s="114" t="e">
        <f>SUM(AI9:AI29)</f>
        <v>#REF!</v>
      </c>
      <c r="AK30" s="269">
        <f>SUM(AK9:AK29)</f>
        <v>327811967</v>
      </c>
      <c r="AL30" s="107"/>
      <c r="AM30" s="269">
        <f>SUM(AM9:AM29)</f>
        <v>0</v>
      </c>
      <c r="AN30" s="114">
        <f>SUM(AN9:AN29)</f>
        <v>327811967</v>
      </c>
      <c r="AO30" s="114" t="e">
        <f>SUM(AO9:AO29)</f>
        <v>#REF!</v>
      </c>
      <c r="AQ30" s="442"/>
    </row>
    <row r="31" spans="1:43" ht="24" customHeight="1">
      <c r="A31" s="99"/>
      <c r="B31" s="98"/>
      <c r="C31" s="98"/>
      <c r="D31" s="106"/>
      <c r="E31" s="99"/>
      <c r="F31" s="258"/>
      <c r="G31" s="106"/>
      <c r="H31" s="106"/>
      <c r="J31" s="99"/>
      <c r="K31" s="107"/>
      <c r="L31" s="107"/>
      <c r="M31" s="107"/>
      <c r="N31" s="107"/>
      <c r="O31" s="107"/>
      <c r="P31" s="107"/>
      <c r="Q31" s="107"/>
      <c r="R31" s="107"/>
      <c r="S31" s="107"/>
      <c r="T31" s="106"/>
      <c r="U31" s="261"/>
      <c r="V31" s="98"/>
      <c r="W31" s="261"/>
      <c r="X31" s="106"/>
      <c r="Y31" s="107"/>
      <c r="AA31" s="107"/>
      <c r="AB31" s="99"/>
      <c r="AC31" s="107"/>
      <c r="AD31" s="107"/>
      <c r="AE31" s="107"/>
      <c r="AF31" s="98"/>
      <c r="AG31" s="107"/>
      <c r="AH31" s="106"/>
      <c r="AI31" s="107"/>
      <c r="AK31" s="99"/>
      <c r="AL31" s="107"/>
      <c r="AM31" s="106"/>
      <c r="AN31" s="106"/>
      <c r="AO31" s="107"/>
      <c r="AQ31" s="442"/>
    </row>
    <row r="32" spans="1:43" ht="24" customHeight="1">
      <c r="A32" s="183" t="s">
        <v>757</v>
      </c>
      <c r="B32" s="98"/>
      <c r="C32" s="98"/>
      <c r="D32" s="106"/>
      <c r="E32" s="99"/>
      <c r="F32" s="258"/>
      <c r="G32" s="106"/>
      <c r="H32" s="106"/>
      <c r="J32" s="99"/>
      <c r="K32" s="107"/>
      <c r="L32" s="107"/>
      <c r="M32" s="107"/>
      <c r="N32" s="107"/>
      <c r="O32" s="107"/>
      <c r="P32" s="107"/>
      <c r="Q32" s="107"/>
      <c r="R32" s="107"/>
      <c r="S32" s="107"/>
      <c r="T32" s="106"/>
      <c r="U32" s="261"/>
      <c r="V32" s="98"/>
      <c r="W32" s="261"/>
      <c r="X32" s="106"/>
      <c r="Y32" s="107"/>
      <c r="AA32" s="107"/>
      <c r="AB32" s="99"/>
      <c r="AC32" s="107"/>
      <c r="AD32" s="107"/>
      <c r="AE32" s="107"/>
      <c r="AF32" s="98"/>
      <c r="AG32" s="107"/>
      <c r="AH32" s="106"/>
      <c r="AI32" s="107"/>
      <c r="AK32" s="99"/>
      <c r="AL32" s="107"/>
      <c r="AM32" s="106"/>
      <c r="AN32" s="106"/>
      <c r="AO32" s="107"/>
      <c r="AQ32" s="442"/>
    </row>
    <row r="33" spans="1:43" ht="24" customHeight="1">
      <c r="A33" s="184" t="s">
        <v>834</v>
      </c>
      <c r="B33" s="98"/>
      <c r="C33" s="98"/>
      <c r="D33" s="106"/>
      <c r="E33" s="99">
        <v>47182369</v>
      </c>
      <c r="F33" s="258"/>
      <c r="G33" s="106"/>
      <c r="H33" s="106">
        <f>E33+G33</f>
        <v>47182369</v>
      </c>
      <c r="J33" s="257">
        <f>E33</f>
        <v>47182369</v>
      </c>
      <c r="K33" s="107"/>
      <c r="L33" s="107"/>
      <c r="M33" s="107"/>
      <c r="N33" s="107">
        <v>0</v>
      </c>
      <c r="O33" s="107"/>
      <c r="P33" s="107"/>
      <c r="Q33" s="107"/>
      <c r="R33" s="107"/>
      <c r="S33" s="107"/>
      <c r="T33" s="106">
        <f t="shared" ref="T33:T41" si="11">SUM(J33:S33)</f>
        <v>47182369</v>
      </c>
      <c r="U33" s="261"/>
      <c r="V33" s="98"/>
      <c r="W33" s="261"/>
      <c r="X33" s="106"/>
      <c r="Y33" s="107">
        <f>T33+V33-X33</f>
        <v>47182369</v>
      </c>
      <c r="AA33" s="107">
        <f>Y33</f>
        <v>47182369</v>
      </c>
      <c r="AB33" s="99">
        <f>AK33</f>
        <v>6939256</v>
      </c>
      <c r="AC33" s="107"/>
      <c r="AD33" s="263">
        <f>SUM(AA33:AC33)</f>
        <v>54121625</v>
      </c>
      <c r="AE33" s="107"/>
      <c r="AF33" s="98"/>
      <c r="AG33" s="107"/>
      <c r="AH33" s="106"/>
      <c r="AI33" s="107">
        <f>AD33+AF33-AH33</f>
        <v>54121625</v>
      </c>
      <c r="AK33" s="264">
        <v>6939256</v>
      </c>
      <c r="AL33" s="107"/>
      <c r="AM33" s="106"/>
      <c r="AN33" s="106">
        <f>SUM(AK33:AM33)</f>
        <v>6939256</v>
      </c>
      <c r="AO33" s="107"/>
      <c r="AQ33" s="442"/>
    </row>
    <row r="34" spans="1:43" ht="24" customHeight="1">
      <c r="A34" s="99" t="s">
        <v>765</v>
      </c>
      <c r="B34" s="98"/>
      <c r="C34" s="98"/>
      <c r="D34" s="106"/>
      <c r="E34" s="257">
        <v>192529479</v>
      </c>
      <c r="F34" s="258" t="s">
        <v>89</v>
      </c>
      <c r="G34" s="259" t="e">
        <f>'MEGA-Adjustment to equity ''03'!G12+'MEGA-Adjustment to equity ''03'!G30-'MEGA-Adjustment to equity ''03'!H37-'MEGA-Adjustment to equity ''03'!H49</f>
        <v>#REF!</v>
      </c>
      <c r="H34" s="106" t="e">
        <f>E34+G34-1</f>
        <v>#REF!</v>
      </c>
      <c r="J34" s="257">
        <f>E34</f>
        <v>192529479</v>
      </c>
      <c r="K34" s="263"/>
      <c r="L34" s="263"/>
      <c r="M34" s="263"/>
      <c r="N34" s="263">
        <v>0</v>
      </c>
      <c r="O34" s="263">
        <v>0</v>
      </c>
      <c r="P34" s="107"/>
      <c r="Q34" s="107"/>
      <c r="R34" s="107"/>
      <c r="S34" s="107"/>
      <c r="T34" s="106">
        <f t="shared" si="11"/>
        <v>192529479</v>
      </c>
      <c r="U34" s="323"/>
      <c r="V34" s="322"/>
      <c r="W34" s="261" t="s">
        <v>18</v>
      </c>
      <c r="X34" s="106" t="e">
        <f>#REF!</f>
        <v>#REF!</v>
      </c>
      <c r="Y34" s="107" t="e">
        <f>T34+V34-X34-X35</f>
        <v>#REF!</v>
      </c>
      <c r="AA34" s="107" t="e">
        <f>Y34</f>
        <v>#REF!</v>
      </c>
      <c r="AB34" s="264">
        <f>AK34</f>
        <v>41992300</v>
      </c>
      <c r="AC34" s="263"/>
      <c r="AD34" s="263" t="e">
        <f>SUM(AA34:AC34)</f>
        <v>#REF!</v>
      </c>
      <c r="AE34" s="107"/>
      <c r="AF34" s="98"/>
      <c r="AG34" s="107" t="s">
        <v>41</v>
      </c>
      <c r="AH34" s="259">
        <v>41992300</v>
      </c>
      <c r="AI34" s="107" t="e">
        <f>AD34+AF34-AH34</f>
        <v>#REF!</v>
      </c>
      <c r="AK34" s="264">
        <v>41992300</v>
      </c>
      <c r="AL34" s="107" t="s">
        <v>258</v>
      </c>
      <c r="AM34" s="106" t="e">
        <f>'Medicap-Adj equity''03'!G12-'Medicap-Adj equity''03'!H37+'Medicap-Adj equity''03'!G48+'Medicap-Adj equity''03'!G64+'Medicap-Adj equity''03'!H59-'Medicap-Adj equity''03'!H31-'Medicap-Adj equity''03'!H64</f>
        <v>#REF!</v>
      </c>
      <c r="AN34" s="106" t="e">
        <f>SUM(AK34:AM34)</f>
        <v>#REF!</v>
      </c>
      <c r="AO34" s="263"/>
      <c r="AQ34" s="442"/>
    </row>
    <row r="35" spans="1:43" ht="24" customHeight="1">
      <c r="A35" s="99"/>
      <c r="B35" s="98"/>
      <c r="C35" s="98"/>
      <c r="D35" s="106"/>
      <c r="E35" s="257"/>
      <c r="F35" s="258"/>
      <c r="G35" s="259"/>
      <c r="H35" s="106"/>
      <c r="J35" s="257"/>
      <c r="K35" s="263"/>
      <c r="L35" s="263"/>
      <c r="M35" s="263"/>
      <c r="N35" s="263"/>
      <c r="O35" s="263"/>
      <c r="P35" s="107"/>
      <c r="Q35" s="107"/>
      <c r="R35" s="107"/>
      <c r="S35" s="107"/>
      <c r="T35" s="106">
        <f t="shared" si="11"/>
        <v>0</v>
      </c>
      <c r="U35" s="323"/>
      <c r="V35" s="322"/>
      <c r="W35" s="261" t="s">
        <v>247</v>
      </c>
      <c r="X35" s="106" t="e">
        <f>#REF!</f>
        <v>#REF!</v>
      </c>
      <c r="Y35" s="107"/>
      <c r="AA35" s="107"/>
      <c r="AB35" s="264"/>
      <c r="AC35" s="263"/>
      <c r="AD35" s="263"/>
      <c r="AE35" s="107"/>
      <c r="AF35" s="98"/>
      <c r="AG35" s="107"/>
      <c r="AH35" s="259"/>
      <c r="AI35" s="107"/>
      <c r="AK35" s="264"/>
      <c r="AL35" s="107"/>
      <c r="AM35" s="106"/>
      <c r="AN35" s="106"/>
      <c r="AO35" s="263"/>
      <c r="AQ35" s="442"/>
    </row>
    <row r="36" spans="1:43" ht="24" customHeight="1">
      <c r="A36" s="99" t="s">
        <v>19</v>
      </c>
      <c r="B36" s="98"/>
      <c r="C36" s="98"/>
      <c r="D36" s="106"/>
      <c r="E36" s="257">
        <v>10948947</v>
      </c>
      <c r="F36" s="258"/>
      <c r="G36" s="259"/>
      <c r="H36" s="106">
        <f>E36+G36</f>
        <v>10948947</v>
      </c>
      <c r="J36" s="257">
        <f>E36</f>
        <v>10948947</v>
      </c>
      <c r="K36" s="263">
        <v>6300219</v>
      </c>
      <c r="L36" s="263"/>
      <c r="M36" s="263">
        <v>519860</v>
      </c>
      <c r="N36" s="263">
        <v>20963</v>
      </c>
      <c r="O36" s="263">
        <v>0</v>
      </c>
      <c r="P36" s="107">
        <v>206836</v>
      </c>
      <c r="Q36" s="107">
        <v>51727373</v>
      </c>
      <c r="R36" s="107">
        <v>10300402</v>
      </c>
      <c r="S36" s="107">
        <v>15760268</v>
      </c>
      <c r="T36" s="106">
        <f t="shared" si="11"/>
        <v>95784868</v>
      </c>
      <c r="U36" s="261"/>
      <c r="V36" s="98"/>
      <c r="W36" s="261"/>
      <c r="X36" s="106"/>
      <c r="Y36" s="107">
        <f t="shared" ref="Y36:Y41" si="12">T36+V36-X36</f>
        <v>95784868</v>
      </c>
      <c r="AA36" s="107">
        <f t="shared" ref="AA36:AA41" si="13">Y36</f>
        <v>95784868</v>
      </c>
      <c r="AB36" s="264">
        <f>AK36</f>
        <v>99034576</v>
      </c>
      <c r="AC36" s="263">
        <v>222914</v>
      </c>
      <c r="AD36" s="263">
        <f t="shared" ref="AD36:AD41" si="14">SUM(AA36:AC36)</f>
        <v>195042358</v>
      </c>
      <c r="AE36" s="107"/>
      <c r="AF36" s="98"/>
      <c r="AG36" s="107"/>
      <c r="AH36" s="106"/>
      <c r="AI36" s="107">
        <f t="shared" ref="AI36:AI41" si="15">AD36+AF36-AH36</f>
        <v>195042358</v>
      </c>
      <c r="AK36" s="264">
        <v>99034576</v>
      </c>
      <c r="AL36" s="107" t="s">
        <v>93</v>
      </c>
      <c r="AM36" s="106"/>
      <c r="AN36" s="106">
        <f t="shared" ref="AN36:AN41" si="16">SUM(AK36:AM36)</f>
        <v>99034576</v>
      </c>
      <c r="AO36" s="263" t="e">
        <f>(S36/183.5)*#REF!</f>
        <v>#REF!</v>
      </c>
      <c r="AP36" s="96">
        <f>S36/29.7105</f>
        <v>530461.2174147187</v>
      </c>
      <c r="AQ36" s="443" t="str">
        <f>Tickmarks!$A$3&amp;Tickmarks!$A$5</f>
        <v>{a}{b}</v>
      </c>
    </row>
    <row r="37" spans="1:43" ht="24" customHeight="1">
      <c r="A37" s="99" t="s">
        <v>758</v>
      </c>
      <c r="B37" s="98"/>
      <c r="C37" s="98"/>
      <c r="D37" s="100"/>
      <c r="E37" s="257">
        <v>0</v>
      </c>
      <c r="F37" s="258"/>
      <c r="G37" s="271"/>
      <c r="H37" s="106">
        <f>E37+G37</f>
        <v>0</v>
      </c>
      <c r="I37" s="97"/>
      <c r="J37" s="257">
        <f>E37</f>
        <v>0</v>
      </c>
      <c r="K37" s="263">
        <v>306749</v>
      </c>
      <c r="L37" s="263"/>
      <c r="M37" s="263"/>
      <c r="N37" s="263">
        <v>0</v>
      </c>
      <c r="O37" s="263"/>
      <c r="P37" s="107"/>
      <c r="Q37" s="107">
        <v>7850331</v>
      </c>
      <c r="R37" s="107"/>
      <c r="S37" s="107"/>
      <c r="T37" s="106">
        <f t="shared" si="11"/>
        <v>8157080</v>
      </c>
      <c r="U37" s="261"/>
      <c r="V37" s="98"/>
      <c r="W37" s="261"/>
      <c r="X37" s="106"/>
      <c r="Y37" s="107">
        <f t="shared" si="12"/>
        <v>8157080</v>
      </c>
      <c r="AA37" s="107">
        <f t="shared" si="13"/>
        <v>8157080</v>
      </c>
      <c r="AB37" s="264">
        <f>AK37</f>
        <v>0</v>
      </c>
      <c r="AC37" s="263">
        <v>0</v>
      </c>
      <c r="AD37" s="263">
        <f t="shared" si="14"/>
        <v>8157080</v>
      </c>
      <c r="AE37" s="107"/>
      <c r="AF37" s="98"/>
      <c r="AG37" s="107"/>
      <c r="AH37" s="106"/>
      <c r="AI37" s="107">
        <f t="shared" si="15"/>
        <v>8157080</v>
      </c>
      <c r="AK37" s="264">
        <v>0</v>
      </c>
      <c r="AL37" s="107"/>
      <c r="AM37" s="106"/>
      <c r="AN37" s="106">
        <f t="shared" si="16"/>
        <v>0</v>
      </c>
      <c r="AO37" s="263" t="e">
        <f>S37*#REF!</f>
        <v>#REF!</v>
      </c>
      <c r="AP37" s="96">
        <f>S37/29.7105</f>
        <v>0</v>
      </c>
      <c r="AQ37" s="442"/>
    </row>
    <row r="38" spans="1:43" ht="24" customHeight="1">
      <c r="A38" s="99" t="s">
        <v>759</v>
      </c>
      <c r="B38" s="98"/>
      <c r="C38" s="98"/>
      <c r="D38" s="100"/>
      <c r="E38" s="257">
        <v>893296</v>
      </c>
      <c r="F38" s="258"/>
      <c r="G38" s="271"/>
      <c r="H38" s="106">
        <f>E38+G38</f>
        <v>893296</v>
      </c>
      <c r="I38" s="97"/>
      <c r="J38" s="257">
        <f>E38</f>
        <v>893296</v>
      </c>
      <c r="K38" s="263"/>
      <c r="L38" s="263"/>
      <c r="M38" s="263">
        <v>1558</v>
      </c>
      <c r="N38" s="263">
        <v>330</v>
      </c>
      <c r="O38" s="263"/>
      <c r="P38" s="107"/>
      <c r="Q38" s="107">
        <v>8100000</v>
      </c>
      <c r="R38" s="107"/>
      <c r="S38" s="107">
        <v>0</v>
      </c>
      <c r="T38" s="106">
        <f t="shared" si="11"/>
        <v>8995184</v>
      </c>
      <c r="U38" s="261"/>
      <c r="V38" s="98"/>
      <c r="W38" s="261"/>
      <c r="X38" s="106"/>
      <c r="Y38" s="107">
        <f t="shared" si="12"/>
        <v>8995184</v>
      </c>
      <c r="AA38" s="107">
        <f t="shared" si="13"/>
        <v>8995184</v>
      </c>
      <c r="AB38" s="264">
        <f>AK38</f>
        <v>0</v>
      </c>
      <c r="AC38" s="263"/>
      <c r="AD38" s="263">
        <f t="shared" si="14"/>
        <v>8995184</v>
      </c>
      <c r="AE38" s="107"/>
      <c r="AF38" s="98"/>
      <c r="AG38" s="107"/>
      <c r="AH38" s="106"/>
      <c r="AI38" s="107">
        <f t="shared" si="15"/>
        <v>8995184</v>
      </c>
      <c r="AK38" s="264">
        <v>0</v>
      </c>
      <c r="AL38" s="107"/>
      <c r="AM38" s="106"/>
      <c r="AN38" s="106">
        <f t="shared" si="16"/>
        <v>0</v>
      </c>
      <c r="AO38" s="263" t="e">
        <f>S38*#REF!</f>
        <v>#REF!</v>
      </c>
      <c r="AP38" s="96">
        <f>S38/29.7105</f>
        <v>0</v>
      </c>
      <c r="AQ38" s="442"/>
    </row>
    <row r="39" spans="1:43" ht="24" customHeight="1">
      <c r="A39" s="99" t="s">
        <v>779</v>
      </c>
      <c r="B39" s="98"/>
      <c r="C39" s="98"/>
      <c r="D39" s="100"/>
      <c r="E39" s="257"/>
      <c r="F39" s="258"/>
      <c r="G39" s="271"/>
      <c r="H39" s="106">
        <f>E39+G39</f>
        <v>0</v>
      </c>
      <c r="I39" s="97"/>
      <c r="J39" s="257">
        <f>E39</f>
        <v>0</v>
      </c>
      <c r="K39" s="263"/>
      <c r="L39" s="263"/>
      <c r="M39" s="263"/>
      <c r="N39" s="263">
        <v>0</v>
      </c>
      <c r="O39" s="263"/>
      <c r="P39" s="107"/>
      <c r="Q39" s="107"/>
      <c r="R39" s="107"/>
      <c r="S39" s="107"/>
      <c r="T39" s="106">
        <f t="shared" si="11"/>
        <v>0</v>
      </c>
      <c r="U39" s="261"/>
      <c r="V39" s="98"/>
      <c r="W39" s="261"/>
      <c r="X39" s="106"/>
      <c r="Y39" s="107">
        <f t="shared" si="12"/>
        <v>0</v>
      </c>
      <c r="AA39" s="107">
        <f t="shared" si="13"/>
        <v>0</v>
      </c>
      <c r="AB39" s="264">
        <f>AK39</f>
        <v>180693</v>
      </c>
      <c r="AC39" s="263"/>
      <c r="AD39" s="263">
        <f t="shared" si="14"/>
        <v>180693</v>
      </c>
      <c r="AE39" s="107"/>
      <c r="AF39" s="98"/>
      <c r="AG39" s="107"/>
      <c r="AH39" s="106"/>
      <c r="AI39" s="107">
        <f t="shared" si="15"/>
        <v>180693</v>
      </c>
      <c r="AK39" s="264">
        <v>180693</v>
      </c>
      <c r="AL39" s="107"/>
      <c r="AM39" s="106"/>
      <c r="AN39" s="106">
        <f t="shared" si="16"/>
        <v>180693</v>
      </c>
      <c r="AO39" s="263"/>
      <c r="AP39" s="96">
        <f>S39/29.7105</f>
        <v>0</v>
      </c>
      <c r="AQ39" s="442"/>
    </row>
    <row r="40" spans="1:43" ht="24" customHeight="1">
      <c r="A40" s="99" t="s">
        <v>241</v>
      </c>
      <c r="B40" s="98"/>
      <c r="C40" s="98"/>
      <c r="D40" s="100"/>
      <c r="E40" s="257"/>
      <c r="F40" s="258"/>
      <c r="G40" s="271"/>
      <c r="H40" s="106"/>
      <c r="I40" s="97"/>
      <c r="J40" s="257"/>
      <c r="K40" s="263"/>
      <c r="L40" s="263"/>
      <c r="M40" s="263"/>
      <c r="N40" s="263"/>
      <c r="O40" s="263"/>
      <c r="P40" s="107"/>
      <c r="Q40" s="107"/>
      <c r="R40" s="107"/>
      <c r="S40" s="107">
        <v>0</v>
      </c>
      <c r="T40" s="106">
        <f t="shared" si="11"/>
        <v>0</v>
      </c>
      <c r="U40" s="261"/>
      <c r="V40" s="98"/>
      <c r="W40" s="261"/>
      <c r="X40" s="106"/>
      <c r="Y40" s="107">
        <f t="shared" si="12"/>
        <v>0</v>
      </c>
      <c r="AA40" s="107">
        <f t="shared" si="13"/>
        <v>0</v>
      </c>
      <c r="AB40" s="264"/>
      <c r="AC40" s="263"/>
      <c r="AD40" s="263">
        <f t="shared" si="14"/>
        <v>0</v>
      </c>
      <c r="AE40" s="107"/>
      <c r="AF40" s="98"/>
      <c r="AG40" s="107"/>
      <c r="AH40" s="106"/>
      <c r="AI40" s="107">
        <f t="shared" si="15"/>
        <v>0</v>
      </c>
      <c r="AK40" s="264"/>
      <c r="AL40" s="107"/>
      <c r="AM40" s="106"/>
      <c r="AN40" s="106">
        <f t="shared" si="16"/>
        <v>0</v>
      </c>
      <c r="AO40" s="263" t="e">
        <f>S40*#REF!</f>
        <v>#REF!</v>
      </c>
      <c r="AP40" s="96">
        <f>S40/29.7105</f>
        <v>0</v>
      </c>
      <c r="AQ40" s="442"/>
    </row>
    <row r="41" spans="1:43" ht="24" customHeight="1">
      <c r="A41" s="99" t="s">
        <v>20</v>
      </c>
      <c r="B41" s="98"/>
      <c r="C41" s="98"/>
      <c r="D41" s="106"/>
      <c r="E41" s="267"/>
      <c r="F41" s="258"/>
      <c r="G41" s="271"/>
      <c r="H41" s="106">
        <f>E41+G41</f>
        <v>0</v>
      </c>
      <c r="J41" s="257">
        <f>E41</f>
        <v>0</v>
      </c>
      <c r="K41" s="268">
        <v>721683</v>
      </c>
      <c r="L41" s="268"/>
      <c r="M41" s="268"/>
      <c r="N41" s="268">
        <f>11985+11759</f>
        <v>23744</v>
      </c>
      <c r="O41" s="268"/>
      <c r="P41" s="111"/>
      <c r="Q41" s="111"/>
      <c r="R41" s="111"/>
      <c r="S41" s="111"/>
      <c r="T41" s="106">
        <f t="shared" si="11"/>
        <v>745427</v>
      </c>
      <c r="U41" s="261"/>
      <c r="V41" s="180"/>
      <c r="W41" s="261"/>
      <c r="X41" s="181"/>
      <c r="Y41" s="107">
        <f t="shared" si="12"/>
        <v>745427</v>
      </c>
      <c r="AA41" s="107">
        <f t="shared" si="13"/>
        <v>745427</v>
      </c>
      <c r="AB41" s="313">
        <f>AK41</f>
        <v>0</v>
      </c>
      <c r="AC41" s="268"/>
      <c r="AD41" s="263">
        <f t="shared" si="14"/>
        <v>745427</v>
      </c>
      <c r="AE41" s="107"/>
      <c r="AF41" s="180"/>
      <c r="AG41" s="107" t="s">
        <v>41</v>
      </c>
      <c r="AH41" s="181">
        <v>7700</v>
      </c>
      <c r="AI41" s="111">
        <f t="shared" si="15"/>
        <v>737727</v>
      </c>
      <c r="AK41" s="272">
        <v>0</v>
      </c>
      <c r="AL41" s="107"/>
      <c r="AM41" s="106"/>
      <c r="AN41" s="106">
        <f t="shared" si="16"/>
        <v>0</v>
      </c>
      <c r="AO41" s="268" t="e">
        <f>S41*#REF!</f>
        <v>#REF!</v>
      </c>
      <c r="AP41" s="96">
        <f>Q41/0.004689</f>
        <v>0</v>
      </c>
      <c r="AQ41" s="442"/>
    </row>
    <row r="42" spans="1:43" ht="24" customHeight="1">
      <c r="A42" s="99" t="s">
        <v>766</v>
      </c>
      <c r="B42" s="98"/>
      <c r="C42" s="98"/>
      <c r="D42" s="106"/>
      <c r="E42" s="273">
        <f>SUM(E31:E41)</f>
        <v>251554091</v>
      </c>
      <c r="F42" s="258"/>
      <c r="G42" s="274" t="e">
        <f>SUM(G31:G41)</f>
        <v>#REF!</v>
      </c>
      <c r="H42" s="275" t="e">
        <f>SUM(H31:H41)</f>
        <v>#REF!</v>
      </c>
      <c r="J42" s="273">
        <f t="shared" ref="J42:T42" si="17">SUM(J31:J41)</f>
        <v>251554091</v>
      </c>
      <c r="K42" s="274">
        <f t="shared" si="17"/>
        <v>7328651</v>
      </c>
      <c r="L42" s="274">
        <f t="shared" si="17"/>
        <v>0</v>
      </c>
      <c r="M42" s="274">
        <f t="shared" si="17"/>
        <v>521418</v>
      </c>
      <c r="N42" s="274">
        <f t="shared" si="17"/>
        <v>45037</v>
      </c>
      <c r="O42" s="274">
        <f t="shared" si="17"/>
        <v>0</v>
      </c>
      <c r="P42" s="274">
        <f t="shared" si="17"/>
        <v>206836</v>
      </c>
      <c r="Q42" s="274">
        <f t="shared" si="17"/>
        <v>67677704</v>
      </c>
      <c r="R42" s="274">
        <f t="shared" si="17"/>
        <v>10300402</v>
      </c>
      <c r="S42" s="274">
        <f t="shared" si="17"/>
        <v>15760268</v>
      </c>
      <c r="T42" s="275">
        <f t="shared" si="17"/>
        <v>353394407</v>
      </c>
      <c r="U42" s="261"/>
      <c r="V42" s="275">
        <f>SUM(V31:V41)</f>
        <v>0</v>
      </c>
      <c r="W42" s="261"/>
      <c r="X42" s="275" t="e">
        <f>SUM(X31:X41)</f>
        <v>#REF!</v>
      </c>
      <c r="Y42" s="274" t="e">
        <f>SUM(Y31:Y41)</f>
        <v>#REF!</v>
      </c>
      <c r="AA42" s="274" t="e">
        <f>SUM(AA31:AA41)</f>
        <v>#REF!</v>
      </c>
      <c r="AB42" s="273">
        <f>AK42</f>
        <v>148146825</v>
      </c>
      <c r="AC42" s="276">
        <f>SUM(AC31:AC41)</f>
        <v>222914</v>
      </c>
      <c r="AD42" s="276" t="e">
        <f>SUM(AD31:AD41)</f>
        <v>#REF!</v>
      </c>
      <c r="AE42" s="107"/>
      <c r="AF42" s="270"/>
      <c r="AG42" s="107"/>
      <c r="AH42" s="270"/>
      <c r="AI42" s="276" t="e">
        <f>SUM(AI31:AI41)</f>
        <v>#REF!</v>
      </c>
      <c r="AK42" s="273">
        <f>SUM(AK31:AK41)</f>
        <v>148146825</v>
      </c>
      <c r="AL42" s="107"/>
      <c r="AM42" s="273" t="e">
        <f>SUM(AM31:AM41)</f>
        <v>#REF!</v>
      </c>
      <c r="AN42" s="274" t="e">
        <f>SUM(AN31:AN41)</f>
        <v>#REF!</v>
      </c>
      <c r="AO42" s="274" t="e">
        <f>SUM(AO31:AO41)</f>
        <v>#REF!</v>
      </c>
      <c r="AQ42" s="442"/>
    </row>
    <row r="43" spans="1:43" ht="24" customHeight="1" thickBot="1">
      <c r="A43" s="99" t="s">
        <v>21</v>
      </c>
      <c r="B43" s="98"/>
      <c r="C43" s="98"/>
      <c r="D43" s="100"/>
      <c r="E43" s="277">
        <f>E42+E30</f>
        <v>1114229478.27</v>
      </c>
      <c r="F43" s="258"/>
      <c r="G43" s="278" t="e">
        <f>G42+G30</f>
        <v>#REF!</v>
      </c>
      <c r="H43" s="279" t="e">
        <f>H42+H30</f>
        <v>#REF!</v>
      </c>
      <c r="I43" s="97"/>
      <c r="J43" s="277">
        <f t="shared" ref="J43:T43" si="18">J42+J30</f>
        <v>1114229478.27</v>
      </c>
      <c r="K43" s="278">
        <f t="shared" si="18"/>
        <v>10260043</v>
      </c>
      <c r="L43" s="278">
        <f t="shared" si="18"/>
        <v>2252</v>
      </c>
      <c r="M43" s="278">
        <f t="shared" si="18"/>
        <v>5391587</v>
      </c>
      <c r="N43" s="278">
        <f t="shared" si="18"/>
        <v>1626248</v>
      </c>
      <c r="O43" s="278">
        <f t="shared" si="18"/>
        <v>6120584</v>
      </c>
      <c r="P43" s="278">
        <f t="shared" si="18"/>
        <v>4429847</v>
      </c>
      <c r="Q43" s="278">
        <f t="shared" si="18"/>
        <v>791288258</v>
      </c>
      <c r="R43" s="278">
        <f t="shared" si="18"/>
        <v>42679531</v>
      </c>
      <c r="S43" s="278">
        <f t="shared" si="18"/>
        <v>106563213.65000001</v>
      </c>
      <c r="T43" s="279">
        <f t="shared" si="18"/>
        <v>2082591041.9200001</v>
      </c>
      <c r="U43" s="261"/>
      <c r="V43" s="280" t="e">
        <f>SUM(V30:V41)</f>
        <v>#REF!</v>
      </c>
      <c r="W43" s="261"/>
      <c r="X43" s="279" t="e">
        <f>SUM(X30:X41)</f>
        <v>#REF!</v>
      </c>
      <c r="Y43" s="278" t="e">
        <f>Y42+Y30</f>
        <v>#REF!</v>
      </c>
      <c r="AA43" s="278" t="e">
        <f>AA42+AA30</f>
        <v>#REF!</v>
      </c>
      <c r="AB43" s="277">
        <f>AK43</f>
        <v>475958792</v>
      </c>
      <c r="AC43" s="278">
        <f>SUM(AC30:AC41)</f>
        <v>12633749</v>
      </c>
      <c r="AD43" s="278" t="e">
        <f>SUM(AD30:AD41)</f>
        <v>#REF!</v>
      </c>
      <c r="AE43" s="107"/>
      <c r="AF43" s="280">
        <f>SUM(AF30:AF41)</f>
        <v>0</v>
      </c>
      <c r="AG43" s="107"/>
      <c r="AH43" s="279" t="e">
        <f>SUM(AH30:AH41)</f>
        <v>#REF!</v>
      </c>
      <c r="AI43" s="278" t="e">
        <f>SUM(AI30:AI41)</f>
        <v>#REF!</v>
      </c>
      <c r="AK43" s="277">
        <f>AK42+AK30</f>
        <v>475958792</v>
      </c>
      <c r="AL43" s="107"/>
      <c r="AM43" s="277" t="e">
        <f>AM42+AM30</f>
        <v>#REF!</v>
      </c>
      <c r="AN43" s="278" t="e">
        <f>AN42+AN30</f>
        <v>#REF!</v>
      </c>
      <c r="AO43" s="278" t="e">
        <f>AO42+AO30</f>
        <v>#REF!</v>
      </c>
      <c r="AQ43" s="442"/>
    </row>
    <row r="44" spans="1:43" ht="24" customHeight="1" thickTop="1">
      <c r="A44" s="179"/>
      <c r="B44" s="180"/>
      <c r="C44" s="180"/>
      <c r="D44" s="182"/>
      <c r="E44" s="179"/>
      <c r="F44" s="252"/>
      <c r="G44" s="111"/>
      <c r="H44" s="181"/>
      <c r="I44" s="97"/>
      <c r="J44" s="99">
        <f>J43-J11-J12</f>
        <v>1079079722.74</v>
      </c>
      <c r="K44" s="107">
        <f>K43-K15</f>
        <v>10260043</v>
      </c>
      <c r="L44" s="107">
        <f>L43-L15</f>
        <v>2252</v>
      </c>
      <c r="M44" s="107">
        <f>M43-M15</f>
        <v>799118</v>
      </c>
      <c r="N44" s="107"/>
      <c r="O44" s="107">
        <f>O43-O15</f>
        <v>346413</v>
      </c>
      <c r="P44" s="107">
        <f>P43-P15</f>
        <v>2743863</v>
      </c>
      <c r="Q44" s="107"/>
      <c r="R44" s="107">
        <f>R43-R15</f>
        <v>42679531</v>
      </c>
      <c r="S44" s="107">
        <f>S43-S15</f>
        <v>106563213.65000001</v>
      </c>
      <c r="T44" s="106"/>
      <c r="U44" s="261"/>
      <c r="V44" s="98"/>
      <c r="W44" s="261"/>
      <c r="X44" s="106"/>
      <c r="Y44" s="107"/>
      <c r="AA44" s="107"/>
      <c r="AB44" s="99"/>
      <c r="AC44" s="107"/>
      <c r="AD44" s="107"/>
      <c r="AE44" s="107"/>
      <c r="AF44" s="98"/>
      <c r="AG44" s="107"/>
      <c r="AH44" s="106"/>
      <c r="AI44" s="107"/>
      <c r="AK44" s="99"/>
      <c r="AL44" s="107"/>
      <c r="AM44" s="106"/>
      <c r="AN44" s="106"/>
      <c r="AO44" s="107"/>
      <c r="AQ44" s="442"/>
    </row>
    <row r="45" spans="1:43" ht="24" customHeight="1">
      <c r="A45" s="185" t="s">
        <v>767</v>
      </c>
      <c r="B45" s="174"/>
      <c r="C45" s="174"/>
      <c r="D45" s="186"/>
      <c r="E45" s="257"/>
      <c r="F45" s="258"/>
      <c r="G45" s="259"/>
      <c r="H45" s="259"/>
      <c r="J45" s="257"/>
      <c r="K45" s="260"/>
      <c r="L45" s="260"/>
      <c r="M45" s="260"/>
      <c r="N45" s="260"/>
      <c r="O45" s="260"/>
      <c r="P45" s="281"/>
      <c r="Q45" s="281"/>
      <c r="R45" s="281"/>
      <c r="S45" s="107"/>
      <c r="T45" s="106"/>
      <c r="U45" s="261"/>
      <c r="V45" s="98"/>
      <c r="W45" s="261"/>
      <c r="X45" s="106"/>
      <c r="Y45" s="107"/>
      <c r="AA45" s="107"/>
      <c r="AB45" s="262"/>
      <c r="AC45" s="260"/>
      <c r="AD45" s="260"/>
      <c r="AE45" s="107"/>
      <c r="AF45" s="98"/>
      <c r="AG45" s="107"/>
      <c r="AH45" s="106"/>
      <c r="AI45" s="107"/>
      <c r="AK45" s="262"/>
      <c r="AL45" s="107"/>
      <c r="AM45" s="106"/>
      <c r="AN45" s="106"/>
      <c r="AO45" s="260"/>
      <c r="AQ45" s="442"/>
    </row>
    <row r="46" spans="1:43" ht="24" customHeight="1">
      <c r="A46" s="183" t="s">
        <v>22</v>
      </c>
      <c r="B46" s="98"/>
      <c r="C46" s="98"/>
      <c r="D46" s="100"/>
      <c r="E46" s="257"/>
      <c r="F46" s="258"/>
      <c r="G46" s="259"/>
      <c r="H46" s="259"/>
      <c r="I46" s="97"/>
      <c r="J46" s="257"/>
      <c r="K46" s="260"/>
      <c r="L46" s="260"/>
      <c r="M46" s="260"/>
      <c r="N46" s="260"/>
      <c r="O46" s="260"/>
      <c r="P46" s="107"/>
      <c r="Q46" s="107"/>
      <c r="R46" s="107"/>
      <c r="S46" s="107"/>
      <c r="T46" s="106"/>
      <c r="U46" s="261"/>
      <c r="V46" s="98"/>
      <c r="W46" s="261"/>
      <c r="X46" s="106"/>
      <c r="Y46" s="107"/>
      <c r="AA46" s="107"/>
      <c r="AB46" s="262"/>
      <c r="AC46" s="260"/>
      <c r="AD46" s="260"/>
      <c r="AE46" s="107"/>
      <c r="AF46" s="98"/>
      <c r="AG46" s="107"/>
      <c r="AH46" s="106"/>
      <c r="AI46" s="107"/>
      <c r="AK46" s="262"/>
      <c r="AL46" s="107"/>
      <c r="AM46" s="106"/>
      <c r="AN46" s="106"/>
      <c r="AO46" s="260"/>
      <c r="AQ46" s="442"/>
    </row>
    <row r="47" spans="1:43" ht="24" customHeight="1">
      <c r="A47" s="99" t="s">
        <v>23</v>
      </c>
      <c r="B47" s="98"/>
      <c r="C47" s="98"/>
      <c r="D47" s="100"/>
      <c r="E47" s="257">
        <v>240932830</v>
      </c>
      <c r="F47" s="258"/>
      <c r="G47" s="259"/>
      <c r="H47" s="259">
        <f t="shared" ref="H47:H55" si="19">E47+G47</f>
        <v>240932830</v>
      </c>
      <c r="I47" s="97"/>
      <c r="J47" s="257">
        <f t="shared" ref="J47:J55" si="20">E47</f>
        <v>240932830</v>
      </c>
      <c r="K47" s="260"/>
      <c r="L47" s="260"/>
      <c r="M47" s="260"/>
      <c r="N47" s="260">
        <v>0</v>
      </c>
      <c r="O47" s="260"/>
      <c r="P47" s="107"/>
      <c r="Q47" s="107"/>
      <c r="R47" s="107"/>
      <c r="S47" s="107"/>
      <c r="T47" s="106">
        <f>SUM(J47:S47)</f>
        <v>240932830</v>
      </c>
      <c r="U47" s="261"/>
      <c r="V47" s="98"/>
      <c r="W47" s="261"/>
      <c r="X47" s="106"/>
      <c r="Y47" s="107">
        <f>T47-V47+X47</f>
        <v>240932830</v>
      </c>
      <c r="AA47" s="107">
        <f>Y47</f>
        <v>240932830</v>
      </c>
      <c r="AB47" s="262">
        <f t="shared" ref="AB47:AB71" si="21">AK47</f>
        <v>84512500</v>
      </c>
      <c r="AC47" s="260"/>
      <c r="AD47" s="263">
        <f>SUM(AA47:AC47)</f>
        <v>325445330</v>
      </c>
      <c r="AE47" s="107"/>
      <c r="AF47" s="98"/>
      <c r="AG47" s="107"/>
      <c r="AH47" s="106"/>
      <c r="AI47" s="107">
        <f>AD47-AF47+AH47</f>
        <v>325445330</v>
      </c>
      <c r="AK47" s="264">
        <v>84512500</v>
      </c>
      <c r="AL47" s="107"/>
      <c r="AM47" s="106"/>
      <c r="AN47" s="106">
        <f t="shared" ref="AN47:AN57" si="22">SUM(AK47:AM47)</f>
        <v>84512500</v>
      </c>
      <c r="AO47" s="260" t="e">
        <f>L47*#REF!</f>
        <v>#REF!</v>
      </c>
      <c r="AQ47" s="442"/>
    </row>
    <row r="48" spans="1:43" ht="24" customHeight="1">
      <c r="A48" s="99" t="s">
        <v>24</v>
      </c>
      <c r="B48" s="98"/>
      <c r="C48" s="98"/>
      <c r="D48" s="100"/>
      <c r="E48" s="257">
        <v>11187289</v>
      </c>
      <c r="F48" s="258"/>
      <c r="G48" s="259"/>
      <c r="H48" s="259">
        <f t="shared" si="19"/>
        <v>11187289</v>
      </c>
      <c r="I48" s="97"/>
      <c r="J48" s="257">
        <f t="shared" si="20"/>
        <v>11187289</v>
      </c>
      <c r="K48" s="260"/>
      <c r="L48" s="260"/>
      <c r="M48" s="260"/>
      <c r="N48" s="260"/>
      <c r="O48" s="260"/>
      <c r="P48" s="107"/>
      <c r="Q48" s="107"/>
      <c r="R48" s="107"/>
      <c r="S48" s="107"/>
      <c r="T48" s="106">
        <f>SUM(J48:S48)</f>
        <v>11187289</v>
      </c>
      <c r="U48" s="261"/>
      <c r="V48" s="98"/>
      <c r="W48" s="261"/>
      <c r="X48" s="106"/>
      <c r="Y48" s="107">
        <f>T48-V48+X48</f>
        <v>11187289</v>
      </c>
      <c r="AA48" s="107">
        <f>Y48</f>
        <v>11187289</v>
      </c>
      <c r="AB48" s="262">
        <f t="shared" si="21"/>
        <v>81692942</v>
      </c>
      <c r="AC48" s="260"/>
      <c r="AD48" s="263">
        <f>SUM(AA48:AC48)</f>
        <v>92880231</v>
      </c>
      <c r="AE48" s="107"/>
      <c r="AF48" s="98"/>
      <c r="AG48" s="107"/>
      <c r="AH48" s="106"/>
      <c r="AI48" s="107">
        <f>AD48-AF48+AH48</f>
        <v>92880231</v>
      </c>
      <c r="AK48" s="264">
        <v>81692942</v>
      </c>
      <c r="AL48" s="107"/>
      <c r="AM48" s="106"/>
      <c r="AN48" s="106">
        <f t="shared" si="22"/>
        <v>81692942</v>
      </c>
      <c r="AO48" s="260"/>
      <c r="AQ48" s="442"/>
    </row>
    <row r="49" spans="1:43" ht="24" customHeight="1">
      <c r="A49" s="99" t="s">
        <v>768</v>
      </c>
      <c r="B49" s="98"/>
      <c r="C49" s="98"/>
      <c r="D49" s="100"/>
      <c r="E49" s="257"/>
      <c r="F49" s="258"/>
      <c r="G49" s="259"/>
      <c r="H49" s="259">
        <f t="shared" si="19"/>
        <v>0</v>
      </c>
      <c r="I49" s="97"/>
      <c r="J49" s="257">
        <f t="shared" si="20"/>
        <v>0</v>
      </c>
      <c r="K49" s="260"/>
      <c r="L49" s="260"/>
      <c r="M49" s="260"/>
      <c r="N49" s="260"/>
      <c r="O49" s="260"/>
      <c r="P49" s="107"/>
      <c r="Q49" s="107"/>
      <c r="R49" s="107"/>
      <c r="S49" s="107"/>
      <c r="T49" s="106"/>
      <c r="U49" s="261"/>
      <c r="V49" s="98"/>
      <c r="W49" s="261"/>
      <c r="X49" s="106"/>
      <c r="Y49" s="107"/>
      <c r="AA49" s="107"/>
      <c r="AB49" s="262">
        <f t="shared" si="21"/>
        <v>0</v>
      </c>
      <c r="AC49" s="260"/>
      <c r="AD49" s="263"/>
      <c r="AE49" s="107"/>
      <c r="AF49" s="98"/>
      <c r="AG49" s="107"/>
      <c r="AH49" s="106"/>
      <c r="AI49" s="107"/>
      <c r="AK49" s="264"/>
      <c r="AL49" s="107"/>
      <c r="AM49" s="106"/>
      <c r="AN49" s="106">
        <f t="shared" si="22"/>
        <v>0</v>
      </c>
      <c r="AO49" s="260"/>
      <c r="AQ49" s="442"/>
    </row>
    <row r="50" spans="1:43" ht="24" customHeight="1">
      <c r="A50" s="99" t="s">
        <v>769</v>
      </c>
      <c r="B50" s="98"/>
      <c r="C50" s="98"/>
      <c r="D50" s="100"/>
      <c r="E50" s="257">
        <v>109243901</v>
      </c>
      <c r="F50" s="258"/>
      <c r="G50" s="259"/>
      <c r="H50" s="259">
        <f t="shared" si="19"/>
        <v>109243901</v>
      </c>
      <c r="I50" s="97"/>
      <c r="J50" s="257">
        <f t="shared" si="20"/>
        <v>109243901</v>
      </c>
      <c r="K50" s="260"/>
      <c r="L50" s="260"/>
      <c r="M50" s="260"/>
      <c r="N50" s="260">
        <v>56510</v>
      </c>
      <c r="O50" s="260">
        <v>292389</v>
      </c>
      <c r="P50" s="107">
        <v>119437</v>
      </c>
      <c r="Q50" s="107"/>
      <c r="R50" s="107">
        <v>0</v>
      </c>
      <c r="S50" s="107">
        <v>72502182.909999996</v>
      </c>
      <c r="T50" s="106">
        <f t="shared" ref="T50:T67" si="23">SUM(J50:S50)</f>
        <v>182214419.91</v>
      </c>
      <c r="U50" s="261"/>
      <c r="V50" s="98"/>
      <c r="W50" s="261"/>
      <c r="X50" s="106"/>
      <c r="Y50" s="107">
        <f t="shared" ref="Y50:Y66" si="24">T50-V50+X50</f>
        <v>182214419.91</v>
      </c>
      <c r="AA50" s="107">
        <f t="shared" ref="AA50:AA55" si="25">Y50</f>
        <v>182214419.91</v>
      </c>
      <c r="AB50" s="262">
        <f t="shared" si="21"/>
        <v>0</v>
      </c>
      <c r="AC50" s="260">
        <v>0</v>
      </c>
      <c r="AD50" s="263">
        <f t="shared" ref="AD50:AD67" si="26">SUM(AA50:AC50)</f>
        <v>182214419.91</v>
      </c>
      <c r="AE50" s="107" t="s">
        <v>263</v>
      </c>
      <c r="AF50" s="98" t="e">
        <f>#REF!</f>
        <v>#REF!</v>
      </c>
      <c r="AG50" s="107"/>
      <c r="AH50" s="106"/>
      <c r="AI50" s="107" t="e">
        <f t="shared" ref="AI50:AI66" si="27">AD50-AF50+AH50</f>
        <v>#REF!</v>
      </c>
      <c r="AK50" s="264">
        <v>0</v>
      </c>
      <c r="AL50" s="107"/>
      <c r="AM50" s="106"/>
      <c r="AN50" s="106">
        <f t="shared" si="22"/>
        <v>0</v>
      </c>
      <c r="AO50" s="263" t="e">
        <f>(S50/183.5)*#REF!</f>
        <v>#REF!</v>
      </c>
      <c r="AP50" s="96">
        <f>S50/29.7105</f>
        <v>2440288.2115750322</v>
      </c>
      <c r="AQ50" s="443" t="str">
        <f>Tickmarks!$A$3&amp;Tickmarks!$A$5</f>
        <v>{a}{b}</v>
      </c>
    </row>
    <row r="51" spans="1:43" ht="24" customHeight="1">
      <c r="A51" s="99" t="s">
        <v>772</v>
      </c>
      <c r="B51" s="98"/>
      <c r="C51" s="98"/>
      <c r="D51" s="100"/>
      <c r="E51" s="257">
        <v>234423764</v>
      </c>
      <c r="F51" s="258"/>
      <c r="G51" s="259"/>
      <c r="H51" s="259">
        <f t="shared" si="19"/>
        <v>234423764</v>
      </c>
      <c r="I51" s="97"/>
      <c r="J51" s="257">
        <f t="shared" si="20"/>
        <v>234423764</v>
      </c>
      <c r="K51" s="294"/>
      <c r="L51" s="294"/>
      <c r="M51" s="294"/>
      <c r="N51" s="294"/>
      <c r="O51" s="294"/>
      <c r="P51" s="107"/>
      <c r="Q51" s="107"/>
      <c r="R51" s="107"/>
      <c r="S51" s="107"/>
      <c r="T51" s="106">
        <f t="shared" si="23"/>
        <v>234423764</v>
      </c>
      <c r="U51" s="261"/>
      <c r="V51" s="98" t="e">
        <f>#REF!</f>
        <v>#REF!</v>
      </c>
      <c r="W51" s="261"/>
      <c r="X51" s="106"/>
      <c r="Y51" s="107" t="e">
        <f t="shared" si="24"/>
        <v>#REF!</v>
      </c>
      <c r="AA51" s="107" t="e">
        <f t="shared" si="25"/>
        <v>#REF!</v>
      </c>
      <c r="AB51" s="324">
        <f t="shared" si="21"/>
        <v>9993687</v>
      </c>
      <c r="AC51" s="294">
        <v>0</v>
      </c>
      <c r="AD51" s="263" t="e">
        <f t="shared" si="26"/>
        <v>#REF!</v>
      </c>
      <c r="AE51" s="107" t="s">
        <v>827</v>
      </c>
      <c r="AF51" s="98" t="e">
        <f>#REF!</f>
        <v>#REF!</v>
      </c>
      <c r="AG51" s="107"/>
      <c r="AH51" s="106"/>
      <c r="AI51" s="107" t="e">
        <f t="shared" si="27"/>
        <v>#REF!</v>
      </c>
      <c r="AK51" s="264">
        <v>9993687</v>
      </c>
      <c r="AL51" s="107"/>
      <c r="AM51" s="106"/>
      <c r="AN51" s="106">
        <f t="shared" si="22"/>
        <v>9993687</v>
      </c>
      <c r="AO51" s="294"/>
      <c r="AQ51" s="442"/>
    </row>
    <row r="52" spans="1:43" ht="24" customHeight="1">
      <c r="A52" s="99" t="s">
        <v>775</v>
      </c>
      <c r="B52" s="98"/>
      <c r="C52" s="98"/>
      <c r="D52" s="100"/>
      <c r="E52" s="257">
        <v>0</v>
      </c>
      <c r="F52" s="258"/>
      <c r="G52" s="259"/>
      <c r="H52" s="259">
        <f t="shared" si="19"/>
        <v>0</v>
      </c>
      <c r="I52" s="97"/>
      <c r="J52" s="257">
        <f t="shared" si="20"/>
        <v>0</v>
      </c>
      <c r="K52" s="260">
        <v>0</v>
      </c>
      <c r="L52" s="260"/>
      <c r="M52" s="260">
        <v>3523436</v>
      </c>
      <c r="N52" s="260">
        <v>630950</v>
      </c>
      <c r="O52" s="260">
        <v>0</v>
      </c>
      <c r="P52" s="107">
        <v>0</v>
      </c>
      <c r="Q52" s="107">
        <v>150396368</v>
      </c>
      <c r="R52" s="107">
        <v>19818424</v>
      </c>
      <c r="S52" s="107">
        <v>9716672</v>
      </c>
      <c r="T52" s="106">
        <f t="shared" si="23"/>
        <v>184085850</v>
      </c>
      <c r="U52" s="261"/>
      <c r="V52" s="98" t="e">
        <f>#REF!</f>
        <v>#REF!</v>
      </c>
      <c r="W52" s="261"/>
      <c r="X52" s="106"/>
      <c r="Y52" s="107" t="e">
        <f t="shared" si="24"/>
        <v>#REF!</v>
      </c>
      <c r="AA52" s="107" t="e">
        <f t="shared" si="25"/>
        <v>#REF!</v>
      </c>
      <c r="AB52" s="262">
        <f t="shared" si="21"/>
        <v>0</v>
      </c>
      <c r="AC52" s="260">
        <v>0</v>
      </c>
      <c r="AD52" s="263" t="e">
        <f t="shared" si="26"/>
        <v>#REF!</v>
      </c>
      <c r="AE52" s="107"/>
      <c r="AF52" s="98"/>
      <c r="AG52" s="107"/>
      <c r="AH52" s="106"/>
      <c r="AI52" s="107" t="e">
        <f t="shared" si="27"/>
        <v>#REF!</v>
      </c>
      <c r="AK52" s="264">
        <v>0</v>
      </c>
      <c r="AL52" s="107"/>
      <c r="AM52" s="106"/>
      <c r="AN52" s="106">
        <f t="shared" si="22"/>
        <v>0</v>
      </c>
      <c r="AO52" s="260" t="e">
        <f>(S52/183.5)*#REF!</f>
        <v>#REF!</v>
      </c>
      <c r="AP52" s="96">
        <f>S52/29.7105</f>
        <v>327045.05141280021</v>
      </c>
      <c r="AQ52" s="443" t="str">
        <f>Tickmarks!$A$3&amp;Tickmarks!$A$5</f>
        <v>{a}{b}</v>
      </c>
    </row>
    <row r="53" spans="1:43" ht="24" customHeight="1">
      <c r="A53" s="99" t="s">
        <v>770</v>
      </c>
      <c r="B53" s="98"/>
      <c r="C53" s="98"/>
      <c r="D53" s="100"/>
      <c r="E53" s="257">
        <v>0</v>
      </c>
      <c r="F53" s="258"/>
      <c r="G53" s="259"/>
      <c r="H53" s="259">
        <f t="shared" si="19"/>
        <v>0</v>
      </c>
      <c r="I53" s="97"/>
      <c r="J53" s="257">
        <f t="shared" si="20"/>
        <v>0</v>
      </c>
      <c r="K53" s="260"/>
      <c r="L53" s="260"/>
      <c r="M53" s="294"/>
      <c r="N53" s="260"/>
      <c r="O53" s="294"/>
      <c r="P53" s="107"/>
      <c r="Q53" s="107">
        <v>0</v>
      </c>
      <c r="R53" s="107"/>
      <c r="S53" s="107"/>
      <c r="T53" s="106">
        <f t="shared" si="23"/>
        <v>0</v>
      </c>
      <c r="U53" s="261"/>
      <c r="V53" s="98" t="e">
        <f>#REF!</f>
        <v>#REF!</v>
      </c>
      <c r="W53" s="261"/>
      <c r="X53" s="106"/>
      <c r="Y53" s="107" t="e">
        <f t="shared" si="24"/>
        <v>#REF!</v>
      </c>
      <c r="AA53" s="107" t="e">
        <f t="shared" si="25"/>
        <v>#REF!</v>
      </c>
      <c r="AB53" s="262">
        <f t="shared" si="21"/>
        <v>10931089</v>
      </c>
      <c r="AC53" s="260">
        <f>4630107+177398</f>
        <v>4807505</v>
      </c>
      <c r="AD53" s="263" t="e">
        <f t="shared" si="26"/>
        <v>#REF!</v>
      </c>
      <c r="AE53" s="107" t="s">
        <v>828</v>
      </c>
      <c r="AF53" s="98" t="e">
        <f>#REF!</f>
        <v>#REF!</v>
      </c>
      <c r="AG53" s="107"/>
      <c r="AH53" s="106"/>
      <c r="AI53" s="107" t="e">
        <f t="shared" si="27"/>
        <v>#REF!</v>
      </c>
      <c r="AK53" s="264">
        <v>10931089</v>
      </c>
      <c r="AL53" s="107"/>
      <c r="AM53" s="106"/>
      <c r="AN53" s="106">
        <f t="shared" si="22"/>
        <v>10931089</v>
      </c>
      <c r="AO53" s="260"/>
      <c r="AP53" s="96">
        <f>Q53/0.004689</f>
        <v>0</v>
      </c>
      <c r="AQ53" s="442"/>
    </row>
    <row r="54" spans="1:43" ht="24" customHeight="1">
      <c r="A54" s="99" t="s">
        <v>984</v>
      </c>
      <c r="B54" s="98"/>
      <c r="C54" s="98"/>
      <c r="D54" s="100"/>
      <c r="E54" s="257">
        <v>0</v>
      </c>
      <c r="F54" s="258"/>
      <c r="G54" s="259"/>
      <c r="H54" s="259">
        <f t="shared" si="19"/>
        <v>0</v>
      </c>
      <c r="I54" s="97"/>
      <c r="J54" s="257">
        <f t="shared" si="20"/>
        <v>0</v>
      </c>
      <c r="K54" s="260"/>
      <c r="L54" s="260"/>
      <c r="M54" s="294"/>
      <c r="N54" s="260"/>
      <c r="O54" s="260">
        <v>122850</v>
      </c>
      <c r="P54" s="107"/>
      <c r="Q54" s="107"/>
      <c r="R54" s="107"/>
      <c r="S54" s="107"/>
      <c r="T54" s="106">
        <f t="shared" si="23"/>
        <v>122850</v>
      </c>
      <c r="U54" s="261"/>
      <c r="V54" s="98"/>
      <c r="W54" s="261"/>
      <c r="X54" s="106"/>
      <c r="Y54" s="107">
        <f t="shared" si="24"/>
        <v>122850</v>
      </c>
      <c r="AA54" s="107">
        <f t="shared" si="25"/>
        <v>122850</v>
      </c>
      <c r="AB54" s="262">
        <f t="shared" si="21"/>
        <v>0</v>
      </c>
      <c r="AC54" s="260"/>
      <c r="AD54" s="263">
        <f t="shared" si="26"/>
        <v>122850</v>
      </c>
      <c r="AE54" s="107"/>
      <c r="AF54" s="98"/>
      <c r="AG54" s="107"/>
      <c r="AH54" s="106"/>
      <c r="AI54" s="107">
        <f t="shared" si="27"/>
        <v>122850</v>
      </c>
      <c r="AK54" s="264">
        <v>0</v>
      </c>
      <c r="AL54" s="107"/>
      <c r="AM54" s="106"/>
      <c r="AN54" s="106">
        <f t="shared" si="22"/>
        <v>0</v>
      </c>
      <c r="AO54" s="263">
        <f>Q54*0.004689</f>
        <v>0</v>
      </c>
      <c r="AP54" s="96">
        <f>Q54/0.004689</f>
        <v>0</v>
      </c>
      <c r="AQ54" s="442"/>
    </row>
    <row r="55" spans="1:43" ht="24" customHeight="1">
      <c r="A55" s="99" t="s">
        <v>771</v>
      </c>
      <c r="B55" s="98"/>
      <c r="C55" s="98"/>
      <c r="D55" s="100"/>
      <c r="E55" s="257">
        <v>259332594</v>
      </c>
      <c r="F55" s="258"/>
      <c r="G55" s="259"/>
      <c r="H55" s="259">
        <f t="shared" si="19"/>
        <v>259332594</v>
      </c>
      <c r="I55" s="97"/>
      <c r="J55" s="257">
        <f t="shared" si="20"/>
        <v>259332594</v>
      </c>
      <c r="K55" s="260">
        <v>141058</v>
      </c>
      <c r="L55" s="260"/>
      <c r="M55" s="260"/>
      <c r="N55" s="260">
        <v>371577</v>
      </c>
      <c r="O55" s="260">
        <v>1884760</v>
      </c>
      <c r="P55" s="107">
        <v>406044</v>
      </c>
      <c r="Q55" s="107"/>
      <c r="R55" s="107">
        <f>37370+41300</f>
        <v>78670</v>
      </c>
      <c r="S55" s="107">
        <f>108594614.59-72502182.91-9716672</f>
        <v>26375759.680000007</v>
      </c>
      <c r="T55" s="106">
        <f t="shared" si="23"/>
        <v>288590462.68000001</v>
      </c>
      <c r="U55" s="261"/>
      <c r="V55" s="98"/>
      <c r="W55" s="261"/>
      <c r="X55" s="106"/>
      <c r="Y55" s="107">
        <f t="shared" si="24"/>
        <v>288590462.68000001</v>
      </c>
      <c r="AA55" s="107">
        <f t="shared" si="25"/>
        <v>288590462.68000001</v>
      </c>
      <c r="AB55" s="262">
        <f t="shared" si="21"/>
        <v>104569561</v>
      </c>
      <c r="AC55" s="260">
        <v>258155</v>
      </c>
      <c r="AD55" s="263">
        <f t="shared" si="26"/>
        <v>393418178.68000001</v>
      </c>
      <c r="AE55" s="107" t="s">
        <v>38</v>
      </c>
      <c r="AF55" s="98" t="e">
        <f>#REF!</f>
        <v>#REF!</v>
      </c>
      <c r="AG55" s="107"/>
      <c r="AH55" s="106"/>
      <c r="AI55" s="107" t="e">
        <f t="shared" si="27"/>
        <v>#REF!</v>
      </c>
      <c r="AK55" s="264">
        <v>104569561</v>
      </c>
      <c r="AL55" s="107"/>
      <c r="AM55" s="106"/>
      <c r="AN55" s="106">
        <f t="shared" si="22"/>
        <v>104569561</v>
      </c>
      <c r="AO55" s="263" t="e">
        <f>(S55/183.5)*#REF!</f>
        <v>#REF!</v>
      </c>
      <c r="AP55" s="96">
        <f>S55/29.7105</f>
        <v>887758.86235505994</v>
      </c>
      <c r="AQ55" s="443" t="str">
        <f>Tickmarks!$A$3&amp;Tickmarks!$A$5</f>
        <v>{a}{b}</v>
      </c>
    </row>
    <row r="56" spans="1:43" ht="24" customHeight="1">
      <c r="A56" s="99" t="s">
        <v>267</v>
      </c>
      <c r="B56" s="98"/>
      <c r="C56" s="98"/>
      <c r="D56" s="100"/>
      <c r="E56" s="257"/>
      <c r="F56" s="258"/>
      <c r="G56" s="259"/>
      <c r="H56" s="259"/>
      <c r="I56" s="97"/>
      <c r="J56" s="257"/>
      <c r="K56" s="260"/>
      <c r="L56" s="260"/>
      <c r="M56" s="260"/>
      <c r="N56" s="260"/>
      <c r="O56" s="260"/>
      <c r="P56" s="107"/>
      <c r="Q56" s="107"/>
      <c r="R56" s="107"/>
      <c r="S56" s="107"/>
      <c r="T56" s="106">
        <f t="shared" si="23"/>
        <v>0</v>
      </c>
      <c r="U56" s="261"/>
      <c r="V56" s="98"/>
      <c r="W56" s="261"/>
      <c r="X56" s="106"/>
      <c r="Y56" s="107">
        <f t="shared" si="24"/>
        <v>0</v>
      </c>
      <c r="AA56" s="107"/>
      <c r="AB56" s="262">
        <f t="shared" si="21"/>
        <v>0</v>
      </c>
      <c r="AC56" s="260"/>
      <c r="AD56" s="263">
        <f t="shared" si="26"/>
        <v>0</v>
      </c>
      <c r="AE56" s="107"/>
      <c r="AF56" s="98"/>
      <c r="AG56" s="107"/>
      <c r="AH56" s="106"/>
      <c r="AI56" s="107">
        <f t="shared" si="27"/>
        <v>0</v>
      </c>
      <c r="AK56" s="264">
        <v>0</v>
      </c>
      <c r="AL56" s="107"/>
      <c r="AM56" s="106"/>
      <c r="AN56" s="106">
        <f t="shared" si="22"/>
        <v>0</v>
      </c>
      <c r="AO56" s="260"/>
      <c r="AP56" s="96">
        <f>Q56/0.004689</f>
        <v>0</v>
      </c>
      <c r="AQ56" s="442"/>
    </row>
    <row r="57" spans="1:43" ht="24" customHeight="1">
      <c r="A57" s="99" t="s">
        <v>773</v>
      </c>
      <c r="B57" s="98"/>
      <c r="C57" s="98"/>
      <c r="D57" s="100"/>
      <c r="E57" s="257">
        <v>10573480</v>
      </c>
      <c r="F57" s="258"/>
      <c r="G57" s="259"/>
      <c r="H57" s="259">
        <f t="shared" ref="H57:H67" si="28">E57+G57</f>
        <v>10573480</v>
      </c>
      <c r="I57" s="97"/>
      <c r="J57" s="257">
        <f t="shared" ref="J57:J67" si="29">E57</f>
        <v>10573480</v>
      </c>
      <c r="K57" s="260"/>
      <c r="L57" s="260"/>
      <c r="M57" s="260"/>
      <c r="N57" s="260"/>
      <c r="O57" s="260"/>
      <c r="P57" s="107"/>
      <c r="Q57" s="107"/>
      <c r="R57" s="107">
        <f>32410563+51300</f>
        <v>32461863</v>
      </c>
      <c r="S57" s="107"/>
      <c r="T57" s="106">
        <f t="shared" si="23"/>
        <v>43035343</v>
      </c>
      <c r="U57" s="261" t="s">
        <v>62</v>
      </c>
      <c r="V57" s="98"/>
      <c r="W57" s="261"/>
      <c r="X57" s="106"/>
      <c r="Y57" s="107">
        <f t="shared" si="24"/>
        <v>43035343</v>
      </c>
      <c r="AA57" s="107">
        <f t="shared" ref="AA57:AA67" si="30">Y57</f>
        <v>43035343</v>
      </c>
      <c r="AB57" s="262">
        <f t="shared" si="21"/>
        <v>0</v>
      </c>
      <c r="AC57" s="260"/>
      <c r="AD57" s="263">
        <f t="shared" si="26"/>
        <v>43035343</v>
      </c>
      <c r="AE57" s="107" t="s">
        <v>826</v>
      </c>
      <c r="AF57" s="98" t="e">
        <f>#REF!</f>
        <v>#REF!</v>
      </c>
      <c r="AG57" s="107"/>
      <c r="AH57" s="106"/>
      <c r="AI57" s="107" t="e">
        <f t="shared" si="27"/>
        <v>#REF!</v>
      </c>
      <c r="AK57" s="264">
        <v>0</v>
      </c>
      <c r="AL57" s="107"/>
      <c r="AM57" s="106"/>
      <c r="AN57" s="106">
        <f t="shared" si="22"/>
        <v>0</v>
      </c>
      <c r="AO57" s="260">
        <f>Q57*0.004689</f>
        <v>0</v>
      </c>
      <c r="AP57" s="96">
        <f>Q57/0.004689</f>
        <v>0</v>
      </c>
      <c r="AQ57" s="442"/>
    </row>
    <row r="58" spans="1:43" ht="24" customHeight="1">
      <c r="A58" s="99" t="s">
        <v>987</v>
      </c>
      <c r="B58" s="98"/>
      <c r="C58" s="98"/>
      <c r="D58" s="100"/>
      <c r="E58" s="257">
        <v>18203954</v>
      </c>
      <c r="F58" s="258"/>
      <c r="G58" s="259"/>
      <c r="H58" s="259">
        <f t="shared" si="28"/>
        <v>18203954</v>
      </c>
      <c r="I58" s="97"/>
      <c r="J58" s="257">
        <f t="shared" si="29"/>
        <v>18203954</v>
      </c>
      <c r="K58" s="260"/>
      <c r="L58" s="260"/>
      <c r="M58" s="260"/>
      <c r="N58" s="260"/>
      <c r="O58" s="260"/>
      <c r="P58" s="107"/>
      <c r="Q58" s="107"/>
      <c r="R58" s="107"/>
      <c r="S58" s="107"/>
      <c r="T58" s="106">
        <f t="shared" si="23"/>
        <v>18203954</v>
      </c>
      <c r="U58" s="261"/>
      <c r="V58" s="98"/>
      <c r="W58" s="261"/>
      <c r="X58" s="106"/>
      <c r="Y58" s="107">
        <f t="shared" si="24"/>
        <v>18203954</v>
      </c>
      <c r="AA58" s="107">
        <f t="shared" si="30"/>
        <v>18203954</v>
      </c>
      <c r="AB58" s="262">
        <f t="shared" si="21"/>
        <v>0</v>
      </c>
      <c r="AC58" s="260"/>
      <c r="AD58" s="263">
        <f t="shared" si="26"/>
        <v>18203954</v>
      </c>
      <c r="AE58" s="107"/>
      <c r="AF58" s="98"/>
      <c r="AG58" s="107"/>
      <c r="AH58" s="106"/>
      <c r="AI58" s="107">
        <f t="shared" si="27"/>
        <v>18203954</v>
      </c>
      <c r="AK58" s="264"/>
      <c r="AL58" s="107"/>
      <c r="AM58" s="106"/>
      <c r="AN58" s="106"/>
      <c r="AO58" s="260"/>
      <c r="AQ58" s="442"/>
    </row>
    <row r="59" spans="1:43" ht="24" customHeight="1">
      <c r="A59" s="99" t="s">
        <v>988</v>
      </c>
      <c r="B59" s="98"/>
      <c r="C59" s="98"/>
      <c r="D59" s="100"/>
      <c r="E59" s="257">
        <v>119842538</v>
      </c>
      <c r="F59" s="258"/>
      <c r="G59" s="259"/>
      <c r="H59" s="259">
        <f t="shared" si="28"/>
        <v>119842538</v>
      </c>
      <c r="I59" s="97"/>
      <c r="J59" s="257">
        <f t="shared" si="29"/>
        <v>119842538</v>
      </c>
      <c r="K59" s="260"/>
      <c r="L59" s="260"/>
      <c r="M59" s="260"/>
      <c r="N59" s="260"/>
      <c r="O59" s="260"/>
      <c r="P59" s="107"/>
      <c r="Q59" s="107"/>
      <c r="R59" s="107"/>
      <c r="S59" s="107"/>
      <c r="T59" s="106">
        <f t="shared" si="23"/>
        <v>119842538</v>
      </c>
      <c r="U59" s="261"/>
      <c r="V59" s="98"/>
      <c r="W59" s="261"/>
      <c r="X59" s="106"/>
      <c r="Y59" s="107">
        <f t="shared" si="24"/>
        <v>119842538</v>
      </c>
      <c r="AA59" s="107">
        <f t="shared" si="30"/>
        <v>119842538</v>
      </c>
      <c r="AB59" s="262">
        <f t="shared" si="21"/>
        <v>0</v>
      </c>
      <c r="AC59" s="260"/>
      <c r="AD59" s="263">
        <f t="shared" si="26"/>
        <v>119842538</v>
      </c>
      <c r="AE59" s="107"/>
      <c r="AF59" s="98"/>
      <c r="AG59" s="107"/>
      <c r="AH59" s="106"/>
      <c r="AI59" s="107">
        <f t="shared" si="27"/>
        <v>119842538</v>
      </c>
      <c r="AK59" s="264"/>
      <c r="AL59" s="107"/>
      <c r="AM59" s="106"/>
      <c r="AN59" s="106"/>
      <c r="AO59" s="260"/>
      <c r="AQ59" s="442"/>
    </row>
    <row r="60" spans="1:43" ht="24" customHeight="1">
      <c r="A60" s="99" t="s">
        <v>25</v>
      </c>
      <c r="B60" s="98"/>
      <c r="C60" s="98"/>
      <c r="D60" s="100"/>
      <c r="E60" s="257">
        <v>0</v>
      </c>
      <c r="F60" s="258"/>
      <c r="G60" s="259"/>
      <c r="H60" s="259">
        <f t="shared" si="28"/>
        <v>0</v>
      </c>
      <c r="I60" s="97"/>
      <c r="J60" s="257">
        <f t="shared" si="29"/>
        <v>0</v>
      </c>
      <c r="K60" s="260"/>
      <c r="L60" s="260"/>
      <c r="M60" s="260"/>
      <c r="N60" s="260"/>
      <c r="O60" s="260"/>
      <c r="P60" s="107"/>
      <c r="Q60" s="107"/>
      <c r="R60" s="107"/>
      <c r="S60" s="107">
        <v>0</v>
      </c>
      <c r="T60" s="106">
        <f t="shared" si="23"/>
        <v>0</v>
      </c>
      <c r="U60" s="261"/>
      <c r="V60" s="98"/>
      <c r="W60" s="261"/>
      <c r="X60" s="106"/>
      <c r="Y60" s="107">
        <f t="shared" si="24"/>
        <v>0</v>
      </c>
      <c r="AA60" s="107">
        <f t="shared" si="30"/>
        <v>0</v>
      </c>
      <c r="AB60" s="262">
        <f t="shared" si="21"/>
        <v>0</v>
      </c>
      <c r="AC60" s="260">
        <v>0</v>
      </c>
      <c r="AD60" s="263">
        <f t="shared" si="26"/>
        <v>0</v>
      </c>
      <c r="AE60" s="107"/>
      <c r="AF60" s="98"/>
      <c r="AG60" s="107"/>
      <c r="AH60" s="106"/>
      <c r="AI60" s="107">
        <f t="shared" si="27"/>
        <v>0</v>
      </c>
      <c r="AK60" s="264">
        <v>0</v>
      </c>
      <c r="AL60" s="107"/>
      <c r="AM60" s="106"/>
      <c r="AN60" s="106">
        <f t="shared" ref="AN60:AN67" si="31">SUM(AK60:AM60)</f>
        <v>0</v>
      </c>
      <c r="AO60" s="260" t="e">
        <f>S60*#REF!</f>
        <v>#REF!</v>
      </c>
      <c r="AP60" s="96">
        <f t="shared" ref="AP60:AP67" si="32">S60/29.7105</f>
        <v>0</v>
      </c>
      <c r="AQ60" s="442"/>
    </row>
    <row r="61" spans="1:43" ht="24" customHeight="1">
      <c r="A61" s="99" t="s">
        <v>26</v>
      </c>
      <c r="B61" s="98"/>
      <c r="C61" s="98"/>
      <c r="D61" s="100"/>
      <c r="E61" s="257">
        <v>0</v>
      </c>
      <c r="F61" s="258"/>
      <c r="G61" s="259"/>
      <c r="H61" s="259">
        <f t="shared" si="28"/>
        <v>0</v>
      </c>
      <c r="I61" s="97"/>
      <c r="J61" s="257">
        <f t="shared" si="29"/>
        <v>0</v>
      </c>
      <c r="K61" s="260">
        <v>274616</v>
      </c>
      <c r="L61" s="260"/>
      <c r="M61" s="260"/>
      <c r="N61" s="260"/>
      <c r="O61" s="260"/>
      <c r="P61" s="107"/>
      <c r="Q61" s="107"/>
      <c r="R61" s="107"/>
      <c r="S61" s="107"/>
      <c r="T61" s="106">
        <f t="shared" si="23"/>
        <v>274616</v>
      </c>
      <c r="U61" s="261"/>
      <c r="V61" s="98"/>
      <c r="W61" s="261"/>
      <c r="X61" s="106"/>
      <c r="Y61" s="107">
        <f t="shared" si="24"/>
        <v>274616</v>
      </c>
      <c r="AA61" s="107">
        <f t="shared" si="30"/>
        <v>274616</v>
      </c>
      <c r="AB61" s="262">
        <f t="shared" si="21"/>
        <v>10000000</v>
      </c>
      <c r="AC61" s="260">
        <v>0</v>
      </c>
      <c r="AD61" s="263">
        <f t="shared" si="26"/>
        <v>10274616</v>
      </c>
      <c r="AE61" s="107"/>
      <c r="AF61" s="98"/>
      <c r="AG61" s="107"/>
      <c r="AH61" s="106"/>
      <c r="AI61" s="107">
        <f t="shared" si="27"/>
        <v>10274616</v>
      </c>
      <c r="AK61" s="264">
        <v>10000000</v>
      </c>
      <c r="AL61" s="107"/>
      <c r="AM61" s="106"/>
      <c r="AN61" s="106">
        <f t="shared" si="31"/>
        <v>10000000</v>
      </c>
      <c r="AO61" s="260" t="e">
        <f>R61*#REF!</f>
        <v>#REF!</v>
      </c>
      <c r="AP61" s="96">
        <f t="shared" si="32"/>
        <v>0</v>
      </c>
      <c r="AQ61" s="442"/>
    </row>
    <row r="62" spans="1:43" ht="24" customHeight="1">
      <c r="A62" s="99" t="s">
        <v>27</v>
      </c>
      <c r="B62" s="98"/>
      <c r="C62" s="98"/>
      <c r="D62" s="100"/>
      <c r="E62" s="257">
        <v>403716</v>
      </c>
      <c r="F62" s="258"/>
      <c r="G62" s="259"/>
      <c r="H62" s="259">
        <f t="shared" si="28"/>
        <v>403716</v>
      </c>
      <c r="I62" s="97"/>
      <c r="J62" s="257">
        <f t="shared" si="29"/>
        <v>403716</v>
      </c>
      <c r="K62" s="260"/>
      <c r="L62" s="260"/>
      <c r="M62" s="260"/>
      <c r="N62" s="260"/>
      <c r="O62" s="260"/>
      <c r="P62" s="107"/>
      <c r="Q62" s="107"/>
      <c r="R62" s="107"/>
      <c r="S62" s="107"/>
      <c r="T62" s="106">
        <f t="shared" si="23"/>
        <v>403716</v>
      </c>
      <c r="U62" s="261"/>
      <c r="V62" s="98"/>
      <c r="W62" s="261"/>
      <c r="X62" s="106"/>
      <c r="Y62" s="107">
        <f t="shared" si="24"/>
        <v>403716</v>
      </c>
      <c r="AA62" s="107">
        <f t="shared" si="30"/>
        <v>403716</v>
      </c>
      <c r="AB62" s="262">
        <f t="shared" si="21"/>
        <v>3723080</v>
      </c>
      <c r="AC62" s="260">
        <v>0</v>
      </c>
      <c r="AD62" s="263">
        <f t="shared" si="26"/>
        <v>4126796</v>
      </c>
      <c r="AE62" s="107"/>
      <c r="AF62" s="98"/>
      <c r="AG62" s="107"/>
      <c r="AH62" s="106"/>
      <c r="AI62" s="107">
        <f t="shared" si="27"/>
        <v>4126796</v>
      </c>
      <c r="AK62" s="264">
        <v>3723080</v>
      </c>
      <c r="AL62" s="107"/>
      <c r="AM62" s="106"/>
      <c r="AN62" s="106">
        <f t="shared" si="31"/>
        <v>3723080</v>
      </c>
      <c r="AO62" s="260"/>
      <c r="AP62" s="96">
        <f t="shared" si="32"/>
        <v>0</v>
      </c>
      <c r="AQ62" s="442"/>
    </row>
    <row r="63" spans="1:43" ht="24" customHeight="1">
      <c r="A63" s="99" t="s">
        <v>28</v>
      </c>
      <c r="B63" s="98"/>
      <c r="C63" s="98"/>
      <c r="D63" s="100"/>
      <c r="E63" s="257">
        <v>3320548</v>
      </c>
      <c r="F63" s="258"/>
      <c r="G63" s="259"/>
      <c r="H63" s="259">
        <f t="shared" si="28"/>
        <v>3320548</v>
      </c>
      <c r="I63" s="97"/>
      <c r="J63" s="257">
        <f t="shared" si="29"/>
        <v>3320548</v>
      </c>
      <c r="K63" s="260">
        <v>0</v>
      </c>
      <c r="L63" s="260">
        <v>0</v>
      </c>
      <c r="M63" s="260"/>
      <c r="N63" s="260">
        <v>5000</v>
      </c>
      <c r="O63" s="260">
        <v>0</v>
      </c>
      <c r="P63" s="107">
        <v>200452</v>
      </c>
      <c r="Q63" s="107">
        <v>36906210</v>
      </c>
      <c r="R63" s="107"/>
      <c r="S63" s="107"/>
      <c r="T63" s="106">
        <f t="shared" si="23"/>
        <v>40432210</v>
      </c>
      <c r="U63" s="261"/>
      <c r="V63" s="98"/>
      <c r="W63" s="261"/>
      <c r="X63" s="106"/>
      <c r="Y63" s="107">
        <f t="shared" si="24"/>
        <v>40432210</v>
      </c>
      <c r="AA63" s="107">
        <f t="shared" si="30"/>
        <v>40432210</v>
      </c>
      <c r="AB63" s="262">
        <f t="shared" si="21"/>
        <v>7190689</v>
      </c>
      <c r="AC63" s="260">
        <v>479285</v>
      </c>
      <c r="AD63" s="263">
        <f t="shared" si="26"/>
        <v>48102184</v>
      </c>
      <c r="AE63" s="107"/>
      <c r="AF63" s="98"/>
      <c r="AG63" s="107"/>
      <c r="AH63" s="282"/>
      <c r="AI63" s="107">
        <f t="shared" si="27"/>
        <v>48102184</v>
      </c>
      <c r="AK63" s="264">
        <v>7190689</v>
      </c>
      <c r="AL63" s="107"/>
      <c r="AM63" s="106"/>
      <c r="AN63" s="106">
        <f t="shared" si="31"/>
        <v>7190689</v>
      </c>
      <c r="AO63" s="263" t="e">
        <f>S63*#REF!</f>
        <v>#REF!</v>
      </c>
      <c r="AP63" s="96">
        <f t="shared" si="32"/>
        <v>0</v>
      </c>
      <c r="AQ63" s="442"/>
    </row>
    <row r="64" spans="1:43" ht="24" customHeight="1">
      <c r="A64" s="99" t="s">
        <v>29</v>
      </c>
      <c r="B64" s="98"/>
      <c r="C64" s="98"/>
      <c r="D64" s="100"/>
      <c r="E64" s="257">
        <v>49782975</v>
      </c>
      <c r="F64" s="258"/>
      <c r="G64" s="259"/>
      <c r="H64" s="259">
        <f t="shared" si="28"/>
        <v>49782975</v>
      </c>
      <c r="I64" s="97"/>
      <c r="J64" s="257">
        <f t="shared" si="29"/>
        <v>49782975</v>
      </c>
      <c r="K64" s="260">
        <v>824615</v>
      </c>
      <c r="L64" s="260">
        <v>2021</v>
      </c>
      <c r="M64" s="260">
        <v>51049</v>
      </c>
      <c r="N64" s="260">
        <f>42138+11158</f>
        <v>53296</v>
      </c>
      <c r="O64" s="260">
        <v>183430</v>
      </c>
      <c r="P64" s="107">
        <v>16680</v>
      </c>
      <c r="Q64" s="107">
        <v>27000000</v>
      </c>
      <c r="R64" s="107">
        <v>255000</v>
      </c>
      <c r="S64" s="107"/>
      <c r="T64" s="106">
        <f t="shared" si="23"/>
        <v>78169066</v>
      </c>
      <c r="U64" s="261"/>
      <c r="V64" s="98"/>
      <c r="W64" s="261"/>
      <c r="X64" s="106"/>
      <c r="Y64" s="107">
        <f t="shared" si="24"/>
        <v>78169066</v>
      </c>
      <c r="AA64" s="107">
        <f t="shared" si="30"/>
        <v>78169066</v>
      </c>
      <c r="AB64" s="262">
        <f t="shared" si="21"/>
        <v>13951487</v>
      </c>
      <c r="AC64" s="260">
        <v>1003133</v>
      </c>
      <c r="AD64" s="263">
        <f t="shared" si="26"/>
        <v>93123686</v>
      </c>
      <c r="AE64" s="107"/>
      <c r="AF64" s="98"/>
      <c r="AG64" s="107"/>
      <c r="AH64" s="106"/>
      <c r="AI64" s="107">
        <f t="shared" si="27"/>
        <v>93123686</v>
      </c>
      <c r="AK64" s="264">
        <v>13951487</v>
      </c>
      <c r="AL64" s="107"/>
      <c r="AM64" s="106"/>
      <c r="AN64" s="106">
        <f t="shared" si="31"/>
        <v>13951487</v>
      </c>
      <c r="AO64" s="263" t="e">
        <f>S64*#REF!</f>
        <v>#REF!</v>
      </c>
      <c r="AP64" s="96">
        <f t="shared" si="32"/>
        <v>0</v>
      </c>
      <c r="AQ64" s="442"/>
    </row>
    <row r="65" spans="1:43" ht="24" customHeight="1">
      <c r="A65" s="99" t="s">
        <v>777</v>
      </c>
      <c r="B65" s="98"/>
      <c r="C65" s="98"/>
      <c r="D65" s="100"/>
      <c r="E65" s="257">
        <v>0</v>
      </c>
      <c r="F65" s="258"/>
      <c r="G65" s="259"/>
      <c r="H65" s="259">
        <f t="shared" si="28"/>
        <v>0</v>
      </c>
      <c r="I65" s="97"/>
      <c r="J65" s="257">
        <f t="shared" si="29"/>
        <v>0</v>
      </c>
      <c r="K65" s="260"/>
      <c r="L65" s="260"/>
      <c r="M65" s="260"/>
      <c r="N65" s="260"/>
      <c r="O65" s="260"/>
      <c r="P65" s="107"/>
      <c r="Q65" s="107"/>
      <c r="R65" s="107"/>
      <c r="S65" s="107"/>
      <c r="T65" s="106">
        <f t="shared" si="23"/>
        <v>0</v>
      </c>
      <c r="U65" s="261"/>
      <c r="V65" s="98"/>
      <c r="W65" s="261"/>
      <c r="X65" s="106"/>
      <c r="Y65" s="107">
        <f t="shared" si="24"/>
        <v>0</v>
      </c>
      <c r="AA65" s="107">
        <f t="shared" si="30"/>
        <v>0</v>
      </c>
      <c r="AB65" s="262">
        <f t="shared" si="21"/>
        <v>500779</v>
      </c>
      <c r="AC65" s="260">
        <v>0</v>
      </c>
      <c r="AD65" s="263">
        <f t="shared" si="26"/>
        <v>500779</v>
      </c>
      <c r="AE65" s="107"/>
      <c r="AF65" s="98"/>
      <c r="AG65" s="107"/>
      <c r="AH65" s="106"/>
      <c r="AI65" s="107">
        <f t="shared" si="27"/>
        <v>500779</v>
      </c>
      <c r="AK65" s="264">
        <v>500779</v>
      </c>
      <c r="AL65" s="107"/>
      <c r="AM65" s="106"/>
      <c r="AN65" s="106">
        <f t="shared" si="31"/>
        <v>500779</v>
      </c>
      <c r="AO65" s="260" t="e">
        <f>S65*#REF!</f>
        <v>#REF!</v>
      </c>
      <c r="AP65" s="96">
        <f t="shared" si="32"/>
        <v>0</v>
      </c>
      <c r="AQ65" s="442"/>
    </row>
    <row r="66" spans="1:43" ht="24" customHeight="1">
      <c r="A66" s="99" t="s">
        <v>237</v>
      </c>
      <c r="B66" s="98"/>
      <c r="C66" s="98"/>
      <c r="D66" s="100"/>
      <c r="E66" s="257">
        <v>0</v>
      </c>
      <c r="F66" s="258"/>
      <c r="G66" s="259"/>
      <c r="H66" s="259">
        <f t="shared" si="28"/>
        <v>0</v>
      </c>
      <c r="I66" s="97"/>
      <c r="J66" s="257">
        <f t="shared" si="29"/>
        <v>0</v>
      </c>
      <c r="K66" s="260">
        <v>1150935</v>
      </c>
      <c r="L66" s="260"/>
      <c r="M66" s="260"/>
      <c r="N66" s="260"/>
      <c r="O66" s="260">
        <v>1087622</v>
      </c>
      <c r="P66" s="107"/>
      <c r="Q66" s="107"/>
      <c r="R66" s="107"/>
      <c r="S66" s="107"/>
      <c r="T66" s="106">
        <f t="shared" si="23"/>
        <v>2238557</v>
      </c>
      <c r="U66" s="261"/>
      <c r="V66" s="98"/>
      <c r="W66" s="261"/>
      <c r="X66" s="106"/>
      <c r="Y66" s="107">
        <f t="shared" si="24"/>
        <v>2238557</v>
      </c>
      <c r="AA66" s="107">
        <f t="shared" si="30"/>
        <v>2238557</v>
      </c>
      <c r="AB66" s="262">
        <f t="shared" si="21"/>
        <v>6018006</v>
      </c>
      <c r="AC66" s="260"/>
      <c r="AD66" s="263">
        <f t="shared" si="26"/>
        <v>8256563</v>
      </c>
      <c r="AE66" s="107"/>
      <c r="AF66" s="98"/>
      <c r="AG66" s="107"/>
      <c r="AH66" s="106"/>
      <c r="AI66" s="107">
        <f t="shared" si="27"/>
        <v>8256563</v>
      </c>
      <c r="AK66" s="264">
        <v>6018006</v>
      </c>
      <c r="AL66" s="107"/>
      <c r="AM66" s="106"/>
      <c r="AN66" s="106">
        <f t="shared" si="31"/>
        <v>6018006</v>
      </c>
      <c r="AO66" s="263" t="e">
        <f>S66*#REF!</f>
        <v>#REF!</v>
      </c>
      <c r="AP66" s="96">
        <f t="shared" si="32"/>
        <v>0</v>
      </c>
      <c r="AQ66" s="442"/>
    </row>
    <row r="67" spans="1:43" ht="24" customHeight="1">
      <c r="A67" s="99" t="s">
        <v>30</v>
      </c>
      <c r="B67" s="98"/>
      <c r="C67" s="98"/>
      <c r="D67" s="100"/>
      <c r="E67" s="267">
        <v>3272182</v>
      </c>
      <c r="F67" s="258"/>
      <c r="G67" s="271"/>
      <c r="H67" s="259">
        <f t="shared" si="28"/>
        <v>3272182</v>
      </c>
      <c r="I67" s="97"/>
      <c r="J67" s="257">
        <f t="shared" si="29"/>
        <v>3272182</v>
      </c>
      <c r="K67" s="283">
        <f>304405+64566+119672</f>
        <v>488643</v>
      </c>
      <c r="L67" s="283"/>
      <c r="M67" s="283">
        <v>134099</v>
      </c>
      <c r="N67" s="283">
        <v>19890</v>
      </c>
      <c r="O67" s="283">
        <v>0</v>
      </c>
      <c r="P67" s="111">
        <v>118565</v>
      </c>
      <c r="Q67" s="111">
        <v>22046051</v>
      </c>
      <c r="R67" s="111"/>
      <c r="S67" s="111">
        <v>0</v>
      </c>
      <c r="T67" s="106">
        <f t="shared" si="23"/>
        <v>26079430</v>
      </c>
      <c r="U67" s="261" t="s">
        <v>853</v>
      </c>
      <c r="V67" s="180"/>
      <c r="W67" s="261"/>
      <c r="X67" s="181"/>
      <c r="Y67" s="111">
        <f>T67-V67+X67+1</f>
        <v>26079431</v>
      </c>
      <c r="AA67" s="107">
        <f t="shared" si="30"/>
        <v>26079431</v>
      </c>
      <c r="AB67" s="300">
        <f t="shared" si="21"/>
        <v>1660090</v>
      </c>
      <c r="AC67" s="283">
        <v>38289</v>
      </c>
      <c r="AD67" s="263">
        <f t="shared" si="26"/>
        <v>27777810</v>
      </c>
      <c r="AE67" s="107" t="s">
        <v>63</v>
      </c>
      <c r="AF67" s="180"/>
      <c r="AG67" s="107"/>
      <c r="AH67" s="181"/>
      <c r="AI67" s="111">
        <f>AD67-AF67+AH67-2</f>
        <v>27777808</v>
      </c>
      <c r="AK67" s="264">
        <v>1660090</v>
      </c>
      <c r="AL67" s="107"/>
      <c r="AM67" s="106"/>
      <c r="AN67" s="106">
        <f t="shared" si="31"/>
        <v>1660090</v>
      </c>
      <c r="AO67" s="263" t="e">
        <f>S67*#REF!</f>
        <v>#REF!</v>
      </c>
      <c r="AP67" s="96">
        <f t="shared" si="32"/>
        <v>0</v>
      </c>
      <c r="AQ67" s="442"/>
    </row>
    <row r="68" spans="1:43" ht="24" customHeight="1">
      <c r="A68" s="99" t="s">
        <v>32</v>
      </c>
      <c r="B68" s="98"/>
      <c r="C68" s="98"/>
      <c r="D68" s="100"/>
      <c r="E68" s="269">
        <f>SUM(E47:E67)</f>
        <v>1060519771</v>
      </c>
      <c r="F68" s="258"/>
      <c r="G68" s="114">
        <f>SUM(G47:G67)</f>
        <v>0</v>
      </c>
      <c r="H68" s="270">
        <f>SUM(H47:H67)</f>
        <v>1060519771</v>
      </c>
      <c r="I68" s="97"/>
      <c r="J68" s="269">
        <f t="shared" ref="J68:Y68" si="33">SUM(J47:J67)</f>
        <v>1060519771</v>
      </c>
      <c r="K68" s="114">
        <f t="shared" si="33"/>
        <v>2879867</v>
      </c>
      <c r="L68" s="114">
        <f t="shared" si="33"/>
        <v>2021</v>
      </c>
      <c r="M68" s="114">
        <f t="shared" si="33"/>
        <v>3708584</v>
      </c>
      <c r="N68" s="114">
        <f t="shared" si="33"/>
        <v>1137223</v>
      </c>
      <c r="O68" s="114">
        <f t="shared" si="33"/>
        <v>3571051</v>
      </c>
      <c r="P68" s="114">
        <f t="shared" si="33"/>
        <v>861178</v>
      </c>
      <c r="Q68" s="114">
        <f t="shared" si="33"/>
        <v>236348629</v>
      </c>
      <c r="R68" s="114">
        <f t="shared" si="33"/>
        <v>52613957</v>
      </c>
      <c r="S68" s="114">
        <f t="shared" si="33"/>
        <v>108594614.59</v>
      </c>
      <c r="T68" s="270">
        <f t="shared" si="33"/>
        <v>1470236895.5899999</v>
      </c>
      <c r="U68" s="114">
        <f t="shared" si="33"/>
        <v>0</v>
      </c>
      <c r="V68" s="114" t="e">
        <f t="shared" si="33"/>
        <v>#REF!</v>
      </c>
      <c r="W68" s="114">
        <f t="shared" si="33"/>
        <v>0</v>
      </c>
      <c r="X68" s="114">
        <f t="shared" si="33"/>
        <v>0</v>
      </c>
      <c r="Y68" s="114" t="e">
        <f t="shared" si="33"/>
        <v>#REF!</v>
      </c>
      <c r="AA68" s="114" t="e">
        <f>SUM(AA47:AA67)</f>
        <v>#REF!</v>
      </c>
      <c r="AB68" s="269">
        <f t="shared" si="21"/>
        <v>334743910</v>
      </c>
      <c r="AC68" s="114">
        <f>SUM(AC47:AC67)</f>
        <v>6586367</v>
      </c>
      <c r="AD68" s="114" t="e">
        <f>SUM(AD47:AD67)</f>
        <v>#REF!</v>
      </c>
      <c r="AE68" s="107"/>
      <c r="AF68" s="98" t="e">
        <f>SUM(AF47:AF67)</f>
        <v>#REF!</v>
      </c>
      <c r="AG68" s="107"/>
      <c r="AH68" s="106">
        <f>SUM(AH47:AH67)</f>
        <v>0</v>
      </c>
      <c r="AI68" s="114" t="e">
        <f>SUM(AI47:AI67)</f>
        <v>#REF!</v>
      </c>
      <c r="AK68" s="114">
        <f>SUM(AK47:AK67)</f>
        <v>334743910</v>
      </c>
      <c r="AL68" s="107"/>
      <c r="AM68" s="114">
        <f>SUM(AM47:AM67)</f>
        <v>0</v>
      </c>
      <c r="AN68" s="114">
        <f>SUM(AN47:AN67)</f>
        <v>334743910</v>
      </c>
      <c r="AO68" s="114" t="e">
        <f>SUM(AO47:AO67)</f>
        <v>#REF!</v>
      </c>
      <c r="AQ68" s="442"/>
    </row>
    <row r="69" spans="1:43" ht="24" customHeight="1">
      <c r="A69" s="99" t="s">
        <v>33</v>
      </c>
      <c r="B69" s="98"/>
      <c r="C69" s="98"/>
      <c r="D69" s="100"/>
      <c r="E69" s="99"/>
      <c r="F69" s="258"/>
      <c r="G69" s="107"/>
      <c r="H69" s="106"/>
      <c r="I69" s="97"/>
      <c r="J69" s="99"/>
      <c r="K69" s="107">
        <v>505074</v>
      </c>
      <c r="L69" s="107"/>
      <c r="M69" s="107"/>
      <c r="N69" s="107"/>
      <c r="O69" s="107"/>
      <c r="P69" s="107"/>
      <c r="Q69" s="107"/>
      <c r="R69" s="107"/>
      <c r="S69" s="107"/>
      <c r="T69" s="106">
        <f>SUM(J69:S69)</f>
        <v>505074</v>
      </c>
      <c r="U69" s="261"/>
      <c r="V69" s="98"/>
      <c r="W69" s="261"/>
      <c r="X69" s="106"/>
      <c r="Y69" s="107">
        <f>T69-V69+X69</f>
        <v>505074</v>
      </c>
      <c r="AA69" s="107">
        <f>Y69</f>
        <v>505074</v>
      </c>
      <c r="AB69" s="99">
        <f t="shared" si="21"/>
        <v>8181539</v>
      </c>
      <c r="AC69" s="107">
        <v>0</v>
      </c>
      <c r="AD69" s="263">
        <f>SUM(AA69:AC69)</f>
        <v>8686613</v>
      </c>
      <c r="AE69" s="107"/>
      <c r="AF69" s="98"/>
      <c r="AG69" s="107"/>
      <c r="AH69" s="106"/>
      <c r="AI69" s="107">
        <f>AD69-AF69+AH69</f>
        <v>8686613</v>
      </c>
      <c r="AK69" s="264">
        <v>8181539</v>
      </c>
      <c r="AL69" s="107"/>
      <c r="AM69" s="106"/>
      <c r="AN69" s="106">
        <f>SUM(AK69:AM69)</f>
        <v>8181539</v>
      </c>
      <c r="AO69" s="107" t="e">
        <f>R69*#REF!</f>
        <v>#REF!</v>
      </c>
      <c r="AP69" s="96">
        <f>R69/0.2868</f>
        <v>0</v>
      </c>
      <c r="AQ69" s="442"/>
    </row>
    <row r="70" spans="1:43" ht="24" customHeight="1">
      <c r="A70" s="99" t="s">
        <v>34</v>
      </c>
      <c r="B70" s="98"/>
      <c r="C70" s="98"/>
      <c r="D70" s="100"/>
      <c r="E70" s="179">
        <v>112122</v>
      </c>
      <c r="F70" s="258"/>
      <c r="G70" s="111"/>
      <c r="H70" s="259">
        <f>E70+G70</f>
        <v>112122</v>
      </c>
      <c r="I70" s="97"/>
      <c r="J70" s="257">
        <f>E70</f>
        <v>112122</v>
      </c>
      <c r="K70" s="107"/>
      <c r="L70" s="107"/>
      <c r="M70" s="107"/>
      <c r="N70" s="107"/>
      <c r="O70" s="107"/>
      <c r="P70" s="107"/>
      <c r="Q70" s="107"/>
      <c r="R70" s="107"/>
      <c r="S70" s="107"/>
      <c r="T70" s="106">
        <f>SUM(J70:S70)</f>
        <v>112122</v>
      </c>
      <c r="U70" s="261"/>
      <c r="V70" s="98"/>
      <c r="W70" s="261"/>
      <c r="X70" s="106"/>
      <c r="Y70" s="107">
        <f>T70-V70+X70</f>
        <v>112122</v>
      </c>
      <c r="AA70" s="107">
        <f>Y70</f>
        <v>112122</v>
      </c>
      <c r="AB70" s="99">
        <f t="shared" si="21"/>
        <v>0</v>
      </c>
      <c r="AC70" s="107">
        <v>0</v>
      </c>
      <c r="AD70" s="263">
        <f>SUM(AA70:AC70)</f>
        <v>112122</v>
      </c>
      <c r="AE70" s="107"/>
      <c r="AF70" s="98"/>
      <c r="AG70" s="107"/>
      <c r="AH70" s="106"/>
      <c r="AI70" s="107">
        <f>AD70-AF70+AH70</f>
        <v>112122</v>
      </c>
      <c r="AK70" s="264">
        <v>0</v>
      </c>
      <c r="AL70" s="107"/>
      <c r="AM70" s="106"/>
      <c r="AN70" s="106">
        <f>SUM(AK70:AM70)</f>
        <v>0</v>
      </c>
      <c r="AO70" s="107"/>
      <c r="AQ70" s="442"/>
    </row>
    <row r="71" spans="1:43" ht="24" customHeight="1">
      <c r="A71" s="99" t="s">
        <v>35</v>
      </c>
      <c r="B71" s="98"/>
      <c r="C71" s="98"/>
      <c r="D71" s="100"/>
      <c r="E71" s="179">
        <f>SUM(E68:E70)</f>
        <v>1060631893</v>
      </c>
      <c r="F71" s="258"/>
      <c r="G71" s="111">
        <f>SUM(G68:G70)</f>
        <v>0</v>
      </c>
      <c r="H71" s="270">
        <f>SUM(H68:H70)</f>
        <v>1060631893</v>
      </c>
      <c r="I71" s="97"/>
      <c r="J71" s="179">
        <f t="shared" ref="J71:Y71" si="34">SUM(J68:J70)</f>
        <v>1060631893</v>
      </c>
      <c r="K71" s="114">
        <f t="shared" si="34"/>
        <v>3384941</v>
      </c>
      <c r="L71" s="114">
        <f t="shared" si="34"/>
        <v>2021</v>
      </c>
      <c r="M71" s="114">
        <f t="shared" si="34"/>
        <v>3708584</v>
      </c>
      <c r="N71" s="114">
        <f t="shared" si="34"/>
        <v>1137223</v>
      </c>
      <c r="O71" s="114">
        <f t="shared" si="34"/>
        <v>3571051</v>
      </c>
      <c r="P71" s="114">
        <f t="shared" si="34"/>
        <v>861178</v>
      </c>
      <c r="Q71" s="114">
        <f t="shared" si="34"/>
        <v>236348629</v>
      </c>
      <c r="R71" s="114">
        <f t="shared" si="34"/>
        <v>52613957</v>
      </c>
      <c r="S71" s="114">
        <f t="shared" si="34"/>
        <v>108594614.59</v>
      </c>
      <c r="T71" s="270">
        <f t="shared" si="34"/>
        <v>1470854091.5899999</v>
      </c>
      <c r="U71" s="114">
        <f t="shared" si="34"/>
        <v>0</v>
      </c>
      <c r="V71" s="114" t="e">
        <f t="shared" si="34"/>
        <v>#REF!</v>
      </c>
      <c r="W71" s="114">
        <f t="shared" si="34"/>
        <v>0</v>
      </c>
      <c r="X71" s="114">
        <f t="shared" si="34"/>
        <v>0</v>
      </c>
      <c r="Y71" s="114" t="e">
        <f t="shared" si="34"/>
        <v>#REF!</v>
      </c>
      <c r="AA71" s="114" t="e">
        <f>SUM(AA68:AA70)</f>
        <v>#REF!</v>
      </c>
      <c r="AB71" s="269">
        <f t="shared" si="21"/>
        <v>342925449</v>
      </c>
      <c r="AC71" s="114">
        <f>SUM(AC68:AC70)</f>
        <v>6586367</v>
      </c>
      <c r="AD71" s="114" t="e">
        <f>SUM(AD68:AD70)</f>
        <v>#REF!</v>
      </c>
      <c r="AE71" s="107"/>
      <c r="AF71" s="177" t="e">
        <f>SUM(AF68:AF70)</f>
        <v>#REF!</v>
      </c>
      <c r="AG71" s="107"/>
      <c r="AH71" s="270">
        <f>SUM(AH68:AH70)</f>
        <v>0</v>
      </c>
      <c r="AI71" s="114" t="e">
        <f>SUM(AI68:AI70)</f>
        <v>#REF!</v>
      </c>
      <c r="AK71" s="269">
        <f>SUM(AK68:AK70)</f>
        <v>342925449</v>
      </c>
      <c r="AL71" s="107"/>
      <c r="AM71" s="269">
        <f>SUM(AM68:AM70)</f>
        <v>0</v>
      </c>
      <c r="AN71" s="114">
        <f>SUM(AN68:AN70)</f>
        <v>342925449</v>
      </c>
      <c r="AO71" s="114" t="e">
        <f>SUM(AO68:AO70)</f>
        <v>#REF!</v>
      </c>
      <c r="AQ71" s="442"/>
    </row>
    <row r="72" spans="1:43" ht="24" customHeight="1">
      <c r="A72" s="99" t="s">
        <v>36</v>
      </c>
      <c r="B72" s="98"/>
      <c r="C72" s="98"/>
      <c r="D72" s="100"/>
      <c r="E72" s="257"/>
      <c r="F72" s="258"/>
      <c r="G72" s="271"/>
      <c r="H72" s="259"/>
      <c r="I72" s="97"/>
      <c r="J72" s="257"/>
      <c r="K72" s="260"/>
      <c r="L72" s="260"/>
      <c r="M72" s="260"/>
      <c r="N72" s="260"/>
      <c r="O72" s="260"/>
      <c r="P72" s="107"/>
      <c r="Q72" s="107"/>
      <c r="R72" s="107"/>
      <c r="S72" s="107"/>
      <c r="T72" s="106"/>
      <c r="U72" s="261"/>
      <c r="V72" s="98"/>
      <c r="W72" s="261"/>
      <c r="X72" s="106"/>
      <c r="Y72" s="107"/>
      <c r="AA72" s="107"/>
      <c r="AB72" s="262"/>
      <c r="AC72" s="260"/>
      <c r="AD72" s="260"/>
      <c r="AE72" s="107"/>
      <c r="AF72" s="98"/>
      <c r="AG72" s="107"/>
      <c r="AH72" s="106"/>
      <c r="AI72" s="107"/>
      <c r="AK72" s="262"/>
      <c r="AL72" s="107"/>
      <c r="AM72" s="106"/>
      <c r="AN72" s="106"/>
      <c r="AO72" s="260"/>
      <c r="AQ72" s="442"/>
    </row>
    <row r="73" spans="1:43" ht="24" customHeight="1">
      <c r="A73" s="99" t="s">
        <v>37</v>
      </c>
      <c r="B73" s="98"/>
      <c r="C73" s="98"/>
      <c r="D73" s="100"/>
      <c r="E73" s="257"/>
      <c r="F73" s="258"/>
      <c r="G73" s="259"/>
      <c r="H73" s="259"/>
      <c r="I73" s="97"/>
      <c r="J73" s="257"/>
      <c r="K73" s="260"/>
      <c r="L73" s="260"/>
      <c r="M73" s="260"/>
      <c r="N73" s="260"/>
      <c r="O73" s="260"/>
      <c r="P73" s="107"/>
      <c r="Q73" s="107"/>
      <c r="R73" s="107"/>
      <c r="S73" s="107"/>
      <c r="T73" s="106"/>
      <c r="U73" s="261"/>
      <c r="V73" s="98"/>
      <c r="W73" s="261" t="s">
        <v>38</v>
      </c>
      <c r="X73" s="106" t="e">
        <f>#REF!</f>
        <v>#REF!</v>
      </c>
      <c r="Y73" s="107" t="e">
        <f>X73+X74</f>
        <v>#REF!</v>
      </c>
      <c r="AA73" s="107" t="e">
        <f>Y73</f>
        <v>#REF!</v>
      </c>
      <c r="AB73" s="262">
        <f>AK73</f>
        <v>0</v>
      </c>
      <c r="AC73" s="260">
        <v>0</v>
      </c>
      <c r="AD73" s="263" t="e">
        <f>SUM(AA73:AC73)</f>
        <v>#REF!</v>
      </c>
      <c r="AE73" s="107"/>
      <c r="AF73" s="98"/>
      <c r="AG73" s="107"/>
      <c r="AH73" s="106"/>
      <c r="AI73" s="107" t="e">
        <f>AD73-AF73+AH73</f>
        <v>#REF!</v>
      </c>
      <c r="AK73" s="264">
        <v>0</v>
      </c>
      <c r="AL73" s="107"/>
      <c r="AM73" s="106"/>
      <c r="AN73" s="106">
        <f>SUM(AK73:AM73)</f>
        <v>0</v>
      </c>
      <c r="AO73" s="260"/>
      <c r="AQ73" s="442"/>
    </row>
    <row r="74" spans="1:43" ht="24" customHeight="1">
      <c r="A74" s="99"/>
      <c r="B74" s="98"/>
      <c r="C74" s="98"/>
      <c r="D74" s="100"/>
      <c r="E74" s="257"/>
      <c r="F74" s="258"/>
      <c r="G74" s="259"/>
      <c r="H74" s="259"/>
      <c r="I74" s="97"/>
      <c r="J74" s="257"/>
      <c r="K74" s="260"/>
      <c r="L74" s="260"/>
      <c r="M74" s="260"/>
      <c r="N74" s="260"/>
      <c r="O74" s="260"/>
      <c r="P74" s="107"/>
      <c r="Q74" s="107"/>
      <c r="R74" s="107"/>
      <c r="S74" s="107"/>
      <c r="T74" s="106"/>
      <c r="U74" s="261"/>
      <c r="V74" s="98"/>
      <c r="W74" s="261" t="s">
        <v>39</v>
      </c>
      <c r="X74" s="106" t="e">
        <f>#REF!</f>
        <v>#REF!</v>
      </c>
      <c r="Y74" s="107"/>
      <c r="AA74" s="107"/>
      <c r="AB74" s="262"/>
      <c r="AC74" s="260"/>
      <c r="AD74" s="263"/>
      <c r="AE74" s="107"/>
      <c r="AF74" s="98"/>
      <c r="AG74" s="107"/>
      <c r="AH74" s="106"/>
      <c r="AI74" s="107"/>
      <c r="AK74" s="262"/>
      <c r="AL74" s="107"/>
      <c r="AM74" s="106"/>
      <c r="AN74" s="106"/>
      <c r="AO74" s="260"/>
      <c r="AQ74" s="442"/>
    </row>
    <row r="75" spans="1:43" ht="24" customHeight="1">
      <c r="A75" s="99" t="s">
        <v>40</v>
      </c>
      <c r="B75" s="98"/>
      <c r="C75" s="98"/>
      <c r="D75" s="100"/>
      <c r="E75" s="257">
        <v>40000000</v>
      </c>
      <c r="F75" s="258"/>
      <c r="G75" s="259"/>
      <c r="H75" s="259">
        <f t="shared" ref="H75:H80" si="35">E75+G75</f>
        <v>40000000</v>
      </c>
      <c r="I75" s="97"/>
      <c r="J75" s="257">
        <f t="shared" ref="J75:J80" si="36">E75</f>
        <v>40000000</v>
      </c>
      <c r="K75" s="263">
        <v>22894561</v>
      </c>
      <c r="L75" s="263">
        <v>1000</v>
      </c>
      <c r="M75" s="263">
        <v>2000000</v>
      </c>
      <c r="N75" s="263">
        <v>350000</v>
      </c>
      <c r="O75" s="263">
        <v>10000</v>
      </c>
      <c r="P75" s="107">
        <v>100000</v>
      </c>
      <c r="Q75" s="107">
        <f>4185000000+1395000000</f>
        <v>5580000000</v>
      </c>
      <c r="R75" s="107">
        <v>6230000</v>
      </c>
      <c r="S75" s="107">
        <v>10000000</v>
      </c>
      <c r="T75" s="106">
        <f>SUM(J75:S75)</f>
        <v>5661585561</v>
      </c>
      <c r="U75" s="261" t="s">
        <v>38</v>
      </c>
      <c r="V75" s="98" t="e">
        <f>#REF!+#REF!</f>
        <v>#REF!</v>
      </c>
      <c r="W75" s="261"/>
      <c r="X75" s="106"/>
      <c r="Y75" s="107" t="e">
        <f>T75-V75-V76</f>
        <v>#REF!</v>
      </c>
      <c r="AA75" s="107" t="e">
        <f>Y75</f>
        <v>#REF!</v>
      </c>
      <c r="AB75" s="264">
        <f t="shared" ref="AB75:AB82" si="37">AK75</f>
        <v>67056190</v>
      </c>
      <c r="AC75" s="263">
        <v>2000000</v>
      </c>
      <c r="AD75" s="263" t="e">
        <f>SUM(AA75:AC75)</f>
        <v>#REF!</v>
      </c>
      <c r="AE75" s="107" t="s">
        <v>41</v>
      </c>
      <c r="AF75" s="98">
        <v>42000000</v>
      </c>
      <c r="AG75" s="107"/>
      <c r="AH75" s="106"/>
      <c r="AI75" s="107" t="e">
        <f>AD75-AF75+AH75</f>
        <v>#REF!</v>
      </c>
      <c r="AK75" s="264">
        <v>67056190</v>
      </c>
      <c r="AL75" s="107"/>
      <c r="AM75" s="106"/>
      <c r="AN75" s="106">
        <f>SUM(AK75:AM75)</f>
        <v>67056190</v>
      </c>
      <c r="AO75" s="263">
        <v>2475200</v>
      </c>
      <c r="AQ75" s="443" t="str">
        <f>Tickmarks!$A$3&amp;Tickmarks!$A$5</f>
        <v>{a}{b}</v>
      </c>
    </row>
    <row r="76" spans="1:43" ht="24" customHeight="1">
      <c r="A76" s="99" t="s">
        <v>982</v>
      </c>
      <c r="B76" s="98"/>
      <c r="C76" s="98"/>
      <c r="D76" s="100"/>
      <c r="E76" s="257"/>
      <c r="F76" s="258"/>
      <c r="G76" s="259"/>
      <c r="H76" s="259">
        <f t="shared" si="35"/>
        <v>0</v>
      </c>
      <c r="I76" s="97"/>
      <c r="J76" s="257">
        <f t="shared" si="36"/>
        <v>0</v>
      </c>
      <c r="K76" s="263"/>
      <c r="L76" s="263"/>
      <c r="M76" s="263"/>
      <c r="N76" s="263"/>
      <c r="O76" s="263"/>
      <c r="P76" s="107"/>
      <c r="Q76" s="107">
        <v>0</v>
      </c>
      <c r="R76" s="107"/>
      <c r="S76" s="107"/>
      <c r="T76" s="106"/>
      <c r="U76" s="261" t="s">
        <v>41</v>
      </c>
      <c r="V76" s="98" t="e">
        <f>#REF!</f>
        <v>#REF!</v>
      </c>
      <c r="W76" s="261"/>
      <c r="X76" s="106"/>
      <c r="Y76" s="107"/>
      <c r="AA76" s="107"/>
      <c r="AB76" s="264">
        <f t="shared" si="37"/>
        <v>0</v>
      </c>
      <c r="AC76" s="263"/>
      <c r="AD76" s="263"/>
      <c r="AE76" s="107"/>
      <c r="AF76" s="98"/>
      <c r="AG76" s="107"/>
      <c r="AH76" s="106"/>
      <c r="AI76" s="107"/>
      <c r="AK76" s="264"/>
      <c r="AL76" s="107"/>
      <c r="AM76" s="106"/>
      <c r="AN76" s="106"/>
      <c r="AO76" s="263"/>
      <c r="AQ76" s="442"/>
    </row>
    <row r="77" spans="1:43" ht="24" customHeight="1">
      <c r="A77" s="99" t="s">
        <v>42</v>
      </c>
      <c r="B77" s="98"/>
      <c r="C77" s="98"/>
      <c r="D77" s="100"/>
      <c r="E77" s="257">
        <v>0</v>
      </c>
      <c r="F77" s="258" t="s">
        <v>737</v>
      </c>
      <c r="G77" s="259" t="e">
        <f>'MEGA-Adjustment to equity ''03'!H17</f>
        <v>#REF!</v>
      </c>
      <c r="H77" s="259" t="e">
        <f t="shared" si="35"/>
        <v>#REF!</v>
      </c>
      <c r="I77" s="97"/>
      <c r="J77" s="257">
        <f t="shared" si="36"/>
        <v>0</v>
      </c>
      <c r="K77" s="263"/>
      <c r="L77" s="263"/>
      <c r="M77" s="263"/>
      <c r="N77" s="263"/>
      <c r="O77" s="263"/>
      <c r="P77" s="107">
        <v>19737</v>
      </c>
      <c r="Q77" s="107"/>
      <c r="R77" s="107"/>
      <c r="S77" s="107">
        <v>0</v>
      </c>
      <c r="T77" s="106">
        <f>SUM(J77:S77)</f>
        <v>19737</v>
      </c>
      <c r="U77" s="261" t="s">
        <v>38</v>
      </c>
      <c r="V77" s="98" t="e">
        <f>#REF!</f>
        <v>#REF!</v>
      </c>
      <c r="W77" s="261"/>
      <c r="X77" s="106"/>
      <c r="Y77" s="107" t="e">
        <f>T77-V77+X77</f>
        <v>#REF!</v>
      </c>
      <c r="AA77" s="107" t="e">
        <f>Y77</f>
        <v>#REF!</v>
      </c>
      <c r="AB77" s="264">
        <f t="shared" si="37"/>
        <v>0</v>
      </c>
      <c r="AC77" s="263"/>
      <c r="AD77" s="263" t="e">
        <f>SUM(AA77:AC77)</f>
        <v>#REF!</v>
      </c>
      <c r="AE77" s="107"/>
      <c r="AF77" s="98"/>
      <c r="AG77" s="107"/>
      <c r="AH77" s="106"/>
      <c r="AI77" s="107" t="e">
        <f>AD77-AF77+AH77</f>
        <v>#REF!</v>
      </c>
      <c r="AK77" s="264">
        <v>0</v>
      </c>
      <c r="AL77" s="107" t="s">
        <v>826</v>
      </c>
      <c r="AM77" s="106" t="e">
        <f>'Medicap-Adj equity''03'!H17</f>
        <v>#REF!</v>
      </c>
      <c r="AN77" s="106" t="e">
        <f>SUM(AK77:AM77)</f>
        <v>#REF!</v>
      </c>
      <c r="AO77" s="263"/>
      <c r="AQ77" s="442"/>
    </row>
    <row r="78" spans="1:43" ht="24" customHeight="1">
      <c r="A78" s="99" t="s">
        <v>73</v>
      </c>
      <c r="B78" s="98"/>
      <c r="C78" s="98"/>
      <c r="D78" s="100"/>
      <c r="E78" s="257"/>
      <c r="F78" s="258"/>
      <c r="G78" s="259"/>
      <c r="H78" s="259">
        <f t="shared" si="35"/>
        <v>0</v>
      </c>
      <c r="I78" s="97"/>
      <c r="J78" s="257">
        <f t="shared" si="36"/>
        <v>0</v>
      </c>
      <c r="K78" s="263"/>
      <c r="L78" s="263"/>
      <c r="M78" s="263"/>
      <c r="N78" s="263"/>
      <c r="O78" s="263"/>
      <c r="P78" s="107"/>
      <c r="Q78" s="107"/>
      <c r="R78" s="107"/>
      <c r="S78" s="107"/>
      <c r="T78" s="106">
        <f>SUM(J78:S78)</f>
        <v>0</v>
      </c>
      <c r="U78" s="261"/>
      <c r="V78" s="98"/>
      <c r="W78" s="261"/>
      <c r="X78" s="106"/>
      <c r="Y78" s="107"/>
      <c r="AA78" s="107">
        <f>Y78</f>
        <v>0</v>
      </c>
      <c r="AB78" s="264">
        <f t="shared" si="37"/>
        <v>0</v>
      </c>
      <c r="AC78" s="263"/>
      <c r="AD78" s="263">
        <f>SUM(Y78:AC78)</f>
        <v>0</v>
      </c>
      <c r="AE78" s="107"/>
      <c r="AF78" s="98"/>
      <c r="AG78" s="107"/>
      <c r="AH78" s="106"/>
      <c r="AI78" s="107">
        <f>AD78-AF78+AH78</f>
        <v>0</v>
      </c>
      <c r="AK78" s="263">
        <v>0</v>
      </c>
      <c r="AL78" s="106"/>
      <c r="AM78" s="106"/>
      <c r="AN78" s="106">
        <f>SUM(AK78:AM78)</f>
        <v>0</v>
      </c>
      <c r="AO78" s="263"/>
      <c r="AQ78" s="442"/>
    </row>
    <row r="79" spans="1:43" ht="24" customHeight="1">
      <c r="A79" s="99" t="s">
        <v>43</v>
      </c>
      <c r="B79" s="98"/>
      <c r="C79" s="98"/>
      <c r="D79" s="100"/>
      <c r="E79" s="257">
        <f>E123</f>
        <v>13597585</v>
      </c>
      <c r="F79" s="258"/>
      <c r="G79" s="257" t="e">
        <f>G123</f>
        <v>#REF!</v>
      </c>
      <c r="H79" s="259" t="e">
        <f t="shared" si="35"/>
        <v>#REF!</v>
      </c>
      <c r="I79" s="97"/>
      <c r="J79" s="257">
        <f t="shared" si="36"/>
        <v>13597585</v>
      </c>
      <c r="K79" s="260">
        <v>-16019459</v>
      </c>
      <c r="L79" s="260">
        <f>L123</f>
        <v>-769</v>
      </c>
      <c r="M79" s="260">
        <f>M123</f>
        <v>-316997</v>
      </c>
      <c r="N79" s="260">
        <v>139025</v>
      </c>
      <c r="O79" s="260">
        <v>2539533</v>
      </c>
      <c r="P79" s="107">
        <v>3448932</v>
      </c>
      <c r="Q79" s="107">
        <v>-4881160371</v>
      </c>
      <c r="R79" s="107">
        <v>-16164426</v>
      </c>
      <c r="S79" s="107">
        <f>S123</f>
        <v>-12031400.000000011</v>
      </c>
      <c r="T79" s="106">
        <f>SUM(J79:S79)</f>
        <v>-4905968347</v>
      </c>
      <c r="U79" s="261"/>
      <c r="V79" s="107" t="e">
        <f>V123</f>
        <v>#REF!</v>
      </c>
      <c r="W79" s="107"/>
      <c r="X79" s="107" t="e">
        <f>X123</f>
        <v>#REF!</v>
      </c>
      <c r="Y79" s="107" t="e">
        <f>Y123</f>
        <v>#REF!</v>
      </c>
      <c r="AA79" s="107" t="e">
        <f>Y79</f>
        <v>#REF!</v>
      </c>
      <c r="AB79" s="99">
        <f t="shared" si="37"/>
        <v>67865905</v>
      </c>
      <c r="AC79" s="107">
        <f>AC123</f>
        <v>4047382</v>
      </c>
      <c r="AD79" s="263" t="e">
        <f>AD123</f>
        <v>#REF!</v>
      </c>
      <c r="AE79" s="107"/>
      <c r="AF79" s="107" t="e">
        <f>AF123</f>
        <v>#REF!</v>
      </c>
      <c r="AG79" s="107">
        <f>AG123</f>
        <v>0</v>
      </c>
      <c r="AH79" s="107" t="e">
        <f>AH123</f>
        <v>#REF!</v>
      </c>
      <c r="AI79" s="107" t="e">
        <f>AI123</f>
        <v>#REF!</v>
      </c>
      <c r="AK79" s="263">
        <f>AK123</f>
        <v>67865905</v>
      </c>
      <c r="AL79" s="106"/>
      <c r="AM79" s="107" t="e">
        <f>AM123</f>
        <v>#REF!</v>
      </c>
      <c r="AN79" s="106" t="e">
        <f>AN123</f>
        <v>#REF!</v>
      </c>
      <c r="AO79" s="260" t="e">
        <f>AO123</f>
        <v>#REF!</v>
      </c>
      <c r="AQ79" s="443" t="str">
        <f>Tickmarks!$A$3&amp;Tickmarks!$A$5</f>
        <v>{a}{b}</v>
      </c>
    </row>
    <row r="80" spans="1:43" ht="24" customHeight="1">
      <c r="A80" s="99" t="s">
        <v>990</v>
      </c>
      <c r="B80" s="98"/>
      <c r="C80" s="98"/>
      <c r="D80" s="100"/>
      <c r="E80" s="257"/>
      <c r="F80" s="258"/>
      <c r="G80" s="259"/>
      <c r="H80" s="259">
        <f t="shared" si="35"/>
        <v>0</v>
      </c>
      <c r="I80" s="97"/>
      <c r="J80" s="257">
        <f t="shared" si="36"/>
        <v>0</v>
      </c>
      <c r="K80" s="260"/>
      <c r="L80" s="260"/>
      <c r="M80" s="260"/>
      <c r="N80" s="260"/>
      <c r="O80" s="260"/>
      <c r="P80" s="107"/>
      <c r="Q80" s="107"/>
      <c r="R80" s="107"/>
      <c r="S80" s="107"/>
      <c r="T80" s="106"/>
      <c r="U80" s="261"/>
      <c r="V80" s="98"/>
      <c r="W80" s="261"/>
      <c r="X80" s="106"/>
      <c r="Y80" s="107"/>
      <c r="AA80" s="107"/>
      <c r="AB80" s="99">
        <f t="shared" si="37"/>
        <v>-2038750</v>
      </c>
      <c r="AC80" s="107"/>
      <c r="AD80" s="263">
        <f>SUM(AA80:AC80)</f>
        <v>-2038750</v>
      </c>
      <c r="AE80" s="107"/>
      <c r="AG80" s="107"/>
      <c r="AH80" s="106"/>
      <c r="AI80" s="107">
        <f>AD80-AF80+AH80</f>
        <v>-2038750</v>
      </c>
      <c r="AK80" s="263">
        <v>-2038750</v>
      </c>
      <c r="AL80" s="106"/>
      <c r="AM80" s="106"/>
      <c r="AN80" s="106">
        <f>SUM(AK80:AM80)</f>
        <v>-2038750</v>
      </c>
      <c r="AO80" s="260"/>
      <c r="AQ80" s="442"/>
    </row>
    <row r="81" spans="1:43" ht="24" customHeight="1">
      <c r="A81" s="99" t="s">
        <v>989</v>
      </c>
      <c r="B81" s="98"/>
      <c r="C81" s="98"/>
      <c r="D81" s="100"/>
      <c r="E81" s="257"/>
      <c r="F81" s="258"/>
      <c r="G81" s="259"/>
      <c r="H81" s="259"/>
      <c r="I81" s="97"/>
      <c r="J81" s="257"/>
      <c r="K81" s="260"/>
      <c r="L81" s="260"/>
      <c r="M81" s="260"/>
      <c r="N81" s="260"/>
      <c r="O81" s="260"/>
      <c r="P81" s="107"/>
      <c r="Q81" s="107"/>
      <c r="R81" s="107"/>
      <c r="S81" s="107"/>
      <c r="T81" s="106"/>
      <c r="U81" s="261"/>
      <c r="V81" s="98"/>
      <c r="W81" s="261"/>
      <c r="X81" s="106"/>
      <c r="Y81" s="107"/>
      <c r="AA81" s="107"/>
      <c r="AB81" s="99">
        <f t="shared" si="37"/>
        <v>150000</v>
      </c>
      <c r="AC81" s="107"/>
      <c r="AD81" s="263">
        <f>SUM(AA81:AC81)</f>
        <v>150000</v>
      </c>
      <c r="AE81" s="107"/>
      <c r="AG81" s="107"/>
      <c r="AH81" s="106"/>
      <c r="AI81" s="107">
        <f>AD81-AF81+AH81</f>
        <v>150000</v>
      </c>
      <c r="AK81" s="263">
        <v>150000</v>
      </c>
      <c r="AL81" s="106"/>
      <c r="AM81" s="106"/>
      <c r="AN81" s="106">
        <f>SUM(AK81:AM81)</f>
        <v>150000</v>
      </c>
      <c r="AO81" s="260"/>
      <c r="AQ81" s="442"/>
    </row>
    <row r="82" spans="1:43" ht="24" customHeight="1">
      <c r="A82" s="99" t="s">
        <v>44</v>
      </c>
      <c r="B82" s="98"/>
      <c r="C82" s="98"/>
      <c r="D82" s="100"/>
      <c r="E82" s="257">
        <v>0</v>
      </c>
      <c r="F82" s="258" t="s">
        <v>262</v>
      </c>
      <c r="G82" s="259" t="e">
        <f>-'MEGA-Adjustment to equity ''03'!G16+'MEGA-Adjustment to equity ''03'!H24-'MEGA-Adjustment to equity ''03'!G42-'MEGA-Adjustment to equity ''03'!G48</f>
        <v>#REF!</v>
      </c>
      <c r="H82" s="259" t="e">
        <f>E82+G82-1</f>
        <v>#REF!</v>
      </c>
      <c r="I82" s="97"/>
      <c r="J82" s="257">
        <f>E82</f>
        <v>0</v>
      </c>
      <c r="K82" s="260">
        <v>0</v>
      </c>
      <c r="L82" s="260">
        <v>0</v>
      </c>
      <c r="M82" s="260">
        <v>0</v>
      </c>
      <c r="N82" s="260">
        <v>0</v>
      </c>
      <c r="O82" s="260">
        <v>0</v>
      </c>
      <c r="P82" s="107">
        <v>0</v>
      </c>
      <c r="Q82" s="107">
        <v>-143900000</v>
      </c>
      <c r="R82" s="107">
        <v>0</v>
      </c>
      <c r="S82" s="107">
        <v>0</v>
      </c>
      <c r="T82" s="106">
        <f>SUM(J82:S82)+1</f>
        <v>-143899999</v>
      </c>
      <c r="U82" s="261" t="s">
        <v>776</v>
      </c>
      <c r="V82" s="98" t="e">
        <f>#REF!-#REF!+#REF!</f>
        <v>#REF!</v>
      </c>
      <c r="W82" s="261" t="s">
        <v>63</v>
      </c>
      <c r="X82" s="106" t="e">
        <f>#REF!+#REF!</f>
        <v>#REF!</v>
      </c>
      <c r="Y82" s="107" t="e">
        <f>T82-V82-V80+X82-V83+X83-1</f>
        <v>#REF!</v>
      </c>
      <c r="AA82" s="107" t="e">
        <f>Y82</f>
        <v>#REF!</v>
      </c>
      <c r="AB82" s="262">
        <f t="shared" si="37"/>
        <v>0</v>
      </c>
      <c r="AC82" s="260">
        <v>0</v>
      </c>
      <c r="AD82" s="263" t="e">
        <f>SUM(AA82:AC82)</f>
        <v>#REF!</v>
      </c>
      <c r="AE82" s="107" t="s">
        <v>265</v>
      </c>
      <c r="AF82" s="98" t="e">
        <f>#REF!+#REF!</f>
        <v>#REF!</v>
      </c>
      <c r="AG82" s="107"/>
      <c r="AH82" s="106" t="e">
        <f>#REF!</f>
        <v>#REF!</v>
      </c>
      <c r="AI82" s="107" t="e">
        <f>AD82-AF82+AH82</f>
        <v>#REF!</v>
      </c>
      <c r="AK82" s="263">
        <v>0</v>
      </c>
      <c r="AL82" s="106" t="s">
        <v>90</v>
      </c>
      <c r="AM82" s="106" t="e">
        <f>-'Medicap-Adj equity''03'!G16+'Medicap-Adj equity''03'!H24+'Medicap-Adj equity''03'!G58</f>
        <v>#REF!</v>
      </c>
      <c r="AN82" s="107" t="e">
        <f>SUM(AK82:AM82)-1</f>
        <v>#REF!</v>
      </c>
      <c r="AO82" s="260">
        <v>248029</v>
      </c>
      <c r="AQ82" s="443" t="str">
        <f>Tickmarks!$A$3&amp;Tickmarks!$A$5</f>
        <v>{a}{b}</v>
      </c>
    </row>
    <row r="83" spans="1:43" ht="24" customHeight="1">
      <c r="A83" s="99"/>
      <c r="B83" s="98"/>
      <c r="C83" s="98"/>
      <c r="D83" s="100"/>
      <c r="E83" s="257"/>
      <c r="F83" s="258"/>
      <c r="G83" s="259"/>
      <c r="H83" s="259"/>
      <c r="I83" s="97"/>
      <c r="J83" s="257"/>
      <c r="K83" s="260"/>
      <c r="L83" s="284"/>
      <c r="M83" s="260"/>
      <c r="N83" s="260"/>
      <c r="O83" s="260"/>
      <c r="P83" s="107"/>
      <c r="Q83" s="107"/>
      <c r="R83" s="107"/>
      <c r="S83" s="107"/>
      <c r="T83" s="106"/>
      <c r="U83" s="261" t="s">
        <v>255</v>
      </c>
      <c r="V83" s="98" t="e">
        <f>#REF!+#REF!</f>
        <v>#REF!</v>
      </c>
      <c r="W83" s="261" t="s">
        <v>853</v>
      </c>
      <c r="X83" s="106" t="e">
        <f>#REF!</f>
        <v>#REF!</v>
      </c>
      <c r="Y83" s="107"/>
      <c r="AA83" s="107"/>
      <c r="AB83" s="262"/>
      <c r="AC83" s="260"/>
      <c r="AD83" s="263"/>
      <c r="AE83" s="107"/>
      <c r="AF83" s="98"/>
      <c r="AG83" s="107"/>
      <c r="AH83" s="106"/>
      <c r="AI83" s="107"/>
      <c r="AK83" s="263"/>
      <c r="AL83" s="106"/>
      <c r="AM83" s="106"/>
      <c r="AN83" s="107"/>
      <c r="AO83" s="260"/>
      <c r="AQ83" s="442"/>
    </row>
    <row r="84" spans="1:43" ht="24" customHeight="1">
      <c r="A84" s="99" t="s">
        <v>45</v>
      </c>
      <c r="B84" s="98"/>
      <c r="C84" s="98"/>
      <c r="D84" s="100"/>
      <c r="E84" s="269">
        <f>SUM(E73:E82)</f>
        <v>53597585</v>
      </c>
      <c r="F84" s="258"/>
      <c r="G84" s="269" t="e">
        <f>SUM(G73:G82)</f>
        <v>#REF!</v>
      </c>
      <c r="H84" s="270" t="e">
        <f>SUM(H73:H82)</f>
        <v>#REF!</v>
      </c>
      <c r="I84" s="97"/>
      <c r="J84" s="269">
        <f t="shared" ref="J84:T84" si="38">SUM(J73:J82)</f>
        <v>53597585</v>
      </c>
      <c r="K84" s="114">
        <f t="shared" si="38"/>
        <v>6875102</v>
      </c>
      <c r="L84" s="114">
        <f t="shared" si="38"/>
        <v>231</v>
      </c>
      <c r="M84" s="114">
        <f t="shared" si="38"/>
        <v>1683003</v>
      </c>
      <c r="N84" s="114">
        <f t="shared" si="38"/>
        <v>489025</v>
      </c>
      <c r="O84" s="114">
        <f t="shared" si="38"/>
        <v>2549533</v>
      </c>
      <c r="P84" s="114">
        <f t="shared" si="38"/>
        <v>3568669</v>
      </c>
      <c r="Q84" s="114">
        <f t="shared" si="38"/>
        <v>554939629</v>
      </c>
      <c r="R84" s="114">
        <f t="shared" si="38"/>
        <v>-9934426</v>
      </c>
      <c r="S84" s="114">
        <f t="shared" si="38"/>
        <v>-2031400.0000000112</v>
      </c>
      <c r="T84" s="270">
        <f t="shared" si="38"/>
        <v>611736952</v>
      </c>
      <c r="U84" s="261"/>
      <c r="V84" s="177" t="e">
        <f>SUM(V73:V83)</f>
        <v>#REF!</v>
      </c>
      <c r="W84" s="261"/>
      <c r="X84" s="270" t="e">
        <f>SUM(X73:X82)</f>
        <v>#REF!</v>
      </c>
      <c r="Y84" s="114" t="e">
        <f>SUM(Y73:Y82)</f>
        <v>#REF!</v>
      </c>
      <c r="AA84" s="114" t="e">
        <f>SUM(AA73:AA82)</f>
        <v>#REF!</v>
      </c>
      <c r="AB84" s="269">
        <f>AK84</f>
        <v>133033345</v>
      </c>
      <c r="AC84" s="114">
        <f>SUM(AC73:AC82)</f>
        <v>6047382</v>
      </c>
      <c r="AD84" s="114" t="e">
        <f>SUM(AD73:AD82)</f>
        <v>#REF!</v>
      </c>
      <c r="AE84" s="107"/>
      <c r="AF84" s="177" t="e">
        <f>SUM(AF73:AF82)</f>
        <v>#REF!</v>
      </c>
      <c r="AG84" s="107"/>
      <c r="AH84" s="270" t="e">
        <f>SUM(AH73:AH82)</f>
        <v>#REF!</v>
      </c>
      <c r="AI84" s="114" t="e">
        <f>SUM(AI73:AI82)</f>
        <v>#REF!</v>
      </c>
      <c r="AK84" s="114">
        <f>SUM(AK73:AK82)</f>
        <v>133033345</v>
      </c>
      <c r="AL84" s="106"/>
      <c r="AM84" s="114" t="e">
        <f>SUM(AM73:AM82)</f>
        <v>#REF!</v>
      </c>
      <c r="AN84" s="114" t="e">
        <f>SUM(AN73:AN82)</f>
        <v>#REF!</v>
      </c>
      <c r="AO84" s="114" t="e">
        <f>SUM(AO73:AO82)</f>
        <v>#REF!</v>
      </c>
      <c r="AQ84" s="442"/>
    </row>
    <row r="85" spans="1:43" ht="24" customHeight="1" thickBot="1">
      <c r="A85" s="99" t="s">
        <v>46</v>
      </c>
      <c r="B85" s="98"/>
      <c r="C85" s="98"/>
      <c r="D85" s="100"/>
      <c r="E85" s="277">
        <f>SUM(E71+E84)</f>
        <v>1114229478</v>
      </c>
      <c r="F85" s="258"/>
      <c r="G85" s="277" t="e">
        <f>SUM(G71+G84)</f>
        <v>#REF!</v>
      </c>
      <c r="H85" s="279" t="e">
        <f>SUM(H71+H84)</f>
        <v>#REF!</v>
      </c>
      <c r="I85" s="97"/>
      <c r="J85" s="277">
        <f t="shared" ref="J85:T85" si="39">SUM(J71+J84)</f>
        <v>1114229478</v>
      </c>
      <c r="K85" s="278">
        <f t="shared" si="39"/>
        <v>10260043</v>
      </c>
      <c r="L85" s="278">
        <f t="shared" si="39"/>
        <v>2252</v>
      </c>
      <c r="M85" s="278">
        <f t="shared" si="39"/>
        <v>5391587</v>
      </c>
      <c r="N85" s="278">
        <f t="shared" si="39"/>
        <v>1626248</v>
      </c>
      <c r="O85" s="278">
        <f t="shared" si="39"/>
        <v>6120584</v>
      </c>
      <c r="P85" s="278">
        <f t="shared" si="39"/>
        <v>4429847</v>
      </c>
      <c r="Q85" s="278">
        <f t="shared" si="39"/>
        <v>791288258</v>
      </c>
      <c r="R85" s="278">
        <f t="shared" si="39"/>
        <v>42679531</v>
      </c>
      <c r="S85" s="278">
        <f t="shared" si="39"/>
        <v>106563214.58999999</v>
      </c>
      <c r="T85" s="279">
        <f t="shared" si="39"/>
        <v>2082591043.5899999</v>
      </c>
      <c r="U85" s="261"/>
      <c r="V85" s="280" t="e">
        <f>SUM(V71+V84)</f>
        <v>#REF!</v>
      </c>
      <c r="W85" s="261"/>
      <c r="X85" s="279" t="e">
        <f>SUM(X71+X84)</f>
        <v>#REF!</v>
      </c>
      <c r="Y85" s="278" t="e">
        <f>SUM(Y71+Y84)</f>
        <v>#REF!</v>
      </c>
      <c r="AA85" s="278" t="e">
        <f>SUM(AA71+AA84)</f>
        <v>#REF!</v>
      </c>
      <c r="AB85" s="277">
        <f>AK85</f>
        <v>475958794</v>
      </c>
      <c r="AC85" s="278">
        <f>SUM(AC71+AC84)</f>
        <v>12633749</v>
      </c>
      <c r="AD85" s="278" t="e">
        <f>SUM(AD71+AD84)</f>
        <v>#REF!</v>
      </c>
      <c r="AE85" s="107"/>
      <c r="AF85" s="280" t="e">
        <f>SUM(AF71+AF84)</f>
        <v>#REF!</v>
      </c>
      <c r="AG85" s="107"/>
      <c r="AH85" s="279" t="e">
        <f>SUM(AH71+AH84)</f>
        <v>#REF!</v>
      </c>
      <c r="AI85" s="278" t="e">
        <f>SUM(AI71+AI84)</f>
        <v>#REF!</v>
      </c>
      <c r="AK85" s="278">
        <f>SUM(AK71+AK84)</f>
        <v>475958794</v>
      </c>
      <c r="AL85" s="106"/>
      <c r="AM85" s="278" t="e">
        <f>SUM(AM71+AM84)</f>
        <v>#REF!</v>
      </c>
      <c r="AN85" s="278" t="e">
        <f>SUM(AN71+AN84)</f>
        <v>#REF!</v>
      </c>
      <c r="AO85" s="278" t="e">
        <f>SUM(AO71+AO84)</f>
        <v>#REF!</v>
      </c>
      <c r="AQ85" s="442"/>
    </row>
    <row r="86" spans="1:43" ht="24" customHeight="1" thickTop="1">
      <c r="A86" s="99"/>
      <c r="B86" s="98"/>
      <c r="C86" s="98"/>
      <c r="D86" s="100"/>
      <c r="E86" s="99">
        <f>E85-E43</f>
        <v>-0.26999998092651367</v>
      </c>
      <c r="F86" s="258"/>
      <c r="G86" s="99" t="e">
        <f>G85-G43</f>
        <v>#REF!</v>
      </c>
      <c r="H86" s="106" t="e">
        <f>H85-H43</f>
        <v>#REF!</v>
      </c>
      <c r="I86" s="97"/>
      <c r="J86" s="99">
        <f t="shared" ref="J86:T86" si="40">J85-J43</f>
        <v>-0.26999998092651367</v>
      </c>
      <c r="K86" s="107">
        <f t="shared" si="40"/>
        <v>0</v>
      </c>
      <c r="L86" s="107">
        <f t="shared" si="40"/>
        <v>0</v>
      </c>
      <c r="M86" s="107">
        <f t="shared" si="40"/>
        <v>0</v>
      </c>
      <c r="N86" s="107">
        <f t="shared" si="40"/>
        <v>0</v>
      </c>
      <c r="O86" s="107">
        <f t="shared" si="40"/>
        <v>0</v>
      </c>
      <c r="P86" s="107">
        <f t="shared" si="40"/>
        <v>0</v>
      </c>
      <c r="Q86" s="107">
        <f t="shared" si="40"/>
        <v>0</v>
      </c>
      <c r="R86" s="107">
        <f t="shared" si="40"/>
        <v>0</v>
      </c>
      <c r="S86" s="107">
        <f t="shared" si="40"/>
        <v>0.93999998271465302</v>
      </c>
      <c r="T86" s="106">
        <f t="shared" si="40"/>
        <v>1.6699998378753662</v>
      </c>
      <c r="U86" s="261"/>
      <c r="V86" s="98" t="e">
        <f>V85+V43</f>
        <v>#REF!</v>
      </c>
      <c r="W86" s="261"/>
      <c r="X86" s="106" t="e">
        <f>X85+X43</f>
        <v>#REF!</v>
      </c>
      <c r="Y86" s="107" t="e">
        <f>Y85-Y43</f>
        <v>#REF!</v>
      </c>
      <c r="AA86" s="107" t="e">
        <f>AA85-AA43</f>
        <v>#REF!</v>
      </c>
      <c r="AB86" s="99">
        <f>AK86</f>
        <v>2</v>
      </c>
      <c r="AC86" s="107">
        <f>AC85-AC43</f>
        <v>0</v>
      </c>
      <c r="AD86" s="107" t="e">
        <f>AD85-AD43</f>
        <v>#REF!</v>
      </c>
      <c r="AE86" s="107"/>
      <c r="AF86" s="98" t="e">
        <f>AF85+AF43</f>
        <v>#REF!</v>
      </c>
      <c r="AG86" s="107"/>
      <c r="AH86" s="106" t="e">
        <f>AH85+AH43</f>
        <v>#REF!</v>
      </c>
      <c r="AI86" s="107" t="e">
        <f>AI85-AI43</f>
        <v>#REF!</v>
      </c>
      <c r="AK86" s="107">
        <f>AK85-AK43</f>
        <v>2</v>
      </c>
      <c r="AL86" s="106"/>
      <c r="AM86" s="107" t="e">
        <f>AM85-AM43</f>
        <v>#REF!</v>
      </c>
      <c r="AN86" s="107" t="e">
        <f>AN85-AN43</f>
        <v>#REF!</v>
      </c>
      <c r="AO86" s="107" t="e">
        <f>AO85-AO43</f>
        <v>#REF!</v>
      </c>
      <c r="AQ86" s="442"/>
    </row>
    <row r="87" spans="1:43" ht="21.95" customHeight="1">
      <c r="A87" s="99" t="s">
        <v>47</v>
      </c>
      <c r="B87" s="98"/>
      <c r="C87" s="98"/>
      <c r="D87" s="100"/>
      <c r="E87" s="257"/>
      <c r="F87" s="258"/>
      <c r="G87" s="259"/>
      <c r="H87" s="259"/>
      <c r="I87" s="97"/>
      <c r="J87" s="257"/>
      <c r="K87" s="260"/>
      <c r="L87" s="260"/>
      <c r="M87" s="260"/>
      <c r="N87" s="260"/>
      <c r="O87" s="260"/>
      <c r="P87" s="107"/>
      <c r="Q87" s="107"/>
      <c r="R87" s="107"/>
      <c r="S87" s="107"/>
      <c r="T87" s="106"/>
      <c r="U87" s="261"/>
      <c r="V87" s="98"/>
      <c r="W87" s="261"/>
      <c r="X87" s="106"/>
      <c r="Y87" s="107"/>
      <c r="AA87" s="107"/>
      <c r="AB87" s="262"/>
      <c r="AC87" s="260"/>
      <c r="AD87" s="260"/>
      <c r="AE87" s="107"/>
      <c r="AF87" s="98"/>
      <c r="AG87" s="107"/>
      <c r="AH87" s="106"/>
      <c r="AI87" s="107"/>
      <c r="AK87" s="260"/>
      <c r="AL87" s="106"/>
      <c r="AM87" s="106"/>
      <c r="AN87" s="107"/>
      <c r="AO87" s="260"/>
      <c r="AQ87" s="442"/>
    </row>
    <row r="88" spans="1:43" ht="21.95" customHeight="1">
      <c r="A88" s="99" t="s">
        <v>48</v>
      </c>
      <c r="B88" s="98"/>
      <c r="C88" s="98"/>
      <c r="D88" s="100"/>
      <c r="E88" s="257"/>
      <c r="F88" s="258"/>
      <c r="G88" s="259"/>
      <c r="H88" s="259"/>
      <c r="I88" s="97"/>
      <c r="J88" s="257"/>
      <c r="K88" s="260"/>
      <c r="L88" s="260"/>
      <c r="M88" s="260"/>
      <c r="N88" s="260"/>
      <c r="O88" s="260"/>
      <c r="P88" s="107"/>
      <c r="Q88" s="107"/>
      <c r="R88" s="107"/>
      <c r="S88" s="107"/>
      <c r="T88" s="106"/>
      <c r="U88" s="261"/>
      <c r="V88" s="98"/>
      <c r="W88" s="261"/>
      <c r="X88" s="106"/>
      <c r="Y88" s="107"/>
      <c r="AA88" s="107"/>
      <c r="AB88" s="262"/>
      <c r="AC88" s="260"/>
      <c r="AD88" s="260"/>
      <c r="AE88" s="107"/>
      <c r="AF88" s="98"/>
      <c r="AG88" s="107"/>
      <c r="AH88" s="106"/>
      <c r="AI88" s="107"/>
      <c r="AK88" s="260"/>
      <c r="AL88" s="106"/>
      <c r="AM88" s="106"/>
      <c r="AN88" s="106"/>
      <c r="AO88" s="260"/>
      <c r="AQ88" s="442"/>
    </row>
    <row r="89" spans="1:43" ht="21.95" customHeight="1">
      <c r="A89" s="99" t="s">
        <v>49</v>
      </c>
      <c r="B89" s="98"/>
      <c r="C89" s="98"/>
      <c r="D89" s="100"/>
      <c r="E89" s="257">
        <v>1604387614</v>
      </c>
      <c r="F89" s="258"/>
      <c r="G89" s="259"/>
      <c r="H89" s="259">
        <f t="shared" ref="H89:H97" si="41">E89+G89</f>
        <v>1604387614</v>
      </c>
      <c r="I89" s="97"/>
      <c r="J89" s="257">
        <f t="shared" ref="J89:J97" si="42">E89</f>
        <v>1604387614</v>
      </c>
      <c r="K89" s="260">
        <v>21893247</v>
      </c>
      <c r="L89" s="260">
        <v>0</v>
      </c>
      <c r="M89" s="260">
        <v>2167261</v>
      </c>
      <c r="N89" s="260">
        <v>3926813</v>
      </c>
      <c r="O89" s="260">
        <v>8449284</v>
      </c>
      <c r="P89" s="107">
        <v>3692670</v>
      </c>
      <c r="Q89" s="107"/>
      <c r="R89" s="107">
        <v>52700414</v>
      </c>
      <c r="S89" s="107">
        <f>119618903-13599253.26</f>
        <v>106019649.73999999</v>
      </c>
      <c r="T89" s="106">
        <f t="shared" ref="T89:T97" si="43">SUM(J89:S89)</f>
        <v>1803236952.74</v>
      </c>
      <c r="U89" s="261" t="s">
        <v>855</v>
      </c>
      <c r="V89" s="98" t="e">
        <f>#REF!</f>
        <v>#REF!</v>
      </c>
      <c r="W89" s="261"/>
      <c r="X89" s="106"/>
      <c r="Y89" s="107" t="e">
        <f t="shared" ref="Y89:Y95" si="44">T89-V89-V90+X89</f>
        <v>#REF!</v>
      </c>
      <c r="AA89" s="107" t="e">
        <f t="shared" ref="AA89:AA99" si="45">Y89</f>
        <v>#REF!</v>
      </c>
      <c r="AB89" s="262">
        <f t="shared" ref="AB89:AB103" si="46">AK89</f>
        <v>599927594</v>
      </c>
      <c r="AC89" s="260">
        <v>25668769</v>
      </c>
      <c r="AD89" s="263" t="e">
        <f t="shared" ref="AD89:AD99" si="47">SUM(AA89:AC89)</f>
        <v>#REF!</v>
      </c>
      <c r="AE89" s="107" t="s">
        <v>783</v>
      </c>
      <c r="AF89" s="98" t="e">
        <f>#REF!</f>
        <v>#REF!</v>
      </c>
      <c r="AG89" s="107"/>
      <c r="AH89" s="106"/>
      <c r="AI89" s="107" t="e">
        <f t="shared" ref="AI89:AI95" si="48">AD89-AF89-AF90+AH89</f>
        <v>#REF!</v>
      </c>
      <c r="AK89" s="263">
        <v>599927594</v>
      </c>
      <c r="AL89" s="106"/>
      <c r="AM89" s="106"/>
      <c r="AN89" s="106">
        <f t="shared" ref="AN89:AN99" si="49">SUM(AK89:AM89)</f>
        <v>599927594</v>
      </c>
      <c r="AO89" s="260" t="e">
        <f>(S89/183.5)*#REF!</f>
        <v>#REF!</v>
      </c>
      <c r="AP89" s="328">
        <f>S89/26.9827</f>
        <v>3929171.2741867932</v>
      </c>
      <c r="AQ89" s="443" t="str">
        <f>Tickmarks!$A$3&amp;Tickmarks!$A$5</f>
        <v>{a}{b}</v>
      </c>
    </row>
    <row r="90" spans="1:43" ht="21.95" customHeight="1">
      <c r="A90" s="99"/>
      <c r="B90" s="98"/>
      <c r="C90" s="98"/>
      <c r="D90" s="100"/>
      <c r="E90" s="257"/>
      <c r="F90" s="258"/>
      <c r="G90" s="259"/>
      <c r="H90" s="259">
        <f t="shared" si="41"/>
        <v>0</v>
      </c>
      <c r="I90" s="97"/>
      <c r="J90" s="257">
        <f t="shared" si="42"/>
        <v>0</v>
      </c>
      <c r="K90" s="260"/>
      <c r="L90" s="260"/>
      <c r="M90" s="260"/>
      <c r="N90" s="260"/>
      <c r="O90" s="260"/>
      <c r="P90" s="107"/>
      <c r="Q90" s="107"/>
      <c r="R90" s="107"/>
      <c r="S90" s="107"/>
      <c r="T90" s="106">
        <f t="shared" si="43"/>
        <v>0</v>
      </c>
      <c r="U90" s="261"/>
      <c r="V90" s="98"/>
      <c r="W90" s="261"/>
      <c r="X90" s="106"/>
      <c r="Y90" s="107">
        <f t="shared" si="44"/>
        <v>0</v>
      </c>
      <c r="AA90" s="107">
        <f t="shared" si="45"/>
        <v>0</v>
      </c>
      <c r="AB90" s="262">
        <f t="shared" si="46"/>
        <v>0</v>
      </c>
      <c r="AC90" s="260"/>
      <c r="AD90" s="263">
        <f t="shared" si="47"/>
        <v>0</v>
      </c>
      <c r="AE90" s="107"/>
      <c r="AF90" s="98"/>
      <c r="AG90" s="107"/>
      <c r="AH90" s="106"/>
      <c r="AI90" s="107">
        <f t="shared" si="48"/>
        <v>0</v>
      </c>
      <c r="AK90" s="260"/>
      <c r="AL90" s="106"/>
      <c r="AM90" s="106"/>
      <c r="AN90" s="106">
        <f t="shared" si="49"/>
        <v>0</v>
      </c>
      <c r="AO90" s="260"/>
      <c r="AQ90" s="442"/>
    </row>
    <row r="91" spans="1:43" ht="21.95" customHeight="1">
      <c r="A91" s="99" t="s">
        <v>50</v>
      </c>
      <c r="B91" s="98"/>
      <c r="C91" s="98"/>
      <c r="D91" s="100"/>
      <c r="E91" s="257"/>
      <c r="F91" s="258"/>
      <c r="G91" s="259"/>
      <c r="H91" s="259">
        <f t="shared" si="41"/>
        <v>0</v>
      </c>
      <c r="I91" s="97"/>
      <c r="J91" s="257">
        <f t="shared" si="42"/>
        <v>0</v>
      </c>
      <c r="K91" s="260"/>
      <c r="L91" s="260"/>
      <c r="M91" s="260"/>
      <c r="N91" s="260"/>
      <c r="O91" s="260"/>
      <c r="P91" s="107"/>
      <c r="Q91" s="107"/>
      <c r="R91" s="107"/>
      <c r="S91" s="107"/>
      <c r="T91" s="106">
        <f t="shared" si="43"/>
        <v>0</v>
      </c>
      <c r="U91" s="261"/>
      <c r="V91" s="98"/>
      <c r="W91" s="261"/>
      <c r="X91" s="106"/>
      <c r="Y91" s="107">
        <f t="shared" si="44"/>
        <v>0</v>
      </c>
      <c r="AA91" s="107">
        <f t="shared" si="45"/>
        <v>0</v>
      </c>
      <c r="AB91" s="262">
        <f t="shared" si="46"/>
        <v>0</v>
      </c>
      <c r="AC91" s="260"/>
      <c r="AD91" s="263">
        <f t="shared" si="47"/>
        <v>0</v>
      </c>
      <c r="AE91" s="107"/>
      <c r="AF91" s="98"/>
      <c r="AG91" s="107"/>
      <c r="AH91" s="106"/>
      <c r="AI91" s="107">
        <f t="shared" si="48"/>
        <v>0</v>
      </c>
      <c r="AK91" s="260"/>
      <c r="AL91" s="106"/>
      <c r="AM91" s="106"/>
      <c r="AN91" s="106">
        <f t="shared" si="49"/>
        <v>0</v>
      </c>
      <c r="AO91" s="260"/>
      <c r="AQ91" s="442"/>
    </row>
    <row r="92" spans="1:43" ht="21.95" customHeight="1">
      <c r="A92" s="99" t="s">
        <v>51</v>
      </c>
      <c r="B92" s="98"/>
      <c r="C92" s="98"/>
      <c r="D92" s="100"/>
      <c r="E92" s="257">
        <v>0</v>
      </c>
      <c r="F92" s="258"/>
      <c r="G92" s="259"/>
      <c r="H92" s="259">
        <f t="shared" si="41"/>
        <v>0</v>
      </c>
      <c r="I92" s="97"/>
      <c r="J92" s="257">
        <f t="shared" si="42"/>
        <v>0</v>
      </c>
      <c r="K92" s="260"/>
      <c r="L92" s="260"/>
      <c r="M92" s="260"/>
      <c r="N92" s="260"/>
      <c r="O92" s="260"/>
      <c r="P92" s="107"/>
      <c r="Q92" s="107"/>
      <c r="R92" s="107"/>
      <c r="S92" s="107"/>
      <c r="T92" s="106">
        <f t="shared" si="43"/>
        <v>0</v>
      </c>
      <c r="U92" s="261"/>
      <c r="V92" s="98"/>
      <c r="W92" s="261"/>
      <c r="X92" s="106"/>
      <c r="Y92" s="107">
        <f t="shared" si="44"/>
        <v>0</v>
      </c>
      <c r="AA92" s="107">
        <f t="shared" si="45"/>
        <v>0</v>
      </c>
      <c r="AB92" s="262">
        <f t="shared" si="46"/>
        <v>0</v>
      </c>
      <c r="AC92" s="260"/>
      <c r="AD92" s="263">
        <f t="shared" si="47"/>
        <v>0</v>
      </c>
      <c r="AE92" s="107"/>
      <c r="AF92" s="98"/>
      <c r="AG92" s="107"/>
      <c r="AH92" s="106"/>
      <c r="AI92" s="107">
        <f t="shared" si="48"/>
        <v>0</v>
      </c>
      <c r="AK92" s="263">
        <v>0</v>
      </c>
      <c r="AL92" s="106"/>
      <c r="AM92" s="106"/>
      <c r="AN92" s="106">
        <f t="shared" si="49"/>
        <v>0</v>
      </c>
      <c r="AO92" s="260"/>
      <c r="AQ92" s="442"/>
    </row>
    <row r="93" spans="1:43" ht="21.95" customHeight="1">
      <c r="A93" s="99" t="s">
        <v>52</v>
      </c>
      <c r="B93" s="98"/>
      <c r="C93" s="98"/>
      <c r="D93" s="100"/>
      <c r="E93" s="257">
        <v>0</v>
      </c>
      <c r="F93" s="258" t="s">
        <v>863</v>
      </c>
      <c r="G93" s="259" t="e">
        <f>'MEGA-Adjustment to equity ''03'!J14+'MEGA-Adjustment to equity ''03'!J31-'MEGA-Adjustment to equity ''03'!I36</f>
        <v>#REF!</v>
      </c>
      <c r="H93" s="259" t="e">
        <f t="shared" si="41"/>
        <v>#REF!</v>
      </c>
      <c r="I93" s="97"/>
      <c r="J93" s="257">
        <f t="shared" si="42"/>
        <v>0</v>
      </c>
      <c r="K93" s="260"/>
      <c r="L93" s="260"/>
      <c r="M93" s="260"/>
      <c r="N93" s="260"/>
      <c r="O93" s="260"/>
      <c r="P93" s="107"/>
      <c r="Q93" s="107"/>
      <c r="R93" s="107"/>
      <c r="S93" s="107"/>
      <c r="T93" s="106">
        <f t="shared" si="43"/>
        <v>0</v>
      </c>
      <c r="U93" s="261"/>
      <c r="V93" s="98"/>
      <c r="W93" s="261"/>
      <c r="X93" s="106"/>
      <c r="Y93" s="107">
        <f t="shared" si="44"/>
        <v>0</v>
      </c>
      <c r="AA93" s="107">
        <f t="shared" si="45"/>
        <v>0</v>
      </c>
      <c r="AB93" s="262">
        <f t="shared" si="46"/>
        <v>0</v>
      </c>
      <c r="AC93" s="260"/>
      <c r="AD93" s="263">
        <f t="shared" si="47"/>
        <v>0</v>
      </c>
      <c r="AE93" s="107"/>
      <c r="AF93" s="98"/>
      <c r="AG93" s="107"/>
      <c r="AH93" s="106"/>
      <c r="AI93" s="107">
        <f t="shared" si="48"/>
        <v>0</v>
      </c>
      <c r="AK93" s="263">
        <v>0</v>
      </c>
      <c r="AL93" s="106" t="s">
        <v>91</v>
      </c>
      <c r="AM93" s="106" t="e">
        <f>'Medicap-Adj equity''03'!J14-'Medicap-Adj equity''03'!I36+'Medicap-Adj equity''03'!J50+'Medicap-Adj equity''03'!J43-'Medicap-Adj equity''03'!G63</f>
        <v>#REF!</v>
      </c>
      <c r="AN93" s="106" t="e">
        <f t="shared" si="49"/>
        <v>#REF!</v>
      </c>
      <c r="AO93" s="260"/>
      <c r="AQ93" s="442"/>
    </row>
    <row r="94" spans="1:43" ht="21.95" customHeight="1">
      <c r="A94" s="99" t="s">
        <v>238</v>
      </c>
      <c r="B94" s="98"/>
      <c r="C94" s="98"/>
      <c r="D94" s="100"/>
      <c r="E94" s="257">
        <v>1688482</v>
      </c>
      <c r="F94" s="258"/>
      <c r="G94" s="259"/>
      <c r="H94" s="259">
        <f t="shared" si="41"/>
        <v>1688482</v>
      </c>
      <c r="I94" s="97"/>
      <c r="J94" s="257">
        <f t="shared" si="42"/>
        <v>1688482</v>
      </c>
      <c r="K94" s="260">
        <v>32326</v>
      </c>
      <c r="L94" s="260"/>
      <c r="M94" s="260"/>
      <c r="N94" s="260"/>
      <c r="O94" s="260">
        <v>280565</v>
      </c>
      <c r="P94" s="107"/>
      <c r="Q94" s="107"/>
      <c r="R94" s="107"/>
      <c r="S94" s="107"/>
      <c r="T94" s="106">
        <f t="shared" si="43"/>
        <v>2001373</v>
      </c>
      <c r="U94" s="261"/>
      <c r="V94" s="98"/>
      <c r="W94" s="261"/>
      <c r="X94" s="106"/>
      <c r="Y94" s="107">
        <f t="shared" si="44"/>
        <v>2001373</v>
      </c>
      <c r="AA94" s="107">
        <f t="shared" si="45"/>
        <v>2001373</v>
      </c>
      <c r="AB94" s="262">
        <f t="shared" si="46"/>
        <v>6820095</v>
      </c>
      <c r="AC94" s="260"/>
      <c r="AD94" s="263">
        <f t="shared" si="47"/>
        <v>8821468</v>
      </c>
      <c r="AE94" s="107"/>
      <c r="AF94" s="98"/>
      <c r="AG94" s="107"/>
      <c r="AH94" s="106"/>
      <c r="AI94" s="107">
        <f t="shared" si="48"/>
        <v>8821468</v>
      </c>
      <c r="AK94" s="263">
        <v>6820095</v>
      </c>
      <c r="AL94" s="106"/>
      <c r="AM94" s="106"/>
      <c r="AN94" s="106">
        <f t="shared" si="49"/>
        <v>6820095</v>
      </c>
      <c r="AO94" s="260">
        <f>Q94*0.004852</f>
        <v>0</v>
      </c>
      <c r="AP94" s="96">
        <f>S94/26.9827</f>
        <v>0</v>
      </c>
      <c r="AQ94" s="442"/>
    </row>
    <row r="95" spans="1:43" ht="21.95" customHeight="1">
      <c r="A95" s="99" t="s">
        <v>239</v>
      </c>
      <c r="B95" s="98"/>
      <c r="C95" s="98"/>
      <c r="D95" s="100"/>
      <c r="E95" s="257"/>
      <c r="F95" s="258"/>
      <c r="G95" s="259"/>
      <c r="H95" s="259">
        <f t="shared" si="41"/>
        <v>0</v>
      </c>
      <c r="I95" s="97"/>
      <c r="J95" s="257">
        <f t="shared" si="42"/>
        <v>0</v>
      </c>
      <c r="K95" s="260"/>
      <c r="L95" s="260">
        <v>5</v>
      </c>
      <c r="M95" s="260"/>
      <c r="N95" s="260"/>
      <c r="O95" s="260">
        <v>276</v>
      </c>
      <c r="P95" s="107">
        <v>981</v>
      </c>
      <c r="Q95" s="107"/>
      <c r="R95" s="107"/>
      <c r="S95" s="107"/>
      <c r="T95" s="106">
        <f t="shared" si="43"/>
        <v>1262</v>
      </c>
      <c r="U95" s="261"/>
      <c r="V95" s="98"/>
      <c r="W95" s="261"/>
      <c r="X95" s="106"/>
      <c r="Y95" s="107">
        <f t="shared" si="44"/>
        <v>1262</v>
      </c>
      <c r="AA95" s="107">
        <f t="shared" si="45"/>
        <v>1262</v>
      </c>
      <c r="AB95" s="262">
        <f t="shared" si="46"/>
        <v>0</v>
      </c>
      <c r="AC95" s="260"/>
      <c r="AD95" s="263">
        <f t="shared" si="47"/>
        <v>1262</v>
      </c>
      <c r="AE95" s="107"/>
      <c r="AF95" s="98"/>
      <c r="AG95" s="107"/>
      <c r="AH95" s="106"/>
      <c r="AI95" s="107">
        <f t="shared" si="48"/>
        <v>1262</v>
      </c>
      <c r="AK95" s="263"/>
      <c r="AL95" s="106"/>
      <c r="AM95" s="106"/>
      <c r="AN95" s="106">
        <f t="shared" si="49"/>
        <v>0</v>
      </c>
      <c r="AO95" s="326">
        <f>Q95*0.004852</f>
        <v>0</v>
      </c>
      <c r="AQ95" s="442"/>
    </row>
    <row r="96" spans="1:43" ht="21.95" customHeight="1">
      <c r="A96" s="99" t="s">
        <v>240</v>
      </c>
      <c r="B96" s="98"/>
      <c r="C96" s="98"/>
      <c r="D96" s="100"/>
      <c r="E96" s="257"/>
      <c r="F96" s="258"/>
      <c r="G96" s="259"/>
      <c r="H96" s="259">
        <f t="shared" si="41"/>
        <v>0</v>
      </c>
      <c r="I96" s="97"/>
      <c r="J96" s="257">
        <f t="shared" si="42"/>
        <v>0</v>
      </c>
      <c r="K96" s="260"/>
      <c r="L96" s="260"/>
      <c r="M96" s="260"/>
      <c r="N96" s="260"/>
      <c r="O96" s="260"/>
      <c r="P96" s="107">
        <v>2654982</v>
      </c>
      <c r="Q96" s="107"/>
      <c r="R96" s="107"/>
      <c r="S96" s="107"/>
      <c r="T96" s="106">
        <f t="shared" si="43"/>
        <v>2654982</v>
      </c>
      <c r="U96" s="261"/>
      <c r="V96" s="98"/>
      <c r="W96" s="261"/>
      <c r="X96" s="106"/>
      <c r="Y96" s="107">
        <f>T96-V96-V99+X96</f>
        <v>2654982</v>
      </c>
      <c r="AA96" s="107">
        <f t="shared" si="45"/>
        <v>2654982</v>
      </c>
      <c r="AB96" s="262">
        <f t="shared" si="46"/>
        <v>0</v>
      </c>
      <c r="AC96" s="260"/>
      <c r="AD96" s="263">
        <f t="shared" si="47"/>
        <v>2654982</v>
      </c>
      <c r="AE96" s="107"/>
      <c r="AF96" s="98"/>
      <c r="AG96" s="107"/>
      <c r="AH96" s="106"/>
      <c r="AI96" s="107">
        <f>AD96-AF96+AH96</f>
        <v>2654982</v>
      </c>
      <c r="AK96" s="263"/>
      <c r="AL96" s="106"/>
      <c r="AM96" s="106"/>
      <c r="AN96" s="106">
        <f t="shared" si="49"/>
        <v>0</v>
      </c>
      <c r="AO96" s="260">
        <f>Q96*0.004852</f>
        <v>0</v>
      </c>
      <c r="AQ96" s="442"/>
    </row>
    <row r="97" spans="1:43" ht="21.95" customHeight="1">
      <c r="A97" s="99" t="s">
        <v>260</v>
      </c>
      <c r="B97" s="98"/>
      <c r="C97" s="98"/>
      <c r="D97" s="100"/>
      <c r="E97" s="257">
        <v>0</v>
      </c>
      <c r="F97" s="258"/>
      <c r="G97" s="259"/>
      <c r="H97" s="259">
        <f t="shared" si="41"/>
        <v>0</v>
      </c>
      <c r="I97" s="97"/>
      <c r="J97" s="257">
        <f t="shared" si="42"/>
        <v>0</v>
      </c>
      <c r="K97" s="260"/>
      <c r="L97" s="260"/>
      <c r="M97" s="260"/>
      <c r="N97" s="260"/>
      <c r="O97" s="260"/>
      <c r="P97" s="107"/>
      <c r="Q97" s="107"/>
      <c r="R97" s="107"/>
      <c r="S97" s="107"/>
      <c r="T97" s="106">
        <f t="shared" si="43"/>
        <v>0</v>
      </c>
      <c r="U97" s="261"/>
      <c r="V97" s="98"/>
      <c r="W97" s="261"/>
      <c r="X97" s="106"/>
      <c r="Y97" s="107">
        <f>T97-V97-+X97</f>
        <v>0</v>
      </c>
      <c r="AA97" s="107">
        <f t="shared" si="45"/>
        <v>0</v>
      </c>
      <c r="AB97" s="262">
        <f t="shared" si="46"/>
        <v>0</v>
      </c>
      <c r="AC97" s="260"/>
      <c r="AD97" s="263">
        <f t="shared" si="47"/>
        <v>0</v>
      </c>
      <c r="AE97" s="107" t="s">
        <v>853</v>
      </c>
      <c r="AF97" s="98">
        <v>1100000</v>
      </c>
      <c r="AG97" s="107"/>
      <c r="AH97" s="106"/>
      <c r="AI97" s="107">
        <f>AD97-AF97+AH97</f>
        <v>-1100000</v>
      </c>
      <c r="AK97" s="263"/>
      <c r="AL97" s="106"/>
      <c r="AM97" s="106"/>
      <c r="AN97" s="106">
        <f t="shared" si="49"/>
        <v>0</v>
      </c>
      <c r="AO97" s="260"/>
      <c r="AQ97" s="442"/>
    </row>
    <row r="98" spans="1:43" ht="21.95" customHeight="1">
      <c r="A98" s="99" t="s">
        <v>268</v>
      </c>
      <c r="B98" s="98"/>
      <c r="C98" s="98"/>
      <c r="D98" s="100"/>
      <c r="E98" s="257"/>
      <c r="F98" s="258"/>
      <c r="G98" s="259"/>
      <c r="H98" s="259"/>
      <c r="I98" s="97"/>
      <c r="J98" s="257"/>
      <c r="K98" s="260"/>
      <c r="L98" s="260"/>
      <c r="M98" s="260"/>
      <c r="N98" s="260"/>
      <c r="O98" s="260"/>
      <c r="P98" s="107"/>
      <c r="Q98" s="107"/>
      <c r="R98" s="107"/>
      <c r="S98" s="107"/>
      <c r="T98" s="106"/>
      <c r="U98" s="261"/>
      <c r="V98" s="98"/>
      <c r="W98" s="261"/>
      <c r="X98" s="106"/>
      <c r="Y98" s="107"/>
      <c r="AA98" s="107">
        <f t="shared" si="45"/>
        <v>0</v>
      </c>
      <c r="AB98" s="262">
        <f t="shared" si="46"/>
        <v>3887500</v>
      </c>
      <c r="AC98" s="260"/>
      <c r="AD98" s="263">
        <f t="shared" si="47"/>
        <v>3887500</v>
      </c>
      <c r="AE98" s="107"/>
      <c r="AF98" s="98"/>
      <c r="AG98" s="107"/>
      <c r="AH98" s="106"/>
      <c r="AI98" s="107">
        <f>AD98-AF98+AH98</f>
        <v>3887500</v>
      </c>
      <c r="AK98" s="263">
        <v>3887500</v>
      </c>
      <c r="AL98" s="106"/>
      <c r="AM98" s="106"/>
      <c r="AN98" s="106">
        <f t="shared" si="49"/>
        <v>3887500</v>
      </c>
      <c r="AO98" s="260"/>
      <c r="AP98" s="96">
        <f>S98/26.9827</f>
        <v>0</v>
      </c>
      <c r="AQ98" s="442"/>
    </row>
    <row r="99" spans="1:43" ht="21.95" customHeight="1">
      <c r="A99" s="99" t="s">
        <v>53</v>
      </c>
      <c r="B99" s="98"/>
      <c r="C99" s="98"/>
      <c r="D99" s="100"/>
      <c r="E99" s="267">
        <v>14816135</v>
      </c>
      <c r="F99" s="258"/>
      <c r="G99" s="259"/>
      <c r="H99" s="285">
        <f>E99+G99</f>
        <v>14816135</v>
      </c>
      <c r="I99" s="97"/>
      <c r="J99" s="286">
        <f>E99</f>
        <v>14816135</v>
      </c>
      <c r="K99" s="283">
        <v>0</v>
      </c>
      <c r="L99" s="283">
        <v>3000</v>
      </c>
      <c r="M99" s="283"/>
      <c r="N99" s="283">
        <v>36782</v>
      </c>
      <c r="O99" s="283">
        <v>383496</v>
      </c>
      <c r="P99" s="111">
        <f>16204+12</f>
        <v>16216</v>
      </c>
      <c r="Q99" s="111">
        <v>17110237</v>
      </c>
      <c r="R99" s="111">
        <v>45000</v>
      </c>
      <c r="S99" s="111">
        <v>290586.44</v>
      </c>
      <c r="T99" s="181">
        <f>SUM(J99:S99)</f>
        <v>32701452.440000001</v>
      </c>
      <c r="U99" s="261" t="s">
        <v>830</v>
      </c>
      <c r="V99" s="180"/>
      <c r="W99" s="261"/>
      <c r="X99" s="181"/>
      <c r="Y99" s="111">
        <f>T99-V99+X99</f>
        <v>32701452.440000001</v>
      </c>
      <c r="AA99" s="107">
        <f t="shared" si="45"/>
        <v>32701452.440000001</v>
      </c>
      <c r="AB99" s="300">
        <f t="shared" si="46"/>
        <v>3368866</v>
      </c>
      <c r="AC99" s="283">
        <v>200554</v>
      </c>
      <c r="AD99" s="268">
        <f t="shared" si="47"/>
        <v>36270872.439999998</v>
      </c>
      <c r="AE99" s="107" t="s">
        <v>853</v>
      </c>
      <c r="AF99" s="180">
        <v>49528.58</v>
      </c>
      <c r="AG99" s="107"/>
      <c r="AH99" s="181"/>
      <c r="AI99" s="111">
        <f>AD99-AF99+AH99</f>
        <v>36221343.859999999</v>
      </c>
      <c r="AK99" s="268">
        <v>3368866</v>
      </c>
      <c r="AL99" s="106"/>
      <c r="AM99" s="106"/>
      <c r="AN99" s="106">
        <f t="shared" si="49"/>
        <v>3368866</v>
      </c>
      <c r="AO99" s="260" t="e">
        <f>(S99/183.5)*#REF!</f>
        <v>#REF!</v>
      </c>
      <c r="AP99" s="96">
        <f>S99/26.9827</f>
        <v>10769.361109155125</v>
      </c>
      <c r="AQ99" s="443" t="str">
        <f>Tickmarks!$A$3&amp;Tickmarks!$A$5</f>
        <v>{a}{b}</v>
      </c>
    </row>
    <row r="100" spans="1:43" ht="21.95" customHeight="1">
      <c r="A100" s="99" t="s">
        <v>54</v>
      </c>
      <c r="B100" s="98"/>
      <c r="C100" s="98"/>
      <c r="D100" s="100"/>
      <c r="E100" s="179">
        <f>SUM(E89:E99)</f>
        <v>1620892231</v>
      </c>
      <c r="F100" s="258"/>
      <c r="G100" s="114" t="e">
        <f>SUM(G89:G99)</f>
        <v>#REF!</v>
      </c>
      <c r="H100" s="181" t="e">
        <f>SUM(H89:H99)</f>
        <v>#REF!</v>
      </c>
      <c r="I100" s="97"/>
      <c r="J100" s="179">
        <f t="shared" ref="J100:T100" si="50">SUM(J89:J99)</f>
        <v>1620892231</v>
      </c>
      <c r="K100" s="111">
        <f t="shared" si="50"/>
        <v>21925573</v>
      </c>
      <c r="L100" s="111">
        <f t="shared" si="50"/>
        <v>3005</v>
      </c>
      <c r="M100" s="111">
        <f t="shared" si="50"/>
        <v>2167261</v>
      </c>
      <c r="N100" s="111">
        <f t="shared" si="50"/>
        <v>3963595</v>
      </c>
      <c r="O100" s="111">
        <f t="shared" si="50"/>
        <v>9113621</v>
      </c>
      <c r="P100" s="111">
        <f t="shared" si="50"/>
        <v>6364849</v>
      </c>
      <c r="Q100" s="111">
        <f t="shared" si="50"/>
        <v>17110237</v>
      </c>
      <c r="R100" s="111">
        <f t="shared" si="50"/>
        <v>52745414</v>
      </c>
      <c r="S100" s="111">
        <f t="shared" si="50"/>
        <v>106310236.17999999</v>
      </c>
      <c r="T100" s="181">
        <f t="shared" si="50"/>
        <v>1840596022.1800001</v>
      </c>
      <c r="U100" s="261"/>
      <c r="V100" s="180" t="e">
        <f>SUM(V89:V99)</f>
        <v>#REF!</v>
      </c>
      <c r="W100" s="261"/>
      <c r="X100" s="181">
        <f>SUM(X89:X99)</f>
        <v>0</v>
      </c>
      <c r="Y100" s="111" t="e">
        <f>SUM(Y89:Y99)</f>
        <v>#REF!</v>
      </c>
      <c r="AA100" s="114" t="e">
        <f>SUM(AA89:AA99)</f>
        <v>#REF!</v>
      </c>
      <c r="AB100" s="179">
        <f t="shared" si="46"/>
        <v>614004055</v>
      </c>
      <c r="AC100" s="111">
        <f>SUM(AC89:AC99)</f>
        <v>25869323</v>
      </c>
      <c r="AD100" s="111" t="e">
        <f>SUM(AD89:AD99)</f>
        <v>#REF!</v>
      </c>
      <c r="AE100" s="107"/>
      <c r="AF100" s="180" t="e">
        <f>SUM(AF89:AF99)</f>
        <v>#REF!</v>
      </c>
      <c r="AG100" s="107"/>
      <c r="AH100" s="181">
        <f>SUM(AH89:AH99)</f>
        <v>0</v>
      </c>
      <c r="AI100" s="111" t="e">
        <f>SUM(AI89:AI99)</f>
        <v>#REF!</v>
      </c>
      <c r="AK100" s="111">
        <f>SUM(AK89:AK99)</f>
        <v>614004055</v>
      </c>
      <c r="AL100" s="106"/>
      <c r="AM100" s="111" t="e">
        <f>SUM(AM89:AM99)</f>
        <v>#REF!</v>
      </c>
      <c r="AN100" s="114" t="e">
        <f>SUM(AN89:AN99)</f>
        <v>#REF!</v>
      </c>
      <c r="AO100" s="111" t="e">
        <f>SUM(AO89:AO99)</f>
        <v>#REF!</v>
      </c>
      <c r="AQ100" s="442"/>
    </row>
    <row r="101" spans="1:43" ht="21.95" customHeight="1">
      <c r="A101" s="99" t="s">
        <v>55</v>
      </c>
      <c r="B101" s="98"/>
      <c r="C101" s="98"/>
      <c r="D101" s="100"/>
      <c r="E101" s="257"/>
      <c r="F101" s="258"/>
      <c r="G101" s="259"/>
      <c r="H101" s="259"/>
      <c r="I101" s="97"/>
      <c r="J101" s="257"/>
      <c r="K101" s="260"/>
      <c r="L101" s="260"/>
      <c r="M101" s="260"/>
      <c r="N101" s="260"/>
      <c r="O101" s="260"/>
      <c r="P101" s="107"/>
      <c r="Q101" s="107"/>
      <c r="R101" s="107"/>
      <c r="S101" s="107"/>
      <c r="T101" s="106"/>
      <c r="U101" s="261"/>
      <c r="V101" s="98"/>
      <c r="W101" s="261"/>
      <c r="X101" s="106"/>
      <c r="Y101" s="107"/>
      <c r="AA101" s="107"/>
      <c r="AB101" s="262">
        <f t="shared" si="46"/>
        <v>0</v>
      </c>
      <c r="AC101" s="260"/>
      <c r="AD101" s="260"/>
      <c r="AE101" s="107"/>
      <c r="AF101" s="98"/>
      <c r="AG101" s="107"/>
      <c r="AH101" s="106"/>
      <c r="AI101" s="107"/>
      <c r="AK101" s="260"/>
      <c r="AL101" s="106"/>
      <c r="AM101" s="106"/>
      <c r="AN101" s="106"/>
      <c r="AO101" s="260"/>
      <c r="AQ101" s="442"/>
    </row>
    <row r="102" spans="1:43" ht="21.95" customHeight="1">
      <c r="A102" s="99" t="s">
        <v>56</v>
      </c>
      <c r="B102" s="98"/>
      <c r="C102" s="98"/>
      <c r="D102" s="100"/>
      <c r="E102" s="257">
        <v>1099815112</v>
      </c>
      <c r="F102" s="258"/>
      <c r="G102" s="259"/>
      <c r="H102" s="259">
        <f t="shared" ref="H102:H108" si="51">E102+G102</f>
        <v>1099815112</v>
      </c>
      <c r="I102" s="97"/>
      <c r="J102" s="257">
        <f t="shared" ref="J102:J108" si="52">E102</f>
        <v>1099815112</v>
      </c>
      <c r="K102" s="260">
        <v>8913328</v>
      </c>
      <c r="L102" s="260"/>
      <c r="M102" s="260">
        <v>1198210</v>
      </c>
      <c r="N102" s="260">
        <v>3143016</v>
      </c>
      <c r="O102" s="260">
        <v>8415533</v>
      </c>
      <c r="P102" s="271">
        <v>2873315</v>
      </c>
      <c r="Q102" s="271">
        <v>0</v>
      </c>
      <c r="R102" s="271">
        <v>25863441</v>
      </c>
      <c r="S102" s="107">
        <v>50645888.869999997</v>
      </c>
      <c r="T102" s="106">
        <f>SUM(J102:S102)</f>
        <v>1200867843.8699999</v>
      </c>
      <c r="U102" s="261" t="s">
        <v>783</v>
      </c>
      <c r="V102" s="98" t="e">
        <f>#REF!</f>
        <v>#REF!</v>
      </c>
      <c r="W102" s="261" t="s">
        <v>855</v>
      </c>
      <c r="X102" s="106" t="e">
        <f>#REF!</f>
        <v>#REF!</v>
      </c>
      <c r="Y102" s="107" t="e">
        <f>T102+V102-X102-X103</f>
        <v>#REF!</v>
      </c>
      <c r="AA102" s="107" t="e">
        <f t="shared" ref="AA102:AA108" si="53">Y102</f>
        <v>#REF!</v>
      </c>
      <c r="AB102" s="262">
        <f t="shared" si="46"/>
        <v>493447197</v>
      </c>
      <c r="AC102" s="260">
        <v>16652190</v>
      </c>
      <c r="AD102" s="263" t="e">
        <f t="shared" ref="AD102:AD108" si="54">SUM(AA102:AC102)</f>
        <v>#REF!</v>
      </c>
      <c r="AE102" s="107" t="s">
        <v>750</v>
      </c>
      <c r="AF102" s="98" t="e">
        <f>#REF!</f>
        <v>#REF!</v>
      </c>
      <c r="AG102" s="107" t="s">
        <v>39</v>
      </c>
      <c r="AH102" s="106" t="e">
        <f>#REF!</f>
        <v>#REF!</v>
      </c>
      <c r="AI102" s="107" t="e">
        <f>AD102+AF102+AF103-AH102-AH103</f>
        <v>#REF!</v>
      </c>
      <c r="AK102" s="263">
        <v>493447197</v>
      </c>
      <c r="AL102" s="106"/>
      <c r="AM102" s="106"/>
      <c r="AN102" s="106">
        <f t="shared" ref="AN102:AN108" si="55">SUM(AK102:AM102)</f>
        <v>493447197</v>
      </c>
      <c r="AO102" s="260" t="e">
        <f>(S102/183.5)*#REF!</f>
        <v>#REF!</v>
      </c>
      <c r="AP102" s="96">
        <f>S102/26.9827</f>
        <v>1876976.3170475895</v>
      </c>
      <c r="AQ102" s="443" t="str">
        <f>Tickmarks!$A$3&amp;Tickmarks!$A$5</f>
        <v>{a}{b}</v>
      </c>
    </row>
    <row r="103" spans="1:43" ht="21.95" customHeight="1">
      <c r="A103" s="99"/>
      <c r="B103" s="98"/>
      <c r="C103" s="98"/>
      <c r="D103" s="100"/>
      <c r="E103" s="257"/>
      <c r="F103" s="258"/>
      <c r="G103" s="259"/>
      <c r="H103" s="259">
        <f t="shared" si="51"/>
        <v>0</v>
      </c>
      <c r="I103" s="97"/>
      <c r="J103" s="257">
        <f t="shared" si="52"/>
        <v>0</v>
      </c>
      <c r="K103" s="260"/>
      <c r="L103" s="260"/>
      <c r="M103" s="260"/>
      <c r="N103" s="260"/>
      <c r="O103" s="260"/>
      <c r="P103" s="271"/>
      <c r="Q103" s="271"/>
      <c r="R103" s="271"/>
      <c r="S103" s="107"/>
      <c r="T103" s="106"/>
      <c r="U103" s="261"/>
      <c r="V103" s="98"/>
      <c r="W103" s="261" t="s">
        <v>750</v>
      </c>
      <c r="X103" s="106" t="e">
        <f>#REF!</f>
        <v>#REF!</v>
      </c>
      <c r="Y103" s="107"/>
      <c r="AA103" s="107">
        <f t="shared" si="53"/>
        <v>0</v>
      </c>
      <c r="AB103" s="262">
        <f t="shared" si="46"/>
        <v>0</v>
      </c>
      <c r="AC103" s="260"/>
      <c r="AD103" s="263">
        <f t="shared" si="54"/>
        <v>0</v>
      </c>
      <c r="AE103" s="107"/>
      <c r="AF103" s="98"/>
      <c r="AG103" s="107" t="s">
        <v>783</v>
      </c>
      <c r="AH103" s="106" t="e">
        <f>#REF!</f>
        <v>#REF!</v>
      </c>
      <c r="AI103" s="107"/>
      <c r="AK103" s="263"/>
      <c r="AL103" s="106"/>
      <c r="AM103" s="106"/>
      <c r="AN103" s="106">
        <f t="shared" si="55"/>
        <v>0</v>
      </c>
      <c r="AO103" s="260"/>
      <c r="AQ103" s="442"/>
    </row>
    <row r="104" spans="1:43" ht="21.95" customHeight="1">
      <c r="A104" s="99" t="s">
        <v>257</v>
      </c>
      <c r="B104" s="98"/>
      <c r="C104" s="98"/>
      <c r="D104" s="100"/>
      <c r="E104" s="257"/>
      <c r="F104" s="258" t="s">
        <v>737</v>
      </c>
      <c r="G104" s="259" t="e">
        <f>'MEGA-Adjustment to equity ''03'!I13</f>
        <v>#REF!</v>
      </c>
      <c r="H104" s="259" t="e">
        <f t="shared" si="51"/>
        <v>#REF!</v>
      </c>
      <c r="I104" s="97"/>
      <c r="J104" s="257">
        <f t="shared" si="52"/>
        <v>0</v>
      </c>
      <c r="K104" s="260"/>
      <c r="L104" s="260"/>
      <c r="M104" s="260"/>
      <c r="N104" s="260"/>
      <c r="O104" s="260"/>
      <c r="P104" s="271"/>
      <c r="Q104" s="271"/>
      <c r="R104" s="271"/>
      <c r="S104" s="107"/>
      <c r="T104" s="106"/>
      <c r="U104" s="261" t="s">
        <v>247</v>
      </c>
      <c r="V104" s="98" t="e">
        <f>#REF!</f>
        <v>#REF!</v>
      </c>
      <c r="W104" s="261"/>
      <c r="X104" s="106"/>
      <c r="Y104" s="107" t="e">
        <f>T104+V104-X104</f>
        <v>#REF!</v>
      </c>
      <c r="AA104" s="107" t="e">
        <f t="shared" si="53"/>
        <v>#REF!</v>
      </c>
      <c r="AB104" s="262"/>
      <c r="AC104" s="260"/>
      <c r="AD104" s="263" t="e">
        <f t="shared" si="54"/>
        <v>#REF!</v>
      </c>
      <c r="AE104" s="107"/>
      <c r="AF104" s="98"/>
      <c r="AG104" s="107"/>
      <c r="AH104" s="106"/>
      <c r="AI104" s="107" t="e">
        <f>AD104+AF104+AF105-AH104</f>
        <v>#REF!</v>
      </c>
      <c r="AK104" s="263"/>
      <c r="AL104" s="106" t="s">
        <v>826</v>
      </c>
      <c r="AM104" s="106" t="e">
        <f>'Medicap-Adj equity''03'!I13+'Medicap-Adj equity''03'!I49</f>
        <v>#REF!</v>
      </c>
      <c r="AN104" s="106" t="e">
        <f t="shared" si="55"/>
        <v>#REF!</v>
      </c>
      <c r="AO104" s="260"/>
      <c r="AQ104" s="442"/>
    </row>
    <row r="105" spans="1:43" ht="21.95" customHeight="1">
      <c r="A105" s="99" t="s">
        <v>700</v>
      </c>
      <c r="B105" s="98"/>
      <c r="C105" s="98"/>
      <c r="D105" s="100"/>
      <c r="E105" s="257">
        <v>487789125</v>
      </c>
      <c r="F105" s="258"/>
      <c r="G105" s="259"/>
      <c r="H105" s="259">
        <f t="shared" si="51"/>
        <v>487789125</v>
      </c>
      <c r="I105" s="97"/>
      <c r="J105" s="257">
        <f t="shared" si="52"/>
        <v>487789125</v>
      </c>
      <c r="K105" s="260">
        <f>8864404+5827716</f>
        <v>14692120</v>
      </c>
      <c r="L105" s="260">
        <v>2459</v>
      </c>
      <c r="M105" s="260">
        <v>638383</v>
      </c>
      <c r="N105" s="260">
        <f>357348+223349+10073+7415-N107-N108</f>
        <v>594515</v>
      </c>
      <c r="O105" s="260">
        <f>735462+88955+12270+12500+10349+9900+1520+1200+2000+230+1770-176920</f>
        <v>699236</v>
      </c>
      <c r="P105" s="271">
        <f>735555+34165+1247249+387862</f>
        <v>2404831</v>
      </c>
      <c r="Q105" s="271">
        <v>369724602</v>
      </c>
      <c r="R105" s="271">
        <f>22329300+4415259+414331+3584655-283195+1882695</f>
        <v>32343045</v>
      </c>
      <c r="S105" s="107">
        <v>45735326.969999999</v>
      </c>
      <c r="T105" s="106">
        <f>SUM(J105:S105)</f>
        <v>954623642.97000003</v>
      </c>
      <c r="U105" s="261" t="s">
        <v>855</v>
      </c>
      <c r="V105" s="98" t="e">
        <f>#REF!</f>
        <v>#REF!</v>
      </c>
      <c r="W105" s="261" t="s">
        <v>856</v>
      </c>
      <c r="X105" s="106"/>
      <c r="Y105" s="107" t="e">
        <f>T105+V105-X105</f>
        <v>#REF!</v>
      </c>
      <c r="AA105" s="107" t="e">
        <f t="shared" si="53"/>
        <v>#REF!</v>
      </c>
      <c r="AB105" s="262">
        <f t="shared" ref="AB105:AB119" si="56">AK105</f>
        <v>77980528</v>
      </c>
      <c r="AC105" s="260">
        <v>6412735</v>
      </c>
      <c r="AD105" s="263" t="e">
        <f t="shared" si="54"/>
        <v>#REF!</v>
      </c>
      <c r="AE105" s="107"/>
      <c r="AF105" s="98"/>
      <c r="AG105" s="107" t="s">
        <v>853</v>
      </c>
      <c r="AH105" s="106">
        <v>1149528.58</v>
      </c>
      <c r="AI105" s="107" t="e">
        <f>AD105+AF105-AH105</f>
        <v>#REF!</v>
      </c>
      <c r="AK105" s="263">
        <v>77980528</v>
      </c>
      <c r="AL105" s="106"/>
      <c r="AM105" s="106"/>
      <c r="AN105" s="106">
        <f t="shared" si="55"/>
        <v>77980528</v>
      </c>
      <c r="AO105" s="260" t="e">
        <f>(S105/183.5)*#REF!</f>
        <v>#REF!</v>
      </c>
      <c r="AP105" s="96">
        <f>S105/26.9827</f>
        <v>1694987.0461443812</v>
      </c>
      <c r="AQ105" s="443" t="str">
        <f>Tickmarks!$A$3&amp;Tickmarks!$A$5</f>
        <v>{a}{b}</v>
      </c>
    </row>
    <row r="106" spans="1:43" ht="21.95" customHeight="1">
      <c r="A106" s="99" t="s">
        <v>72</v>
      </c>
      <c r="B106" s="98"/>
      <c r="C106" s="98"/>
      <c r="D106" s="100"/>
      <c r="E106" s="257"/>
      <c r="F106" s="258"/>
      <c r="G106" s="271"/>
      <c r="H106" s="259">
        <f t="shared" si="51"/>
        <v>0</v>
      </c>
      <c r="I106" s="97"/>
      <c r="J106" s="257">
        <f t="shared" si="52"/>
        <v>0</v>
      </c>
      <c r="K106" s="260"/>
      <c r="L106" s="260"/>
      <c r="M106" s="260"/>
      <c r="N106" s="260"/>
      <c r="O106" s="260">
        <v>176920</v>
      </c>
      <c r="P106" s="271"/>
      <c r="Q106" s="271"/>
      <c r="R106" s="271"/>
      <c r="S106" s="107"/>
      <c r="T106" s="106">
        <f>SUM(J106:S106)</f>
        <v>176920</v>
      </c>
      <c r="U106" s="261"/>
      <c r="V106" s="98"/>
      <c r="W106" s="261"/>
      <c r="X106" s="106"/>
      <c r="Y106" s="107">
        <f>T106+V106-X106</f>
        <v>176920</v>
      </c>
      <c r="AA106" s="107">
        <f t="shared" si="53"/>
        <v>176920</v>
      </c>
      <c r="AB106" s="262">
        <f t="shared" si="56"/>
        <v>0</v>
      </c>
      <c r="AC106" s="260"/>
      <c r="AD106" s="263">
        <f t="shared" si="54"/>
        <v>176920</v>
      </c>
      <c r="AE106" s="107"/>
      <c r="AF106" s="98"/>
      <c r="AG106" s="107"/>
      <c r="AH106" s="106"/>
      <c r="AI106" s="107">
        <f>AD106+AF106-AH106</f>
        <v>176920</v>
      </c>
      <c r="AK106" s="263">
        <v>0</v>
      </c>
      <c r="AL106" s="106"/>
      <c r="AM106" s="106"/>
      <c r="AN106" s="106">
        <f t="shared" si="55"/>
        <v>0</v>
      </c>
      <c r="AO106" s="260">
        <f>Q106*0.004852</f>
        <v>0</v>
      </c>
      <c r="AP106" s="96">
        <f>S106/26.9827</f>
        <v>0</v>
      </c>
      <c r="AQ106" s="442"/>
    </row>
    <row r="107" spans="1:43" ht="21.95" customHeight="1">
      <c r="A107" s="99" t="s">
        <v>701</v>
      </c>
      <c r="B107" s="98"/>
      <c r="C107" s="98"/>
      <c r="D107" s="100"/>
      <c r="E107" s="257">
        <v>0</v>
      </c>
      <c r="F107" s="258"/>
      <c r="G107" s="271"/>
      <c r="H107" s="259">
        <f t="shared" si="51"/>
        <v>0</v>
      </c>
      <c r="I107" s="97"/>
      <c r="J107" s="257">
        <f t="shared" si="52"/>
        <v>0</v>
      </c>
      <c r="K107" s="260">
        <v>204</v>
      </c>
      <c r="L107" s="260"/>
      <c r="M107" s="260"/>
      <c r="N107" s="260">
        <v>3478</v>
      </c>
      <c r="O107" s="260">
        <v>0</v>
      </c>
      <c r="P107" s="271">
        <v>0</v>
      </c>
      <c r="Q107" s="271"/>
      <c r="R107" s="271">
        <v>283195</v>
      </c>
      <c r="S107" s="107"/>
      <c r="T107" s="106">
        <f>SUM(J107:S107)</f>
        <v>286877</v>
      </c>
      <c r="U107" s="261"/>
      <c r="V107" s="98"/>
      <c r="W107" s="261"/>
      <c r="X107" s="106"/>
      <c r="Y107" s="107">
        <f>T107+V107-X107</f>
        <v>286877</v>
      </c>
      <c r="AA107" s="107">
        <f t="shared" si="53"/>
        <v>286877</v>
      </c>
      <c r="AB107" s="262">
        <f t="shared" si="56"/>
        <v>0</v>
      </c>
      <c r="AC107" s="260">
        <v>7611</v>
      </c>
      <c r="AD107" s="263">
        <f t="shared" si="54"/>
        <v>294488</v>
      </c>
      <c r="AE107" s="107"/>
      <c r="AF107" s="98"/>
      <c r="AG107" s="107" t="s">
        <v>783</v>
      </c>
      <c r="AH107" s="106" t="e">
        <f>#REF!</f>
        <v>#REF!</v>
      </c>
      <c r="AI107" s="107" t="e">
        <f>AD107+AF107-AH107</f>
        <v>#REF!</v>
      </c>
      <c r="AK107" s="263">
        <v>0</v>
      </c>
      <c r="AL107" s="106"/>
      <c r="AM107" s="106"/>
      <c r="AN107" s="106">
        <f t="shared" si="55"/>
        <v>0</v>
      </c>
      <c r="AO107" s="260">
        <f>Q107*0.004852</f>
        <v>0</v>
      </c>
      <c r="AP107" s="96">
        <f>S107/26.9827</f>
        <v>0</v>
      </c>
      <c r="AQ107" s="442"/>
    </row>
    <row r="108" spans="1:43" ht="21.95" customHeight="1">
      <c r="A108" s="99" t="s">
        <v>702</v>
      </c>
      <c r="B108" s="98"/>
      <c r="C108" s="98"/>
      <c r="D108" s="100"/>
      <c r="E108" s="267">
        <v>19532192</v>
      </c>
      <c r="F108" s="258"/>
      <c r="G108" s="271"/>
      <c r="H108" s="285">
        <f t="shared" si="51"/>
        <v>19532192</v>
      </c>
      <c r="I108" s="97"/>
      <c r="J108" s="286">
        <f t="shared" si="52"/>
        <v>19532192</v>
      </c>
      <c r="K108" s="283">
        <v>31403</v>
      </c>
      <c r="L108" s="283"/>
      <c r="M108" s="283">
        <v>48899</v>
      </c>
      <c r="N108" s="283">
        <v>192</v>
      </c>
      <c r="O108" s="283">
        <v>0</v>
      </c>
      <c r="P108" s="286">
        <v>539</v>
      </c>
      <c r="Q108" s="286"/>
      <c r="R108" s="286"/>
      <c r="S108" s="111"/>
      <c r="T108" s="181">
        <f>SUM(J108:S108)</f>
        <v>19613225</v>
      </c>
      <c r="U108" s="261"/>
      <c r="V108" s="180"/>
      <c r="W108" s="261"/>
      <c r="X108" s="181"/>
      <c r="Y108" s="111">
        <f>T108+V108-X108</f>
        <v>19613225</v>
      </c>
      <c r="AA108" s="107">
        <f t="shared" si="53"/>
        <v>19613225</v>
      </c>
      <c r="AB108" s="300">
        <f t="shared" si="56"/>
        <v>9850513</v>
      </c>
      <c r="AC108" s="283"/>
      <c r="AD108" s="263">
        <f t="shared" si="54"/>
        <v>29463738</v>
      </c>
      <c r="AE108" s="107"/>
      <c r="AF108" s="180"/>
      <c r="AG108" s="107"/>
      <c r="AH108" s="181"/>
      <c r="AI108" s="111">
        <f>AD108+AF108-AH108</f>
        <v>29463738</v>
      </c>
      <c r="AK108" s="263">
        <v>9850513</v>
      </c>
      <c r="AL108" s="106"/>
      <c r="AM108" s="106"/>
      <c r="AN108" s="106">
        <f t="shared" si="55"/>
        <v>9850513</v>
      </c>
      <c r="AO108" s="260" t="e">
        <f>(S108/183.5)*#REF!</f>
        <v>#REF!</v>
      </c>
      <c r="AP108" s="96">
        <f>S108/26.9827</f>
        <v>0</v>
      </c>
      <c r="AQ108" s="442"/>
    </row>
    <row r="109" spans="1:43" ht="21.95" customHeight="1">
      <c r="A109" s="99" t="s">
        <v>703</v>
      </c>
      <c r="B109" s="98"/>
      <c r="C109" s="98"/>
      <c r="D109" s="100"/>
      <c r="E109" s="267">
        <f>SUM(E102:E108)</f>
        <v>1607136429</v>
      </c>
      <c r="F109" s="258"/>
      <c r="G109" s="274" t="e">
        <f>SUM(G102:G108)</f>
        <v>#REF!</v>
      </c>
      <c r="H109" s="285" t="e">
        <f>SUM(H102:H108)</f>
        <v>#REF!</v>
      </c>
      <c r="I109" s="97"/>
      <c r="J109" s="267">
        <f t="shared" ref="J109:T109" si="57">SUM(J102:J108)</f>
        <v>1607136429</v>
      </c>
      <c r="K109" s="286">
        <f t="shared" si="57"/>
        <v>23637055</v>
      </c>
      <c r="L109" s="286">
        <f t="shared" si="57"/>
        <v>2459</v>
      </c>
      <c r="M109" s="286">
        <f t="shared" si="57"/>
        <v>1885492</v>
      </c>
      <c r="N109" s="286">
        <f t="shared" si="57"/>
        <v>3741201</v>
      </c>
      <c r="O109" s="286">
        <f t="shared" si="57"/>
        <v>9291689</v>
      </c>
      <c r="P109" s="286">
        <f t="shared" si="57"/>
        <v>5278685</v>
      </c>
      <c r="Q109" s="286">
        <f t="shared" si="57"/>
        <v>369724602</v>
      </c>
      <c r="R109" s="286">
        <f t="shared" si="57"/>
        <v>58489681</v>
      </c>
      <c r="S109" s="286">
        <f t="shared" si="57"/>
        <v>96381215.840000004</v>
      </c>
      <c r="T109" s="285">
        <f t="shared" si="57"/>
        <v>2175568508.8400002</v>
      </c>
      <c r="U109" s="261"/>
      <c r="V109" s="287" t="e">
        <f>SUM(V102:V108)</f>
        <v>#REF!</v>
      </c>
      <c r="W109" s="261"/>
      <c r="X109" s="285" t="e">
        <f>SUM(X102:X108)</f>
        <v>#REF!</v>
      </c>
      <c r="Y109" s="286" t="e">
        <f>SUM(Y102:Y108)</f>
        <v>#REF!</v>
      </c>
      <c r="Z109" s="288"/>
      <c r="AA109" s="274" t="e">
        <f>SUM(AA102:AA108)</f>
        <v>#REF!</v>
      </c>
      <c r="AB109" s="267">
        <f t="shared" si="56"/>
        <v>581278238</v>
      </c>
      <c r="AC109" s="286">
        <f>SUM(AC102:AC108)</f>
        <v>23072536</v>
      </c>
      <c r="AD109" s="274" t="e">
        <f>SUM(AD102:AD108)</f>
        <v>#REF!</v>
      </c>
      <c r="AE109" s="107"/>
      <c r="AF109" s="287" t="e">
        <f>SUM(AF102:AF108)</f>
        <v>#REF!</v>
      </c>
      <c r="AG109" s="107"/>
      <c r="AH109" s="285" t="e">
        <f>SUM(AH102:AH108)</f>
        <v>#REF!</v>
      </c>
      <c r="AI109" s="286" t="e">
        <f>SUM(AI102:AI108)</f>
        <v>#REF!</v>
      </c>
      <c r="AK109" s="274">
        <f>SUM(AK102:AK108)</f>
        <v>581278238</v>
      </c>
      <c r="AL109" s="106"/>
      <c r="AM109" s="274" t="e">
        <f>SUM(AM102:AM108)</f>
        <v>#REF!</v>
      </c>
      <c r="AN109" s="274" t="e">
        <f>SUM(AN102:AN108)</f>
        <v>#REF!</v>
      </c>
      <c r="AO109" s="286" t="e">
        <f>SUM(AO102:AO108)</f>
        <v>#REF!</v>
      </c>
      <c r="AQ109" s="442"/>
    </row>
    <row r="110" spans="1:43" ht="21.95" customHeight="1">
      <c r="A110" s="99" t="s">
        <v>704</v>
      </c>
      <c r="B110" s="98"/>
      <c r="C110" s="98"/>
      <c r="D110" s="100"/>
      <c r="E110" s="99">
        <f>E100-E109</f>
        <v>13755802</v>
      </c>
      <c r="F110" s="258"/>
      <c r="G110" s="107" t="e">
        <f>G100-G109</f>
        <v>#REF!</v>
      </c>
      <c r="H110" s="106" t="e">
        <f>H100-H109</f>
        <v>#REF!</v>
      </c>
      <c r="I110" s="97"/>
      <c r="J110" s="99">
        <f t="shared" ref="J110:T110" si="58">J100-J109</f>
        <v>13755802</v>
      </c>
      <c r="K110" s="107">
        <f t="shared" si="58"/>
        <v>-1711482</v>
      </c>
      <c r="L110" s="107">
        <f t="shared" si="58"/>
        <v>546</v>
      </c>
      <c r="M110" s="107">
        <f t="shared" si="58"/>
        <v>281769</v>
      </c>
      <c r="N110" s="107">
        <f t="shared" si="58"/>
        <v>222394</v>
      </c>
      <c r="O110" s="107">
        <f t="shared" si="58"/>
        <v>-178068</v>
      </c>
      <c r="P110" s="107">
        <f t="shared" si="58"/>
        <v>1086164</v>
      </c>
      <c r="Q110" s="107">
        <f t="shared" si="58"/>
        <v>-352614365</v>
      </c>
      <c r="R110" s="107">
        <f t="shared" si="58"/>
        <v>-5744267</v>
      </c>
      <c r="S110" s="107">
        <f t="shared" si="58"/>
        <v>9929020.3399999887</v>
      </c>
      <c r="T110" s="106">
        <f t="shared" si="58"/>
        <v>-334972486.66000009</v>
      </c>
      <c r="U110" s="261"/>
      <c r="V110" s="98" t="e">
        <f>V100+V109</f>
        <v>#REF!</v>
      </c>
      <c r="W110" s="261"/>
      <c r="X110" s="106" t="e">
        <f>X100+X109</f>
        <v>#REF!</v>
      </c>
      <c r="Y110" s="107" t="e">
        <f>Y100-Y109</f>
        <v>#REF!</v>
      </c>
      <c r="AA110" s="107" t="e">
        <f>AA100-AA109</f>
        <v>#REF!</v>
      </c>
      <c r="AB110" s="99">
        <f t="shared" si="56"/>
        <v>32725817</v>
      </c>
      <c r="AC110" s="107">
        <f>AC100-AC109</f>
        <v>2796787</v>
      </c>
      <c r="AD110" s="107" t="e">
        <f>AD100-AD109</f>
        <v>#REF!</v>
      </c>
      <c r="AE110" s="107"/>
      <c r="AF110" s="98" t="e">
        <f>AF100+AF109</f>
        <v>#REF!</v>
      </c>
      <c r="AG110" s="107"/>
      <c r="AH110" s="106" t="e">
        <f>AH100+AH109</f>
        <v>#REF!</v>
      </c>
      <c r="AI110" s="107" t="e">
        <f>AI100-AI109</f>
        <v>#REF!</v>
      </c>
      <c r="AK110" s="99">
        <f>AK100-AK109</f>
        <v>32725817</v>
      </c>
      <c r="AL110" s="107"/>
      <c r="AM110" s="99" t="e">
        <f>AM100-AM109</f>
        <v>#REF!</v>
      </c>
      <c r="AN110" s="99" t="e">
        <f>AN100-AN109</f>
        <v>#REF!</v>
      </c>
      <c r="AO110" s="107" t="e">
        <f>AO100-AO109</f>
        <v>#REF!</v>
      </c>
      <c r="AQ110" s="442"/>
    </row>
    <row r="111" spans="1:43" ht="21.95" customHeight="1">
      <c r="A111" s="99" t="s">
        <v>705</v>
      </c>
      <c r="B111" s="98"/>
      <c r="C111" s="98"/>
      <c r="D111" s="100"/>
      <c r="E111" s="267">
        <v>-5007548</v>
      </c>
      <c r="F111" s="258"/>
      <c r="G111" s="286"/>
      <c r="H111" s="285">
        <f>E111+G111</f>
        <v>-5007548</v>
      </c>
      <c r="I111" s="97"/>
      <c r="J111" s="267">
        <f>E111</f>
        <v>-5007548</v>
      </c>
      <c r="K111" s="111"/>
      <c r="L111" s="111">
        <v>24</v>
      </c>
      <c r="M111" s="111"/>
      <c r="N111" s="111">
        <v>-48078</v>
      </c>
      <c r="O111" s="111">
        <v>0</v>
      </c>
      <c r="P111" s="111">
        <v>-100000</v>
      </c>
      <c r="Q111" s="111">
        <v>2758307</v>
      </c>
      <c r="R111" s="111">
        <v>0</v>
      </c>
      <c r="S111" s="111"/>
      <c r="T111" s="181">
        <f>SUM(J111:S111)</f>
        <v>-2397295</v>
      </c>
      <c r="U111" s="261"/>
      <c r="V111" s="180"/>
      <c r="W111" s="261"/>
      <c r="X111" s="181"/>
      <c r="Y111" s="111">
        <f>T111+V111-X111</f>
        <v>-2397295</v>
      </c>
      <c r="AA111" s="111">
        <f>Y111</f>
        <v>-2397295</v>
      </c>
      <c r="AB111" s="179">
        <f t="shared" si="56"/>
        <v>-10715056</v>
      </c>
      <c r="AC111" s="111">
        <v>-679285</v>
      </c>
      <c r="AD111" s="111">
        <f>SUM(AA111:AC111)</f>
        <v>-13791636</v>
      </c>
      <c r="AE111" s="107"/>
      <c r="AF111" s="180"/>
      <c r="AG111" s="107"/>
      <c r="AH111" s="181"/>
      <c r="AI111" s="111">
        <f>AD111+AF111-AH111</f>
        <v>-13791636</v>
      </c>
      <c r="AK111" s="268">
        <v>-10715056</v>
      </c>
      <c r="AL111" s="107"/>
      <c r="AM111" s="268"/>
      <c r="AN111" s="111">
        <f>SUM(AK111:AM111)</f>
        <v>-10715056</v>
      </c>
      <c r="AO111" s="111" t="e">
        <f>(S111/183.5)*#REF!</f>
        <v>#REF!</v>
      </c>
      <c r="AP111" s="96">
        <f>S111/26.9827</f>
        <v>0</v>
      </c>
      <c r="AQ111" s="442"/>
    </row>
    <row r="112" spans="1:43" ht="21.95" customHeight="1">
      <c r="A112" s="99"/>
      <c r="B112" s="98"/>
      <c r="C112" s="98"/>
      <c r="D112" s="100"/>
      <c r="E112" s="257">
        <f>SUM(E110:E111)</f>
        <v>8748254</v>
      </c>
      <c r="F112" s="258"/>
      <c r="G112" s="271" t="e">
        <f>SUM(G110:G111)</f>
        <v>#REF!</v>
      </c>
      <c r="H112" s="259" t="e">
        <f>SUM(H110:H111)</f>
        <v>#REF!</v>
      </c>
      <c r="I112" s="97"/>
      <c r="J112" s="257">
        <f t="shared" ref="J112:T112" si="59">SUM(J110:J111)</f>
        <v>8748254</v>
      </c>
      <c r="K112" s="271">
        <f t="shared" si="59"/>
        <v>-1711482</v>
      </c>
      <c r="L112" s="271">
        <f t="shared" si="59"/>
        <v>570</v>
      </c>
      <c r="M112" s="271">
        <f t="shared" si="59"/>
        <v>281769</v>
      </c>
      <c r="N112" s="271">
        <f t="shared" si="59"/>
        <v>174316</v>
      </c>
      <c r="O112" s="271">
        <f t="shared" si="59"/>
        <v>-178068</v>
      </c>
      <c r="P112" s="271">
        <f t="shared" si="59"/>
        <v>986164</v>
      </c>
      <c r="Q112" s="271">
        <f t="shared" si="59"/>
        <v>-349856058</v>
      </c>
      <c r="R112" s="271">
        <f t="shared" si="59"/>
        <v>-5744267</v>
      </c>
      <c r="S112" s="271">
        <f t="shared" si="59"/>
        <v>9929020.3399999887</v>
      </c>
      <c r="T112" s="259">
        <f t="shared" si="59"/>
        <v>-337369781.66000009</v>
      </c>
      <c r="U112" s="261"/>
      <c r="V112" s="288" t="e">
        <f>SUM(V110:V111)</f>
        <v>#REF!</v>
      </c>
      <c r="W112" s="261"/>
      <c r="X112" s="259" t="e">
        <f>SUM(X110:X111)</f>
        <v>#REF!</v>
      </c>
      <c r="Y112" s="271" t="e">
        <f>SUM(Y110:Y111)</f>
        <v>#REF!</v>
      </c>
      <c r="AA112" s="271" t="e">
        <f>SUM(AA110:AA111)</f>
        <v>#REF!</v>
      </c>
      <c r="AB112" s="257">
        <f t="shared" si="56"/>
        <v>22010761</v>
      </c>
      <c r="AC112" s="271">
        <f>SUM(AC110:AC111)</f>
        <v>2117502</v>
      </c>
      <c r="AD112" s="271" t="e">
        <f>SUM(AD110:AD111)</f>
        <v>#REF!</v>
      </c>
      <c r="AE112" s="107"/>
      <c r="AF112" s="288" t="e">
        <f>SUM(AF110:AF111)</f>
        <v>#REF!</v>
      </c>
      <c r="AG112" s="107"/>
      <c r="AH112" s="259" t="e">
        <f>SUM(AH110:AH111)</f>
        <v>#REF!</v>
      </c>
      <c r="AI112" s="271" t="e">
        <f>SUM(AI110:AI111)</f>
        <v>#REF!</v>
      </c>
      <c r="AK112" s="257">
        <f>SUM(AK110:AK111)</f>
        <v>22010761</v>
      </c>
      <c r="AL112" s="107"/>
      <c r="AM112" s="257" t="e">
        <f>SUM(AM110:AM111)</f>
        <v>#REF!</v>
      </c>
      <c r="AN112" s="106" t="e">
        <f>SUM(AN110:AN111)</f>
        <v>#REF!</v>
      </c>
      <c r="AO112" s="271" t="e">
        <f>SUM(AO110:AO111)</f>
        <v>#REF!</v>
      </c>
      <c r="AQ112" s="442"/>
    </row>
    <row r="113" spans="1:43" ht="21.95" customHeight="1">
      <c r="A113" s="99" t="s">
        <v>706</v>
      </c>
      <c r="B113" s="98"/>
      <c r="C113" s="98"/>
      <c r="D113" s="100"/>
      <c r="E113" s="267"/>
      <c r="F113" s="258"/>
      <c r="G113" s="286"/>
      <c r="H113" s="285"/>
      <c r="I113" s="97"/>
      <c r="J113" s="267"/>
      <c r="K113" s="286"/>
      <c r="L113" s="286"/>
      <c r="M113" s="286"/>
      <c r="N113" s="286"/>
      <c r="O113" s="286"/>
      <c r="P113" s="286"/>
      <c r="Q113" s="286"/>
      <c r="R113" s="286"/>
      <c r="S113" s="286"/>
      <c r="T113" s="181">
        <f>SUM(J113:S113)</f>
        <v>0</v>
      </c>
      <c r="U113" s="261" t="s">
        <v>39</v>
      </c>
      <c r="V113" s="287" t="e">
        <f>#REF!</f>
        <v>#REF!</v>
      </c>
      <c r="W113" s="261"/>
      <c r="X113" s="285"/>
      <c r="Y113" s="111" t="e">
        <f>T113-V113+X113</f>
        <v>#REF!</v>
      </c>
      <c r="AA113" s="107" t="e">
        <f>Y113</f>
        <v>#REF!</v>
      </c>
      <c r="AB113" s="267">
        <f t="shared" si="56"/>
        <v>0</v>
      </c>
      <c r="AC113" s="286"/>
      <c r="AD113" s="111" t="e">
        <f>SUM(AA113:AC113)</f>
        <v>#REF!</v>
      </c>
      <c r="AE113" s="107"/>
      <c r="AF113" s="287"/>
      <c r="AG113" s="107"/>
      <c r="AH113" s="285"/>
      <c r="AI113" s="286" t="e">
        <f>AD113-AF113+AH113</f>
        <v>#REF!</v>
      </c>
      <c r="AK113" s="264">
        <f>AE113</f>
        <v>0</v>
      </c>
      <c r="AL113" s="107"/>
      <c r="AM113" s="106"/>
      <c r="AN113" s="106">
        <f>SUM(AK113:AM113)</f>
        <v>0</v>
      </c>
      <c r="AO113" s="286"/>
      <c r="AQ113" s="442"/>
    </row>
    <row r="114" spans="1:43" ht="21.95" customHeight="1" thickBot="1">
      <c r="A114" s="99" t="s">
        <v>707</v>
      </c>
      <c r="B114" s="98"/>
      <c r="C114" s="98"/>
      <c r="D114" s="100"/>
      <c r="E114" s="289">
        <f>SUM(E112:E113)</f>
        <v>8748254</v>
      </c>
      <c r="F114" s="258"/>
      <c r="G114" s="187" t="e">
        <f>SUM(G112:G113)</f>
        <v>#REF!</v>
      </c>
      <c r="H114" s="290" t="e">
        <f>SUM(H112:H113)</f>
        <v>#REF!</v>
      </c>
      <c r="I114" s="97"/>
      <c r="J114" s="289">
        <f t="shared" ref="J114:T114" si="60">SUM(J112:J113)</f>
        <v>8748254</v>
      </c>
      <c r="K114" s="187">
        <f t="shared" si="60"/>
        <v>-1711482</v>
      </c>
      <c r="L114" s="187">
        <f t="shared" si="60"/>
        <v>570</v>
      </c>
      <c r="M114" s="187">
        <f t="shared" si="60"/>
        <v>281769</v>
      </c>
      <c r="N114" s="187">
        <f t="shared" si="60"/>
        <v>174316</v>
      </c>
      <c r="O114" s="187">
        <f t="shared" si="60"/>
        <v>-178068</v>
      </c>
      <c r="P114" s="187">
        <f t="shared" si="60"/>
        <v>986164</v>
      </c>
      <c r="Q114" s="187">
        <f t="shared" si="60"/>
        <v>-349856058</v>
      </c>
      <c r="R114" s="187">
        <f t="shared" si="60"/>
        <v>-5744267</v>
      </c>
      <c r="S114" s="187">
        <f t="shared" si="60"/>
        <v>9929020.3399999887</v>
      </c>
      <c r="T114" s="290">
        <f t="shared" si="60"/>
        <v>-337369781.66000009</v>
      </c>
      <c r="U114" s="261"/>
      <c r="V114" s="291" t="e">
        <f>SUM(V112:V113)</f>
        <v>#REF!</v>
      </c>
      <c r="W114" s="261"/>
      <c r="X114" s="290" t="e">
        <f>SUM(X112:X113)</f>
        <v>#REF!</v>
      </c>
      <c r="Y114" s="187" t="e">
        <f>SUM(Y112:Y113)</f>
        <v>#REF!</v>
      </c>
      <c r="AA114" s="187" t="e">
        <f>SUM(AA112:AA113)</f>
        <v>#REF!</v>
      </c>
      <c r="AB114" s="289">
        <f t="shared" si="56"/>
        <v>22010761</v>
      </c>
      <c r="AC114" s="187">
        <f>SUM(AC112:AC113)</f>
        <v>2117502</v>
      </c>
      <c r="AD114" s="187" t="e">
        <f>SUM(AD112:AD113)</f>
        <v>#REF!</v>
      </c>
      <c r="AE114" s="107"/>
      <c r="AF114" s="291" t="e">
        <f>SUM(AF112:AF113)</f>
        <v>#REF!</v>
      </c>
      <c r="AG114" s="107"/>
      <c r="AH114" s="290" t="e">
        <f>SUM(AH112:AH113)</f>
        <v>#REF!</v>
      </c>
      <c r="AI114" s="187" t="e">
        <f>SUM(AI112:AI113)</f>
        <v>#REF!</v>
      </c>
      <c r="AK114" s="289">
        <f>SUM(AK112:AK113)</f>
        <v>22010761</v>
      </c>
      <c r="AL114" s="107"/>
      <c r="AM114" s="289" t="e">
        <f>SUM(AM112:AM113)</f>
        <v>#REF!</v>
      </c>
      <c r="AN114" s="187" t="e">
        <f>SUM(AN112:AN113)</f>
        <v>#REF!</v>
      </c>
      <c r="AO114" s="187" t="e">
        <f>SUM(AO112:AO113)</f>
        <v>#REF!</v>
      </c>
      <c r="AQ114" s="442"/>
    </row>
    <row r="115" spans="1:43" ht="21.95" customHeight="1" thickTop="1">
      <c r="A115" s="99"/>
      <c r="B115" s="98"/>
      <c r="C115" s="98"/>
      <c r="D115" s="100"/>
      <c r="E115" s="257"/>
      <c r="F115" s="258"/>
      <c r="G115" s="271"/>
      <c r="H115" s="259"/>
      <c r="I115" s="97"/>
      <c r="J115" s="257"/>
      <c r="K115" s="260"/>
      <c r="L115" s="260"/>
      <c r="M115" s="260"/>
      <c r="N115" s="260"/>
      <c r="O115" s="260"/>
      <c r="P115" s="107"/>
      <c r="Q115" s="107"/>
      <c r="R115" s="107"/>
      <c r="S115" s="107"/>
      <c r="T115" s="106"/>
      <c r="U115" s="261"/>
      <c r="V115" s="98"/>
      <c r="W115" s="261"/>
      <c r="X115" s="106"/>
      <c r="Y115" s="107"/>
      <c r="AA115" s="107"/>
      <c r="AB115" s="262">
        <f t="shared" si="56"/>
        <v>0</v>
      </c>
      <c r="AC115" s="260"/>
      <c r="AD115" s="260"/>
      <c r="AE115" s="107"/>
      <c r="AF115" s="98"/>
      <c r="AG115" s="107"/>
      <c r="AH115" s="106"/>
      <c r="AI115" s="107"/>
      <c r="AK115" s="262"/>
      <c r="AL115" s="107"/>
      <c r="AM115" s="106"/>
      <c r="AN115" s="106"/>
      <c r="AO115" s="260"/>
      <c r="AQ115" s="442"/>
    </row>
    <row r="116" spans="1:43" ht="21.95" customHeight="1">
      <c r="A116" s="99" t="s">
        <v>708</v>
      </c>
      <c r="B116" s="98"/>
      <c r="C116" s="98"/>
      <c r="D116" s="100"/>
      <c r="E116" s="257"/>
      <c r="F116" s="258"/>
      <c r="G116" s="271"/>
      <c r="H116" s="259"/>
      <c r="I116" s="97"/>
      <c r="J116" s="257"/>
      <c r="K116" s="260"/>
      <c r="L116" s="260"/>
      <c r="M116" s="260"/>
      <c r="N116" s="260"/>
      <c r="O116" s="260"/>
      <c r="P116" s="107"/>
      <c r="Q116" s="107"/>
      <c r="R116" s="107"/>
      <c r="S116" s="107"/>
      <c r="T116" s="106"/>
      <c r="U116" s="261"/>
      <c r="V116" s="98"/>
      <c r="W116" s="261"/>
      <c r="X116" s="106"/>
      <c r="Y116" s="107"/>
      <c r="AA116" s="107"/>
      <c r="AB116" s="262">
        <f t="shared" si="56"/>
        <v>0</v>
      </c>
      <c r="AC116" s="260"/>
      <c r="AD116" s="260"/>
      <c r="AE116" s="107"/>
      <c r="AF116" s="98"/>
      <c r="AG116" s="107"/>
      <c r="AH116" s="106"/>
      <c r="AI116" s="107"/>
      <c r="AK116" s="262"/>
      <c r="AL116" s="107"/>
      <c r="AM116" s="106"/>
      <c r="AN116" s="106"/>
      <c r="AO116" s="260"/>
      <c r="AQ116" s="442"/>
    </row>
    <row r="117" spans="1:43" ht="21.95" customHeight="1">
      <c r="A117" s="99" t="s">
        <v>709</v>
      </c>
      <c r="B117" s="98"/>
      <c r="C117" s="98"/>
      <c r="D117" s="100"/>
      <c r="E117" s="257">
        <v>4849331</v>
      </c>
      <c r="F117" s="258" t="s">
        <v>88</v>
      </c>
      <c r="G117" s="271">
        <f>'MEGA-Adjustment to equity ''03'!H15-'MEGA-Adjustment to equity ''03'!G23+'MEGA-Adjustment to equity ''03'!H43</f>
        <v>86728183.549999997</v>
      </c>
      <c r="H117" s="259">
        <f>E117+G117</f>
        <v>91577514.549999997</v>
      </c>
      <c r="I117" s="97"/>
      <c r="J117" s="257">
        <f>E117</f>
        <v>4849331</v>
      </c>
      <c r="K117" s="260">
        <v>-14307977</v>
      </c>
      <c r="L117" s="260">
        <v>-1339</v>
      </c>
      <c r="M117" s="260">
        <v>-598766</v>
      </c>
      <c r="N117" s="260">
        <v>-35291</v>
      </c>
      <c r="O117" s="260">
        <v>2717601</v>
      </c>
      <c r="P117" s="107">
        <f>2438097</f>
        <v>2438097</v>
      </c>
      <c r="Q117" s="107">
        <v>-6930290</v>
      </c>
      <c r="R117" s="107">
        <v>0</v>
      </c>
      <c r="S117" s="107">
        <v>-21960420.34</v>
      </c>
      <c r="T117" s="106">
        <f>SUM(J117:S117)</f>
        <v>-33829054.340000004</v>
      </c>
      <c r="U117" s="261" t="s">
        <v>38</v>
      </c>
      <c r="V117" s="98" t="e">
        <f>#REF!+#REF!</f>
        <v>#REF!</v>
      </c>
      <c r="W117" s="261" t="s">
        <v>856</v>
      </c>
      <c r="X117" s="106" t="e">
        <f>#REF!</f>
        <v>#REF!</v>
      </c>
      <c r="Y117" s="107" t="e">
        <f>T117-V117+X117+X118-V119-V118-V120</f>
        <v>#REF!</v>
      </c>
      <c r="AA117" s="107" t="e">
        <f>Y117</f>
        <v>#REF!</v>
      </c>
      <c r="AB117" s="262">
        <f t="shared" si="56"/>
        <v>46005144</v>
      </c>
      <c r="AC117" s="260">
        <v>1929880</v>
      </c>
      <c r="AD117" s="260" t="e">
        <f>SUM(AA117:AC117)</f>
        <v>#REF!</v>
      </c>
      <c r="AE117" s="107" t="s">
        <v>39</v>
      </c>
      <c r="AF117" s="98" t="e">
        <f>#REF!</f>
        <v>#REF!</v>
      </c>
      <c r="AG117" s="107"/>
      <c r="AH117" s="106"/>
      <c r="AI117" s="107" t="e">
        <f>AD117-AF117+AH117+AH118-AF118</f>
        <v>#REF!</v>
      </c>
      <c r="AK117" s="262">
        <v>46005144</v>
      </c>
      <c r="AL117" s="107" t="s">
        <v>86</v>
      </c>
      <c r="AM117" s="106" t="e">
        <f>'Medicap-Adj equity''03'!H15-'Medicap-Adj equity''03'!G23+'Medicap-Adj equity''03'!H51-'Medicap-Adj equity''03'!G42-'Medicap-Adj equity''03'!G30</f>
        <v>#REF!</v>
      </c>
      <c r="AN117" s="106" t="e">
        <f>SUM(AK117:AM117)</f>
        <v>#REF!</v>
      </c>
      <c r="AO117" s="260">
        <f>-3688484-1646120</f>
        <v>-5334604</v>
      </c>
      <c r="AQ117" s="443" t="str">
        <f>Tickmarks!$A$3&amp;Tickmarks!$A$5</f>
        <v>{a}{b}</v>
      </c>
    </row>
    <row r="118" spans="1:43" ht="21.95" customHeight="1">
      <c r="A118" s="99" t="s">
        <v>1005</v>
      </c>
      <c r="B118" s="98"/>
      <c r="C118" s="98"/>
      <c r="D118" s="100"/>
      <c r="E118" s="257"/>
      <c r="F118" s="258"/>
      <c r="G118" s="271"/>
      <c r="H118" s="259">
        <f>E118+G118</f>
        <v>0</v>
      </c>
      <c r="I118" s="97"/>
      <c r="J118" s="257">
        <f>E118</f>
        <v>0</v>
      </c>
      <c r="K118" s="260"/>
      <c r="L118" s="260"/>
      <c r="M118" s="260"/>
      <c r="N118" s="260"/>
      <c r="O118" s="260"/>
      <c r="P118" s="107">
        <v>24671</v>
      </c>
      <c r="Q118" s="107"/>
      <c r="R118" s="107"/>
      <c r="S118" s="107"/>
      <c r="T118" s="106"/>
      <c r="U118" s="261" t="s">
        <v>31</v>
      </c>
      <c r="V118" s="98">
        <v>1727727</v>
      </c>
      <c r="W118" s="261" t="s">
        <v>247</v>
      </c>
      <c r="X118" s="106"/>
      <c r="Y118" s="107"/>
      <c r="AA118" s="107"/>
      <c r="AB118" s="262">
        <f t="shared" si="56"/>
        <v>0</v>
      </c>
      <c r="AC118" s="260"/>
      <c r="AD118" s="260"/>
      <c r="AE118" s="107"/>
      <c r="AF118" s="98"/>
      <c r="AG118" s="107"/>
      <c r="AH118" s="106"/>
      <c r="AI118" s="107"/>
      <c r="AK118" s="262"/>
      <c r="AL118" s="107" t="s">
        <v>92</v>
      </c>
      <c r="AM118" s="106"/>
      <c r="AN118" s="106">
        <f>SUM(AK118:AM118)</f>
        <v>0</v>
      </c>
      <c r="AO118" s="260"/>
      <c r="AQ118" s="442"/>
    </row>
    <row r="119" spans="1:43" ht="21.95" customHeight="1">
      <c r="A119" s="99" t="s">
        <v>991</v>
      </c>
      <c r="B119" s="98"/>
      <c r="C119" s="98"/>
      <c r="D119" s="100"/>
      <c r="E119" s="257"/>
      <c r="F119" s="258"/>
      <c r="G119" s="271"/>
      <c r="H119" s="259">
        <f>E119+G119</f>
        <v>0</v>
      </c>
      <c r="I119" s="97"/>
      <c r="J119" s="257">
        <f>E119</f>
        <v>0</v>
      </c>
      <c r="K119" s="260"/>
      <c r="L119" s="260"/>
      <c r="M119" s="260"/>
      <c r="N119" s="260"/>
      <c r="O119" s="260"/>
      <c r="P119" s="107"/>
      <c r="Q119" s="107"/>
      <c r="R119" s="107"/>
      <c r="S119" s="107"/>
      <c r="T119" s="106"/>
      <c r="U119" s="261" t="s">
        <v>750</v>
      </c>
      <c r="V119" s="98" t="e">
        <f>#REF!</f>
        <v>#REF!</v>
      </c>
      <c r="W119" s="261"/>
      <c r="X119" s="106"/>
      <c r="Y119" s="107"/>
      <c r="AA119" s="107"/>
      <c r="AB119" s="262">
        <f t="shared" si="56"/>
        <v>-150000</v>
      </c>
      <c r="AC119" s="260"/>
      <c r="AD119" s="260">
        <f>SUM(AA119:AC119)</f>
        <v>-150000</v>
      </c>
      <c r="AE119" s="107"/>
      <c r="AF119" s="98"/>
      <c r="AG119" s="107"/>
      <c r="AH119" s="106"/>
      <c r="AI119" s="107">
        <f>AD119</f>
        <v>-150000</v>
      </c>
      <c r="AK119" s="262">
        <v>-150000</v>
      </c>
      <c r="AL119" s="107"/>
      <c r="AM119" s="106"/>
      <c r="AN119" s="106">
        <f>SUM(AK119:AM119)</f>
        <v>-150000</v>
      </c>
      <c r="AO119" s="260"/>
      <c r="AQ119" s="442"/>
    </row>
    <row r="120" spans="1:43" ht="21.95" customHeight="1">
      <c r="A120" s="99"/>
      <c r="B120" s="98"/>
      <c r="C120" s="98"/>
      <c r="D120" s="100"/>
      <c r="E120" s="257"/>
      <c r="F120" s="258"/>
      <c r="G120" s="271"/>
      <c r="H120" s="259"/>
      <c r="I120" s="97"/>
      <c r="J120" s="257"/>
      <c r="K120" s="260"/>
      <c r="L120" s="260"/>
      <c r="M120" s="260"/>
      <c r="N120" s="260"/>
      <c r="O120" s="260"/>
      <c r="P120" s="107"/>
      <c r="Q120" s="107"/>
      <c r="R120" s="107"/>
      <c r="S120" s="107"/>
      <c r="T120" s="106"/>
      <c r="U120" s="261" t="s">
        <v>247</v>
      </c>
      <c r="V120" s="98">
        <v>400842.49</v>
      </c>
      <c r="W120" s="261"/>
      <c r="X120" s="106"/>
      <c r="Y120" s="107"/>
      <c r="AA120" s="107"/>
      <c r="AB120" s="262"/>
      <c r="AC120" s="260"/>
      <c r="AD120" s="260"/>
      <c r="AE120" s="107"/>
      <c r="AF120" s="98"/>
      <c r="AG120" s="107"/>
      <c r="AH120" s="106"/>
      <c r="AI120" s="107"/>
      <c r="AK120" s="262"/>
      <c r="AL120" s="107"/>
      <c r="AM120" s="106"/>
      <c r="AN120" s="106"/>
      <c r="AO120" s="260"/>
      <c r="AQ120" s="442"/>
    </row>
    <row r="121" spans="1:43" ht="21.95" customHeight="1">
      <c r="A121" s="99" t="s">
        <v>710</v>
      </c>
      <c r="B121" s="98"/>
      <c r="C121" s="98"/>
      <c r="D121" s="100"/>
      <c r="E121" s="262">
        <f>E114</f>
        <v>8748254</v>
      </c>
      <c r="F121" s="292"/>
      <c r="G121" s="260" t="e">
        <f>G114</f>
        <v>#REF!</v>
      </c>
      <c r="H121" s="259" t="e">
        <f>E121+G121</f>
        <v>#REF!</v>
      </c>
      <c r="I121" s="104"/>
      <c r="J121" s="262">
        <f>E121</f>
        <v>8748254</v>
      </c>
      <c r="K121" s="260">
        <f t="shared" ref="K121:T121" si="61">K114</f>
        <v>-1711482</v>
      </c>
      <c r="L121" s="260">
        <f t="shared" si="61"/>
        <v>570</v>
      </c>
      <c r="M121" s="260">
        <f t="shared" si="61"/>
        <v>281769</v>
      </c>
      <c r="N121" s="260">
        <f t="shared" si="61"/>
        <v>174316</v>
      </c>
      <c r="O121" s="260">
        <f t="shared" si="61"/>
        <v>-178068</v>
      </c>
      <c r="P121" s="260">
        <f t="shared" si="61"/>
        <v>986164</v>
      </c>
      <c r="Q121" s="260">
        <f t="shared" si="61"/>
        <v>-349856058</v>
      </c>
      <c r="R121" s="260">
        <f t="shared" si="61"/>
        <v>-5744267</v>
      </c>
      <c r="S121" s="260">
        <f t="shared" si="61"/>
        <v>9929020.3399999887</v>
      </c>
      <c r="T121" s="260">
        <f t="shared" si="61"/>
        <v>-337369781.66000009</v>
      </c>
      <c r="U121" s="261"/>
      <c r="V121" s="260" t="e">
        <f>V114</f>
        <v>#REF!</v>
      </c>
      <c r="W121" s="260">
        <f>W114</f>
        <v>0</v>
      </c>
      <c r="X121" s="260" t="e">
        <f>X114</f>
        <v>#REF!</v>
      </c>
      <c r="Y121" s="107" t="e">
        <f>Y114</f>
        <v>#REF!</v>
      </c>
      <c r="AA121" s="260" t="e">
        <f>AA114</f>
        <v>#REF!</v>
      </c>
      <c r="AB121" s="262">
        <f>AK121</f>
        <v>22010761</v>
      </c>
      <c r="AC121" s="260">
        <f>AC114</f>
        <v>2117502</v>
      </c>
      <c r="AD121" s="260" t="e">
        <f>SUM(AA121:AC121)</f>
        <v>#REF!</v>
      </c>
      <c r="AE121" s="107"/>
      <c r="AF121" s="260" t="e">
        <f>AF114</f>
        <v>#REF!</v>
      </c>
      <c r="AG121" s="260">
        <f>AG114</f>
        <v>0</v>
      </c>
      <c r="AH121" s="260" t="e">
        <f>AH114</f>
        <v>#REF!</v>
      </c>
      <c r="AI121" s="107" t="e">
        <f>AI114</f>
        <v>#REF!</v>
      </c>
      <c r="AK121" s="262">
        <f>AK114</f>
        <v>22010761</v>
      </c>
      <c r="AL121" s="107"/>
      <c r="AM121" s="262" t="e">
        <f>AM114</f>
        <v>#REF!</v>
      </c>
      <c r="AN121" s="106" t="e">
        <f>AN114</f>
        <v>#REF!</v>
      </c>
      <c r="AO121" s="260" t="e">
        <f>AO114</f>
        <v>#REF!</v>
      </c>
      <c r="AQ121" s="442"/>
    </row>
    <row r="122" spans="1:43" ht="21.95" customHeight="1">
      <c r="A122" s="324"/>
      <c r="B122" s="322"/>
      <c r="C122" s="322"/>
      <c r="D122" s="325"/>
      <c r="E122" s="297"/>
      <c r="F122" s="293"/>
      <c r="G122" s="294"/>
      <c r="H122" s="295"/>
      <c r="I122" s="296"/>
      <c r="J122" s="297"/>
      <c r="K122" s="298"/>
      <c r="L122" s="298"/>
      <c r="M122" s="298"/>
      <c r="N122" s="298"/>
      <c r="O122" s="298"/>
      <c r="P122" s="298"/>
      <c r="Q122" s="298"/>
      <c r="R122" s="298"/>
      <c r="S122" s="298"/>
      <c r="T122" s="295"/>
      <c r="U122" s="261"/>
      <c r="V122" s="180"/>
      <c r="W122" s="261"/>
      <c r="X122" s="181"/>
      <c r="Y122" s="298"/>
      <c r="AA122" s="107"/>
      <c r="AB122" s="297">
        <f>AK122</f>
        <v>0</v>
      </c>
      <c r="AC122" s="298"/>
      <c r="AD122" s="283">
        <f>SUM(Y122:AC122)</f>
        <v>0</v>
      </c>
      <c r="AE122" s="107"/>
      <c r="AF122" s="180"/>
      <c r="AG122" s="107"/>
      <c r="AH122" s="181"/>
      <c r="AI122" s="298"/>
      <c r="AK122" s="297"/>
      <c r="AL122" s="107"/>
      <c r="AM122" s="106"/>
      <c r="AN122" s="106"/>
      <c r="AO122" s="298"/>
      <c r="AQ122" s="442"/>
    </row>
    <row r="123" spans="1:43" ht="21.95" customHeight="1" thickBot="1">
      <c r="A123" s="99" t="s">
        <v>711</v>
      </c>
      <c r="B123" s="98"/>
      <c r="C123" s="98"/>
      <c r="D123" s="100"/>
      <c r="E123" s="277">
        <f>SUM(E117:E121)</f>
        <v>13597585</v>
      </c>
      <c r="F123" s="258"/>
      <c r="G123" s="114" t="e">
        <f>SUM(G117:G121)</f>
        <v>#REF!</v>
      </c>
      <c r="H123" s="279" t="e">
        <f>SUM(H117:H121)</f>
        <v>#REF!</v>
      </c>
      <c r="I123" s="97"/>
      <c r="J123" s="277">
        <f t="shared" ref="J123:T123" si="62">SUM(J117:J121)</f>
        <v>13597585</v>
      </c>
      <c r="K123" s="278">
        <f t="shared" si="62"/>
        <v>-16019459</v>
      </c>
      <c r="L123" s="278">
        <f t="shared" si="62"/>
        <v>-769</v>
      </c>
      <c r="M123" s="278">
        <f t="shared" si="62"/>
        <v>-316997</v>
      </c>
      <c r="N123" s="278">
        <f t="shared" si="62"/>
        <v>139025</v>
      </c>
      <c r="O123" s="278">
        <f t="shared" si="62"/>
        <v>2539533</v>
      </c>
      <c r="P123" s="278">
        <f t="shared" si="62"/>
        <v>3448932</v>
      </c>
      <c r="Q123" s="278">
        <f t="shared" si="62"/>
        <v>-356786348</v>
      </c>
      <c r="R123" s="278">
        <f t="shared" si="62"/>
        <v>-5744267</v>
      </c>
      <c r="S123" s="278">
        <f t="shared" si="62"/>
        <v>-12031400.000000011</v>
      </c>
      <c r="T123" s="279">
        <f t="shared" si="62"/>
        <v>-371198836.00000012</v>
      </c>
      <c r="U123" s="261"/>
      <c r="V123" s="280" t="e">
        <f>SUM(V117:V122)</f>
        <v>#REF!</v>
      </c>
      <c r="W123" s="261"/>
      <c r="X123" s="279" t="e">
        <f>SUM(X117:X122)</f>
        <v>#REF!</v>
      </c>
      <c r="Y123" s="278" t="e">
        <f>SUM(Y117:Y121)</f>
        <v>#REF!</v>
      </c>
      <c r="AA123" s="187" t="e">
        <f>SUM(AA117:AA121)</f>
        <v>#REF!</v>
      </c>
      <c r="AB123" s="277">
        <f>AK123</f>
        <v>67865905</v>
      </c>
      <c r="AC123" s="278">
        <f>SUM(AC117:AC121)</f>
        <v>4047382</v>
      </c>
      <c r="AD123" s="278" t="e">
        <f>SUM(AD117:AD121)</f>
        <v>#REF!</v>
      </c>
      <c r="AE123" s="107"/>
      <c r="AF123" s="280" t="e">
        <f>SUM(AF117:AF122)</f>
        <v>#REF!</v>
      </c>
      <c r="AG123" s="107"/>
      <c r="AH123" s="280" t="e">
        <f>SUM(AH117:AH122)</f>
        <v>#REF!</v>
      </c>
      <c r="AI123" s="278" t="e">
        <f>SUM(AI117:AI121)</f>
        <v>#REF!</v>
      </c>
      <c r="AK123" s="277">
        <f>SUM(AK117:AK121)</f>
        <v>67865905</v>
      </c>
      <c r="AL123" s="107"/>
      <c r="AM123" s="277" t="e">
        <f>SUM(AM117:AM121)</f>
        <v>#REF!</v>
      </c>
      <c r="AN123" s="289" t="e">
        <f>SUM(AN117:AN121)</f>
        <v>#REF!</v>
      </c>
      <c r="AO123" s="278" t="e">
        <f>SUM(AO117:AO121)</f>
        <v>#REF!</v>
      </c>
      <c r="AQ123" s="442"/>
    </row>
    <row r="124" spans="1:43" ht="21.95" customHeight="1" thickTop="1">
      <c r="A124" s="99"/>
      <c r="B124" s="98"/>
      <c r="C124" s="98"/>
      <c r="D124" s="100"/>
      <c r="E124" s="257"/>
      <c r="F124" s="258"/>
      <c r="G124" s="259"/>
      <c r="H124" s="259"/>
      <c r="I124" s="97"/>
      <c r="J124" s="257"/>
      <c r="K124" s="260"/>
      <c r="L124" s="260"/>
      <c r="M124" s="260"/>
      <c r="N124" s="260"/>
      <c r="O124" s="260"/>
      <c r="P124" s="299"/>
      <c r="Q124" s="299"/>
      <c r="R124" s="299"/>
      <c r="S124" s="107"/>
      <c r="T124" s="106"/>
      <c r="U124" s="261"/>
      <c r="V124" s="98"/>
      <c r="W124" s="261"/>
      <c r="X124" s="106"/>
      <c r="Y124" s="107"/>
      <c r="AA124" s="107"/>
      <c r="AB124" s="262"/>
      <c r="AC124" s="260"/>
      <c r="AD124" s="260"/>
      <c r="AE124" s="107"/>
      <c r="AF124" s="98"/>
      <c r="AG124" s="107"/>
      <c r="AH124" s="106"/>
      <c r="AI124" s="107"/>
      <c r="AK124" s="262"/>
      <c r="AL124" s="107"/>
      <c r="AM124" s="106"/>
      <c r="AN124" s="106"/>
      <c r="AO124" s="260"/>
      <c r="AQ124" s="442"/>
    </row>
    <row r="125" spans="1:43" ht="24" customHeight="1">
      <c r="A125" s="179"/>
      <c r="B125" s="180"/>
      <c r="C125" s="180"/>
      <c r="D125" s="181"/>
      <c r="E125" s="267"/>
      <c r="F125" s="252"/>
      <c r="G125" s="285"/>
      <c r="H125" s="285"/>
      <c r="J125" s="267"/>
      <c r="K125" s="283"/>
      <c r="L125" s="283"/>
      <c r="M125" s="283"/>
      <c r="N125" s="283"/>
      <c r="O125" s="283"/>
      <c r="P125" s="111"/>
      <c r="Q125" s="111"/>
      <c r="R125" s="111"/>
      <c r="S125" s="111"/>
      <c r="T125" s="181"/>
      <c r="U125" s="251"/>
      <c r="V125" s="180"/>
      <c r="W125" s="251"/>
      <c r="X125" s="181"/>
      <c r="Y125" s="111"/>
      <c r="AA125" s="111"/>
      <c r="AB125" s="300"/>
      <c r="AC125" s="283"/>
      <c r="AD125" s="283"/>
      <c r="AE125" s="111"/>
      <c r="AF125" s="180"/>
      <c r="AG125" s="111"/>
      <c r="AH125" s="181"/>
      <c r="AI125" s="111"/>
      <c r="AJ125" s="111"/>
      <c r="AK125" s="300"/>
      <c r="AL125" s="111"/>
      <c r="AM125" s="181"/>
      <c r="AN125" s="181"/>
      <c r="AO125" s="283"/>
      <c r="AQ125" s="113"/>
    </row>
  </sheetData>
  <mergeCells count="5">
    <mergeCell ref="E3:H3"/>
    <mergeCell ref="AK3:AN3"/>
    <mergeCell ref="AA3:AI3"/>
    <mergeCell ref="V4:X4"/>
    <mergeCell ref="AL4:AM5"/>
  </mergeCells>
  <phoneticPr fontId="0" type="noConversion"/>
  <printOptions gridLinesSet="0"/>
  <pageMargins left="0.41" right="0.46" top="0.26" bottom="0.55000000000000004" header="0.511811023622047" footer="0.37"/>
  <pageSetup paperSize="5" scale="50" fitToWidth="0" fitToHeight="3" orientation="landscape" horizontalDpi="1200" verticalDpi="1200" r:id="rId1"/>
  <headerFooter alignWithMargins="0"/>
  <rowBreaks count="2" manualBreakCount="2">
    <brk id="44" max="16383" man="1"/>
    <brk id="86" max="16383" man="1"/>
  </rowBreaks>
  <colBreaks count="1" manualBreakCount="1">
    <brk id="25" max="1048575" man="1"/>
  </colBreaks>
  <drawing r:id="rId2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N22"/>
  <sheetViews>
    <sheetView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B16" sqref="B16"/>
    </sheetView>
  </sheetViews>
  <sheetFormatPr defaultRowHeight="12.75"/>
  <cols>
    <col min="1" max="1" width="25.85546875" customWidth="1"/>
    <col min="2" max="2" width="26.7109375" bestFit="1" customWidth="1"/>
    <col min="3" max="3" width="13.42578125" bestFit="1" customWidth="1"/>
    <col min="4" max="4" width="11.5703125" customWidth="1"/>
    <col min="5" max="5" width="15.140625" customWidth="1"/>
    <col min="6" max="6" width="0" hidden="1" customWidth="1"/>
    <col min="7" max="9" width="10.5703125" customWidth="1"/>
    <col min="10" max="10" width="10.140625" bestFit="1" customWidth="1"/>
    <col min="11" max="11" width="11.7109375" bestFit="1" customWidth="1"/>
    <col min="12" max="13" width="11.7109375" customWidth="1"/>
    <col min="14" max="14" width="10.140625" bestFit="1" customWidth="1"/>
  </cols>
  <sheetData>
    <row r="1" spans="1:14">
      <c r="A1" s="1467" t="s">
        <v>842</v>
      </c>
      <c r="B1" s="1468"/>
      <c r="C1" s="1468"/>
      <c r="D1" s="1468"/>
      <c r="E1" s="1469"/>
    </row>
    <row r="2" spans="1:14">
      <c r="A2" s="354"/>
      <c r="B2" s="47"/>
      <c r="C2" s="47"/>
      <c r="D2" s="47"/>
      <c r="E2" s="355"/>
    </row>
    <row r="3" spans="1:14">
      <c r="A3" s="1467" t="s">
        <v>841</v>
      </c>
      <c r="B3" s="1468"/>
      <c r="C3" s="1468"/>
      <c r="D3" s="1468"/>
      <c r="E3" s="1469"/>
    </row>
    <row r="4" spans="1:14">
      <c r="A4" s="354"/>
      <c r="B4" s="47"/>
      <c r="C4" s="47"/>
      <c r="D4" s="47"/>
      <c r="E4" s="355"/>
    </row>
    <row r="5" spans="1:14">
      <c r="A5" s="1467" t="s">
        <v>843</v>
      </c>
      <c r="B5" s="1468"/>
      <c r="C5" s="1468"/>
      <c r="D5" s="1468"/>
      <c r="E5" s="1469"/>
    </row>
    <row r="6" spans="1:14">
      <c r="A6" s="879"/>
      <c r="B6" s="47"/>
      <c r="C6" s="47"/>
      <c r="D6" s="47"/>
      <c r="E6" s="355"/>
      <c r="G6" s="1470" t="s">
        <v>60</v>
      </c>
      <c r="H6" s="1468"/>
      <c r="I6" s="1468"/>
      <c r="J6" s="1471"/>
      <c r="K6" s="1470" t="s">
        <v>59</v>
      </c>
      <c r="L6" s="1468"/>
      <c r="M6" s="1468"/>
      <c r="N6" s="1471"/>
    </row>
    <row r="7" spans="1:14">
      <c r="A7" s="890" t="s">
        <v>196</v>
      </c>
      <c r="B7" s="891" t="s">
        <v>197</v>
      </c>
      <c r="C7" s="888" t="s">
        <v>850</v>
      </c>
      <c r="D7" s="888" t="s">
        <v>199</v>
      </c>
      <c r="E7" s="889" t="s">
        <v>200</v>
      </c>
      <c r="G7" s="899" t="s">
        <v>57</v>
      </c>
      <c r="H7" s="908" t="s">
        <v>235</v>
      </c>
      <c r="I7" s="908" t="s">
        <v>61</v>
      </c>
      <c r="J7" s="900" t="s">
        <v>58</v>
      </c>
      <c r="K7" s="899" t="s">
        <v>57</v>
      </c>
      <c r="L7" s="908" t="s">
        <v>235</v>
      </c>
      <c r="M7" s="908" t="s">
        <v>61</v>
      </c>
      <c r="N7" s="900" t="s">
        <v>58</v>
      </c>
    </row>
    <row r="8" spans="1:14">
      <c r="A8" s="897" t="s">
        <v>201</v>
      </c>
      <c r="B8" s="47" t="s">
        <v>204</v>
      </c>
      <c r="C8" s="352">
        <v>21137621</v>
      </c>
      <c r="D8" s="881">
        <v>1</v>
      </c>
      <c r="E8" s="353">
        <v>4877912.538461538</v>
      </c>
      <c r="G8" s="905">
        <v>17204293</v>
      </c>
      <c r="H8" s="352"/>
      <c r="I8" s="352">
        <v>1453634</v>
      </c>
      <c r="J8" s="910">
        <v>2479694</v>
      </c>
      <c r="K8" s="905">
        <v>3578492.9440000001</v>
      </c>
      <c r="L8" s="352"/>
      <c r="M8" s="352">
        <v>808220.50400000007</v>
      </c>
      <c r="N8" s="910">
        <v>-12398.47</v>
      </c>
    </row>
    <row r="9" spans="1:14">
      <c r="A9" s="354"/>
      <c r="B9" s="47"/>
      <c r="C9" s="352"/>
      <c r="D9" s="881"/>
      <c r="E9" s="353"/>
      <c r="G9" s="905"/>
      <c r="H9" s="352"/>
      <c r="I9" s="352"/>
      <c r="J9" s="910"/>
      <c r="K9" s="905"/>
      <c r="L9" s="352"/>
      <c r="M9" s="352"/>
      <c r="N9" s="910"/>
    </row>
    <row r="10" spans="1:14">
      <c r="A10" s="897" t="s">
        <v>202</v>
      </c>
      <c r="B10" s="47" t="s">
        <v>205</v>
      </c>
      <c r="C10" s="352">
        <v>288920.63</v>
      </c>
      <c r="D10" s="881">
        <v>30.117550000000001</v>
      </c>
      <c r="E10" s="353">
        <v>2008057.2738591926</v>
      </c>
      <c r="F10" t="s">
        <v>124</v>
      </c>
      <c r="G10" s="905">
        <v>4861242.1220725002</v>
      </c>
      <c r="H10" s="352">
        <v>3840339.3979840004</v>
      </c>
      <c r="I10" s="352"/>
      <c r="J10" s="910"/>
      <c r="K10" s="905">
        <v>1254200.467494705</v>
      </c>
      <c r="L10" s="905">
        <v>990807.56467987213</v>
      </c>
      <c r="M10" s="352"/>
      <c r="N10" s="910"/>
    </row>
    <row r="11" spans="1:14">
      <c r="A11" s="354"/>
      <c r="B11" s="47"/>
      <c r="C11" s="352"/>
      <c r="D11" s="881"/>
      <c r="E11" s="353"/>
      <c r="G11" s="905"/>
      <c r="H11" s="352"/>
      <c r="I11" s="352"/>
      <c r="J11" s="910"/>
      <c r="K11" s="905"/>
      <c r="L11" s="352"/>
      <c r="M11" s="352"/>
      <c r="N11" s="910"/>
    </row>
    <row r="12" spans="1:14">
      <c r="A12" s="897" t="s">
        <v>97</v>
      </c>
      <c r="B12" s="47" t="s">
        <v>206</v>
      </c>
      <c r="C12" s="892">
        <v>90361.26</v>
      </c>
      <c r="D12" s="881">
        <v>41.078599999999994</v>
      </c>
      <c r="E12" s="353">
        <v>856595.55116215372</v>
      </c>
      <c r="G12" s="905">
        <v>90361.26</v>
      </c>
      <c r="H12" s="352"/>
      <c r="I12" s="352"/>
      <c r="J12" s="910"/>
      <c r="K12" s="905">
        <v>1410527.3409136799</v>
      </c>
      <c r="L12" s="352"/>
      <c r="M12" s="352"/>
      <c r="N12" s="910"/>
    </row>
    <row r="13" spans="1:14">
      <c r="A13" s="354"/>
      <c r="B13" s="47"/>
      <c r="C13" s="352"/>
      <c r="D13" s="881"/>
      <c r="E13" s="353"/>
      <c r="G13" s="905"/>
      <c r="H13" s="352"/>
      <c r="I13" s="352"/>
      <c r="J13" s="910"/>
      <c r="K13" s="905"/>
      <c r="L13" s="352"/>
      <c r="M13" s="352"/>
      <c r="N13" s="910"/>
    </row>
    <row r="14" spans="1:14">
      <c r="A14" s="897" t="s">
        <v>271</v>
      </c>
      <c r="B14" s="47" t="s">
        <v>207</v>
      </c>
      <c r="C14" s="352">
        <v>16297678.642892331</v>
      </c>
      <c r="D14" s="881">
        <v>1</v>
      </c>
      <c r="E14" s="353">
        <v>3761002.7637443841</v>
      </c>
      <c r="F14" t="s">
        <v>269</v>
      </c>
      <c r="G14" s="905">
        <v>16297678.642892331</v>
      </c>
      <c r="H14" s="352"/>
      <c r="I14" s="352"/>
      <c r="J14" s="910"/>
      <c r="K14" s="905">
        <v>3308428.7645071433</v>
      </c>
      <c r="L14" s="352"/>
      <c r="M14" s="352"/>
      <c r="N14" s="910"/>
    </row>
    <row r="15" spans="1:14">
      <c r="A15" s="354"/>
      <c r="B15" s="47"/>
      <c r="C15" s="352"/>
      <c r="D15" s="881"/>
      <c r="E15" s="353"/>
      <c r="G15" s="905"/>
      <c r="H15" s="352"/>
      <c r="I15" s="352"/>
      <c r="J15" s="910"/>
      <c r="K15" s="905"/>
      <c r="L15" s="352"/>
      <c r="M15" s="352"/>
      <c r="N15" s="910"/>
    </row>
    <row r="16" spans="1:14">
      <c r="A16" s="879" t="s">
        <v>818</v>
      </c>
      <c r="B16" s="880"/>
      <c r="C16" s="898">
        <v>37814581.532892331</v>
      </c>
      <c r="D16" s="882"/>
      <c r="E16" s="883">
        <v>11503568.127227269</v>
      </c>
      <c r="G16" s="906">
        <v>38453575.024964832</v>
      </c>
      <c r="H16" s="906">
        <v>3840339.3979840004</v>
      </c>
      <c r="I16" s="909">
        <v>1453634</v>
      </c>
      <c r="J16" s="907">
        <v>2479694</v>
      </c>
      <c r="K16" s="906">
        <v>9551649.5169155281</v>
      </c>
      <c r="L16" s="906">
        <v>990807.56467987213</v>
      </c>
      <c r="M16" s="909">
        <v>808220.50400000007</v>
      </c>
      <c r="N16" s="907">
        <v>-12398.47</v>
      </c>
    </row>
    <row r="17" spans="1:14">
      <c r="A17" s="879"/>
      <c r="B17" s="880"/>
      <c r="C17" s="880"/>
      <c r="D17" s="882"/>
      <c r="E17" s="883"/>
      <c r="G17" s="901"/>
      <c r="H17" s="47"/>
      <c r="I17" s="47"/>
      <c r="J17" s="902"/>
      <c r="K17" s="901"/>
      <c r="L17" s="47"/>
      <c r="M17" s="47"/>
      <c r="N17" s="902"/>
    </row>
    <row r="18" spans="1:14">
      <c r="A18" s="1467" t="s">
        <v>844</v>
      </c>
      <c r="B18" s="1468"/>
      <c r="C18" s="1468"/>
      <c r="D18" s="1468"/>
      <c r="E18" s="1469"/>
      <c r="G18" s="901"/>
      <c r="H18" s="47"/>
      <c r="I18" s="47"/>
      <c r="J18" s="902"/>
      <c r="K18" s="901"/>
      <c r="L18" s="47"/>
      <c r="M18" s="47"/>
      <c r="N18" s="911">
        <v>11338279.1155954</v>
      </c>
    </row>
    <row r="19" spans="1:14">
      <c r="A19" s="894"/>
      <c r="B19" s="895"/>
      <c r="C19" s="895"/>
      <c r="D19" s="895"/>
      <c r="E19" s="896"/>
      <c r="G19" s="901"/>
      <c r="H19" s="47"/>
      <c r="I19" s="47"/>
      <c r="J19" s="902"/>
      <c r="K19" s="901"/>
      <c r="L19" s="47"/>
      <c r="M19" s="47"/>
      <c r="N19" s="902"/>
    </row>
    <row r="20" spans="1:14">
      <c r="A20" s="354" t="s">
        <v>271</v>
      </c>
      <c r="B20" s="47" t="s">
        <v>207</v>
      </c>
      <c r="C20" s="352">
        <v>16297678.642892331</v>
      </c>
      <c r="D20" s="881">
        <v>1</v>
      </c>
      <c r="E20" s="353">
        <v>6047566.288871997</v>
      </c>
      <c r="F20" t="s">
        <v>125</v>
      </c>
      <c r="G20" s="901"/>
      <c r="H20" s="47"/>
      <c r="I20" s="47"/>
      <c r="J20" s="902"/>
      <c r="K20" s="912" t="s">
        <v>699</v>
      </c>
      <c r="L20" s="880"/>
      <c r="M20" s="880"/>
      <c r="N20" s="911">
        <v>165289.01163186878</v>
      </c>
    </row>
    <row r="21" spans="1:14">
      <c r="A21" s="354"/>
      <c r="B21" s="47"/>
      <c r="C21" s="47"/>
      <c r="D21" s="47"/>
      <c r="E21" s="355"/>
      <c r="G21" s="901"/>
      <c r="H21" s="47"/>
      <c r="I21" s="47"/>
      <c r="J21" s="902"/>
      <c r="K21" s="901"/>
      <c r="L21" s="47"/>
      <c r="M21" s="47"/>
      <c r="N21" s="902"/>
    </row>
    <row r="22" spans="1:14">
      <c r="A22" s="884" t="s">
        <v>97</v>
      </c>
      <c r="B22" s="885" t="s">
        <v>206</v>
      </c>
      <c r="C22" s="893">
        <v>734457.25839999993</v>
      </c>
      <c r="D22" s="886">
        <v>41.078599999999994</v>
      </c>
      <c r="E22" s="887">
        <v>591577.95950804383</v>
      </c>
      <c r="G22" s="903"/>
      <c r="H22" s="885"/>
      <c r="I22" s="885"/>
      <c r="J22" s="904"/>
      <c r="K22" s="903"/>
      <c r="L22" s="885"/>
      <c r="M22" s="885"/>
      <c r="N22" s="904"/>
    </row>
  </sheetData>
  <mergeCells count="6">
    <mergeCell ref="A18:E18"/>
    <mergeCell ref="G6:J6"/>
    <mergeCell ref="K6:N6"/>
    <mergeCell ref="A3:E3"/>
    <mergeCell ref="A1:E1"/>
    <mergeCell ref="A5:E5"/>
  </mergeCells>
  <phoneticPr fontId="0" type="noConversion"/>
  <pageMargins left="0.75" right="0.75" top="1" bottom="1" header="0.5" footer="0.5"/>
  <pageSetup orientation="portrait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workbookViewId="0">
      <selection activeCell="E17" sqref="E17"/>
    </sheetView>
  </sheetViews>
  <sheetFormatPr defaultRowHeight="12.75"/>
  <cols>
    <col min="1" max="1" width="25.85546875" customWidth="1"/>
    <col min="2" max="2" width="26.7109375" bestFit="1" customWidth="1"/>
    <col min="3" max="3" width="12.7109375" bestFit="1" customWidth="1"/>
    <col min="4" max="4" width="11.5703125" customWidth="1"/>
    <col min="5" max="5" width="15.140625" customWidth="1"/>
  </cols>
  <sheetData>
    <row r="1" spans="1:5">
      <c r="A1" t="s">
        <v>203</v>
      </c>
    </row>
    <row r="3" spans="1:5">
      <c r="A3" t="s">
        <v>195</v>
      </c>
    </row>
    <row r="4" spans="1:5">
      <c r="A4" s="336" t="s">
        <v>208</v>
      </c>
    </row>
    <row r="5" spans="1:5">
      <c r="A5" t="s">
        <v>196</v>
      </c>
      <c r="B5" t="s">
        <v>197</v>
      </c>
      <c r="C5" t="s">
        <v>198</v>
      </c>
      <c r="D5" t="s">
        <v>199</v>
      </c>
      <c r="E5" t="s">
        <v>200</v>
      </c>
    </row>
    <row r="6" spans="1:5">
      <c r="A6" t="s">
        <v>201</v>
      </c>
      <c r="B6" t="s">
        <v>204</v>
      </c>
      <c r="C6" s="759">
        <v>30164358</v>
      </c>
      <c r="D6" s="876">
        <v>1</v>
      </c>
      <c r="E6" s="759">
        <f>(C6*D6)*30/130</f>
        <v>6961005.692307692</v>
      </c>
    </row>
    <row r="7" spans="1:5">
      <c r="C7" s="759"/>
      <c r="D7" s="876"/>
      <c r="E7" s="759"/>
    </row>
    <row r="8" spans="1:5">
      <c r="A8" t="s">
        <v>202</v>
      </c>
      <c r="B8" t="s">
        <v>205</v>
      </c>
      <c r="C8" s="759">
        <v>153900</v>
      </c>
      <c r="D8" s="876">
        <v>30.30405</v>
      </c>
      <c r="E8" s="759">
        <f>(C8*D8)*30/130</f>
        <v>1076259.991153846</v>
      </c>
    </row>
    <row r="9" spans="1:5">
      <c r="C9" s="759"/>
      <c r="D9" s="876"/>
      <c r="E9" s="759"/>
    </row>
    <row r="10" spans="1:5">
      <c r="A10" t="s">
        <v>97</v>
      </c>
      <c r="B10" t="s">
        <v>206</v>
      </c>
      <c r="C10" s="759">
        <v>47672</v>
      </c>
      <c r="D10" s="876">
        <v>39.108599999999996</v>
      </c>
      <c r="E10" s="759">
        <f>(C10*D10)*30/130</f>
        <v>430242.7336615384</v>
      </c>
    </row>
    <row r="11" spans="1:5">
      <c r="C11" s="759"/>
      <c r="D11" s="876"/>
      <c r="E11" s="759"/>
    </row>
    <row r="12" spans="1:5">
      <c r="A12" t="s">
        <v>271</v>
      </c>
      <c r="B12" t="s">
        <v>207</v>
      </c>
      <c r="C12" s="759">
        <v>5313948</v>
      </c>
      <c r="D12" s="876">
        <v>0.29549376652814507</v>
      </c>
      <c r="E12" s="759">
        <f>(C12*D12)*30/130</f>
        <v>362362.73299723928</v>
      </c>
    </row>
    <row r="13" spans="1:5">
      <c r="D13" s="877"/>
      <c r="E13" s="335">
        <f>SUM(E6:E12)</f>
        <v>8829871.1501203142</v>
      </c>
    </row>
    <row r="14" spans="1:5">
      <c r="A14" s="336" t="s">
        <v>209</v>
      </c>
    </row>
    <row r="16" spans="1:5">
      <c r="A16" t="s">
        <v>97</v>
      </c>
      <c r="B16" t="s">
        <v>206</v>
      </c>
      <c r="C16" s="759">
        <f>695176-C10</f>
        <v>647504</v>
      </c>
      <c r="D16" s="876">
        <v>39.108599999999996</v>
      </c>
      <c r="E16" s="759">
        <f>(C16*D16)*2/102</f>
        <v>496528.92028235289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15</vt:i4>
      </vt:variant>
    </vt:vector>
  </HeadingPairs>
  <TitlesOfParts>
    <vt:vector size="61" baseType="lpstr">
      <vt:lpstr>ML-ASSET</vt:lpstr>
      <vt:lpstr>ML-LIABILITIES</vt:lpstr>
      <vt:lpstr>ML-SHAREHOLDERS</vt:lpstr>
      <vt:lpstr>ML-INCOME</vt:lpstr>
      <vt:lpstr>ML SHARE OF PROFIT</vt:lpstr>
      <vt:lpstr>Share profit 'Sub</vt:lpstr>
      <vt:lpstr>Share profit 'Sub (2)</vt:lpstr>
      <vt:lpstr>Stock Reserves checklist</vt:lpstr>
      <vt:lpstr>DIFF IN INTER CO BAL</vt:lpstr>
      <vt:lpstr>ASSET</vt:lpstr>
      <vt:lpstr>LIABILITIES</vt:lpstr>
      <vt:lpstr>INCOME</vt:lpstr>
      <vt:lpstr>SHAREHOLDER</vt:lpstr>
      <vt:lpstr>ML CON-INCOME</vt:lpstr>
      <vt:lpstr>ML CON-LIABILITIES</vt:lpstr>
      <vt:lpstr>ML CON-ASSET</vt:lpstr>
      <vt:lpstr>MP CON-INCOME</vt:lpstr>
      <vt:lpstr>MP CON-LIABILITIES</vt:lpstr>
      <vt:lpstr>MP CON-ASSET</vt:lpstr>
      <vt:lpstr>MP CON-SHAREHOLDER</vt:lpstr>
      <vt:lpstr>MEGA-Adjustment to equity '03</vt:lpstr>
      <vt:lpstr>SH LTD</vt:lpstr>
      <vt:lpstr>Cash Profit from operations</vt:lpstr>
      <vt:lpstr>BS LTD</vt:lpstr>
      <vt:lpstr>BS-PL-2-3</vt:lpstr>
      <vt:lpstr>PL-4</vt:lpstr>
      <vt:lpstr>EH 5-6</vt:lpstr>
      <vt:lpstr>EH 7</vt:lpstr>
      <vt:lpstr>CF 8-9</vt:lpstr>
      <vt:lpstr>CF-10-11</vt:lpstr>
      <vt:lpstr>SH E (2)</vt:lpstr>
      <vt:lpstr>Cashflow statement</vt:lpstr>
      <vt:lpstr>SH</vt:lpstr>
      <vt:lpstr>SH PTY</vt:lpstr>
      <vt:lpstr>MEGA ELIMINATION-RECO (2)</vt:lpstr>
      <vt:lpstr>Medicap-Adj equity'03</vt:lpstr>
      <vt:lpstr>year 2004</vt:lpstr>
      <vt:lpstr>year 2003</vt:lpstr>
      <vt:lpstr>Sheet1</vt:lpstr>
      <vt:lpstr>USD</vt:lpstr>
      <vt:lpstr>AUD</vt:lpstr>
      <vt:lpstr>PENDINGS</vt:lpstr>
      <vt:lpstr>Tickmarks</vt:lpstr>
      <vt:lpstr>YEMEN</vt:lpstr>
      <vt:lpstr>stock reserves-2005</vt:lpstr>
      <vt:lpstr>stock reserves-2004</vt:lpstr>
      <vt:lpstr>'BS LTD'!Print_Area</vt:lpstr>
      <vt:lpstr>'BS-PL-2-3'!Print_Area</vt:lpstr>
      <vt:lpstr>'CF 8-9'!Print_Area</vt:lpstr>
      <vt:lpstr>'CF-10-11'!Print_Area</vt:lpstr>
      <vt:lpstr>'EH 5-6'!Print_Area</vt:lpstr>
      <vt:lpstr>'EH 7'!Print_Area</vt:lpstr>
      <vt:lpstr>'PL-4'!Print_Area</vt:lpstr>
      <vt:lpstr>SH!Print_Area</vt:lpstr>
      <vt:lpstr>'SH E (2)'!Print_Area</vt:lpstr>
      <vt:lpstr>'SH LTD'!Print_Area</vt:lpstr>
      <vt:lpstr>'SH PTY'!Print_Area</vt:lpstr>
      <vt:lpstr>'Share profit ''Sub'!Print_Area</vt:lpstr>
      <vt:lpstr>'Share profit ''Sub (2)'!Print_Area</vt:lpstr>
      <vt:lpstr>Sheet1!Print_Titles</vt:lpstr>
      <vt:lpstr>YEMEN!Print_Titles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 PRESARIO 660 M 340</dc:creator>
  <cp:lastModifiedBy>Somjai, Nigonyanont</cp:lastModifiedBy>
  <cp:lastPrinted>2018-05-14T03:45:27Z</cp:lastPrinted>
  <dcterms:created xsi:type="dcterms:W3CDTF">1998-03-20T04:22:18Z</dcterms:created>
  <dcterms:modified xsi:type="dcterms:W3CDTF">2018-05-14T03:45:32Z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