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1\BOD3\SET\Fin. Statement\"/>
    </mc:Choice>
  </mc:AlternateContent>
  <xr:revisionPtr revIDLastSave="0" documentId="8_{2244EE50-F876-499A-A33C-8499EB260503}" xr6:coauthVersionLast="32" xr6:coauthVersionMax="32" xr10:uidLastSave="{00000000-0000-0000-0000-000000000000}"/>
  <bookViews>
    <workbookView xWindow="0" yWindow="0" windowWidth="20490" windowHeight="7755" activeTab="3"/>
  </bookViews>
  <sheets>
    <sheet name="BS" sheetId="7" r:id="rId1"/>
    <sheet name="PL&amp;CF" sheetId="6" r:id="rId2"/>
    <sheet name="Cosolidated" sheetId="4" r:id="rId3"/>
    <sheet name="Separate" sheetId="5" r:id="rId4"/>
  </sheets>
  <definedNames>
    <definedName name="_xlnm.Print_Area" localSheetId="0">BS!$A$1:$J$92</definedName>
    <definedName name="_xlnm.Print_Area" localSheetId="2">Cosolidated!$A$1:$O$21</definedName>
    <definedName name="_xlnm.Print_Area" localSheetId="1">'PL&amp;CF'!$A$1:$K$108</definedName>
    <definedName name="_xlnm.Print_Area" localSheetId="3">Separate!$A$1:$N$20</definedName>
  </definedNames>
  <calcPr calcId="162913"/>
</workbook>
</file>

<file path=xl/calcChain.xml><?xml version="1.0" encoding="utf-8"?>
<calcChain xmlns="http://schemas.openxmlformats.org/spreadsheetml/2006/main">
  <c r="J83" i="7" l="1"/>
  <c r="F83" i="7"/>
  <c r="I99" i="6"/>
  <c r="E99" i="6"/>
  <c r="E95" i="6"/>
  <c r="K88" i="6"/>
  <c r="I88" i="6"/>
  <c r="G88" i="6"/>
  <c r="E88" i="6"/>
  <c r="J57" i="7"/>
  <c r="J50" i="7"/>
  <c r="F57" i="7"/>
  <c r="F58" i="7" s="1"/>
  <c r="F84" i="7" s="1"/>
  <c r="F50" i="7"/>
  <c r="J25" i="7"/>
  <c r="J17" i="7"/>
  <c r="J26" i="7" s="1"/>
  <c r="F25" i="7"/>
  <c r="F26" i="7" s="1"/>
  <c r="F17" i="7"/>
  <c r="J58" i="7"/>
  <c r="J84" i="7" s="1"/>
  <c r="G85" i="7"/>
  <c r="H57" i="7"/>
  <c r="D57" i="7"/>
  <c r="D58" i="7" s="1"/>
  <c r="H50" i="7"/>
  <c r="D50" i="7"/>
  <c r="H25" i="7"/>
  <c r="H26" i="7" s="1"/>
  <c r="D25" i="7"/>
  <c r="D26" i="7" s="1"/>
  <c r="H17" i="7"/>
  <c r="D17" i="7"/>
  <c r="H58" i="7"/>
  <c r="K95" i="6"/>
  <c r="G95" i="6"/>
  <c r="K19" i="6"/>
  <c r="K14" i="6"/>
  <c r="K20" i="6"/>
  <c r="K22" i="6"/>
  <c r="K43" i="6" s="1"/>
  <c r="K58" i="6" s="1"/>
  <c r="K69" i="6" s="1"/>
  <c r="K72" i="6" s="1"/>
  <c r="G19" i="6"/>
  <c r="G14" i="6"/>
  <c r="G20" i="6"/>
  <c r="G22" i="6"/>
  <c r="G24" i="6" s="1"/>
  <c r="G28" i="6" s="1"/>
  <c r="L13" i="4" s="1"/>
  <c r="K24" i="6"/>
  <c r="K28" i="6" s="1"/>
  <c r="K12" i="5"/>
  <c r="K13" i="5" s="1"/>
  <c r="J19" i="4"/>
  <c r="H19" i="4"/>
  <c r="F19" i="4"/>
  <c r="D19" i="4"/>
  <c r="B19" i="4"/>
  <c r="N17" i="4"/>
  <c r="N16" i="4"/>
  <c r="I18" i="5"/>
  <c r="G18" i="5"/>
  <c r="E18" i="5"/>
  <c r="C18" i="5"/>
  <c r="M16" i="5"/>
  <c r="M15" i="5"/>
  <c r="M11" i="5"/>
  <c r="M13" i="5" s="1"/>
  <c r="M10" i="5"/>
  <c r="I13" i="5"/>
  <c r="G13" i="5"/>
  <c r="E13" i="5"/>
  <c r="C13" i="5"/>
  <c r="N12" i="4"/>
  <c r="H14" i="4"/>
  <c r="D14" i="4"/>
  <c r="B14" i="4"/>
  <c r="I95" i="6"/>
  <c r="E19" i="6"/>
  <c r="I19" i="6"/>
  <c r="J14" i="4"/>
  <c r="N11" i="4"/>
  <c r="F14" i="4"/>
  <c r="I14" i="6"/>
  <c r="I20" i="6" s="1"/>
  <c r="I22" i="6" s="1"/>
  <c r="E14" i="6"/>
  <c r="E20" i="6"/>
  <c r="E22" i="6" s="1"/>
  <c r="M12" i="5"/>
  <c r="E24" i="6" l="1"/>
  <c r="E28" i="6" s="1"/>
  <c r="L18" i="4" s="1"/>
  <c r="E43" i="6"/>
  <c r="E58" i="6" s="1"/>
  <c r="E69" i="6" s="1"/>
  <c r="E72" i="6" s="1"/>
  <c r="E96" i="6" s="1"/>
  <c r="E100" i="6" s="1"/>
  <c r="E101" i="6" s="1"/>
  <c r="F85" i="7"/>
  <c r="I96" i="6"/>
  <c r="I100" i="6" s="1"/>
  <c r="I101" i="6" s="1"/>
  <c r="I24" i="6"/>
  <c r="I43" i="6"/>
  <c r="I58" i="6" s="1"/>
  <c r="I69" i="6" s="1"/>
  <c r="I72" i="6" s="1"/>
  <c r="L14" i="4"/>
  <c r="N13" i="4"/>
  <c r="N14" i="4" s="1"/>
  <c r="J85" i="7"/>
  <c r="K96" i="6"/>
  <c r="K100" i="6" s="1"/>
  <c r="G43" i="6"/>
  <c r="G58" i="6" s="1"/>
  <c r="G69" i="6" s="1"/>
  <c r="G72" i="6" s="1"/>
  <c r="G96" i="6" s="1"/>
  <c r="G100" i="6" s="1"/>
  <c r="K17" i="5" l="1"/>
  <c r="I28" i="6"/>
  <c r="L19" i="4"/>
  <c r="D82" i="7" s="1"/>
  <c r="D83" i="7" s="1"/>
  <c r="D84" i="7" s="1"/>
  <c r="D85" i="7" s="1"/>
  <c r="N18" i="4"/>
  <c r="N19" i="4" s="1"/>
  <c r="N20" i="4" s="1"/>
  <c r="M17" i="5" l="1"/>
  <c r="M18" i="5" s="1"/>
  <c r="K18" i="5"/>
  <c r="H82" i="7" s="1"/>
  <c r="H83" i="7" s="1"/>
  <c r="H84" i="7" s="1"/>
  <c r="H85" i="7" s="1"/>
  <c r="M19" i="5" l="1"/>
</calcChain>
</file>

<file path=xl/sharedStrings.xml><?xml version="1.0" encoding="utf-8"?>
<sst xmlns="http://schemas.openxmlformats.org/spreadsheetml/2006/main" count="279" uniqueCount="172">
  <si>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</si>
  <si>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</si>
  <si>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</si>
  <si>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</si>
  <si>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</si>
  <si>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</si>
  <si>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</si>
  <si>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</si>
  <si>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</si>
  <si>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</si>
  <si>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</si>
  <si>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</si>
  <si>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</si>
  <si>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</si>
  <si>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</si>
  <si>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</si>
  <si>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</si>
  <si>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</si>
  <si>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</si>
  <si>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</si>
  <si>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</si>
  <si>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</si>
  <si>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</si>
  <si>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</si>
  <si>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</si>
  <si>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</si>
  <si>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</si>
  <si>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</si>
  <si>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</si>
  <si>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</si>
  <si>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</si>
  <si>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</si>
  <si>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</si>
  <si>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</si>
  <si>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</si>
  <si>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</si>
  <si>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</si>
  <si>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</si>
  <si>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</si>
  <si>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</si>
  <si>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</si>
  <si>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</si>
  <si>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</si>
  <si>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</si>
  <si>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</si>
  <si>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</si>
  <si>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</si>
  <si>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</si>
  <si>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</si>
  <si>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จ่ายชำระเงินกู้ยืมระยะยาว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</si>
  <si>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</si>
  <si>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</si>
  <si>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</si>
  <si>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</si>
  <si>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</si>
  <si>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</si>
  <si>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</si>
  <si>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</si>
  <si>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</si>
  <si>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กำไรจากอัตราแลกเปลี่ยน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</si>
  <si>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</si>
  <si>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</si>
  <si>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</si>
  <si>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</si>
  <si>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</si>
  <si>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</si>
  <si>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</si>
  <si>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</si>
  <si>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</si>
  <si>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</si>
  <si>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</si>
  <si>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</si>
  <si>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</si>
  <si>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</si>
  <si>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</si>
  <si>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</si>
  <si>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</si>
  <si>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</si>
  <si>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</si>
  <si>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</si>
  <si>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>-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</si>
  <si>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</si>
  <si>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</si>
  <si>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</si>
  <si>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</si>
  <si>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</si>
  <si>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</si>
  <si>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ส่วนของเงินกู้ยืมระยะยาวที่ถึงกำหนด</t>
  </si>
  <si>
    <t>เงินกู้ยืมระยะยาว  - สุทธิจากส่วนที่ถึงกำหนด</t>
  </si>
  <si>
    <t xml:space="preserve">   ส่วนที่ถึงกำหนดชำระภายในหนึ่งปี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</si>
  <si>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</si>
  <si>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</si>
  <si>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เงินสดจากกิจกรรมดำเนินงาน</t>
  </si>
  <si>
    <t>กำไรก่อนภาษี</t>
  </si>
  <si>
    <t>กำไรขาดทุน: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</si>
  <si>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</si>
  <si>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</si>
  <si>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</si>
  <si>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</si>
  <si>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</si>
  <si>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</si>
  <si>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</si>
  <si>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</si>
  <si>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</si>
  <si>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>เงินสดจ่ายดอกเบี้ยซึ่งบันทึกเป็นต้นทุนของที่ดิน</t>
  </si>
  <si>
    <t xml:space="preserve">   อาคารและอุปกรณ์</t>
  </si>
  <si>
    <t xml:space="preserve">รายการที่ไม่ใช่เงินสด </t>
  </si>
  <si>
    <t>เงินสดสุทธิจากกิจกรรมดำเนินงาน</t>
  </si>
  <si>
    <t>ส่วนของหนี้สินตามสัญญาเช่าการเงิน</t>
  </si>
  <si>
    <t>หนี้สินตามสัญญาเช่าการเงิน - สุทธิจาก</t>
  </si>
  <si>
    <t xml:space="preserve">   จ่ายผลประโยชน์ระยะยาวของพนักงาน</t>
  </si>
  <si>
    <t>จ่ายชำระหนี้สินตามสัญญาเช่าการเงิน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</si>
  <si>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</si>
  <si>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</si>
  <si>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</si>
  <si>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</si>
  <si>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</si>
  <si>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</si>
  <si>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</si>
  <si>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รายการปรับกระทบยอดกำไรก่อนภาษีเป็นเงินสดรับ (จ่าย)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</si>
  <si>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</si>
  <si>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</si>
  <si>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</si>
  <si>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</si>
  <si>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กำไรขาดทุนเบ็ดเสร็จรวมสำหรับงวด</t>
  </si>
  <si>
    <t xml:space="preserve">   กำไรจากการจำหน่ายเงินลงทุนชั่วคราว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</si>
  <si>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</si>
  <si>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</si>
  <si>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</si>
  <si>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เงินลงทุนชั่วคราว - หน่วยลงทุนในกองทุนเปิด</t>
  </si>
  <si>
    <t>กำไรขาดทุนเบ็ดเสร็จอื่นสำหรับงวด</t>
  </si>
  <si>
    <t xml:space="preserve">   รายการปรับลดราคาทุนของสินค้าคงเหลือ</t>
  </si>
  <si>
    <t xml:space="preserve">   เงินลงทุนชั่วคราว - หลักทรัพย์เพื่อค้า</t>
  </si>
  <si>
    <t>ยอดคงเหลือ ณ วันที่ 1 มกราคม 2560</t>
  </si>
  <si>
    <t>ยอดคงเหลือ ณ วันที่ 31 มีนาคม 2560</t>
  </si>
  <si>
    <t xml:space="preserve">      หุ้นสามัญ 594,998,274 หุ้น มูลค่าหุ้นละ 1 บาท</t>
  </si>
  <si>
    <t>กำไรต่อหุ้นปรับลด</t>
  </si>
  <si>
    <t xml:space="preserve">       เป็นมูลค่าสุทธิที่จะได้รับ </t>
  </si>
  <si>
    <t xml:space="preserve">   กำไรจากอัตราแลกเปลี่ยนที่ยังไม่เกิดขึ้นจริง</t>
  </si>
  <si>
    <t>เงินรับล่วงหน้าค่าหุ้น</t>
  </si>
  <si>
    <t>เงินกู้ยืมระยะสั้นจากสถาบันการเงิน</t>
  </si>
  <si>
    <t>กำไรต่อหุ้น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</si>
  <si>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</si>
  <si>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</si>
  <si>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</si>
  <si>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เงินจ่ายล่วงหน้าค่าซื้อเครื่องจักร</t>
  </si>
  <si>
    <t>ณ วันที่ 31 มีนาคม 2561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</si>
  <si>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</si>
  <si>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</si>
  <si>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</si>
  <si>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</si>
  <si>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มีนาคม 2561</t>
  </si>
  <si>
    <t xml:space="preserve"> 31 ธันวาคม 2560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</si>
  <si>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</si>
  <si>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509,090,371 หุ้น มูลค่าหุ้นละ 1 บาท</t>
  </si>
  <si>
    <t>เงินสดรับจากการจำหน่ายอุปกรณ์</t>
  </si>
  <si>
    <t>เงินสดรับจากการใช้สิทธิใบสำคัญแสดงสิทธิที่จะซื้อหุ้นสามัญ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</si>
  <si>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</si>
  <si>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</si>
  <si>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 xml:space="preserve">   ค่าเผื่อหนี้สงสัยจะสูญ (โอนกลับ)</t>
  </si>
  <si>
    <t>เงินกู้ยืมระยะสั้นจากสถาบันการเงินเพิ่มขึ้น (ลดลง)</t>
  </si>
  <si>
    <t>เจ้าหนี้ทรัสต์รีซีทเพิ่มขึ้น (ลดลง)</t>
  </si>
  <si>
    <t>เงินสดสุทธิจากกิจกรรมจัดหาเงิน</t>
  </si>
  <si>
    <t xml:space="preserve">   เจ้าหนี้ค่าเครื่องจักรเพิ่มขึ้น (ลดลง)</t>
  </si>
  <si>
    <t>เงินรับล่วงหน้าค่าหุ้น (หมายเหตุ 8)</t>
  </si>
  <si>
    <t xml:space="preserve">   ขาดทุนจากการจำหน่ายและตัดจำหน่ายอุปกรณ์</t>
  </si>
  <si>
    <t>เงินลงทุนในบริษัทย่อยเพิ่มขึ้น</t>
  </si>
  <si>
    <t>เงินสดและรายการเทียบเท่าเงินสดเพิ่มขึ้นสุทธิ</t>
  </si>
  <si>
    <t xml:space="preserve">   เงินจ่ายล่วงหน้าค่าซื้อวัตถุดิบเพิ่มขึ้น</t>
  </si>
  <si>
    <t xml:space="preserve">   เงินจ่ายล่วงหน้าค่าซื้อเครื่องจักรลดลง</t>
  </si>
  <si>
    <t xml:space="preserve">      เงินตราต่างประเทศล่วงหน้า</t>
  </si>
  <si>
    <t xml:space="preserve">   การเปลี่ยนแปลงในมูลค่ายุติธรรมของสัญญาซื้อขาย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</si>
</sst>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NumberFormat="1" applyFont="1"/>
    <xf numFmtId="165" fontId="2" fillId="0" borderId="0" xfId="0" applyNumberFormat="1" applyFont="1" applyAlignme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Border="1" applyAlignment="1">
      <alignment horizontal="left" vertical="top"/>
    </xf>
    <xf numFmtId="37" fontId="2" fillId="0" borderId="0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2" fillId="0" borderId="0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0" xfId="0" applyNumberFormat="1" applyFont="1" applyBorder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Border="1" applyAlignment="1">
      <alignment horizontal="center" vertical="top"/>
    </xf>
    <xf numFmtId="164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6" fontId="4" fillId="2" borderId="0" xfId="0" applyNumberFormat="1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37" fontId="5" fillId="2" borderId="0" xfId="0" applyNumberFormat="1" applyFont="1" applyFill="1" applyAlignment="1">
      <alignment vertical="top"/>
    </xf>
    <xf numFmtId="0" fontId="7" fillId="0" borderId="0" xfId="0" applyFont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37" fontId="2" fillId="2" borderId="2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horizontal="right" vertical="top"/>
    </xf>
    <xf numFmtId="167" fontId="2" fillId="0" borderId="3" xfId="0" applyNumberFormat="1" applyFont="1" applyBorder="1" applyAlignment="1">
      <alignment horizontal="right" vertical="top"/>
    </xf>
    <xf numFmtId="167" fontId="2" fillId="2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1" fontId="2" fillId="2" borderId="2" xfId="0" applyNumberFormat="1" applyFont="1" applyFill="1" applyBorder="1" applyAlignment="1">
      <alignment horizontal="right" vertical="top"/>
    </xf>
    <xf numFmtId="41" fontId="2" fillId="2" borderId="2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41" fontId="2" fillId="2" borderId="0" xfId="1" applyNumberFormat="1" applyFont="1" applyFill="1" applyAlignment="1">
      <alignment horizontal="right" vertical="top"/>
    </xf>
    <xf numFmtId="0" fontId="1" fillId="0" borderId="0" xfId="0" applyFont="1" applyAlignment="1">
      <alignment horizontal="left" vertical="top"/>
    </xf>
    <xf numFmtId="41" fontId="2" fillId="2" borderId="1" xfId="0" applyNumberFormat="1" applyFont="1" applyFill="1" applyBorder="1" applyAlignment="1">
      <alignment horizontal="right" vertical="top"/>
    </xf>
    <xf numFmtId="37" fontId="2" fillId="2" borderId="0" xfId="0" quotePrefix="1" applyNumberFormat="1" applyFont="1" applyFill="1" applyAlignment="1">
      <alignment horizontal="right" vertical="center"/>
    </xf>
    <xf numFmtId="37" fontId="1" fillId="2" borderId="0" xfId="0" applyNumberFormat="1" applyFont="1" applyFill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2" borderId="0" xfId="0" quotePrefix="1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0" xfId="1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Alignment="1">
      <alignment vertical="top"/>
    </xf>
    <xf numFmtId="41" fontId="2" fillId="0" borderId="2" xfId="1" applyNumberFormat="1" applyFont="1" applyBorder="1" applyAlignment="1">
      <alignment horizontal="right" vertical="top"/>
    </xf>
    <xf numFmtId="37" fontId="2" fillId="0" borderId="2" xfId="0" applyNumberFormat="1" applyFont="1" applyFill="1" applyBorder="1" applyAlignment="1">
      <alignment vertical="top"/>
    </xf>
    <xf numFmtId="41" fontId="2" fillId="0" borderId="2" xfId="0" applyNumberFormat="1" applyFont="1" applyBorder="1" applyAlignment="1">
      <alignment horizontal="right"/>
    </xf>
    <xf numFmtId="41" fontId="2" fillId="2" borderId="0" xfId="1" applyNumberFormat="1" applyFont="1" applyFill="1" applyAlignment="1">
      <alignment vertical="top"/>
    </xf>
    <xf numFmtId="41" fontId="5" fillId="0" borderId="0" xfId="0" applyNumberFormat="1" applyFont="1" applyAlignment="1">
      <alignment vertical="top"/>
    </xf>
    <xf numFmtId="165" fontId="2" fillId="0" borderId="6" xfId="0" applyNumberFormat="1" applyFont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39" fontId="2" fillId="0" borderId="0" xfId="0" quotePrefix="1" applyNumberFormat="1" applyFont="1" applyAlignment="1">
      <alignment horizontal="center" vertical="top"/>
    </xf>
    <xf numFmtId="37" fontId="1" fillId="0" borderId="0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41" fontId="9" fillId="0" borderId="0" xfId="1" applyNumberFormat="1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Border="1" applyAlignment="1">
      <alignment horizontal="right" vertical="top"/>
    </xf>
    <xf numFmtId="41" fontId="9" fillId="2" borderId="0" xfId="0" applyNumberFormat="1" applyFont="1" applyFill="1" applyBorder="1" applyAlignment="1">
      <alignment horizontal="right" vertical="top"/>
    </xf>
    <xf numFmtId="37" fontId="9" fillId="2" borderId="0" xfId="0" applyNumberFormat="1" applyFont="1" applyFill="1" applyAlignment="1">
      <alignment vertical="top"/>
    </xf>
    <xf numFmtId="37" fontId="9" fillId="2" borderId="0" xfId="0" applyNumberFormat="1" applyFont="1" applyFill="1" applyBorder="1" applyAlignment="1">
      <alignment vertical="top"/>
    </xf>
    <xf numFmtId="41" fontId="9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165" fontId="2" fillId="0" borderId="4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view="pageBreakPreview" topLeftCell="A82" zoomScale="90" zoomScaleNormal="100" zoomScaleSheetLayoutView="90" workbookViewId="0">
      <selection activeCell="D85" sqref="D85:J85"/>
    </sheetView>
  </sheetViews>
  <sheetFormatPr defaultRowHeight="24" customHeight="1" x14ac:dyDescent="0.2"/>
  <cols>
    <col min="1" max="1" width="40.85546875" style="17" customWidth="1"/>
    <col min="2" max="2" width="7.42578125" style="17" customWidth="1"/>
    <col min="3" max="3" width="1.140625" style="17" customWidth="1"/>
    <col min="4" max="4" width="14.85546875" style="17" bestFit="1" customWidth="1"/>
    <col min="5" max="5" width="1.140625" style="17" customWidth="1"/>
    <col min="6" max="6" width="14.28515625" style="17" customWidth="1"/>
    <col min="7" max="7" width="1.140625" style="17" customWidth="1"/>
    <col min="8" max="8" width="14.28515625" style="17" customWidth="1"/>
    <col min="9" max="9" width="1.140625" style="25" customWidth="1"/>
    <col min="10" max="10" width="14.28515625" style="17" customWidth="1"/>
    <col min="11" max="11" width="0.85546875" style="17" customWidth="1"/>
    <col min="12" max="16384" width="9.140625" style="17"/>
  </cols>
  <sheetData>
    <row r="1" spans="1:11" ht="24" customHeight="1" x14ac:dyDescent="0.2">
      <c r="A1" s="114" t="s">
        <v>63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1" ht="24" customHeight="1" x14ac:dyDescent="0.2">
      <c r="A2" s="114" t="s">
        <v>64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1" ht="24" customHeight="1" x14ac:dyDescent="0.2">
      <c r="A3" s="83" t="s">
        <v>146</v>
      </c>
      <c r="B3" s="83"/>
      <c r="C3" s="83"/>
      <c r="D3" s="83"/>
      <c r="E3" s="83"/>
      <c r="F3" s="83"/>
      <c r="G3" s="83"/>
      <c r="H3" s="83"/>
      <c r="I3" s="18"/>
      <c r="J3" s="83"/>
    </row>
    <row r="4" spans="1:11" ht="24" customHeight="1" x14ac:dyDescent="0.2">
      <c r="A4" s="115" t="s">
        <v>120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1" ht="24" customHeight="1" x14ac:dyDescent="0.2">
      <c r="A5" s="84"/>
      <c r="B5" s="84"/>
      <c r="C5" s="84"/>
      <c r="D5" s="116" t="s">
        <v>65</v>
      </c>
      <c r="E5" s="116"/>
      <c r="F5" s="116"/>
      <c r="G5" s="19"/>
      <c r="H5" s="117" t="s">
        <v>66</v>
      </c>
      <c r="I5" s="117"/>
      <c r="J5" s="117"/>
    </row>
    <row r="6" spans="1:11" ht="24" customHeight="1" x14ac:dyDescent="0.2">
      <c r="A6" s="84"/>
      <c r="B6" s="84"/>
      <c r="C6" s="84"/>
      <c r="D6" s="104" t="s">
        <v>147</v>
      </c>
      <c r="E6" s="103"/>
      <c r="F6" s="104" t="s">
        <v>147</v>
      </c>
      <c r="G6" s="19"/>
      <c r="H6" s="104" t="s">
        <v>147</v>
      </c>
      <c r="I6" s="103"/>
      <c r="J6" s="104" t="s">
        <v>147</v>
      </c>
    </row>
    <row r="7" spans="1:11" ht="24" customHeight="1" x14ac:dyDescent="0.2">
      <c r="B7" s="20" t="s">
        <v>0</v>
      </c>
      <c r="C7" s="21"/>
      <c r="D7" s="22" t="s">
        <v>151</v>
      </c>
      <c r="F7" s="22" t="s">
        <v>152</v>
      </c>
      <c r="G7" s="21"/>
      <c r="H7" s="22" t="s">
        <v>151</v>
      </c>
      <c r="I7" s="17"/>
      <c r="J7" s="22" t="s">
        <v>152</v>
      </c>
    </row>
    <row r="8" spans="1:11" ht="24" customHeight="1" x14ac:dyDescent="0.2">
      <c r="B8" s="20"/>
      <c r="C8" s="21"/>
      <c r="D8" s="105" t="s">
        <v>148</v>
      </c>
      <c r="F8" s="106" t="s">
        <v>149</v>
      </c>
      <c r="G8" s="21"/>
      <c r="H8" s="105" t="s">
        <v>148</v>
      </c>
      <c r="I8" s="17"/>
      <c r="J8" s="106" t="s">
        <v>149</v>
      </c>
    </row>
    <row r="9" spans="1:11" ht="24" customHeight="1" x14ac:dyDescent="0.2">
      <c r="B9" s="20"/>
      <c r="C9" s="21"/>
      <c r="D9" s="105" t="s">
        <v>150</v>
      </c>
      <c r="F9" s="23"/>
      <c r="G9" s="21"/>
      <c r="H9" s="105" t="s">
        <v>150</v>
      </c>
      <c r="I9" s="17"/>
      <c r="J9" s="23"/>
    </row>
    <row r="10" spans="1:11" ht="24" customHeight="1" x14ac:dyDescent="0.2">
      <c r="A10" s="24" t="s">
        <v>1</v>
      </c>
    </row>
    <row r="11" spans="1:11" ht="24" customHeight="1" x14ac:dyDescent="0.2">
      <c r="A11" s="24" t="s">
        <v>2</v>
      </c>
      <c r="B11" s="26"/>
    </row>
    <row r="12" spans="1:11" ht="24" customHeight="1" x14ac:dyDescent="0.2">
      <c r="A12" s="17" t="s">
        <v>3</v>
      </c>
      <c r="B12" s="26"/>
      <c r="D12" s="27">
        <v>26925</v>
      </c>
      <c r="F12" s="27">
        <v>4737</v>
      </c>
      <c r="H12" s="27">
        <v>8576</v>
      </c>
      <c r="I12" s="27"/>
      <c r="J12" s="27">
        <v>2906</v>
      </c>
      <c r="K12" s="25"/>
    </row>
    <row r="13" spans="1:11" ht="24" customHeight="1" x14ac:dyDescent="0.2">
      <c r="A13" s="17" t="s">
        <v>129</v>
      </c>
      <c r="B13" s="26"/>
      <c r="D13" s="27">
        <v>11585</v>
      </c>
      <c r="F13" s="27">
        <v>11701</v>
      </c>
      <c r="H13" s="27">
        <v>0</v>
      </c>
      <c r="I13" s="27"/>
      <c r="J13" s="27">
        <v>0</v>
      </c>
      <c r="K13" s="25"/>
    </row>
    <row r="14" spans="1:11" ht="24" customHeight="1" x14ac:dyDescent="0.2">
      <c r="A14" s="17" t="s">
        <v>81</v>
      </c>
      <c r="B14" s="26">
        <v>3</v>
      </c>
      <c r="D14" s="27">
        <v>219090</v>
      </c>
      <c r="F14" s="27">
        <v>233291</v>
      </c>
      <c r="H14" s="27">
        <v>198176</v>
      </c>
      <c r="I14" s="27"/>
      <c r="J14" s="27">
        <v>211957</v>
      </c>
      <c r="K14" s="25"/>
    </row>
    <row r="15" spans="1:11" ht="24" customHeight="1" x14ac:dyDescent="0.2">
      <c r="A15" s="28" t="s">
        <v>82</v>
      </c>
      <c r="B15" s="26">
        <v>4</v>
      </c>
      <c r="D15" s="29">
        <v>646777</v>
      </c>
      <c r="F15" s="29">
        <v>719409</v>
      </c>
      <c r="H15" s="29">
        <v>604142</v>
      </c>
      <c r="I15" s="27"/>
      <c r="J15" s="29">
        <v>672288</v>
      </c>
    </row>
    <row r="16" spans="1:11" ht="24" customHeight="1" x14ac:dyDescent="0.2">
      <c r="A16" s="30" t="s">
        <v>4</v>
      </c>
      <c r="B16" s="26"/>
      <c r="D16" s="31">
        <v>42760</v>
      </c>
      <c r="F16" s="31">
        <v>26092</v>
      </c>
      <c r="H16" s="31">
        <v>40028</v>
      </c>
      <c r="I16" s="27"/>
      <c r="J16" s="31">
        <v>23233</v>
      </c>
    </row>
    <row r="17" spans="1:11" ht="24" customHeight="1" x14ac:dyDescent="0.2">
      <c r="A17" s="24" t="s">
        <v>6</v>
      </c>
      <c r="B17" s="26"/>
      <c r="D17" s="31">
        <f>SUM(D12:D16)</f>
        <v>947137</v>
      </c>
      <c r="F17" s="31">
        <f>SUM(F12:F16)</f>
        <v>995230</v>
      </c>
      <c r="H17" s="31">
        <f>SUM(H12:H16)</f>
        <v>850922</v>
      </c>
      <c r="I17" s="27"/>
      <c r="J17" s="31">
        <f>SUM(J12:J16)</f>
        <v>910384</v>
      </c>
    </row>
    <row r="18" spans="1:11" ht="24" customHeight="1" x14ac:dyDescent="0.2">
      <c r="A18" s="24" t="s">
        <v>7</v>
      </c>
      <c r="B18" s="26"/>
      <c r="H18" s="29"/>
      <c r="I18" s="27"/>
      <c r="J18" s="29"/>
      <c r="K18" s="25"/>
    </row>
    <row r="19" spans="1:11" ht="24" customHeight="1" x14ac:dyDescent="0.2">
      <c r="A19" s="32" t="s">
        <v>67</v>
      </c>
      <c r="B19" s="26"/>
      <c r="D19" s="92">
        <v>0</v>
      </c>
      <c r="E19" s="42"/>
      <c r="F19" s="92">
        <v>0</v>
      </c>
      <c r="G19" s="42"/>
      <c r="H19" s="92">
        <v>70000</v>
      </c>
      <c r="I19" s="27"/>
      <c r="J19" s="92">
        <v>70000</v>
      </c>
      <c r="K19" s="25"/>
    </row>
    <row r="20" spans="1:11" ht="24" customHeight="1" x14ac:dyDescent="0.2">
      <c r="A20" s="30" t="s">
        <v>83</v>
      </c>
      <c r="B20" s="26">
        <v>5</v>
      </c>
      <c r="D20" s="93">
        <v>2130817</v>
      </c>
      <c r="E20" s="42"/>
      <c r="F20" s="93">
        <v>2009502</v>
      </c>
      <c r="G20" s="42"/>
      <c r="H20" s="93">
        <v>2074616</v>
      </c>
      <c r="I20" s="33"/>
      <c r="J20" s="93">
        <v>1951834</v>
      </c>
    </row>
    <row r="21" spans="1:11" ht="24" customHeight="1" x14ac:dyDescent="0.2">
      <c r="A21" s="30" t="s">
        <v>84</v>
      </c>
      <c r="B21" s="26"/>
      <c r="D21" s="93">
        <v>12407</v>
      </c>
      <c r="E21" s="42"/>
      <c r="F21" s="93">
        <v>12659</v>
      </c>
      <c r="G21" s="42"/>
      <c r="H21" s="93">
        <v>12234</v>
      </c>
      <c r="I21" s="33"/>
      <c r="J21" s="93">
        <v>12478</v>
      </c>
    </row>
    <row r="22" spans="1:11" ht="24" customHeight="1" x14ac:dyDescent="0.2">
      <c r="A22" s="17" t="s">
        <v>145</v>
      </c>
      <c r="B22" s="26"/>
      <c r="D22" s="92">
        <v>1657</v>
      </c>
      <c r="E22" s="42"/>
      <c r="F22" s="92">
        <v>20176</v>
      </c>
      <c r="G22" s="42"/>
      <c r="H22" s="92">
        <v>1657</v>
      </c>
      <c r="I22" s="27"/>
      <c r="J22" s="92">
        <v>20176</v>
      </c>
      <c r="K22" s="25"/>
    </row>
    <row r="23" spans="1:11" ht="24" customHeight="1" x14ac:dyDescent="0.2">
      <c r="A23" s="17" t="s">
        <v>90</v>
      </c>
      <c r="B23" s="26"/>
      <c r="D23" s="94">
        <v>9673</v>
      </c>
      <c r="E23" s="42"/>
      <c r="F23" s="94">
        <v>9533</v>
      </c>
      <c r="G23" s="42"/>
      <c r="H23" s="94">
        <v>8381</v>
      </c>
      <c r="I23" s="27"/>
      <c r="J23" s="94">
        <v>8147</v>
      </c>
      <c r="K23" s="25"/>
    </row>
    <row r="24" spans="1:11" ht="24" customHeight="1" x14ac:dyDescent="0.2">
      <c r="A24" s="30" t="s">
        <v>8</v>
      </c>
      <c r="B24" s="26"/>
      <c r="D24" s="95">
        <v>938</v>
      </c>
      <c r="E24" s="42"/>
      <c r="F24" s="95">
        <v>1039</v>
      </c>
      <c r="G24" s="42"/>
      <c r="H24" s="95">
        <v>932</v>
      </c>
      <c r="I24" s="27"/>
      <c r="J24" s="95">
        <v>1034</v>
      </c>
    </row>
    <row r="25" spans="1:11" ht="24" customHeight="1" x14ac:dyDescent="0.2">
      <c r="A25" s="24" t="s">
        <v>9</v>
      </c>
      <c r="D25" s="31">
        <f>SUM(D19:D24)</f>
        <v>2155492</v>
      </c>
      <c r="E25" s="42"/>
      <c r="F25" s="31">
        <f>SUM(F19:F24)</f>
        <v>2052909</v>
      </c>
      <c r="G25" s="42"/>
      <c r="H25" s="31">
        <f>SUM(H19:I24)</f>
        <v>2167820</v>
      </c>
      <c r="I25" s="27"/>
      <c r="J25" s="31">
        <f>SUM(J19:K24)</f>
        <v>2063669</v>
      </c>
    </row>
    <row r="26" spans="1:11" ht="24" customHeight="1" thickBot="1" x14ac:dyDescent="0.25">
      <c r="A26" s="24" t="s">
        <v>10</v>
      </c>
      <c r="D26" s="34">
        <f>D17+D25</f>
        <v>3102629</v>
      </c>
      <c r="E26" s="42"/>
      <c r="F26" s="34">
        <f>F17+F25</f>
        <v>3048139</v>
      </c>
      <c r="G26" s="42"/>
      <c r="H26" s="34">
        <f>SUM(H17+H25)</f>
        <v>3018742</v>
      </c>
      <c r="I26" s="27"/>
      <c r="J26" s="34">
        <f>SUM(J17+J25)</f>
        <v>2974053</v>
      </c>
    </row>
    <row r="27" spans="1:11" ht="24" customHeight="1" thickTop="1" x14ac:dyDescent="0.2">
      <c r="A27" s="24"/>
      <c r="D27" s="42"/>
      <c r="E27" s="42"/>
      <c r="F27" s="42"/>
      <c r="G27" s="42"/>
      <c r="H27" s="42"/>
      <c r="I27" s="35"/>
      <c r="J27" s="42"/>
    </row>
    <row r="28" spans="1:11" ht="24" customHeight="1" x14ac:dyDescent="0.2">
      <c r="A28" s="17" t="s">
        <v>153</v>
      </c>
    </row>
    <row r="30" spans="1:11" ht="24" customHeight="1" x14ac:dyDescent="0.2">
      <c r="A30" s="114" t="s">
        <v>63</v>
      </c>
      <c r="B30" s="114"/>
      <c r="C30" s="114"/>
      <c r="D30" s="114"/>
      <c r="E30" s="114"/>
      <c r="F30" s="114"/>
      <c r="G30" s="114"/>
      <c r="H30" s="114"/>
      <c r="I30" s="114"/>
      <c r="J30" s="114"/>
    </row>
    <row r="31" spans="1:11" ht="24" customHeight="1" x14ac:dyDescent="0.2">
      <c r="A31" s="114" t="s">
        <v>68</v>
      </c>
      <c r="B31" s="114"/>
      <c r="C31" s="114"/>
      <c r="D31" s="114"/>
      <c r="E31" s="114"/>
      <c r="F31" s="114"/>
      <c r="G31" s="114"/>
      <c r="H31" s="114"/>
      <c r="I31" s="114"/>
      <c r="J31" s="114"/>
    </row>
    <row r="32" spans="1:11" ht="24" customHeight="1" x14ac:dyDescent="0.2">
      <c r="A32" s="83" t="s">
        <v>146</v>
      </c>
      <c r="B32" s="83"/>
      <c r="C32" s="83"/>
      <c r="D32" s="83"/>
      <c r="E32" s="83"/>
      <c r="F32" s="83"/>
      <c r="G32" s="83"/>
      <c r="H32" s="83"/>
      <c r="I32" s="18"/>
      <c r="J32" s="83"/>
    </row>
    <row r="33" spans="1:10" ht="24" customHeight="1" x14ac:dyDescent="0.2">
      <c r="A33" s="115" t="s">
        <v>120</v>
      </c>
      <c r="B33" s="115"/>
      <c r="C33" s="115"/>
      <c r="D33" s="115"/>
      <c r="E33" s="115"/>
      <c r="F33" s="115"/>
      <c r="G33" s="115"/>
      <c r="H33" s="115"/>
      <c r="I33" s="115"/>
      <c r="J33" s="115"/>
    </row>
    <row r="34" spans="1:10" ht="24" customHeight="1" x14ac:dyDescent="0.2">
      <c r="A34" s="84"/>
      <c r="B34" s="84"/>
      <c r="C34" s="84"/>
      <c r="D34" s="116" t="s">
        <v>65</v>
      </c>
      <c r="E34" s="116"/>
      <c r="F34" s="116"/>
      <c r="G34" s="19"/>
      <c r="H34" s="117" t="s">
        <v>66</v>
      </c>
      <c r="I34" s="117"/>
      <c r="J34" s="117"/>
    </row>
    <row r="35" spans="1:10" ht="24" customHeight="1" x14ac:dyDescent="0.2">
      <c r="A35" s="84"/>
      <c r="B35" s="84"/>
      <c r="C35" s="84"/>
      <c r="D35" s="104" t="s">
        <v>147</v>
      </c>
      <c r="E35" s="103"/>
      <c r="F35" s="104" t="s">
        <v>147</v>
      </c>
      <c r="G35" s="19"/>
      <c r="H35" s="104" t="s">
        <v>147</v>
      </c>
      <c r="I35" s="103"/>
      <c r="J35" s="104" t="s">
        <v>147</v>
      </c>
    </row>
    <row r="36" spans="1:10" ht="24" customHeight="1" x14ac:dyDescent="0.2">
      <c r="B36" s="20" t="s">
        <v>0</v>
      </c>
      <c r="C36" s="21"/>
      <c r="D36" s="22" t="s">
        <v>151</v>
      </c>
      <c r="F36" s="22" t="s">
        <v>152</v>
      </c>
      <c r="G36" s="21"/>
      <c r="H36" s="22" t="s">
        <v>151</v>
      </c>
      <c r="I36" s="17"/>
      <c r="J36" s="22" t="s">
        <v>152</v>
      </c>
    </row>
    <row r="37" spans="1:10" ht="24" customHeight="1" x14ac:dyDescent="0.2">
      <c r="B37" s="20"/>
      <c r="C37" s="21"/>
      <c r="D37" s="105" t="s">
        <v>148</v>
      </c>
      <c r="F37" s="106" t="s">
        <v>149</v>
      </c>
      <c r="G37" s="21"/>
      <c r="H37" s="105" t="s">
        <v>148</v>
      </c>
      <c r="I37" s="17"/>
      <c r="J37" s="106" t="s">
        <v>149</v>
      </c>
    </row>
    <row r="38" spans="1:10" ht="24" customHeight="1" x14ac:dyDescent="0.2">
      <c r="B38" s="20"/>
      <c r="C38" s="21"/>
      <c r="D38" s="105" t="s">
        <v>150</v>
      </c>
      <c r="F38" s="23"/>
      <c r="G38" s="21"/>
      <c r="H38" s="105" t="s">
        <v>150</v>
      </c>
      <c r="I38" s="17"/>
      <c r="J38" s="23"/>
    </row>
    <row r="39" spans="1:10" ht="24" customHeight="1" x14ac:dyDescent="0.2">
      <c r="A39" s="24" t="s">
        <v>11</v>
      </c>
    </row>
    <row r="40" spans="1:10" ht="24" customHeight="1" x14ac:dyDescent="0.2">
      <c r="A40" s="24" t="s">
        <v>12</v>
      </c>
    </row>
    <row r="41" spans="1:10" ht="24" customHeight="1" x14ac:dyDescent="0.2">
      <c r="A41" s="30" t="s">
        <v>140</v>
      </c>
      <c r="B41" s="26">
        <v>6</v>
      </c>
      <c r="D41" s="29">
        <v>469500</v>
      </c>
      <c r="F41" s="29">
        <v>501900</v>
      </c>
      <c r="H41" s="29">
        <v>469500</v>
      </c>
      <c r="I41" s="27"/>
      <c r="J41" s="29">
        <v>501900</v>
      </c>
    </row>
    <row r="42" spans="1:10" ht="24" customHeight="1" x14ac:dyDescent="0.2">
      <c r="A42" s="30" t="s">
        <v>69</v>
      </c>
      <c r="B42" s="26">
        <v>6</v>
      </c>
      <c r="D42" s="29">
        <v>284170</v>
      </c>
      <c r="F42" s="29">
        <v>182167</v>
      </c>
      <c r="H42" s="29">
        <v>284170</v>
      </c>
      <c r="I42" s="27"/>
      <c r="J42" s="29">
        <v>182167</v>
      </c>
    </row>
    <row r="43" spans="1:10" ht="24" customHeight="1" x14ac:dyDescent="0.2">
      <c r="A43" s="17" t="s">
        <v>70</v>
      </c>
      <c r="B43" s="26"/>
      <c r="D43" s="29">
        <v>324637</v>
      </c>
      <c r="F43" s="29">
        <v>405599</v>
      </c>
      <c r="H43" s="29">
        <v>311165</v>
      </c>
      <c r="I43" s="27"/>
      <c r="J43" s="29">
        <v>397580</v>
      </c>
    </row>
    <row r="44" spans="1:10" ht="24" customHeight="1" x14ac:dyDescent="0.2">
      <c r="A44" s="17" t="s">
        <v>108</v>
      </c>
    </row>
    <row r="45" spans="1:10" ht="24" customHeight="1" x14ac:dyDescent="0.2">
      <c r="A45" s="17" t="s">
        <v>71</v>
      </c>
      <c r="B45" s="26"/>
      <c r="D45" s="29">
        <v>2118</v>
      </c>
      <c r="F45" s="29">
        <v>2195</v>
      </c>
      <c r="H45" s="29">
        <v>2118</v>
      </c>
      <c r="I45" s="27"/>
      <c r="J45" s="29">
        <v>2195</v>
      </c>
    </row>
    <row r="46" spans="1:10" ht="24" customHeight="1" x14ac:dyDescent="0.2">
      <c r="A46" s="17" t="s">
        <v>87</v>
      </c>
    </row>
    <row r="47" spans="1:10" ht="24" customHeight="1" x14ac:dyDescent="0.2">
      <c r="A47" s="17" t="s">
        <v>60</v>
      </c>
      <c r="B47" s="26">
        <v>7</v>
      </c>
      <c r="D47" s="17">
        <v>125160</v>
      </c>
      <c r="F47" s="17">
        <v>175164</v>
      </c>
      <c r="H47" s="17">
        <v>125160</v>
      </c>
      <c r="I47" s="27"/>
      <c r="J47" s="17">
        <v>175164</v>
      </c>
    </row>
    <row r="48" spans="1:10" ht="24" customHeight="1" x14ac:dyDescent="0.2">
      <c r="A48" s="17" t="s">
        <v>72</v>
      </c>
      <c r="B48" s="26"/>
      <c r="D48" s="29">
        <v>30684</v>
      </c>
      <c r="F48" s="29">
        <v>24598</v>
      </c>
      <c r="H48" s="29">
        <v>30632</v>
      </c>
      <c r="I48" s="27"/>
      <c r="J48" s="29">
        <v>24598</v>
      </c>
    </row>
    <row r="49" spans="1:10" ht="24" customHeight="1" x14ac:dyDescent="0.2">
      <c r="A49" s="30" t="s">
        <v>13</v>
      </c>
      <c r="B49" s="26"/>
      <c r="D49" s="31">
        <v>7285</v>
      </c>
      <c r="F49" s="31">
        <v>6793</v>
      </c>
      <c r="H49" s="31">
        <v>6218</v>
      </c>
      <c r="I49" s="27"/>
      <c r="J49" s="31">
        <v>6300</v>
      </c>
    </row>
    <row r="50" spans="1:10" ht="24" customHeight="1" x14ac:dyDescent="0.2">
      <c r="A50" s="24" t="s">
        <v>14</v>
      </c>
      <c r="B50" s="26"/>
      <c r="D50" s="31">
        <f>SUM(D41:D49)</f>
        <v>1243554</v>
      </c>
      <c r="F50" s="31">
        <f>SUM(F41:F49)</f>
        <v>1298416</v>
      </c>
      <c r="H50" s="31">
        <f>SUM(H41:H49)</f>
        <v>1228963</v>
      </c>
      <c r="I50" s="27"/>
      <c r="J50" s="31">
        <f>SUM(J41:J49)</f>
        <v>1289904</v>
      </c>
    </row>
    <row r="51" spans="1:10" ht="24" customHeight="1" x14ac:dyDescent="0.2">
      <c r="A51" s="24" t="s">
        <v>15</v>
      </c>
      <c r="B51" s="26"/>
      <c r="H51" s="29"/>
      <c r="I51" s="27"/>
      <c r="J51" s="29"/>
    </row>
    <row r="52" spans="1:10" ht="24" customHeight="1" x14ac:dyDescent="0.2">
      <c r="A52" s="17" t="s">
        <v>109</v>
      </c>
      <c r="H52" s="29"/>
      <c r="I52" s="27"/>
      <c r="J52" s="29"/>
    </row>
    <row r="53" spans="1:10" ht="24" customHeight="1" x14ac:dyDescent="0.2">
      <c r="A53" s="17" t="s">
        <v>89</v>
      </c>
      <c r="B53" s="26"/>
      <c r="D53" s="29">
        <v>5629</v>
      </c>
      <c r="F53" s="29">
        <v>6449</v>
      </c>
      <c r="H53" s="29">
        <v>5629</v>
      </c>
      <c r="I53" s="27"/>
      <c r="J53" s="29">
        <v>6449</v>
      </c>
    </row>
    <row r="54" spans="1:10" ht="24" customHeight="1" x14ac:dyDescent="0.2">
      <c r="A54" s="17" t="s">
        <v>88</v>
      </c>
      <c r="B54" s="26"/>
    </row>
    <row r="55" spans="1:10" ht="24" customHeight="1" x14ac:dyDescent="0.2">
      <c r="A55" s="17" t="s">
        <v>60</v>
      </c>
      <c r="B55" s="26">
        <v>7</v>
      </c>
      <c r="D55" s="27">
        <v>179809</v>
      </c>
      <c r="F55" s="27">
        <v>258590</v>
      </c>
      <c r="H55" s="27">
        <v>179809</v>
      </c>
      <c r="I55" s="27"/>
      <c r="J55" s="27">
        <v>258590</v>
      </c>
    </row>
    <row r="56" spans="1:10" ht="24" customHeight="1" x14ac:dyDescent="0.2">
      <c r="A56" s="17" t="s">
        <v>73</v>
      </c>
      <c r="B56" s="26"/>
      <c r="D56" s="27">
        <v>16865</v>
      </c>
      <c r="F56" s="27">
        <v>16772</v>
      </c>
      <c r="H56" s="27">
        <v>14956</v>
      </c>
      <c r="I56" s="27"/>
      <c r="J56" s="27">
        <v>14925</v>
      </c>
    </row>
    <row r="57" spans="1:10" ht="24" customHeight="1" x14ac:dyDescent="0.2">
      <c r="A57" s="24" t="s">
        <v>16</v>
      </c>
      <c r="B57" s="26"/>
      <c r="D57" s="36">
        <f>SUM(D53:D56)</f>
        <v>202303</v>
      </c>
      <c r="F57" s="36">
        <f>SUM(F53:F56)</f>
        <v>281811</v>
      </c>
      <c r="H57" s="36">
        <f>SUM(H53:H56)</f>
        <v>200394</v>
      </c>
      <c r="I57" s="27"/>
      <c r="J57" s="36">
        <f>SUM(J53:J56)</f>
        <v>279964</v>
      </c>
    </row>
    <row r="58" spans="1:10" ht="24" customHeight="1" x14ac:dyDescent="0.2">
      <c r="A58" s="24" t="s">
        <v>17</v>
      </c>
      <c r="D58" s="36">
        <f>D50+D57</f>
        <v>1445857</v>
      </c>
      <c r="F58" s="36">
        <f>F50+F57</f>
        <v>1580227</v>
      </c>
      <c r="H58" s="36">
        <f>SUM(H50+H57)</f>
        <v>1429357</v>
      </c>
      <c r="I58" s="27"/>
      <c r="J58" s="36">
        <f>SUM(J50+J57)</f>
        <v>1569868</v>
      </c>
    </row>
    <row r="59" spans="1:10" ht="24" customHeight="1" x14ac:dyDescent="0.2">
      <c r="A59" s="24"/>
      <c r="H59" s="100"/>
      <c r="I59" s="37"/>
      <c r="J59" s="100"/>
    </row>
    <row r="60" spans="1:10" ht="24" customHeight="1" x14ac:dyDescent="0.2">
      <c r="A60" s="17" t="s">
        <v>153</v>
      </c>
      <c r="H60" s="25"/>
      <c r="J60" s="25"/>
    </row>
    <row r="61" spans="1:10" ht="24" customHeight="1" x14ac:dyDescent="0.2">
      <c r="A61" s="114" t="s">
        <v>63</v>
      </c>
      <c r="B61" s="114"/>
      <c r="C61" s="114"/>
      <c r="D61" s="114"/>
      <c r="E61" s="114"/>
      <c r="F61" s="114"/>
      <c r="G61" s="114"/>
      <c r="H61" s="114"/>
      <c r="I61" s="114"/>
      <c r="J61" s="114"/>
    </row>
    <row r="62" spans="1:10" ht="24" customHeight="1" x14ac:dyDescent="0.2">
      <c r="A62" s="82" t="s">
        <v>68</v>
      </c>
      <c r="B62" s="82"/>
      <c r="C62" s="83"/>
      <c r="D62" s="83"/>
      <c r="E62" s="83"/>
      <c r="F62" s="83"/>
      <c r="G62" s="83"/>
      <c r="H62" s="83"/>
      <c r="I62" s="18"/>
      <c r="J62" s="83"/>
    </row>
    <row r="63" spans="1:10" ht="24" customHeight="1" x14ac:dyDescent="0.2">
      <c r="A63" s="83" t="s">
        <v>146</v>
      </c>
      <c r="B63" s="82"/>
      <c r="C63" s="83"/>
      <c r="D63" s="83"/>
      <c r="E63" s="83"/>
      <c r="F63" s="83"/>
      <c r="G63" s="83"/>
      <c r="H63" s="83"/>
      <c r="I63" s="18"/>
      <c r="J63" s="83"/>
    </row>
    <row r="64" spans="1:10" ht="24" customHeight="1" x14ac:dyDescent="0.2">
      <c r="A64" s="115" t="s">
        <v>120</v>
      </c>
      <c r="B64" s="115"/>
      <c r="C64" s="115"/>
      <c r="D64" s="115"/>
      <c r="E64" s="115"/>
      <c r="F64" s="115"/>
      <c r="G64" s="115"/>
      <c r="H64" s="115"/>
      <c r="I64" s="115"/>
      <c r="J64" s="115"/>
    </row>
    <row r="65" spans="1:10" ht="24" customHeight="1" x14ac:dyDescent="0.2">
      <c r="A65" s="84"/>
      <c r="B65" s="84"/>
      <c r="C65" s="84"/>
      <c r="D65" s="116" t="s">
        <v>65</v>
      </c>
      <c r="E65" s="116"/>
      <c r="F65" s="116"/>
      <c r="G65" s="19"/>
      <c r="H65" s="117" t="s">
        <v>66</v>
      </c>
      <c r="I65" s="117"/>
      <c r="J65" s="117"/>
    </row>
    <row r="66" spans="1:10" ht="24" customHeight="1" x14ac:dyDescent="0.2">
      <c r="A66" s="84"/>
      <c r="B66" s="84"/>
      <c r="C66" s="84"/>
      <c r="D66" s="104" t="s">
        <v>147</v>
      </c>
      <c r="E66" s="103"/>
      <c r="F66" s="104" t="s">
        <v>147</v>
      </c>
      <c r="G66" s="19"/>
      <c r="H66" s="104" t="s">
        <v>147</v>
      </c>
      <c r="I66" s="103"/>
      <c r="J66" s="104" t="s">
        <v>147</v>
      </c>
    </row>
    <row r="67" spans="1:10" ht="24" customHeight="1" x14ac:dyDescent="0.2">
      <c r="B67" s="20" t="s">
        <v>0</v>
      </c>
      <c r="C67" s="21"/>
      <c r="D67" s="22" t="s">
        <v>151</v>
      </c>
      <c r="F67" s="22" t="s">
        <v>152</v>
      </c>
      <c r="G67" s="21"/>
      <c r="H67" s="22" t="s">
        <v>151</v>
      </c>
      <c r="I67" s="17"/>
      <c r="J67" s="22" t="s">
        <v>152</v>
      </c>
    </row>
    <row r="68" spans="1:10" ht="24" customHeight="1" x14ac:dyDescent="0.2">
      <c r="B68" s="20"/>
      <c r="C68" s="21"/>
      <c r="D68" s="105" t="s">
        <v>148</v>
      </c>
      <c r="F68" s="106" t="s">
        <v>149</v>
      </c>
      <c r="G68" s="21"/>
      <c r="H68" s="105" t="s">
        <v>148</v>
      </c>
      <c r="I68" s="17"/>
      <c r="J68" s="106" t="s">
        <v>149</v>
      </c>
    </row>
    <row r="69" spans="1:10" ht="24" customHeight="1" x14ac:dyDescent="0.2">
      <c r="B69" s="20"/>
      <c r="C69" s="21"/>
      <c r="D69" s="105" t="s">
        <v>150</v>
      </c>
      <c r="F69" s="23"/>
      <c r="G69" s="21"/>
      <c r="H69" s="105" t="s">
        <v>150</v>
      </c>
      <c r="I69" s="17"/>
      <c r="J69" s="23"/>
    </row>
    <row r="70" spans="1:10" ht="24" customHeight="1" x14ac:dyDescent="0.2">
      <c r="A70" s="38" t="s">
        <v>18</v>
      </c>
      <c r="H70" s="84"/>
      <c r="I70" s="19"/>
      <c r="J70" s="84"/>
    </row>
    <row r="71" spans="1:10" ht="24" customHeight="1" x14ac:dyDescent="0.2">
      <c r="A71" s="39" t="s">
        <v>19</v>
      </c>
      <c r="B71" s="26"/>
      <c r="H71" s="84"/>
      <c r="I71" s="19"/>
      <c r="J71" s="84"/>
    </row>
    <row r="72" spans="1:10" ht="24" customHeight="1" x14ac:dyDescent="0.2">
      <c r="A72" s="40" t="s">
        <v>61</v>
      </c>
      <c r="H72" s="41"/>
      <c r="I72" s="37"/>
      <c r="J72" s="41"/>
    </row>
    <row r="73" spans="1:10" ht="24" customHeight="1" thickBot="1" x14ac:dyDescent="0.25">
      <c r="A73" s="40" t="s">
        <v>135</v>
      </c>
      <c r="B73" s="26"/>
      <c r="D73" s="34">
        <v>594998</v>
      </c>
      <c r="F73" s="34">
        <v>594998</v>
      </c>
      <c r="H73" s="34">
        <v>594998</v>
      </c>
      <c r="I73" s="27"/>
      <c r="J73" s="34">
        <v>594998</v>
      </c>
    </row>
    <row r="74" spans="1:10" ht="24" customHeight="1" thickTop="1" x14ac:dyDescent="0.2">
      <c r="A74" s="40" t="s">
        <v>62</v>
      </c>
      <c r="B74" s="26"/>
      <c r="D74" s="29"/>
      <c r="F74" s="29"/>
      <c r="H74" s="29"/>
      <c r="I74" s="27"/>
      <c r="J74" s="29"/>
    </row>
    <row r="75" spans="1:10" ht="24" customHeight="1" x14ac:dyDescent="0.2">
      <c r="A75" s="40" t="s">
        <v>154</v>
      </c>
      <c r="B75" s="26"/>
      <c r="D75" s="29">
        <v>509090</v>
      </c>
      <c r="F75" s="29">
        <v>509090</v>
      </c>
      <c r="H75" s="29">
        <v>509090</v>
      </c>
      <c r="I75" s="27"/>
      <c r="J75" s="29">
        <v>509090</v>
      </c>
    </row>
    <row r="76" spans="1:10" ht="24" customHeight="1" x14ac:dyDescent="0.2">
      <c r="A76" s="40" t="s">
        <v>139</v>
      </c>
      <c r="B76" s="26">
        <v>8</v>
      </c>
      <c r="D76" s="29">
        <v>146715</v>
      </c>
      <c r="F76" s="29">
        <v>0</v>
      </c>
      <c r="H76" s="29">
        <v>146715</v>
      </c>
      <c r="I76" s="27"/>
      <c r="J76" s="29">
        <v>0</v>
      </c>
    </row>
    <row r="77" spans="1:10" ht="24" customHeight="1" x14ac:dyDescent="0.2">
      <c r="A77" s="40" t="s">
        <v>20</v>
      </c>
      <c r="B77" s="26"/>
      <c r="D77" s="29">
        <v>259315</v>
      </c>
      <c r="F77" s="29">
        <v>259315</v>
      </c>
      <c r="H77" s="29">
        <v>259315</v>
      </c>
      <c r="I77" s="27"/>
      <c r="J77" s="29">
        <v>259315</v>
      </c>
    </row>
    <row r="78" spans="1:10" ht="24" customHeight="1" x14ac:dyDescent="0.2">
      <c r="A78" s="40" t="s">
        <v>21</v>
      </c>
      <c r="B78" s="26"/>
      <c r="D78" s="29"/>
      <c r="F78" s="29"/>
      <c r="H78" s="29"/>
      <c r="I78" s="27"/>
      <c r="J78" s="29"/>
    </row>
    <row r="79" spans="1:10" ht="24" customHeight="1" x14ac:dyDescent="0.2">
      <c r="A79" s="40" t="s">
        <v>112</v>
      </c>
      <c r="B79" s="26"/>
      <c r="D79" s="29"/>
      <c r="F79" s="29"/>
      <c r="H79" s="29"/>
      <c r="I79" s="27"/>
      <c r="J79" s="29"/>
    </row>
    <row r="80" spans="1:10" ht="24" customHeight="1" x14ac:dyDescent="0.2">
      <c r="A80" s="40" t="s">
        <v>113</v>
      </c>
      <c r="B80" s="26"/>
      <c r="D80" s="29">
        <v>69000</v>
      </c>
      <c r="F80" s="29">
        <v>69000</v>
      </c>
      <c r="H80" s="29">
        <v>69000</v>
      </c>
      <c r="I80" s="27"/>
      <c r="J80" s="29">
        <v>69000</v>
      </c>
    </row>
    <row r="81" spans="1:11" ht="24" customHeight="1" x14ac:dyDescent="0.2">
      <c r="A81" s="40" t="s">
        <v>114</v>
      </c>
      <c r="B81" s="26"/>
      <c r="D81" s="29">
        <v>2000</v>
      </c>
      <c r="F81" s="29">
        <v>2000</v>
      </c>
      <c r="H81" s="29">
        <v>0</v>
      </c>
      <c r="I81" s="27"/>
      <c r="J81" s="29">
        <v>0</v>
      </c>
    </row>
    <row r="82" spans="1:11" ht="24" customHeight="1" x14ac:dyDescent="0.2">
      <c r="A82" s="40" t="s">
        <v>22</v>
      </c>
      <c r="B82" s="26"/>
      <c r="D82" s="101">
        <f>Cosolidated!L19</f>
        <v>670652</v>
      </c>
      <c r="E82" s="43"/>
      <c r="F82" s="101">
        <v>628507</v>
      </c>
      <c r="G82" s="29"/>
      <c r="H82" s="35">
        <f>Separate!K18</f>
        <v>605265</v>
      </c>
      <c r="I82" s="35"/>
      <c r="J82" s="35">
        <v>566780</v>
      </c>
    </row>
    <row r="83" spans="1:11" ht="24" customHeight="1" x14ac:dyDescent="0.2">
      <c r="A83" s="44" t="s">
        <v>23</v>
      </c>
      <c r="D83" s="36">
        <f>SUM(D75:D82)</f>
        <v>1656772</v>
      </c>
      <c r="F83" s="36">
        <f>SUM(F75:F82)</f>
        <v>1467912</v>
      </c>
      <c r="H83" s="36">
        <f>SUM(H75:H82)</f>
        <v>1589385</v>
      </c>
      <c r="I83" s="27"/>
      <c r="J83" s="36">
        <f>SUM(J75:J82)</f>
        <v>1404185</v>
      </c>
    </row>
    <row r="84" spans="1:11" ht="24" customHeight="1" thickBot="1" x14ac:dyDescent="0.25">
      <c r="A84" s="24" t="s">
        <v>24</v>
      </c>
      <c r="D84" s="34">
        <f>SUM(D58+D83)</f>
        <v>3102629</v>
      </c>
      <c r="F84" s="34">
        <f>SUM(F58+F83)</f>
        <v>3048139</v>
      </c>
      <c r="H84" s="34">
        <f>SUM(H58+H83)</f>
        <v>3018742</v>
      </c>
      <c r="I84" s="27"/>
      <c r="J84" s="34">
        <f>SUM(J58+J83)</f>
        <v>2974053</v>
      </c>
    </row>
    <row r="85" spans="1:11" ht="24" customHeight="1" thickTop="1" x14ac:dyDescent="0.2">
      <c r="B85" s="45"/>
      <c r="D85" s="107">
        <f>SUM(D84-D26)</f>
        <v>0</v>
      </c>
      <c r="E85" s="108"/>
      <c r="F85" s="107">
        <f>SUM(F84-F26)</f>
        <v>0</v>
      </c>
      <c r="G85" s="108">
        <f>G84-G26</f>
        <v>0</v>
      </c>
      <c r="H85" s="108">
        <f>H84-H26</f>
        <v>0</v>
      </c>
      <c r="I85" s="109"/>
      <c r="J85" s="108">
        <f>J84-J26</f>
        <v>0</v>
      </c>
      <c r="K85" s="42"/>
    </row>
    <row r="86" spans="1:11" ht="24" customHeight="1" x14ac:dyDescent="0.2">
      <c r="A86" s="17" t="s">
        <v>153</v>
      </c>
      <c r="C86" s="45"/>
      <c r="D86" s="102"/>
      <c r="E86" s="45"/>
      <c r="F86" s="45"/>
      <c r="G86" s="45"/>
      <c r="H86" s="102"/>
    </row>
    <row r="87" spans="1:11" ht="24" customHeight="1" x14ac:dyDescent="0.2">
      <c r="C87" s="45"/>
      <c r="D87" s="45"/>
      <c r="E87" s="45"/>
      <c r="F87" s="45"/>
      <c r="G87" s="45"/>
    </row>
    <row r="88" spans="1:11" ht="24" customHeight="1" x14ac:dyDescent="0.2">
      <c r="A88" s="46"/>
      <c r="C88" s="45"/>
      <c r="D88" s="45"/>
      <c r="E88" s="45"/>
      <c r="F88" s="45"/>
      <c r="G88" s="45"/>
    </row>
    <row r="89" spans="1:11" ht="24" customHeight="1" x14ac:dyDescent="0.2">
      <c r="A89" s="25"/>
      <c r="C89" s="45"/>
      <c r="D89" s="45"/>
      <c r="E89" s="45"/>
      <c r="F89" s="45"/>
      <c r="G89" s="45"/>
    </row>
    <row r="90" spans="1:11" ht="24" customHeight="1" x14ac:dyDescent="0.2">
      <c r="B90" s="17" t="s">
        <v>25</v>
      </c>
      <c r="C90" s="45"/>
      <c r="D90" s="45"/>
      <c r="E90" s="45"/>
      <c r="F90" s="45"/>
      <c r="G90" s="45"/>
    </row>
    <row r="91" spans="1:11" ht="24" customHeight="1" x14ac:dyDescent="0.2">
      <c r="A91" s="46"/>
    </row>
    <row r="92" spans="1:11" s="39" customFormat="1" ht="24" customHeight="1" x14ac:dyDescent="0.2">
      <c r="B92" s="47"/>
      <c r="C92" s="47"/>
      <c r="D92" s="47"/>
      <c r="E92" s="47"/>
      <c r="F92" s="47"/>
      <c r="G92" s="47"/>
      <c r="I92" s="48"/>
      <c r="J92" s="49"/>
    </row>
  </sheetData>
  <mergeCells count="14">
    <mergeCell ref="D65:F65"/>
    <mergeCell ref="H65:J65"/>
    <mergeCell ref="A31:J31"/>
    <mergeCell ref="A33:J33"/>
    <mergeCell ref="D34:F34"/>
    <mergeCell ref="H34:J34"/>
    <mergeCell ref="A61:J61"/>
    <mergeCell ref="A64:J64"/>
    <mergeCell ref="A30:J30"/>
    <mergeCell ref="A1:J1"/>
    <mergeCell ref="A2:J2"/>
    <mergeCell ref="A4:J4"/>
    <mergeCell ref="D5:F5"/>
    <mergeCell ref="H5:J5"/>
  </mergeCells>
  <printOptions horizontalCentered="1"/>
  <pageMargins left="0.8" right="0.196850393700787" top="0.78740157480314998" bottom="0.31496062992126" header="0.31496062992126" footer="0.31496062992126"/>
  <pageSetup paperSize="9" scale="84" fitToHeight="6" orientation="portrait" r:id="rId1"/>
  <rowBreaks count="5" manualBreakCount="5">
    <brk id="29" max="13" man="1"/>
    <brk id="60" max="13" man="1"/>
    <brk id="92" max="9" man="1"/>
    <brk id="125" max="9" man="1"/>
    <brk id="1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showGridLines="0" view="pageBreakPreview" topLeftCell="A97" zoomScaleNormal="100" zoomScaleSheetLayoutView="100" workbookViewId="0">
      <selection activeCell="E101" sqref="E101:I101"/>
    </sheetView>
  </sheetViews>
  <sheetFormatPr defaultRowHeight="21.75" customHeight="1" x14ac:dyDescent="0.2"/>
  <cols>
    <col min="1" max="1" width="35.42578125" style="66" customWidth="1"/>
    <col min="2" max="2" width="7.28515625" style="66" customWidth="1"/>
    <col min="3" max="3" width="8.5703125" style="66" customWidth="1"/>
    <col min="4" max="4" width="1.140625" style="66" customWidth="1"/>
    <col min="5" max="5" width="13.7109375" style="66" customWidth="1"/>
    <col min="6" max="6" width="1.28515625" style="66" customWidth="1"/>
    <col min="7" max="7" width="13.7109375" style="66" customWidth="1"/>
    <col min="8" max="8" width="1.140625" style="66" customWidth="1"/>
    <col min="9" max="9" width="13.7109375" style="66" customWidth="1"/>
    <col min="10" max="10" width="1.140625" style="66" customWidth="1"/>
    <col min="11" max="11" width="13.7109375" style="66" customWidth="1"/>
    <col min="12" max="16384" width="9.140625" style="66"/>
  </cols>
  <sheetData>
    <row r="1" spans="1:13" ht="21.75" customHeight="1" x14ac:dyDescent="0.2">
      <c r="K1" s="85" t="s">
        <v>122</v>
      </c>
    </row>
    <row r="2" spans="1:13" s="39" customFormat="1" ht="21.75" customHeight="1" x14ac:dyDescent="0.2">
      <c r="A2" s="81" t="s">
        <v>63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3" s="39" customFormat="1" ht="21.75" customHeight="1" x14ac:dyDescent="0.2">
      <c r="A3" s="82" t="s">
        <v>74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3" s="39" customFormat="1" ht="21.75" customHeight="1" x14ac:dyDescent="0.2">
      <c r="A4" s="81" t="s">
        <v>142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3" s="39" customFormat="1" ht="21.75" customHeight="1" x14ac:dyDescent="0.2">
      <c r="A5" s="30"/>
      <c r="B5" s="84"/>
      <c r="C5" s="84"/>
      <c r="D5" s="84"/>
      <c r="E5" s="84"/>
      <c r="F5" s="84"/>
      <c r="G5" s="84"/>
      <c r="H5" s="84"/>
      <c r="I5" s="84"/>
      <c r="J5" s="84"/>
      <c r="K5" s="84" t="s">
        <v>121</v>
      </c>
      <c r="L5" s="17"/>
      <c r="M5" s="17"/>
    </row>
    <row r="6" spans="1:13" s="39" customFormat="1" ht="21.75" customHeight="1" x14ac:dyDescent="0.2">
      <c r="A6" s="84"/>
      <c r="B6" s="84"/>
      <c r="C6" s="17"/>
      <c r="D6" s="62"/>
      <c r="E6" s="116" t="s">
        <v>65</v>
      </c>
      <c r="F6" s="116"/>
      <c r="G6" s="116"/>
      <c r="H6" s="19"/>
      <c r="I6" s="117" t="s">
        <v>66</v>
      </c>
      <c r="J6" s="117"/>
      <c r="K6" s="117"/>
    </row>
    <row r="7" spans="1:13" s="39" customFormat="1" ht="21.75" customHeight="1" x14ac:dyDescent="0.2">
      <c r="A7" s="17"/>
      <c r="B7" s="17"/>
      <c r="C7" s="20" t="s">
        <v>0</v>
      </c>
      <c r="D7" s="17"/>
      <c r="E7" s="63">
        <v>2561</v>
      </c>
      <c r="F7" s="17"/>
      <c r="G7" s="50">
        <v>2560</v>
      </c>
      <c r="H7" s="51"/>
      <c r="I7" s="63">
        <v>2561</v>
      </c>
      <c r="J7" s="17"/>
      <c r="K7" s="50">
        <v>2560</v>
      </c>
    </row>
    <row r="8" spans="1:13" s="17" customFormat="1" ht="21.75" customHeight="1" x14ac:dyDescent="0.2">
      <c r="A8" s="24" t="s">
        <v>94</v>
      </c>
      <c r="C8" s="20"/>
      <c r="D8" s="20"/>
      <c r="E8" s="50"/>
      <c r="G8" s="23"/>
      <c r="H8" s="13"/>
      <c r="I8" s="14"/>
      <c r="J8" s="15"/>
      <c r="K8" s="23"/>
    </row>
    <row r="9" spans="1:13" s="39" customFormat="1" ht="21.75" customHeight="1" x14ac:dyDescent="0.2">
      <c r="A9" s="24" t="s">
        <v>26</v>
      </c>
      <c r="C9" s="48"/>
    </row>
    <row r="10" spans="1:13" s="39" customFormat="1" ht="21.75" customHeight="1" x14ac:dyDescent="0.2">
      <c r="A10" s="30" t="s">
        <v>27</v>
      </c>
      <c r="B10" s="53"/>
      <c r="C10" s="53"/>
      <c r="D10" s="52"/>
      <c r="E10" s="67">
        <v>551405</v>
      </c>
      <c r="F10" s="52"/>
      <c r="G10" s="67">
        <v>490568</v>
      </c>
      <c r="H10" s="52"/>
      <c r="I10" s="67">
        <v>511827</v>
      </c>
      <c r="J10" s="54"/>
      <c r="K10" s="67">
        <v>411725</v>
      </c>
    </row>
    <row r="11" spans="1:13" s="39" customFormat="1" ht="21.75" customHeight="1" x14ac:dyDescent="0.2">
      <c r="A11" s="30" t="s">
        <v>28</v>
      </c>
      <c r="B11" s="53"/>
      <c r="C11" s="53"/>
      <c r="D11" s="52"/>
      <c r="E11" s="52"/>
      <c r="F11" s="52"/>
      <c r="G11" s="52"/>
      <c r="H11" s="52"/>
      <c r="I11" s="29"/>
      <c r="J11" s="54"/>
      <c r="K11" s="29"/>
    </row>
    <row r="12" spans="1:13" s="39" customFormat="1" ht="21.75" customHeight="1" x14ac:dyDescent="0.2">
      <c r="A12" s="30" t="s">
        <v>59</v>
      </c>
      <c r="B12" s="53"/>
      <c r="C12" s="53"/>
      <c r="D12" s="52"/>
      <c r="E12" s="29">
        <v>12817</v>
      </c>
      <c r="F12" s="52"/>
      <c r="G12" s="29">
        <v>8676</v>
      </c>
      <c r="H12" s="52"/>
      <c r="I12" s="29">
        <v>12813</v>
      </c>
      <c r="J12" s="54"/>
      <c r="K12" s="29">
        <v>8676</v>
      </c>
    </row>
    <row r="13" spans="1:13" s="39" customFormat="1" ht="21.75" customHeight="1" x14ac:dyDescent="0.2">
      <c r="A13" s="30" t="s">
        <v>5</v>
      </c>
      <c r="B13" s="55"/>
      <c r="C13" s="53"/>
      <c r="D13" s="55"/>
      <c r="E13" s="27">
        <v>1388</v>
      </c>
      <c r="F13" s="55"/>
      <c r="G13" s="27">
        <v>1455</v>
      </c>
      <c r="H13" s="55"/>
      <c r="I13" s="27">
        <v>10473</v>
      </c>
      <c r="J13" s="54"/>
      <c r="K13" s="27">
        <v>10260</v>
      </c>
    </row>
    <row r="14" spans="1:13" s="39" customFormat="1" ht="21.75" customHeight="1" x14ac:dyDescent="0.2">
      <c r="A14" s="24" t="s">
        <v>29</v>
      </c>
      <c r="B14" s="52"/>
      <c r="C14" s="53"/>
      <c r="D14" s="52"/>
      <c r="E14" s="36">
        <f>SUM(E10:E13)</f>
        <v>565610</v>
      </c>
      <c r="F14" s="52"/>
      <c r="G14" s="36">
        <f>SUM(G10:G13)</f>
        <v>500699</v>
      </c>
      <c r="H14" s="52"/>
      <c r="I14" s="36">
        <f>SUM(I10:I13)</f>
        <v>535113</v>
      </c>
      <c r="J14" s="54"/>
      <c r="K14" s="36">
        <f>SUM(K10:K13)</f>
        <v>430661</v>
      </c>
    </row>
    <row r="15" spans="1:13" s="39" customFormat="1" ht="21.75" customHeight="1" x14ac:dyDescent="0.2">
      <c r="A15" s="24" t="s">
        <v>30</v>
      </c>
      <c r="B15" s="53"/>
      <c r="C15" s="53"/>
      <c r="D15" s="52"/>
      <c r="E15" s="52"/>
      <c r="F15" s="52"/>
      <c r="G15" s="52"/>
      <c r="H15" s="52"/>
      <c r="I15" s="29"/>
      <c r="J15" s="54"/>
      <c r="K15" s="29"/>
    </row>
    <row r="16" spans="1:13" s="39" customFormat="1" ht="21.75" customHeight="1" x14ac:dyDescent="0.2">
      <c r="A16" s="30" t="s">
        <v>31</v>
      </c>
      <c r="B16" s="53"/>
      <c r="C16" s="53"/>
      <c r="D16" s="52"/>
      <c r="E16" s="29">
        <v>465557</v>
      </c>
      <c r="F16" s="52"/>
      <c r="G16" s="29">
        <v>373671</v>
      </c>
      <c r="H16" s="52"/>
      <c r="I16" s="29">
        <v>440370</v>
      </c>
      <c r="J16" s="54"/>
      <c r="K16" s="29">
        <v>329352</v>
      </c>
    </row>
    <row r="17" spans="1:11" s="39" customFormat="1" ht="21.75" customHeight="1" x14ac:dyDescent="0.2">
      <c r="A17" s="30" t="s">
        <v>32</v>
      </c>
      <c r="B17" s="53"/>
      <c r="C17" s="53"/>
      <c r="D17" s="52"/>
      <c r="E17" s="29">
        <v>8695</v>
      </c>
      <c r="F17" s="52"/>
      <c r="G17" s="29">
        <v>7799</v>
      </c>
      <c r="H17" s="52"/>
      <c r="I17" s="29">
        <v>7808</v>
      </c>
      <c r="J17" s="54"/>
      <c r="K17" s="29">
        <v>6863</v>
      </c>
    </row>
    <row r="18" spans="1:11" s="39" customFormat="1" ht="21.75" customHeight="1" x14ac:dyDescent="0.2">
      <c r="A18" s="30" t="s">
        <v>33</v>
      </c>
      <c r="B18" s="56"/>
      <c r="C18" s="53"/>
      <c r="E18" s="48">
        <v>35348</v>
      </c>
      <c r="G18" s="48">
        <v>29573</v>
      </c>
      <c r="I18" s="27">
        <v>34735</v>
      </c>
      <c r="J18" s="54"/>
      <c r="K18" s="27">
        <v>28917</v>
      </c>
    </row>
    <row r="19" spans="1:11" s="39" customFormat="1" ht="21.75" customHeight="1" x14ac:dyDescent="0.2">
      <c r="A19" s="24" t="s">
        <v>34</v>
      </c>
      <c r="B19" s="56"/>
      <c r="C19" s="53"/>
      <c r="E19" s="69">
        <f>SUM(E16:E18)</f>
        <v>509600</v>
      </c>
      <c r="G19" s="69">
        <f>SUM(G16:G18)</f>
        <v>411043</v>
      </c>
      <c r="I19" s="69">
        <f>SUM(I16:I18)</f>
        <v>482913</v>
      </c>
      <c r="J19" s="54"/>
      <c r="K19" s="69">
        <f>SUM(K16:K18)</f>
        <v>365132</v>
      </c>
    </row>
    <row r="20" spans="1:11" s="39" customFormat="1" ht="21.75" customHeight="1" x14ac:dyDescent="0.2">
      <c r="A20" s="24" t="s">
        <v>95</v>
      </c>
      <c r="C20" s="53"/>
      <c r="E20" s="98">
        <f>SUM(E14-E19)</f>
        <v>56010</v>
      </c>
      <c r="F20" s="57"/>
      <c r="G20" s="98">
        <f>SUM(G14-G19)</f>
        <v>89656</v>
      </c>
      <c r="H20" s="57"/>
      <c r="I20" s="27">
        <f>SUM(I14-I19)</f>
        <v>52200</v>
      </c>
      <c r="J20" s="54"/>
      <c r="K20" s="27">
        <f>SUM(K14-K19)</f>
        <v>65529</v>
      </c>
    </row>
    <row r="21" spans="1:11" s="39" customFormat="1" ht="21.75" customHeight="1" x14ac:dyDescent="0.2">
      <c r="A21" s="17" t="s">
        <v>35</v>
      </c>
      <c r="C21" s="53"/>
      <c r="E21" s="68">
        <v>-7920</v>
      </c>
      <c r="G21" s="68">
        <v>-7813</v>
      </c>
      <c r="I21" s="31">
        <v>-7916</v>
      </c>
      <c r="J21" s="54"/>
      <c r="K21" s="31">
        <v>-7813</v>
      </c>
    </row>
    <row r="22" spans="1:11" s="39" customFormat="1" ht="21.75" customHeight="1" x14ac:dyDescent="0.2">
      <c r="A22" s="24" t="s">
        <v>96</v>
      </c>
      <c r="C22" s="53"/>
      <c r="E22" s="27">
        <f>SUM(E20:E21)</f>
        <v>48090</v>
      </c>
      <c r="G22" s="27">
        <f>SUM(G20:G21)</f>
        <v>81843</v>
      </c>
      <c r="I22" s="27">
        <f>SUM(I20:I21)</f>
        <v>44284</v>
      </c>
      <c r="J22" s="54"/>
      <c r="K22" s="27">
        <f>SUM(K20:K21)</f>
        <v>57716</v>
      </c>
    </row>
    <row r="23" spans="1:11" s="39" customFormat="1" ht="21.75" customHeight="1" x14ac:dyDescent="0.2">
      <c r="A23" s="17" t="s">
        <v>97</v>
      </c>
      <c r="C23" s="53">
        <v>10</v>
      </c>
      <c r="E23" s="68">
        <v>-5945</v>
      </c>
      <c r="G23" s="68">
        <v>-8520</v>
      </c>
      <c r="I23" s="31">
        <v>-5799</v>
      </c>
      <c r="J23" s="54"/>
      <c r="K23" s="31">
        <v>-8894</v>
      </c>
    </row>
    <row r="24" spans="1:11" s="39" customFormat="1" ht="21.75" customHeight="1" x14ac:dyDescent="0.2">
      <c r="A24" s="82" t="s">
        <v>123</v>
      </c>
      <c r="C24" s="53"/>
      <c r="E24" s="36">
        <f>SUM(E22:E23)</f>
        <v>42145</v>
      </c>
      <c r="G24" s="36">
        <f>SUM(G22:G23)</f>
        <v>73323</v>
      </c>
      <c r="I24" s="36">
        <f>SUM(I22:I23)</f>
        <v>38485</v>
      </c>
      <c r="J24" s="54"/>
      <c r="K24" s="36">
        <f>SUM(K22:K23)</f>
        <v>48822</v>
      </c>
    </row>
    <row r="25" spans="1:11" s="39" customFormat="1" ht="21.75" customHeight="1" x14ac:dyDescent="0.2">
      <c r="A25" s="82"/>
      <c r="C25" s="53"/>
      <c r="E25" s="27"/>
      <c r="G25" s="27"/>
      <c r="I25" s="27"/>
      <c r="J25" s="54"/>
      <c r="K25" s="27"/>
    </row>
    <row r="26" spans="1:11" s="39" customFormat="1" ht="21.75" customHeight="1" x14ac:dyDescent="0.2">
      <c r="A26" s="83" t="s">
        <v>98</v>
      </c>
      <c r="C26" s="53"/>
    </row>
    <row r="27" spans="1:11" s="39" customFormat="1" ht="21.75" customHeight="1" x14ac:dyDescent="0.2">
      <c r="A27" s="28" t="s">
        <v>130</v>
      </c>
      <c r="B27" s="17"/>
      <c r="C27" s="26"/>
      <c r="D27" s="17"/>
      <c r="E27" s="31">
        <v>0</v>
      </c>
      <c r="G27" s="31">
        <v>0</v>
      </c>
      <c r="I27" s="31">
        <v>0</v>
      </c>
      <c r="J27" s="54"/>
      <c r="K27" s="31">
        <v>0</v>
      </c>
    </row>
    <row r="28" spans="1:11" s="39" customFormat="1" ht="21.75" customHeight="1" thickBot="1" x14ac:dyDescent="0.25">
      <c r="A28" s="83" t="s">
        <v>124</v>
      </c>
      <c r="B28" s="17"/>
      <c r="C28" s="26"/>
      <c r="D28" s="17"/>
      <c r="E28" s="34">
        <f>E24+E27</f>
        <v>42145</v>
      </c>
      <c r="F28" s="17"/>
      <c r="G28" s="34">
        <f>G24+G27</f>
        <v>73323</v>
      </c>
      <c r="H28" s="17"/>
      <c r="I28" s="34">
        <f>I24+I27</f>
        <v>38485</v>
      </c>
      <c r="J28" s="29"/>
      <c r="K28" s="34">
        <f>K24+K27</f>
        <v>48822</v>
      </c>
    </row>
    <row r="29" spans="1:11" s="39" customFormat="1" ht="21.75" customHeight="1" thickTop="1" x14ac:dyDescent="0.2">
      <c r="A29" s="17"/>
      <c r="B29" s="17"/>
      <c r="C29" s="26"/>
      <c r="D29" s="17"/>
      <c r="E29" s="17"/>
      <c r="F29" s="17"/>
      <c r="G29" s="17"/>
      <c r="H29" s="17"/>
      <c r="I29" s="29"/>
      <c r="J29" s="29"/>
      <c r="K29" s="29"/>
    </row>
    <row r="30" spans="1:11" s="39" customFormat="1" ht="21.75" customHeight="1" x14ac:dyDescent="0.2">
      <c r="A30" s="82" t="s">
        <v>141</v>
      </c>
      <c r="B30" s="17"/>
      <c r="C30" s="53">
        <v>11</v>
      </c>
      <c r="D30" s="17"/>
      <c r="E30" s="17"/>
      <c r="F30" s="17"/>
      <c r="G30" s="17"/>
      <c r="H30" s="17"/>
      <c r="I30" s="29"/>
      <c r="J30" s="29"/>
      <c r="K30" s="29"/>
    </row>
    <row r="31" spans="1:11" s="39" customFormat="1" ht="21.75" customHeight="1" thickBot="1" x14ac:dyDescent="0.25">
      <c r="A31" s="30" t="s">
        <v>99</v>
      </c>
      <c r="E31" s="70">
        <v>0.08</v>
      </c>
      <c r="G31" s="70">
        <v>0.15</v>
      </c>
      <c r="I31" s="70">
        <v>0.08</v>
      </c>
      <c r="K31" s="70">
        <v>0.1</v>
      </c>
    </row>
    <row r="32" spans="1:11" s="39" customFormat="1" ht="21.75" customHeight="1" thickTop="1" thickBot="1" x14ac:dyDescent="0.25">
      <c r="A32" s="30" t="s">
        <v>136</v>
      </c>
      <c r="E32" s="70">
        <v>7.0000000000000007E-2</v>
      </c>
      <c r="G32" s="70">
        <v>0.14000000000000001</v>
      </c>
      <c r="I32" s="70">
        <v>7.0000000000000007E-2</v>
      </c>
      <c r="K32" s="70">
        <v>0.09</v>
      </c>
    </row>
    <row r="33" spans="1:11" s="39" customFormat="1" ht="21.75" customHeight="1" thickTop="1" x14ac:dyDescent="0.2">
      <c r="A33" s="40"/>
      <c r="B33" s="60"/>
      <c r="C33" s="48"/>
      <c r="I33" s="71"/>
      <c r="J33" s="54"/>
      <c r="K33" s="71"/>
    </row>
    <row r="34" spans="1:11" s="39" customFormat="1" ht="21.75" customHeight="1" x14ac:dyDescent="0.2">
      <c r="A34" s="39" t="s">
        <v>153</v>
      </c>
      <c r="B34" s="61"/>
      <c r="C34" s="48"/>
      <c r="I34" s="48"/>
      <c r="K34" s="48"/>
    </row>
    <row r="35" spans="1:11" s="39" customFormat="1" ht="21.75" customHeight="1" x14ac:dyDescent="0.2">
      <c r="B35" s="61"/>
      <c r="C35" s="48"/>
      <c r="I35" s="48"/>
      <c r="K35" s="85" t="s">
        <v>122</v>
      </c>
    </row>
    <row r="36" spans="1:11" s="39" customFormat="1" ht="21.75" customHeight="1" x14ac:dyDescent="0.2">
      <c r="A36" s="81" t="s">
        <v>63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11" s="17" customFormat="1" ht="21.75" customHeight="1" x14ac:dyDescent="0.2">
      <c r="A37" s="81" t="s">
        <v>36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</row>
    <row r="38" spans="1:11" s="17" customFormat="1" ht="21.75" customHeight="1" x14ac:dyDescent="0.2">
      <c r="A38" s="81" t="s">
        <v>142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</row>
    <row r="39" spans="1:11" s="17" customFormat="1" ht="21.75" customHeight="1" x14ac:dyDescent="0.2">
      <c r="B39" s="84"/>
      <c r="C39" s="84"/>
      <c r="D39" s="84"/>
      <c r="E39" s="84"/>
      <c r="F39" s="84"/>
      <c r="G39" s="84"/>
      <c r="H39" s="84"/>
      <c r="I39" s="84"/>
      <c r="J39" s="84"/>
      <c r="K39" s="84" t="s">
        <v>120</v>
      </c>
    </row>
    <row r="40" spans="1:11" s="17" customFormat="1" ht="21.75" customHeight="1" x14ac:dyDescent="0.2">
      <c r="A40" s="84"/>
      <c r="B40" s="84"/>
      <c r="E40" s="116" t="s">
        <v>65</v>
      </c>
      <c r="F40" s="116"/>
      <c r="G40" s="116"/>
      <c r="H40" s="19"/>
      <c r="I40" s="117" t="s">
        <v>66</v>
      </c>
      <c r="J40" s="117"/>
      <c r="K40" s="117"/>
    </row>
    <row r="41" spans="1:11" s="39" customFormat="1" ht="21.75" customHeight="1" x14ac:dyDescent="0.2">
      <c r="A41" s="17"/>
      <c r="B41" s="17"/>
      <c r="C41" s="20"/>
      <c r="D41" s="20"/>
      <c r="E41" s="63">
        <v>2561</v>
      </c>
      <c r="F41" s="17"/>
      <c r="G41" s="50">
        <v>2560</v>
      </c>
      <c r="H41" s="51"/>
      <c r="I41" s="63">
        <v>2561</v>
      </c>
      <c r="J41" s="17"/>
      <c r="K41" s="50">
        <v>2560</v>
      </c>
    </row>
    <row r="42" spans="1:11" s="39" customFormat="1" ht="21.75" customHeight="1" x14ac:dyDescent="0.2">
      <c r="A42" s="72" t="s">
        <v>37</v>
      </c>
    </row>
    <row r="43" spans="1:11" s="39" customFormat="1" ht="21.75" customHeight="1" x14ac:dyDescent="0.2">
      <c r="A43" s="73" t="s">
        <v>93</v>
      </c>
      <c r="C43" s="54"/>
      <c r="D43" s="54"/>
      <c r="E43" s="98">
        <f>SUM(E22)</f>
        <v>48090</v>
      </c>
      <c r="F43" s="57"/>
      <c r="G43" s="98">
        <f>SUM(G22)</f>
        <v>81843</v>
      </c>
      <c r="H43" s="99"/>
      <c r="I43" s="54">
        <f>SUM(I22)</f>
        <v>44284</v>
      </c>
      <c r="J43" s="54"/>
      <c r="K43" s="54">
        <f>SUM(K22)</f>
        <v>57716</v>
      </c>
    </row>
    <row r="44" spans="1:11" s="39" customFormat="1" ht="21.75" customHeight="1" x14ac:dyDescent="0.2">
      <c r="A44" s="73" t="s">
        <v>119</v>
      </c>
      <c r="C44" s="54"/>
      <c r="D44" s="54"/>
      <c r="H44" s="64"/>
      <c r="I44" s="54"/>
      <c r="J44" s="54"/>
      <c r="K44" s="54"/>
    </row>
    <row r="45" spans="1:11" s="39" customFormat="1" ht="21.75" customHeight="1" x14ac:dyDescent="0.2">
      <c r="A45" s="73" t="s">
        <v>75</v>
      </c>
      <c r="C45" s="54"/>
      <c r="D45" s="54"/>
      <c r="H45" s="64"/>
      <c r="I45" s="54"/>
      <c r="J45" s="54"/>
      <c r="K45" s="54"/>
    </row>
    <row r="46" spans="1:11" s="39" customFormat="1" ht="21.75" customHeight="1" x14ac:dyDescent="0.2">
      <c r="A46" s="73" t="s">
        <v>38</v>
      </c>
      <c r="C46" s="54"/>
      <c r="D46" s="54"/>
      <c r="E46" s="39">
        <v>42049</v>
      </c>
      <c r="G46" s="39">
        <v>38196</v>
      </c>
      <c r="H46" s="65"/>
      <c r="I46" s="54">
        <v>39996</v>
      </c>
      <c r="J46" s="54"/>
      <c r="K46" s="54">
        <v>36220</v>
      </c>
    </row>
    <row r="47" spans="1:11" s="39" customFormat="1" ht="21.75" customHeight="1" x14ac:dyDescent="0.2">
      <c r="A47" s="73" t="s">
        <v>159</v>
      </c>
      <c r="C47" s="54"/>
      <c r="D47" s="54"/>
      <c r="E47" s="54">
        <v>-18</v>
      </c>
      <c r="G47" s="54">
        <v>33</v>
      </c>
      <c r="H47" s="65"/>
      <c r="I47" s="54">
        <v>-18</v>
      </c>
      <c r="J47" s="54"/>
      <c r="K47" s="54">
        <v>33</v>
      </c>
    </row>
    <row r="48" spans="1:11" s="39" customFormat="1" ht="21.75" customHeight="1" x14ac:dyDescent="0.2">
      <c r="A48" s="73" t="s">
        <v>131</v>
      </c>
      <c r="C48" s="54"/>
      <c r="D48" s="54"/>
    </row>
    <row r="49" spans="1:11" s="39" customFormat="1" ht="21.75" customHeight="1" x14ac:dyDescent="0.2">
      <c r="A49" s="73" t="s">
        <v>137</v>
      </c>
      <c r="C49" s="54"/>
      <c r="D49" s="54"/>
      <c r="E49" s="54">
        <v>1248</v>
      </c>
      <c r="G49" s="54">
        <v>3721</v>
      </c>
      <c r="H49" s="65"/>
      <c r="I49" s="54">
        <v>1143</v>
      </c>
      <c r="J49" s="54"/>
      <c r="K49" s="54">
        <v>1851</v>
      </c>
    </row>
    <row r="50" spans="1:11" s="39" customFormat="1" ht="21.75" customHeight="1" x14ac:dyDescent="0.2">
      <c r="A50" s="73" t="s">
        <v>125</v>
      </c>
      <c r="C50" s="54"/>
      <c r="D50" s="54"/>
      <c r="E50" s="67">
        <v>-8</v>
      </c>
      <c r="G50" s="67">
        <v>-46</v>
      </c>
      <c r="H50" s="65"/>
      <c r="I50" s="54">
        <v>0</v>
      </c>
      <c r="J50" s="54"/>
      <c r="K50" s="54">
        <v>0</v>
      </c>
    </row>
    <row r="51" spans="1:11" s="39" customFormat="1" ht="21.75" customHeight="1" x14ac:dyDescent="0.2">
      <c r="A51" s="73" t="s">
        <v>165</v>
      </c>
      <c r="C51" s="54"/>
      <c r="D51" s="54"/>
      <c r="E51" s="54">
        <v>341</v>
      </c>
      <c r="G51" s="54">
        <v>103</v>
      </c>
      <c r="H51" s="65"/>
      <c r="I51" s="54">
        <v>341</v>
      </c>
      <c r="J51" s="54"/>
      <c r="K51" s="54">
        <v>103</v>
      </c>
    </row>
    <row r="52" spans="1:11" s="39" customFormat="1" ht="21.75" customHeight="1" x14ac:dyDescent="0.2">
      <c r="A52" s="73" t="s">
        <v>76</v>
      </c>
      <c r="C52" s="59"/>
      <c r="D52" s="59"/>
      <c r="E52" s="33">
        <v>567</v>
      </c>
      <c r="G52" s="33">
        <v>550</v>
      </c>
      <c r="H52" s="65"/>
      <c r="I52" s="33">
        <v>505</v>
      </c>
      <c r="J52" s="54"/>
      <c r="K52" s="33">
        <v>459</v>
      </c>
    </row>
    <row r="53" spans="1:11" s="39" customFormat="1" ht="21.75" customHeight="1" x14ac:dyDescent="0.2">
      <c r="A53" s="73" t="s">
        <v>138</v>
      </c>
      <c r="C53" s="59"/>
      <c r="D53" s="59"/>
      <c r="E53" s="33">
        <v>-3199</v>
      </c>
      <c r="G53" s="33">
        <v>-10401</v>
      </c>
      <c r="H53" s="65"/>
      <c r="I53" s="33">
        <v>-3204</v>
      </c>
      <c r="J53" s="54"/>
      <c r="K53" s="33">
        <v>-10401</v>
      </c>
    </row>
    <row r="54" spans="1:11" s="39" customFormat="1" ht="21.75" customHeight="1" x14ac:dyDescent="0.2">
      <c r="A54" s="73" t="s">
        <v>171</v>
      </c>
      <c r="C54" s="59"/>
      <c r="D54" s="59"/>
      <c r="E54" s="59"/>
      <c r="G54" s="59"/>
      <c r="H54" s="65"/>
      <c r="I54" s="59"/>
      <c r="J54" s="54"/>
      <c r="K54" s="59"/>
    </row>
    <row r="55" spans="1:11" s="39" customFormat="1" ht="21.75" customHeight="1" x14ac:dyDescent="0.2">
      <c r="A55" s="73" t="s">
        <v>170</v>
      </c>
      <c r="C55" s="59"/>
      <c r="D55" s="59"/>
      <c r="E55" s="33">
        <v>1382</v>
      </c>
      <c r="G55" s="33">
        <v>1691</v>
      </c>
      <c r="H55" s="65"/>
      <c r="I55" s="33">
        <v>1382</v>
      </c>
      <c r="J55" s="54"/>
      <c r="K55" s="33">
        <v>1691</v>
      </c>
    </row>
    <row r="56" spans="1:11" s="39" customFormat="1" ht="21.75" customHeight="1" x14ac:dyDescent="0.2">
      <c r="A56" s="73" t="s">
        <v>39</v>
      </c>
      <c r="C56" s="59"/>
      <c r="D56" s="59"/>
      <c r="E56" s="96">
        <v>7636</v>
      </c>
      <c r="G56" s="96">
        <v>8083</v>
      </c>
      <c r="H56" s="65"/>
      <c r="I56" s="96">
        <v>7636</v>
      </c>
      <c r="J56" s="59"/>
      <c r="K56" s="96">
        <v>8083</v>
      </c>
    </row>
    <row r="57" spans="1:11" s="39" customFormat="1" ht="21.75" customHeight="1" x14ac:dyDescent="0.2">
      <c r="A57" s="73" t="s">
        <v>100</v>
      </c>
      <c r="C57" s="59"/>
      <c r="D57" s="59"/>
    </row>
    <row r="58" spans="1:11" s="39" customFormat="1" ht="21.75" customHeight="1" x14ac:dyDescent="0.2">
      <c r="A58" s="73" t="s">
        <v>101</v>
      </c>
      <c r="C58" s="59"/>
      <c r="D58" s="59"/>
      <c r="E58" s="29">
        <f>SUM(E43:E56)</f>
        <v>98088</v>
      </c>
      <c r="G58" s="29">
        <f>SUM(G43:G56)</f>
        <v>123773</v>
      </c>
      <c r="I58" s="29">
        <f>SUM(I43:I56)</f>
        <v>92065</v>
      </c>
      <c r="J58" s="59"/>
      <c r="K58" s="29">
        <f>SUM(K43:K56)</f>
        <v>95755</v>
      </c>
    </row>
    <row r="59" spans="1:11" s="39" customFormat="1" ht="21.75" customHeight="1" x14ac:dyDescent="0.2">
      <c r="A59" s="73" t="s">
        <v>77</v>
      </c>
      <c r="I59" s="54"/>
      <c r="J59" s="54"/>
      <c r="K59" s="54"/>
    </row>
    <row r="60" spans="1:11" s="39" customFormat="1" ht="21.75" customHeight="1" x14ac:dyDescent="0.2">
      <c r="A60" s="73" t="s">
        <v>132</v>
      </c>
      <c r="E60" s="39">
        <v>124</v>
      </c>
      <c r="G60" s="39">
        <v>3365</v>
      </c>
      <c r="I60" s="54">
        <v>0</v>
      </c>
      <c r="J60" s="54"/>
      <c r="K60" s="54">
        <v>0</v>
      </c>
    </row>
    <row r="61" spans="1:11" s="39" customFormat="1" ht="21.75" customHeight="1" x14ac:dyDescent="0.2">
      <c r="A61" s="73" t="s">
        <v>85</v>
      </c>
      <c r="C61" s="54"/>
      <c r="D61" s="54"/>
      <c r="E61" s="39">
        <v>14038</v>
      </c>
      <c r="G61" s="39">
        <v>-11246</v>
      </c>
      <c r="I61" s="54">
        <v>13627</v>
      </c>
      <c r="J61" s="54"/>
      <c r="K61" s="54">
        <v>-6432</v>
      </c>
    </row>
    <row r="62" spans="1:11" s="39" customFormat="1" ht="21.75" customHeight="1" x14ac:dyDescent="0.2">
      <c r="A62" s="73" t="s">
        <v>40</v>
      </c>
      <c r="C62" s="54"/>
      <c r="D62" s="54"/>
      <c r="E62" s="39">
        <v>65367</v>
      </c>
      <c r="G62" s="39">
        <v>14655</v>
      </c>
      <c r="I62" s="54">
        <v>60986</v>
      </c>
      <c r="J62" s="54"/>
      <c r="K62" s="54">
        <v>4140</v>
      </c>
    </row>
    <row r="63" spans="1:11" s="39" customFormat="1" ht="21.75" customHeight="1" x14ac:dyDescent="0.2">
      <c r="A63" s="73" t="s">
        <v>41</v>
      </c>
      <c r="C63" s="54"/>
      <c r="D63" s="54"/>
      <c r="E63" s="39">
        <v>-11606</v>
      </c>
      <c r="G63" s="39">
        <v>65</v>
      </c>
      <c r="I63" s="54">
        <v>-11745</v>
      </c>
      <c r="J63" s="54"/>
      <c r="K63" s="54">
        <v>-1786</v>
      </c>
    </row>
    <row r="64" spans="1:11" s="39" customFormat="1" ht="21.75" customHeight="1" x14ac:dyDescent="0.2">
      <c r="A64" s="73" t="s">
        <v>42</v>
      </c>
      <c r="C64" s="54"/>
      <c r="D64" s="54"/>
      <c r="E64" s="39">
        <v>101</v>
      </c>
      <c r="G64" s="39">
        <v>-2251</v>
      </c>
      <c r="I64" s="54">
        <v>102</v>
      </c>
      <c r="J64" s="54"/>
      <c r="K64" s="54">
        <v>-2250</v>
      </c>
    </row>
    <row r="65" spans="1:11" s="39" customFormat="1" ht="21.75" customHeight="1" x14ac:dyDescent="0.2">
      <c r="A65" s="73" t="s">
        <v>43</v>
      </c>
      <c r="C65" s="54"/>
      <c r="D65" s="54"/>
      <c r="I65" s="54"/>
      <c r="J65" s="54"/>
      <c r="K65" s="54"/>
    </row>
    <row r="66" spans="1:11" s="39" customFormat="1" ht="21.75" customHeight="1" x14ac:dyDescent="0.2">
      <c r="A66" s="73" t="s">
        <v>86</v>
      </c>
      <c r="C66" s="54"/>
      <c r="D66" s="54"/>
      <c r="E66" s="39">
        <v>-65983</v>
      </c>
      <c r="G66" s="39">
        <v>22109</v>
      </c>
      <c r="I66" s="54">
        <v>-71159</v>
      </c>
      <c r="J66" s="54"/>
      <c r="K66" s="54">
        <v>26723</v>
      </c>
    </row>
    <row r="67" spans="1:11" s="39" customFormat="1" ht="21.75" customHeight="1" x14ac:dyDescent="0.2">
      <c r="A67" s="73" t="s">
        <v>110</v>
      </c>
      <c r="C67" s="54"/>
      <c r="D67" s="54"/>
      <c r="E67" s="39">
        <v>-474</v>
      </c>
      <c r="G67" s="39">
        <v>-835</v>
      </c>
      <c r="I67" s="39">
        <v>-474</v>
      </c>
      <c r="J67" s="54"/>
      <c r="K67" s="39">
        <v>-782</v>
      </c>
    </row>
    <row r="68" spans="1:11" s="39" customFormat="1" ht="21.75" customHeight="1" x14ac:dyDescent="0.2">
      <c r="A68" s="73" t="s">
        <v>44</v>
      </c>
      <c r="C68" s="59"/>
      <c r="D68" s="59"/>
      <c r="E68" s="75">
        <v>1038</v>
      </c>
      <c r="F68" s="57"/>
      <c r="G68" s="75">
        <v>186</v>
      </c>
      <c r="H68" s="57"/>
      <c r="I68" s="74">
        <v>464</v>
      </c>
      <c r="J68" s="59"/>
      <c r="K68" s="74">
        <v>-330</v>
      </c>
    </row>
    <row r="69" spans="1:11" s="39" customFormat="1" ht="21.75" customHeight="1" x14ac:dyDescent="0.2">
      <c r="A69" s="73" t="s">
        <v>92</v>
      </c>
      <c r="C69" s="59"/>
      <c r="D69" s="59"/>
      <c r="E69" s="59">
        <f>SUM(E58:E68)</f>
        <v>100693</v>
      </c>
      <c r="G69" s="59">
        <f>SUM(G58:G68)</f>
        <v>149821</v>
      </c>
      <c r="I69" s="59">
        <f>SUM(I58:I68)</f>
        <v>83866</v>
      </c>
      <c r="J69" s="59"/>
      <c r="K69" s="59">
        <f>SUM(K58:K68)</f>
        <v>115038</v>
      </c>
    </row>
    <row r="70" spans="1:11" s="39" customFormat="1" ht="21.75" customHeight="1" x14ac:dyDescent="0.2">
      <c r="A70" s="73" t="s">
        <v>102</v>
      </c>
      <c r="C70" s="59"/>
      <c r="D70" s="59"/>
      <c r="E70" s="39">
        <v>-8061</v>
      </c>
      <c r="G70" s="39">
        <v>-8658</v>
      </c>
      <c r="I70" s="59">
        <v>-8061</v>
      </c>
      <c r="J70" s="59"/>
      <c r="K70" s="59">
        <v>-8658</v>
      </c>
    </row>
    <row r="71" spans="1:11" s="39" customFormat="1" ht="21.75" customHeight="1" x14ac:dyDescent="0.2">
      <c r="A71" s="73" t="s">
        <v>103</v>
      </c>
      <c r="C71" s="59"/>
      <c r="D71" s="59"/>
      <c r="E71" s="68">
        <v>-426</v>
      </c>
      <c r="G71" s="68">
        <v>-593</v>
      </c>
      <c r="I71" s="59">
        <v>-414</v>
      </c>
      <c r="J71" s="59"/>
      <c r="K71" s="59">
        <v>-590</v>
      </c>
    </row>
    <row r="72" spans="1:11" s="39" customFormat="1" ht="21.75" customHeight="1" x14ac:dyDescent="0.2">
      <c r="A72" s="72" t="s">
        <v>107</v>
      </c>
      <c r="C72" s="59"/>
      <c r="D72" s="59"/>
      <c r="E72" s="36">
        <f>SUM(E69:E71)</f>
        <v>92206</v>
      </c>
      <c r="G72" s="36">
        <f>SUM(G69:G71)</f>
        <v>140570</v>
      </c>
      <c r="I72" s="36">
        <f>SUM(I69:I71)</f>
        <v>75391</v>
      </c>
      <c r="J72" s="59"/>
      <c r="K72" s="36">
        <f>SUM(K69:K71)</f>
        <v>105790</v>
      </c>
    </row>
    <row r="73" spans="1:11" s="39" customFormat="1" ht="21.75" customHeight="1" x14ac:dyDescent="0.2">
      <c r="A73" s="76"/>
      <c r="I73" s="59"/>
      <c r="J73" s="54"/>
      <c r="K73" s="59"/>
    </row>
    <row r="74" spans="1:11" s="39" customFormat="1" ht="21.75" customHeight="1" x14ac:dyDescent="0.2">
      <c r="A74" s="39" t="s">
        <v>153</v>
      </c>
    </row>
    <row r="75" spans="1:11" s="39" customFormat="1" ht="21.75" customHeight="1" x14ac:dyDescent="0.2">
      <c r="B75" s="52"/>
      <c r="C75" s="52"/>
      <c r="D75" s="52"/>
      <c r="E75" s="52"/>
      <c r="F75" s="52"/>
      <c r="G75" s="52"/>
      <c r="H75" s="52"/>
      <c r="K75" s="85" t="s">
        <v>122</v>
      </c>
    </row>
    <row r="76" spans="1:11" s="17" customFormat="1" ht="21.75" customHeight="1" x14ac:dyDescent="0.2">
      <c r="A76" s="81" t="s">
        <v>63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</row>
    <row r="77" spans="1:11" s="17" customFormat="1" ht="21.75" customHeight="1" x14ac:dyDescent="0.2">
      <c r="A77" s="81" t="s">
        <v>45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</row>
    <row r="78" spans="1:11" s="17" customFormat="1" ht="21.75" customHeight="1" x14ac:dyDescent="0.2">
      <c r="A78" s="81" t="s">
        <v>142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</row>
    <row r="79" spans="1:11" s="17" customFormat="1" ht="21.75" customHeight="1" x14ac:dyDescent="0.2">
      <c r="B79" s="84"/>
      <c r="C79" s="84"/>
      <c r="D79" s="84"/>
      <c r="E79" s="84"/>
      <c r="F79" s="84"/>
      <c r="G79" s="84"/>
      <c r="H79" s="84"/>
      <c r="I79" s="84"/>
      <c r="J79" s="84"/>
      <c r="K79" s="84" t="s">
        <v>120</v>
      </c>
    </row>
    <row r="80" spans="1:11" s="39" customFormat="1" ht="21.75" customHeight="1" x14ac:dyDescent="0.2">
      <c r="A80" s="84"/>
      <c r="B80" s="84"/>
      <c r="C80" s="17"/>
      <c r="D80" s="17"/>
      <c r="E80" s="116" t="s">
        <v>65</v>
      </c>
      <c r="F80" s="116"/>
      <c r="G80" s="116"/>
      <c r="H80" s="19"/>
      <c r="I80" s="117" t="s">
        <v>66</v>
      </c>
      <c r="J80" s="117"/>
      <c r="K80" s="117"/>
    </row>
    <row r="81" spans="1:11" s="39" customFormat="1" ht="21.75" customHeight="1" x14ac:dyDescent="0.2">
      <c r="A81" s="17"/>
      <c r="B81" s="20"/>
      <c r="C81" s="22"/>
      <c r="D81" s="22"/>
      <c r="E81" s="63">
        <v>2561</v>
      </c>
      <c r="F81" s="17"/>
      <c r="G81" s="50">
        <v>2560</v>
      </c>
      <c r="H81" s="51"/>
      <c r="I81" s="63">
        <v>2561</v>
      </c>
      <c r="J81" s="17"/>
      <c r="K81" s="50">
        <v>2560</v>
      </c>
    </row>
    <row r="82" spans="1:11" s="39" customFormat="1" ht="21.75" customHeight="1" x14ac:dyDescent="0.2">
      <c r="A82" s="72" t="s">
        <v>46</v>
      </c>
      <c r="I82" s="54"/>
      <c r="J82" s="54"/>
      <c r="K82" s="54"/>
    </row>
    <row r="83" spans="1:11" s="39" customFormat="1" ht="21.75" customHeight="1" x14ac:dyDescent="0.2">
      <c r="A83" s="73" t="s">
        <v>166</v>
      </c>
      <c r="E83" s="98">
        <v>0</v>
      </c>
      <c r="F83" s="57"/>
      <c r="G83" s="98">
        <v>0</v>
      </c>
      <c r="I83" s="54">
        <v>0</v>
      </c>
      <c r="J83" s="54"/>
      <c r="K83" s="54">
        <v>-10000</v>
      </c>
    </row>
    <row r="84" spans="1:11" s="39" customFormat="1" ht="21.75" customHeight="1" x14ac:dyDescent="0.2">
      <c r="A84" s="73" t="s">
        <v>47</v>
      </c>
      <c r="C84" s="59"/>
      <c r="D84" s="59"/>
      <c r="E84" s="54">
        <v>-158651</v>
      </c>
      <c r="F84" s="54"/>
      <c r="G84" s="54">
        <v>-112247</v>
      </c>
      <c r="H84" s="54"/>
      <c r="I84" s="54">
        <v>-158354</v>
      </c>
      <c r="J84" s="54"/>
      <c r="K84" s="54">
        <v>-108211</v>
      </c>
    </row>
    <row r="85" spans="1:11" s="39" customFormat="1" ht="21.75" customHeight="1" x14ac:dyDescent="0.2">
      <c r="A85" s="73" t="s">
        <v>104</v>
      </c>
      <c r="C85" s="59"/>
      <c r="D85" s="59"/>
      <c r="F85" s="54"/>
      <c r="H85" s="54"/>
      <c r="I85" s="54"/>
      <c r="J85" s="54"/>
      <c r="K85" s="54"/>
    </row>
    <row r="86" spans="1:11" s="39" customFormat="1" ht="21.75" customHeight="1" x14ac:dyDescent="0.2">
      <c r="A86" s="73" t="s">
        <v>105</v>
      </c>
      <c r="C86" s="59"/>
      <c r="D86" s="59"/>
      <c r="E86" s="59">
        <v>0</v>
      </c>
      <c r="F86" s="54"/>
      <c r="G86" s="59">
        <v>-942</v>
      </c>
      <c r="H86" s="54"/>
      <c r="I86" s="59">
        <v>0</v>
      </c>
      <c r="J86" s="54"/>
      <c r="K86" s="59">
        <v>-942</v>
      </c>
    </row>
    <row r="87" spans="1:11" s="39" customFormat="1" ht="21.75" customHeight="1" x14ac:dyDescent="0.2">
      <c r="A87" s="73" t="s">
        <v>155</v>
      </c>
      <c r="C87" s="59"/>
      <c r="D87" s="59"/>
      <c r="E87" s="74">
        <v>35</v>
      </c>
      <c r="F87" s="54"/>
      <c r="G87" s="74">
        <v>0</v>
      </c>
      <c r="H87" s="54"/>
      <c r="I87" s="74">
        <v>35</v>
      </c>
      <c r="J87" s="54"/>
      <c r="K87" s="74">
        <v>0</v>
      </c>
    </row>
    <row r="88" spans="1:11" s="39" customFormat="1" ht="21.75" customHeight="1" x14ac:dyDescent="0.2">
      <c r="A88" s="72" t="s">
        <v>126</v>
      </c>
      <c r="C88" s="59"/>
      <c r="D88" s="59"/>
      <c r="E88" s="74">
        <f>SUM(E83:E87)</f>
        <v>-158616</v>
      </c>
      <c r="F88" s="54"/>
      <c r="G88" s="74">
        <f>SUM(G83:G87)</f>
        <v>-113189</v>
      </c>
      <c r="H88" s="59"/>
      <c r="I88" s="74">
        <f>SUM(I83:I87)</f>
        <v>-158319</v>
      </c>
      <c r="J88" s="59"/>
      <c r="K88" s="74">
        <f>SUM(K83:K87)</f>
        <v>-119153</v>
      </c>
    </row>
    <row r="89" spans="1:11" s="39" customFormat="1" ht="21.75" customHeight="1" x14ac:dyDescent="0.2">
      <c r="A89" s="72" t="s">
        <v>48</v>
      </c>
      <c r="C89" s="59"/>
      <c r="D89" s="59"/>
      <c r="E89" s="54"/>
      <c r="F89" s="54"/>
      <c r="G89" s="54"/>
      <c r="H89" s="54"/>
      <c r="I89" s="59"/>
      <c r="J89" s="54"/>
      <c r="K89" s="59"/>
    </row>
    <row r="90" spans="1:11" s="39" customFormat="1" ht="21.75" customHeight="1" x14ac:dyDescent="0.2">
      <c r="A90" s="73" t="s">
        <v>160</v>
      </c>
      <c r="C90" s="59"/>
      <c r="D90" s="59"/>
      <c r="E90" s="54">
        <v>-32400</v>
      </c>
      <c r="F90" s="54"/>
      <c r="G90" s="54">
        <v>70000</v>
      </c>
      <c r="H90" s="59"/>
      <c r="I90" s="54">
        <v>-32400</v>
      </c>
      <c r="J90" s="59"/>
      <c r="K90" s="54">
        <v>70000</v>
      </c>
    </row>
    <row r="91" spans="1:11" s="17" customFormat="1" ht="21.75" customHeight="1" x14ac:dyDescent="0.2">
      <c r="A91" s="30" t="s">
        <v>161</v>
      </c>
      <c r="B91" s="39"/>
      <c r="C91" s="59"/>
      <c r="D91" s="59"/>
      <c r="E91" s="54">
        <v>103740</v>
      </c>
      <c r="F91" s="54"/>
      <c r="G91" s="54">
        <v>-5704</v>
      </c>
      <c r="H91" s="59"/>
      <c r="I91" s="54">
        <v>103740</v>
      </c>
      <c r="J91" s="59"/>
      <c r="K91" s="54">
        <v>-5704</v>
      </c>
    </row>
    <row r="92" spans="1:11" s="39" customFormat="1" ht="21.75" customHeight="1" x14ac:dyDescent="0.2">
      <c r="A92" s="73" t="s">
        <v>111</v>
      </c>
      <c r="B92" s="26"/>
      <c r="C92" s="27"/>
      <c r="D92" s="27"/>
      <c r="E92" s="54">
        <v>-593</v>
      </c>
      <c r="F92" s="29"/>
      <c r="G92" s="54">
        <v>-656</v>
      </c>
      <c r="H92" s="29"/>
      <c r="I92" s="54">
        <v>-593</v>
      </c>
      <c r="J92" s="29"/>
      <c r="K92" s="54">
        <v>-656</v>
      </c>
    </row>
    <row r="93" spans="1:11" s="39" customFormat="1" ht="21.75" customHeight="1" x14ac:dyDescent="0.2">
      <c r="A93" s="73" t="s">
        <v>49</v>
      </c>
      <c r="C93" s="59"/>
      <c r="D93" s="59"/>
      <c r="E93" s="27">
        <v>-128785</v>
      </c>
      <c r="F93" s="54"/>
      <c r="G93" s="27">
        <v>-49112</v>
      </c>
      <c r="H93" s="54"/>
      <c r="I93" s="27">
        <v>-128785</v>
      </c>
      <c r="J93" s="59"/>
      <c r="K93" s="54">
        <v>-49112</v>
      </c>
    </row>
    <row r="94" spans="1:11" s="39" customFormat="1" ht="21.75" customHeight="1" x14ac:dyDescent="0.2">
      <c r="A94" s="73" t="s">
        <v>156</v>
      </c>
      <c r="C94" s="59"/>
      <c r="D94" s="59"/>
      <c r="E94" s="27">
        <v>146715</v>
      </c>
      <c r="F94" s="54"/>
      <c r="G94" s="27">
        <v>19676</v>
      </c>
      <c r="H94" s="54"/>
      <c r="I94" s="27">
        <v>146715</v>
      </c>
      <c r="J94" s="59"/>
      <c r="K94" s="27">
        <v>19676</v>
      </c>
    </row>
    <row r="95" spans="1:11" s="39" customFormat="1" ht="21.75" customHeight="1" x14ac:dyDescent="0.2">
      <c r="A95" s="72" t="s">
        <v>162</v>
      </c>
      <c r="C95" s="59"/>
      <c r="D95" s="59"/>
      <c r="E95" s="36">
        <f>SUM(E90:E94)</f>
        <v>88677</v>
      </c>
      <c r="F95" s="54"/>
      <c r="G95" s="36">
        <f>SUM(G90:G94)</f>
        <v>34204</v>
      </c>
      <c r="H95" s="59"/>
      <c r="I95" s="36">
        <f>SUM(I90:I94)</f>
        <v>88677</v>
      </c>
      <c r="J95" s="59"/>
      <c r="K95" s="36">
        <f>SUM(K90:K94)</f>
        <v>34204</v>
      </c>
    </row>
    <row r="96" spans="1:11" s="39" customFormat="1" ht="21.75" customHeight="1" x14ac:dyDescent="0.2">
      <c r="A96" s="72" t="s">
        <v>167</v>
      </c>
      <c r="C96" s="59"/>
      <c r="D96" s="59"/>
      <c r="E96" s="77">
        <f>SUM(E95,E88,E72)</f>
        <v>22267</v>
      </c>
      <c r="F96" s="54"/>
      <c r="G96" s="77">
        <f>SUM(G95,G88,G72)</f>
        <v>61585</v>
      </c>
      <c r="H96" s="59"/>
      <c r="I96" s="54">
        <f>SUM(I95,I88,I72)</f>
        <v>5749</v>
      </c>
      <c r="J96" s="59"/>
      <c r="K96" s="54">
        <f>SUM(K95,K88,K72)</f>
        <v>20841</v>
      </c>
    </row>
    <row r="97" spans="1:11" s="39" customFormat="1" ht="21.75" customHeight="1" x14ac:dyDescent="0.2">
      <c r="A97" s="73" t="s">
        <v>157</v>
      </c>
      <c r="C97" s="59"/>
      <c r="D97" s="59"/>
      <c r="E97" s="77"/>
      <c r="F97" s="54"/>
      <c r="G97" s="77"/>
      <c r="H97" s="59"/>
      <c r="I97" s="54"/>
      <c r="J97" s="59"/>
      <c r="K97" s="54"/>
    </row>
    <row r="98" spans="1:11" s="39" customFormat="1" ht="21.75" customHeight="1" x14ac:dyDescent="0.2">
      <c r="A98" s="73" t="s">
        <v>158</v>
      </c>
      <c r="C98" s="59"/>
      <c r="D98" s="59"/>
      <c r="E98" s="77">
        <v>-79</v>
      </c>
      <c r="F98" s="54"/>
      <c r="G98" s="77">
        <v>4</v>
      </c>
      <c r="H98" s="59"/>
      <c r="I98" s="54">
        <v>-79</v>
      </c>
      <c r="J98" s="59"/>
      <c r="K98" s="54">
        <v>4</v>
      </c>
    </row>
    <row r="99" spans="1:11" s="39" customFormat="1" ht="21.75" customHeight="1" x14ac:dyDescent="0.2">
      <c r="A99" s="73" t="s">
        <v>127</v>
      </c>
      <c r="C99" s="59"/>
      <c r="D99" s="59"/>
      <c r="E99" s="74">
        <f>BS!F12</f>
        <v>4737</v>
      </c>
      <c r="F99" s="54"/>
      <c r="G99" s="74">
        <v>56261</v>
      </c>
      <c r="H99" s="59"/>
      <c r="I99" s="59">
        <f>BS!J12</f>
        <v>2906</v>
      </c>
      <c r="J99" s="59"/>
      <c r="K99" s="59">
        <v>35682</v>
      </c>
    </row>
    <row r="100" spans="1:11" s="39" customFormat="1" ht="21.75" customHeight="1" thickBot="1" x14ac:dyDescent="0.25">
      <c r="A100" s="78" t="s">
        <v>128</v>
      </c>
      <c r="C100" s="59"/>
      <c r="D100" s="59"/>
      <c r="E100" s="79">
        <f>SUM(E96:E99)</f>
        <v>26925</v>
      </c>
      <c r="F100" s="54"/>
      <c r="G100" s="79">
        <f>SUM(G96:G99)</f>
        <v>117850</v>
      </c>
      <c r="H100" s="59"/>
      <c r="I100" s="79">
        <f>SUM(I96:I99)</f>
        <v>8576</v>
      </c>
      <c r="J100" s="59"/>
      <c r="K100" s="79">
        <f>SUM(K96:K99)</f>
        <v>56527</v>
      </c>
    </row>
    <row r="101" spans="1:11" s="39" customFormat="1" ht="21.75" customHeight="1" thickTop="1" x14ac:dyDescent="0.2">
      <c r="A101" s="73"/>
      <c r="C101" s="59"/>
      <c r="D101" s="59"/>
      <c r="E101" s="110">
        <f>SUM(E100-BS!D12)</f>
        <v>0</v>
      </c>
      <c r="F101" s="111"/>
      <c r="G101" s="110"/>
      <c r="H101" s="112"/>
      <c r="I101" s="110">
        <f>SUM(I100-BS!H12)</f>
        <v>0</v>
      </c>
      <c r="J101" s="59"/>
      <c r="K101" s="59"/>
    </row>
    <row r="102" spans="1:11" s="39" customFormat="1" ht="21.75" customHeight="1" x14ac:dyDescent="0.2">
      <c r="A102" s="72" t="s">
        <v>50</v>
      </c>
      <c r="C102" s="59"/>
      <c r="D102" s="59"/>
      <c r="E102" s="59"/>
      <c r="G102" s="59"/>
      <c r="H102" s="48"/>
      <c r="I102" s="59"/>
      <c r="J102" s="59"/>
      <c r="K102" s="59"/>
    </row>
    <row r="103" spans="1:11" s="39" customFormat="1" ht="21.75" customHeight="1" x14ac:dyDescent="0.2">
      <c r="A103" s="73" t="s">
        <v>106</v>
      </c>
      <c r="C103" s="59"/>
      <c r="D103" s="59"/>
    </row>
    <row r="104" spans="1:11" s="17" customFormat="1" ht="21.75" customHeight="1" x14ac:dyDescent="0.2">
      <c r="A104" s="73" t="s">
        <v>163</v>
      </c>
      <c r="B104" s="39"/>
      <c r="C104" s="59"/>
      <c r="D104" s="59"/>
      <c r="E104" s="59">
        <v>-13682</v>
      </c>
      <c r="F104" s="57"/>
      <c r="G104" s="59">
        <v>3885</v>
      </c>
      <c r="H104" s="58"/>
      <c r="I104" s="59">
        <v>-13963</v>
      </c>
      <c r="J104" s="59"/>
      <c r="K104" s="59">
        <v>3885</v>
      </c>
    </row>
    <row r="105" spans="1:11" s="17" customFormat="1" ht="21.75" customHeight="1" x14ac:dyDescent="0.2">
      <c r="A105" s="73" t="s">
        <v>168</v>
      </c>
      <c r="B105" s="39"/>
      <c r="C105" s="59"/>
      <c r="D105" s="59"/>
      <c r="E105" s="59">
        <v>6017</v>
      </c>
      <c r="F105" s="57"/>
      <c r="G105" s="59">
        <v>0</v>
      </c>
      <c r="H105" s="58"/>
      <c r="I105" s="59">
        <v>6017</v>
      </c>
      <c r="J105" s="59"/>
      <c r="K105" s="59">
        <v>0</v>
      </c>
    </row>
    <row r="106" spans="1:11" s="17" customFormat="1" ht="21.75" customHeight="1" x14ac:dyDescent="0.2">
      <c r="A106" s="73" t="s">
        <v>169</v>
      </c>
      <c r="B106" s="39"/>
      <c r="C106" s="59"/>
      <c r="D106" s="59"/>
      <c r="E106" s="59">
        <v>18519</v>
      </c>
      <c r="F106" s="57"/>
      <c r="G106" s="59">
        <v>0</v>
      </c>
      <c r="H106" s="58"/>
      <c r="I106" s="59">
        <v>18519</v>
      </c>
      <c r="J106" s="59"/>
      <c r="K106" s="59">
        <v>0</v>
      </c>
    </row>
    <row r="107" spans="1:11" s="17" customFormat="1" ht="21.75" customHeight="1" x14ac:dyDescent="0.2">
      <c r="A107" s="73"/>
      <c r="B107" s="39"/>
      <c r="C107" s="59"/>
      <c r="D107" s="59"/>
      <c r="E107" s="59"/>
      <c r="F107" s="57"/>
      <c r="G107" s="57"/>
      <c r="H107" s="58"/>
      <c r="I107" s="57"/>
      <c r="J107" s="59"/>
      <c r="K107" s="57"/>
    </row>
    <row r="108" spans="1:11" ht="21.75" customHeight="1" x14ac:dyDescent="0.2">
      <c r="A108" s="39" t="s">
        <v>153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</row>
  </sheetData>
  <mergeCells count="6">
    <mergeCell ref="E6:G6"/>
    <mergeCell ref="I6:K6"/>
    <mergeCell ref="I40:K40"/>
    <mergeCell ref="E40:G40"/>
    <mergeCell ref="E80:G80"/>
    <mergeCell ref="I80:K80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85" orientation="portrait" r:id="rId1"/>
  <rowBreaks count="2" manualBreakCount="2">
    <brk id="34" max="11" man="1"/>
    <brk id="7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view="pageBreakPreview" topLeftCell="A9" zoomScaleNormal="100" zoomScaleSheetLayoutView="100" workbookViewId="0">
      <selection activeCell="N20" sqref="N20"/>
    </sheetView>
  </sheetViews>
  <sheetFormatPr defaultRowHeight="24" customHeight="1" x14ac:dyDescent="0.2"/>
  <cols>
    <col min="1" max="1" width="36.140625" style="86" customWidth="1"/>
    <col min="2" max="2" width="16.7109375" style="86" customWidth="1"/>
    <col min="3" max="3" width="1.5703125" style="86" customWidth="1"/>
    <col min="4" max="4" width="16.7109375" style="86" customWidth="1"/>
    <col min="5" max="5" width="1.5703125" style="86" customWidth="1"/>
    <col min="6" max="6" width="16.7109375" style="86" customWidth="1"/>
    <col min="7" max="7" width="1.5703125" style="86" customWidth="1"/>
    <col min="8" max="8" width="16.7109375" style="86" customWidth="1"/>
    <col min="9" max="9" width="1.5703125" style="86" customWidth="1"/>
    <col min="10" max="10" width="16.7109375" style="86" customWidth="1"/>
    <col min="11" max="11" width="1.5703125" style="86" customWidth="1"/>
    <col min="12" max="12" width="16.7109375" style="86" customWidth="1"/>
    <col min="13" max="13" width="1.5703125" style="86" customWidth="1"/>
    <col min="14" max="14" width="16.7109375" style="86" customWidth="1"/>
    <col min="15" max="15" width="0.85546875" style="86" customWidth="1"/>
    <col min="16" max="16384" width="9.140625" style="86"/>
  </cols>
  <sheetData>
    <row r="1" spans="1:14" ht="24" customHeight="1" x14ac:dyDescent="0.2">
      <c r="N1" s="85" t="s">
        <v>122</v>
      </c>
    </row>
    <row r="2" spans="1:14" ht="24" customHeight="1" x14ac:dyDescent="0.2">
      <c r="A2" s="87" t="s">
        <v>63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4" customHeight="1" x14ac:dyDescent="0.2">
      <c r="A3" s="87" t="s">
        <v>51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24" customHeight="1" x14ac:dyDescent="0.2">
      <c r="A4" s="87" t="s">
        <v>142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24" customHeight="1" x14ac:dyDescent="0.2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 t="s">
        <v>120</v>
      </c>
    </row>
    <row r="6" spans="1:14" ht="24" customHeight="1" x14ac:dyDescent="0.2">
      <c r="B6" s="119" t="s">
        <v>78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4" ht="24" customHeight="1" x14ac:dyDescent="0.2">
      <c r="H7" s="120" t="s">
        <v>21</v>
      </c>
      <c r="I7" s="120"/>
      <c r="J7" s="120"/>
      <c r="K7" s="120"/>
      <c r="L7" s="120"/>
    </row>
    <row r="8" spans="1:14" s="41" customFormat="1" ht="24" customHeight="1" x14ac:dyDescent="0.2">
      <c r="H8" s="118" t="s">
        <v>118</v>
      </c>
      <c r="I8" s="118"/>
      <c r="J8" s="118"/>
    </row>
    <row r="9" spans="1:14" s="41" customFormat="1" ht="24" customHeight="1" x14ac:dyDescent="0.2">
      <c r="B9" s="41" t="s">
        <v>79</v>
      </c>
      <c r="F9" s="41" t="s">
        <v>52</v>
      </c>
      <c r="H9" s="37" t="s">
        <v>115</v>
      </c>
      <c r="J9" s="41" t="s">
        <v>115</v>
      </c>
    </row>
    <row r="10" spans="1:14" s="41" customFormat="1" ht="24" customHeight="1" x14ac:dyDescent="0.2">
      <c r="B10" s="89" t="s">
        <v>55</v>
      </c>
      <c r="C10" s="37"/>
      <c r="D10" s="89" t="s">
        <v>139</v>
      </c>
      <c r="E10" s="37"/>
      <c r="F10" s="89" t="s">
        <v>56</v>
      </c>
      <c r="G10" s="37"/>
      <c r="H10" s="89" t="s">
        <v>116</v>
      </c>
      <c r="I10" s="37"/>
      <c r="J10" s="89" t="s">
        <v>117</v>
      </c>
      <c r="L10" s="89" t="s">
        <v>54</v>
      </c>
      <c r="N10" s="89" t="s">
        <v>58</v>
      </c>
    </row>
    <row r="11" spans="1:14" ht="24" customHeight="1" x14ac:dyDescent="0.2">
      <c r="A11" s="16" t="s">
        <v>133</v>
      </c>
      <c r="B11" s="29">
        <v>489998</v>
      </c>
      <c r="C11" s="29"/>
      <c r="D11" s="29">
        <v>0</v>
      </c>
      <c r="E11" s="29"/>
      <c r="F11" s="29">
        <v>211584</v>
      </c>
      <c r="G11" s="29"/>
      <c r="H11" s="29">
        <v>52000</v>
      </c>
      <c r="I11" s="29"/>
      <c r="J11" s="29">
        <v>2000</v>
      </c>
      <c r="K11" s="29"/>
      <c r="L11" s="29">
        <v>518084</v>
      </c>
      <c r="M11" s="29"/>
      <c r="N11" s="29">
        <f>SUM(B11:L11)</f>
        <v>1273666</v>
      </c>
    </row>
    <row r="12" spans="1:14" ht="24" customHeight="1" x14ac:dyDescent="0.2">
      <c r="A12" s="90" t="s">
        <v>139</v>
      </c>
      <c r="B12" s="29">
        <v>0</v>
      </c>
      <c r="C12" s="29"/>
      <c r="D12" s="29">
        <v>19676</v>
      </c>
      <c r="E12" s="29"/>
      <c r="F12" s="29">
        <v>0</v>
      </c>
      <c r="G12" s="29"/>
      <c r="H12" s="29">
        <v>0</v>
      </c>
      <c r="I12" s="29"/>
      <c r="J12" s="29">
        <v>0</v>
      </c>
      <c r="K12" s="29"/>
      <c r="L12" s="29">
        <v>0</v>
      </c>
      <c r="M12" s="29"/>
      <c r="N12" s="29">
        <f>SUM(B12:L12)</f>
        <v>19676</v>
      </c>
    </row>
    <row r="13" spans="1:14" ht="24" customHeight="1" x14ac:dyDescent="0.2">
      <c r="A13" s="90" t="s">
        <v>124</v>
      </c>
      <c r="B13" s="29">
        <v>0</v>
      </c>
      <c r="C13" s="29"/>
      <c r="D13" s="31">
        <v>0</v>
      </c>
      <c r="E13" s="29"/>
      <c r="F13" s="29">
        <v>0</v>
      </c>
      <c r="G13" s="29"/>
      <c r="H13" s="29">
        <v>0</v>
      </c>
      <c r="I13" s="29"/>
      <c r="J13" s="29">
        <v>0</v>
      </c>
      <c r="K13" s="29"/>
      <c r="L13" s="29">
        <f>'PL&amp;CF'!G28</f>
        <v>73323</v>
      </c>
      <c r="M13" s="29"/>
      <c r="N13" s="29">
        <f>SUM(B13:L13)</f>
        <v>73323</v>
      </c>
    </row>
    <row r="14" spans="1:14" ht="24" customHeight="1" thickBot="1" x14ac:dyDescent="0.25">
      <c r="A14" s="87" t="s">
        <v>134</v>
      </c>
      <c r="B14" s="91">
        <f>SUM(B11:B13)</f>
        <v>489998</v>
      </c>
      <c r="C14" s="27"/>
      <c r="D14" s="91">
        <f>SUM(D11:D13)</f>
        <v>19676</v>
      </c>
      <c r="E14" s="27"/>
      <c r="F14" s="91">
        <f>SUM(F11:F13)</f>
        <v>211584</v>
      </c>
      <c r="G14" s="27"/>
      <c r="H14" s="91">
        <f>SUM(H11:H13)</f>
        <v>52000</v>
      </c>
      <c r="I14" s="29"/>
      <c r="J14" s="91">
        <f>SUM(J11:J13)</f>
        <v>2000</v>
      </c>
      <c r="K14" s="29"/>
      <c r="L14" s="91">
        <f>SUM(L11:L13)</f>
        <v>591407</v>
      </c>
      <c r="M14" s="29"/>
      <c r="N14" s="91">
        <f>SUM(N11:N13)</f>
        <v>1366665</v>
      </c>
    </row>
    <row r="15" spans="1:14" ht="24" customHeight="1" thickTop="1" x14ac:dyDescent="0.2">
      <c r="A15" s="87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ht="24" customHeight="1" x14ac:dyDescent="0.2">
      <c r="A16" s="16" t="s">
        <v>143</v>
      </c>
      <c r="B16" s="29">
        <v>509090</v>
      </c>
      <c r="C16" s="29"/>
      <c r="D16" s="29">
        <v>0</v>
      </c>
      <c r="E16" s="29"/>
      <c r="F16" s="29">
        <v>259315</v>
      </c>
      <c r="G16" s="29"/>
      <c r="H16" s="29">
        <v>69000</v>
      </c>
      <c r="I16" s="29"/>
      <c r="J16" s="29">
        <v>2000</v>
      </c>
      <c r="K16" s="29"/>
      <c r="L16" s="29">
        <v>628507</v>
      </c>
      <c r="M16" s="29"/>
      <c r="N16" s="29">
        <f>SUM(B16:L16)</f>
        <v>1467912</v>
      </c>
    </row>
    <row r="17" spans="1:14" ht="24" customHeight="1" x14ac:dyDescent="0.2">
      <c r="A17" s="90" t="s">
        <v>164</v>
      </c>
      <c r="B17" s="29">
        <v>0</v>
      </c>
      <c r="C17" s="29"/>
      <c r="D17" s="29">
        <v>146715</v>
      </c>
      <c r="E17" s="29"/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f>SUM(B17:L17)</f>
        <v>146715</v>
      </c>
    </row>
    <row r="18" spans="1:14" ht="24" customHeight="1" x14ac:dyDescent="0.2">
      <c r="A18" s="90" t="s">
        <v>124</v>
      </c>
      <c r="B18" s="29">
        <v>0</v>
      </c>
      <c r="C18" s="29"/>
      <c r="D18" s="31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f>'PL&amp;CF'!E28</f>
        <v>42145</v>
      </c>
      <c r="M18" s="29"/>
      <c r="N18" s="29">
        <f>SUM(B18:L18)</f>
        <v>42145</v>
      </c>
    </row>
    <row r="19" spans="1:14" ht="24" customHeight="1" thickBot="1" x14ac:dyDescent="0.25">
      <c r="A19" s="87" t="s">
        <v>144</v>
      </c>
      <c r="B19" s="91">
        <f>SUM(B16:B18)</f>
        <v>509090</v>
      </c>
      <c r="C19" s="27"/>
      <c r="D19" s="91">
        <f>SUM(D16:D18)</f>
        <v>146715</v>
      </c>
      <c r="E19" s="27"/>
      <c r="F19" s="91">
        <f>SUM(F16:F18)</f>
        <v>259315</v>
      </c>
      <c r="G19" s="27"/>
      <c r="H19" s="91">
        <f>SUM(H16:H18)</f>
        <v>69000</v>
      </c>
      <c r="I19" s="29"/>
      <c r="J19" s="91">
        <f>SUM(J16:J18)</f>
        <v>2000</v>
      </c>
      <c r="K19" s="29"/>
      <c r="L19" s="91">
        <f>SUM(L16:L18)</f>
        <v>670652</v>
      </c>
      <c r="M19" s="29"/>
      <c r="N19" s="91">
        <f>SUM(N16:N18)</f>
        <v>1656772</v>
      </c>
    </row>
    <row r="20" spans="1:14" ht="24" customHeight="1" thickTop="1" x14ac:dyDescent="0.2">
      <c r="A20" s="8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108">
        <f>SUM(N19-BS!D83)</f>
        <v>0</v>
      </c>
    </row>
    <row r="21" spans="1:14" ht="24" customHeight="1" x14ac:dyDescent="0.2">
      <c r="A21" s="90" t="s">
        <v>153</v>
      </c>
    </row>
  </sheetData>
  <mergeCells count="3">
    <mergeCell ref="H8:J8"/>
    <mergeCell ref="B6:N6"/>
    <mergeCell ref="H7:L7"/>
  </mergeCells>
  <printOptions horizontalCentered="1"/>
  <pageMargins left="0.46" right="0.39370078740157483" top="0.86614173228346458" bottom="0.23622047244094491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view="pageBreakPreview" topLeftCell="A4" zoomScale="80" zoomScaleNormal="100" zoomScaleSheetLayoutView="80" workbookViewId="0">
      <selection activeCell="F7" sqref="F7"/>
    </sheetView>
  </sheetViews>
  <sheetFormatPr defaultRowHeight="24" customHeight="1" x14ac:dyDescent="0.5"/>
  <cols>
    <col min="1" max="1" width="36.42578125" style="3" customWidth="1"/>
    <col min="2" max="2" width="2" style="3" customWidth="1"/>
    <col min="3" max="3" width="16.710937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3" width="16.7109375" style="3" customWidth="1"/>
    <col min="14" max="14" width="1.7109375" style="3" customWidth="1"/>
    <col min="15" max="16384" width="9.140625" style="3"/>
  </cols>
  <sheetData>
    <row r="1" spans="1:13" ht="24" customHeight="1" x14ac:dyDescent="0.5">
      <c r="M1" s="80" t="s">
        <v>122</v>
      </c>
    </row>
    <row r="2" spans="1:13" ht="24" customHeight="1" x14ac:dyDescent="0.5">
      <c r="A2" s="121" t="s">
        <v>63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24" customHeight="1" x14ac:dyDescent="0.5">
      <c r="A3" s="121" t="s">
        <v>91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24" customHeight="1" x14ac:dyDescent="0.5">
      <c r="A4" s="121" t="s">
        <v>142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24" customHeight="1" x14ac:dyDescent="0.5">
      <c r="A5" s="124" t="s">
        <v>120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24" customHeight="1" x14ac:dyDescent="0.5">
      <c r="B6" s="2"/>
      <c r="C6" s="123" t="s">
        <v>66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1:13" ht="24" customHeight="1" x14ac:dyDescent="0.5">
      <c r="I7" s="122" t="s">
        <v>21</v>
      </c>
      <c r="J7" s="122"/>
      <c r="K7" s="122"/>
    </row>
    <row r="8" spans="1:13" s="4" customFormat="1" ht="24" customHeight="1" x14ac:dyDescent="0.5">
      <c r="C8" s="4" t="s">
        <v>79</v>
      </c>
      <c r="G8" s="4" t="s">
        <v>52</v>
      </c>
      <c r="I8" s="5" t="s">
        <v>53</v>
      </c>
    </row>
    <row r="9" spans="1:13" s="4" customFormat="1" ht="24" customHeight="1" x14ac:dyDescent="0.5">
      <c r="B9" s="6"/>
      <c r="C9" s="12" t="s">
        <v>55</v>
      </c>
      <c r="D9" s="5"/>
      <c r="E9" s="89" t="s">
        <v>139</v>
      </c>
      <c r="F9" s="5"/>
      <c r="G9" s="12" t="s">
        <v>56</v>
      </c>
      <c r="H9" s="5"/>
      <c r="I9" s="12" t="s">
        <v>57</v>
      </c>
      <c r="J9" s="5"/>
      <c r="K9" s="12" t="s">
        <v>54</v>
      </c>
      <c r="M9" s="12" t="s">
        <v>58</v>
      </c>
    </row>
    <row r="10" spans="1:13" ht="24" customHeight="1" x14ac:dyDescent="0.5">
      <c r="A10" s="16" t="s">
        <v>133</v>
      </c>
      <c r="B10" s="7"/>
      <c r="C10" s="9">
        <v>489998</v>
      </c>
      <c r="D10" s="9"/>
      <c r="E10" s="9">
        <v>0</v>
      </c>
      <c r="F10" s="9"/>
      <c r="G10" s="9">
        <v>211584</v>
      </c>
      <c r="H10" s="9"/>
      <c r="I10" s="9">
        <v>52000</v>
      </c>
      <c r="J10" s="9"/>
      <c r="K10" s="9">
        <v>418178</v>
      </c>
      <c r="L10" s="9"/>
      <c r="M10" s="9">
        <f>SUM(C10:K10)</f>
        <v>1171760</v>
      </c>
    </row>
    <row r="11" spans="1:13" ht="24" customHeight="1" x14ac:dyDescent="0.5">
      <c r="A11" s="90" t="s">
        <v>139</v>
      </c>
      <c r="B11" s="7"/>
      <c r="C11" s="9">
        <v>0</v>
      </c>
      <c r="D11" s="9"/>
      <c r="E11" s="9">
        <v>19676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f>SUM(C11:K11)</f>
        <v>19676</v>
      </c>
    </row>
    <row r="12" spans="1:13" ht="24" customHeight="1" x14ac:dyDescent="0.5">
      <c r="A12" s="10" t="s">
        <v>124</v>
      </c>
      <c r="B12" s="7"/>
      <c r="C12" s="9" t="s">
        <v>80</v>
      </c>
      <c r="D12" s="9"/>
      <c r="E12" s="97">
        <v>0</v>
      </c>
      <c r="F12" s="9"/>
      <c r="G12" s="9">
        <v>0</v>
      </c>
      <c r="H12" s="9"/>
      <c r="I12" s="9" t="s">
        <v>80</v>
      </c>
      <c r="J12" s="9"/>
      <c r="K12" s="9">
        <f>'PL&amp;CF'!K24</f>
        <v>48822</v>
      </c>
      <c r="L12" s="9"/>
      <c r="M12" s="9">
        <f>SUM(C12:L12)</f>
        <v>48822</v>
      </c>
    </row>
    <row r="13" spans="1:13" ht="24" customHeight="1" thickBot="1" x14ac:dyDescent="0.55000000000000004">
      <c r="A13" s="1" t="s">
        <v>134</v>
      </c>
      <c r="B13" s="7"/>
      <c r="C13" s="11">
        <f>SUM(C10:C12)</f>
        <v>489998</v>
      </c>
      <c r="D13" s="8"/>
      <c r="E13" s="11">
        <f>SUM(E10:E12)</f>
        <v>19676</v>
      </c>
      <c r="F13" s="8"/>
      <c r="G13" s="11">
        <f>SUM(G10:G12)</f>
        <v>211584</v>
      </c>
      <c r="H13" s="8"/>
      <c r="I13" s="11">
        <f>SUM(I10:I12)</f>
        <v>52000</v>
      </c>
      <c r="J13" s="9"/>
      <c r="K13" s="11">
        <f>SUM(K10:K12)</f>
        <v>467000</v>
      </c>
      <c r="L13" s="9"/>
      <c r="M13" s="11">
        <f>SUM(M10:M12)</f>
        <v>1240258</v>
      </c>
    </row>
    <row r="14" spans="1:13" ht="24" customHeight="1" thickTop="1" x14ac:dyDescent="0.5">
      <c r="A14" s="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24" customHeight="1" x14ac:dyDescent="0.5">
      <c r="A15" s="16" t="s">
        <v>143</v>
      </c>
      <c r="B15" s="7"/>
      <c r="C15" s="9">
        <v>509090</v>
      </c>
      <c r="D15" s="9"/>
      <c r="E15" s="9">
        <v>0</v>
      </c>
      <c r="F15" s="9"/>
      <c r="G15" s="9">
        <v>259315</v>
      </c>
      <c r="H15" s="9"/>
      <c r="I15" s="9">
        <v>69000</v>
      </c>
      <c r="J15" s="9"/>
      <c r="K15" s="9">
        <v>566780</v>
      </c>
      <c r="L15" s="9"/>
      <c r="M15" s="9">
        <f>SUM(C15:K15)</f>
        <v>1404185</v>
      </c>
    </row>
    <row r="16" spans="1:13" ht="24" customHeight="1" x14ac:dyDescent="0.5">
      <c r="A16" s="90" t="s">
        <v>164</v>
      </c>
      <c r="B16" s="7"/>
      <c r="C16" s="9">
        <v>0</v>
      </c>
      <c r="D16" s="9"/>
      <c r="E16" s="9">
        <v>146715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f>SUM(C16:K16)</f>
        <v>146715</v>
      </c>
    </row>
    <row r="17" spans="1:13" ht="24" customHeight="1" x14ac:dyDescent="0.5">
      <c r="A17" s="10" t="s">
        <v>124</v>
      </c>
      <c r="B17" s="7"/>
      <c r="C17" s="9" t="s">
        <v>80</v>
      </c>
      <c r="D17" s="9"/>
      <c r="E17" s="97">
        <v>0</v>
      </c>
      <c r="F17" s="9"/>
      <c r="G17" s="9">
        <v>0</v>
      </c>
      <c r="H17" s="9"/>
      <c r="I17" s="9" t="s">
        <v>80</v>
      </c>
      <c r="J17" s="9"/>
      <c r="K17" s="9">
        <f>'PL&amp;CF'!I24</f>
        <v>38485</v>
      </c>
      <c r="L17" s="9"/>
      <c r="M17" s="9">
        <f>SUM(C17:L17)</f>
        <v>38485</v>
      </c>
    </row>
    <row r="18" spans="1:13" ht="24" customHeight="1" thickBot="1" x14ac:dyDescent="0.55000000000000004">
      <c r="A18" s="1" t="s">
        <v>144</v>
      </c>
      <c r="B18" s="7"/>
      <c r="C18" s="11">
        <f>SUM(C15:C17)</f>
        <v>509090</v>
      </c>
      <c r="D18" s="8"/>
      <c r="E18" s="11">
        <f>SUM(E15:E17)</f>
        <v>146715</v>
      </c>
      <c r="F18" s="8"/>
      <c r="G18" s="11">
        <f>SUM(G15:G17)</f>
        <v>259315</v>
      </c>
      <c r="H18" s="8"/>
      <c r="I18" s="11">
        <f>SUM(I15:I17)</f>
        <v>69000</v>
      </c>
      <c r="J18" s="9"/>
      <c r="K18" s="11">
        <f>SUM(K15:K17)</f>
        <v>605265</v>
      </c>
      <c r="L18" s="9"/>
      <c r="M18" s="11">
        <f>SUM(M15:M17)</f>
        <v>1589385</v>
      </c>
    </row>
    <row r="19" spans="1:13" ht="24" customHeight="1" thickTop="1" x14ac:dyDescent="0.5">
      <c r="A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113">
        <f>SUM(M18-BS!H83)</f>
        <v>0</v>
      </c>
    </row>
    <row r="20" spans="1:13" ht="24" customHeight="1" x14ac:dyDescent="0.5">
      <c r="A20" s="10" t="s">
        <v>153</v>
      </c>
    </row>
  </sheetData>
  <mergeCells count="6">
    <mergeCell ref="A2:M2"/>
    <mergeCell ref="A3:M3"/>
    <mergeCell ref="I7:K7"/>
    <mergeCell ref="A4:M4"/>
    <mergeCell ref="C6:M6"/>
    <mergeCell ref="A5:M5"/>
  </mergeCells>
  <printOptions horizontalCentered="1"/>
  <pageMargins left="0.57999999999999996" right="0.39370078740157483" top="0.86614173228346458" bottom="0.19685039370078741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Cosolidated</vt:lpstr>
      <vt:lpstr>Separate</vt:lpstr>
      <vt:lpstr>BS!Print_Area</vt:lpstr>
      <vt:lpstr>Cosolidated!Print_Area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Pimara Mekseriwattana</cp:lastModifiedBy>
  <cp:lastPrinted>2018-05-09T03:06:22Z</cp:lastPrinted>
  <dcterms:created xsi:type="dcterms:W3CDTF">2010-02-01T03:14:56Z</dcterms:created>
  <dcterms:modified xsi:type="dcterms:W3CDTF">2018-05-14T06:55:41Z</dcterms:modified>
</cp:coreProperties>
</file>