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SAPPE's Work\SET\2018\2018_Q1\FS for SET\Thai\"/>
    </mc:Choice>
  </mc:AlternateContent>
  <xr:revisionPtr revIDLastSave="0" documentId="13_ncr:1_{75138374-B44C-4773-9098-0590B8078B83}" xr6:coauthVersionLast="28" xr6:coauthVersionMax="28" xr10:uidLastSave="{00000000-0000-0000-0000-000000000000}"/>
  <bookViews>
    <workbookView xWindow="0" yWindow="0" windowWidth="19200" windowHeight="7005" tabRatio="614" xr2:uid="{00000000-000D-0000-FFFF-FFFF00000000}"/>
  </bookViews>
  <sheets>
    <sheet name="BS-3-5" sheetId="69" r:id="rId1"/>
    <sheet name="PL-6-7" sheetId="78" r:id="rId2"/>
    <sheet name="SH8" sheetId="83" r:id="rId3"/>
    <sheet name="SH9" sheetId="88" r:id="rId4"/>
    <sheet name="SH10" sheetId="87" r:id="rId5"/>
    <sheet name="SH11" sheetId="84" r:id="rId6"/>
    <sheet name="CF 12-13" sheetId="79" r:id="rId7"/>
  </sheets>
  <externalReferences>
    <externalReference r:id="rId8"/>
  </externalReferences>
  <definedNames>
    <definedName name="_Hlk120336604" localSheetId="6">'CF 12-13'!$A$30</definedName>
    <definedName name="_Key1" localSheetId="4" hidden="1">[1]JAN50!#REF!</definedName>
    <definedName name="_Key1" localSheetId="3" hidden="1">[1]JAN50!#REF!</definedName>
    <definedName name="_Key1" hidden="1">[1]JAN50!#REF!</definedName>
    <definedName name="_Key2" localSheetId="4" hidden="1">[1]JAN50!#REF!</definedName>
    <definedName name="_Key2" localSheetId="3" hidden="1">[1]JAN50!#REF!</definedName>
    <definedName name="_Key2" hidden="1">[1]JAN50!#REF!</definedName>
    <definedName name="_Order1" hidden="1">255</definedName>
    <definedName name="_Order2" hidden="1">255</definedName>
    <definedName name="_Sort" localSheetId="4" hidden="1">#REF!</definedName>
    <definedName name="_Sort" localSheetId="3" hidden="1">#REF!</definedName>
    <definedName name="_Sort" hidden="1">#REF!</definedName>
    <definedName name="a4.501" localSheetId="4">#REF!</definedName>
    <definedName name="a4.501" localSheetId="3">#REF!</definedName>
    <definedName name="a4.501">#REF!</definedName>
    <definedName name="_xlnm.Print_Area" localSheetId="0">'BS-3-5'!$A$1:$J$83</definedName>
    <definedName name="_xlnm.Print_Area" localSheetId="6">'CF 12-13'!$A$1:$H$75</definedName>
    <definedName name="_xlnm.Print_Area" localSheetId="1">'PL-6-7'!$C$1:$K$56</definedName>
    <definedName name="_xlnm.Print_Area" localSheetId="4">'SH10'!$A$1:$N$22</definedName>
    <definedName name="_xlnm.Print_Area" localSheetId="5">'SH11'!$A$1:$N$22</definedName>
    <definedName name="_xlnm.Print_Area" localSheetId="2">'SH8'!$A$1:$X$25</definedName>
    <definedName name="_xlnm.Print_Area" localSheetId="3">'SH9'!$A$1:$X$25</definedName>
    <definedName name="Z_A3B3E038_AAE0_4F24_B01A_BCF5B017EAC3_.wvu.PrintArea" localSheetId="0" hidden="1">'BS-3-5'!$A$1:$J$82</definedName>
    <definedName name="Z_A3B3E038_AAE0_4F24_B01A_BCF5B017EAC3_.wvu.PrintArea" localSheetId="6" hidden="1">'CF 12-13'!$A$1:$H$73</definedName>
    <definedName name="Z_A3B3E038_AAE0_4F24_B01A_BCF5B017EAC3_.wvu.PrintArea" localSheetId="1" hidden="1">'PL-6-7'!$A$1:$K$57</definedName>
  </definedNames>
  <calcPr calcId="179017" iterateDelta="1E-4"/>
</workbook>
</file>

<file path=xl/calcChain.xml><?xml version="1.0" encoding="utf-8"?>
<calcChain xmlns="http://schemas.openxmlformats.org/spreadsheetml/2006/main">
  <c r="K50" i="78" l="1"/>
  <c r="G50" i="78"/>
  <c r="E50" i="78"/>
  <c r="B49" i="79" l="1"/>
  <c r="D23" i="88" l="1"/>
  <c r="L23" i="83" l="1"/>
  <c r="H17" i="83"/>
  <c r="H18" i="83" s="1"/>
  <c r="D17" i="83"/>
  <c r="O24" i="79" l="1"/>
  <c r="B62" i="79" l="1"/>
  <c r="F25" i="79"/>
  <c r="X16" i="88"/>
  <c r="T16" i="88"/>
  <c r="T15" i="88"/>
  <c r="X15" i="88" s="1"/>
  <c r="X17" i="88" l="1"/>
  <c r="X18" i="88" s="1"/>
  <c r="D54" i="69"/>
  <c r="J54" i="69"/>
  <c r="H54" i="69"/>
  <c r="F54" i="69"/>
  <c r="H47" i="69"/>
  <c r="F69" i="79" l="1"/>
  <c r="B69" i="79"/>
  <c r="V23" i="83" l="1"/>
  <c r="V28" i="83" s="1"/>
  <c r="F47" i="69" l="1"/>
  <c r="J47" i="69"/>
  <c r="D47" i="69"/>
  <c r="H62" i="79" l="1"/>
  <c r="H54" i="79"/>
  <c r="D62" i="79"/>
  <c r="D54" i="79"/>
  <c r="H25" i="79"/>
  <c r="H35" i="79" s="1"/>
  <c r="H38" i="79" s="1"/>
  <c r="K19" i="78"/>
  <c r="K12" i="78"/>
  <c r="K22" i="78" s="1"/>
  <c r="K24" i="78" s="1"/>
  <c r="G19" i="78"/>
  <c r="G12" i="78"/>
  <c r="H65" i="79" l="1"/>
  <c r="H68" i="79" s="1"/>
  <c r="H70" i="79" s="1"/>
  <c r="G22" i="78"/>
  <c r="G24" i="78" s="1"/>
  <c r="K29" i="78"/>
  <c r="K27" i="78"/>
  <c r="D9" i="79" l="1"/>
  <c r="D25" i="79" s="1"/>
  <c r="D35" i="79" s="1"/>
  <c r="D38" i="79" s="1"/>
  <c r="D65" i="79" s="1"/>
  <c r="D68" i="79" s="1"/>
  <c r="D70" i="79" s="1"/>
  <c r="G27" i="78"/>
  <c r="G29" i="78"/>
  <c r="G42" i="78" s="1"/>
  <c r="G51" i="78" s="1"/>
  <c r="G56" i="78" s="1"/>
  <c r="K42" i="78"/>
  <c r="K51" i="78" s="1"/>
  <c r="K56" i="78" s="1"/>
  <c r="F54" i="79"/>
  <c r="B54" i="79"/>
  <c r="P23" i="83"/>
  <c r="R22" i="83"/>
  <c r="T22" i="83" s="1"/>
  <c r="K54" i="78" l="1"/>
  <c r="G54" i="78"/>
  <c r="J10" i="87"/>
  <c r="R16" i="83"/>
  <c r="R15" i="83"/>
  <c r="F26" i="69" l="1"/>
  <c r="Q23" i="88" l="1"/>
  <c r="P23" i="88"/>
  <c r="N23" i="88"/>
  <c r="J23" i="88"/>
  <c r="H23" i="88"/>
  <c r="F23" i="88"/>
  <c r="R22" i="88"/>
  <c r="T22" i="88" s="1"/>
  <c r="R21" i="88"/>
  <c r="V17" i="88"/>
  <c r="V18" i="88" s="1"/>
  <c r="R17" i="88"/>
  <c r="R18" i="88" s="1"/>
  <c r="P17" i="88"/>
  <c r="P18" i="88" s="1"/>
  <c r="N17" i="88"/>
  <c r="N18" i="88" s="1"/>
  <c r="L17" i="88"/>
  <c r="L18" i="88" s="1"/>
  <c r="J17" i="88"/>
  <c r="J18" i="88" s="1"/>
  <c r="H17" i="88"/>
  <c r="H18" i="88" s="1"/>
  <c r="F17" i="88"/>
  <c r="F18" i="88" s="1"/>
  <c r="D17" i="88"/>
  <c r="D18" i="88" s="1"/>
  <c r="D25" i="88" s="1"/>
  <c r="R11" i="88"/>
  <c r="J21" i="87"/>
  <c r="H21" i="87"/>
  <c r="F21" i="87"/>
  <c r="D21" i="87"/>
  <c r="L16" i="87"/>
  <c r="L17" i="87" s="1"/>
  <c r="J16" i="87"/>
  <c r="J17" i="87" s="1"/>
  <c r="H16" i="87"/>
  <c r="H17" i="87" s="1"/>
  <c r="F16" i="87"/>
  <c r="F17" i="87" s="1"/>
  <c r="D16" i="87"/>
  <c r="D17" i="87" s="1"/>
  <c r="N15" i="87"/>
  <c r="N14" i="87"/>
  <c r="N10" i="87"/>
  <c r="A1" i="87"/>
  <c r="T11" i="88" l="1"/>
  <c r="X11" i="88" s="1"/>
  <c r="F25" i="88"/>
  <c r="R23" i="88"/>
  <c r="R25" i="88" s="1"/>
  <c r="H22" i="87"/>
  <c r="H25" i="88"/>
  <c r="J25" i="88"/>
  <c r="N16" i="87"/>
  <c r="N17" i="87" s="1"/>
  <c r="N25" i="88"/>
  <c r="P25" i="88"/>
  <c r="T17" i="88"/>
  <c r="T18" i="88" s="1"/>
  <c r="J22" i="87"/>
  <c r="D22" i="87"/>
  <c r="F22" i="87"/>
  <c r="R11" i="83" l="1"/>
  <c r="T11" i="83" s="1"/>
  <c r="R21" i="83"/>
  <c r="D23" i="83"/>
  <c r="F27" i="78"/>
  <c r="F17" i="83"/>
  <c r="F18" i="83" s="1"/>
  <c r="J17" i="83"/>
  <c r="J18" i="83" s="1"/>
  <c r="L17" i="83"/>
  <c r="L18" i="83" s="1"/>
  <c r="N17" i="83"/>
  <c r="P17" i="83"/>
  <c r="P18" i="83" s="1"/>
  <c r="P25" i="83" s="1"/>
  <c r="R17" i="83"/>
  <c r="R18" i="83" s="1"/>
  <c r="V17" i="83"/>
  <c r="V18" i="83" s="1"/>
  <c r="V25" i="83" s="1"/>
  <c r="T16" i="83"/>
  <c r="X16" i="83" s="1"/>
  <c r="T15" i="83"/>
  <c r="X15" i="83" s="1"/>
  <c r="F62" i="79"/>
  <c r="L16" i="84"/>
  <c r="L17" i="84" s="1"/>
  <c r="J16" i="84"/>
  <c r="J17" i="84" s="1"/>
  <c r="H16" i="84"/>
  <c r="H17" i="84" s="1"/>
  <c r="F16" i="84"/>
  <c r="F17" i="84" s="1"/>
  <c r="D16" i="84"/>
  <c r="D17" i="84" s="1"/>
  <c r="N14" i="84"/>
  <c r="N15" i="84"/>
  <c r="J26" i="69"/>
  <c r="J17" i="69"/>
  <c r="F17" i="69"/>
  <c r="F28" i="69" s="1"/>
  <c r="E19" i="78"/>
  <c r="H17" i="69"/>
  <c r="H26" i="69"/>
  <c r="H21" i="84"/>
  <c r="F21" i="84"/>
  <c r="A1" i="84"/>
  <c r="J21" i="84"/>
  <c r="D21" i="84"/>
  <c r="F42" i="78"/>
  <c r="N18" i="83"/>
  <c r="Q23" i="83"/>
  <c r="N23" i="83"/>
  <c r="J23" i="83"/>
  <c r="H23" i="83"/>
  <c r="F23" i="83"/>
  <c r="I19" i="78"/>
  <c r="E12" i="78"/>
  <c r="J78" i="69"/>
  <c r="F78" i="69"/>
  <c r="F80" i="69" s="1"/>
  <c r="D26" i="69"/>
  <c r="D17" i="69"/>
  <c r="A1" i="79"/>
  <c r="A39" i="79" s="1"/>
  <c r="E70" i="79"/>
  <c r="C1" i="78"/>
  <c r="C35" i="78" s="1"/>
  <c r="I12" i="78"/>
  <c r="I22" i="78" l="1"/>
  <c r="I24" i="78" s="1"/>
  <c r="E22" i="78"/>
  <c r="E24" i="78" s="1"/>
  <c r="D56" i="69"/>
  <c r="D18" i="83"/>
  <c r="D25" i="83" s="1"/>
  <c r="J80" i="69"/>
  <c r="X22" i="83"/>
  <c r="J56" i="69"/>
  <c r="F56" i="69"/>
  <c r="F82" i="69" s="1"/>
  <c r="J28" i="69"/>
  <c r="H28" i="69"/>
  <c r="X17" i="83"/>
  <c r="X18" i="83" s="1"/>
  <c r="F25" i="83"/>
  <c r="R23" i="83"/>
  <c r="N16" i="84"/>
  <c r="N17" i="84" s="1"/>
  <c r="J25" i="83"/>
  <c r="D28" i="69"/>
  <c r="H56" i="69"/>
  <c r="D22" i="84"/>
  <c r="F35" i="79"/>
  <c r="F38" i="79" s="1"/>
  <c r="J22" i="84"/>
  <c r="R25" i="83"/>
  <c r="F22" i="84"/>
  <c r="H25" i="83"/>
  <c r="N25" i="83"/>
  <c r="N10" i="84"/>
  <c r="H22" i="84"/>
  <c r="X11" i="83"/>
  <c r="T17" i="83"/>
  <c r="T18" i="83" s="1"/>
  <c r="B9" i="79" l="1"/>
  <c r="B25" i="79" s="1"/>
  <c r="B35" i="79" s="1"/>
  <c r="B38" i="79" s="1"/>
  <c r="E27" i="78"/>
  <c r="F65" i="79"/>
  <c r="F68" i="79" s="1"/>
  <c r="F70" i="79" s="1"/>
  <c r="J82" i="69"/>
  <c r="E29" i="78"/>
  <c r="E42" i="78" s="1"/>
  <c r="L25" i="83"/>
  <c r="I29" i="78"/>
  <c r="E51" i="78" l="1"/>
  <c r="E56" i="78" s="1"/>
  <c r="I42" i="78"/>
  <c r="I51" i="78" s="1"/>
  <c r="L20" i="84"/>
  <c r="N20" i="84" s="1"/>
  <c r="B65" i="79"/>
  <c r="B68" i="79" s="1"/>
  <c r="B70" i="79" s="1"/>
  <c r="N20" i="87"/>
  <c r="T21" i="83"/>
  <c r="T23" i="83" s="1"/>
  <c r="T28" i="83" s="1"/>
  <c r="H78" i="69"/>
  <c r="L23" i="88"/>
  <c r="L25" i="88" s="1"/>
  <c r="T21" i="88"/>
  <c r="E54" i="78" l="1"/>
  <c r="D78" i="69"/>
  <c r="D80" i="69" s="1"/>
  <c r="D82" i="69" s="1"/>
  <c r="I56" i="78"/>
  <c r="X21" i="83"/>
  <c r="X23" i="83" s="1"/>
  <c r="X25" i="83" s="1"/>
  <c r="H80" i="69"/>
  <c r="X21" i="88"/>
  <c r="T23" i="88"/>
  <c r="T25" i="83"/>
  <c r="I54" i="78" l="1"/>
  <c r="N21" i="87"/>
  <c r="N22" i="87" s="1"/>
  <c r="L21" i="87"/>
  <c r="L22" i="87" s="1"/>
  <c r="H82" i="69"/>
  <c r="T25" i="88"/>
  <c r="V23" i="88" l="1"/>
  <c r="V25" i="88" s="1"/>
  <c r="X22" i="88"/>
  <c r="X23" i="88" s="1"/>
  <c r="X25" i="88" s="1"/>
  <c r="L21" i="84"/>
  <c r="N21" i="84"/>
  <c r="N22" i="84" s="1"/>
  <c r="L22" i="84" l="1"/>
</calcChain>
</file>

<file path=xl/sharedStrings.xml><?xml version="1.0" encoding="utf-8"?>
<sst xmlns="http://schemas.openxmlformats.org/spreadsheetml/2006/main" count="396" uniqueCount="209">
  <si>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</si>
  <si>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</si>
  <si>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</si>
  <si>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</si>
  <si>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</si>
  <si>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สินค้าคงเหลือ</t>
  </si>
  <si>
    <t>สินทรัพย์ไม่หมุนเวียน</t>
  </si>
  <si>
    <t>หนี้สินหมุนเวียน</t>
  </si>
  <si>
    <t>เจ้าหนี้การค้า</t>
  </si>
  <si>
    <t>เจ้าหนี้อื่น</t>
  </si>
  <si>
    <t>หนี้สินไม่หมุนเวียน</t>
  </si>
  <si>
    <t>หนี้สินไม่หมุนเวียนอื่น</t>
  </si>
  <si>
    <t>ต้นทุนขาย</t>
  </si>
  <si>
    <t>สินทรัพย์หมุนเวียนอื่น</t>
  </si>
  <si>
    <t>สินทรัพย์ไม่หมุนเวียนอื่น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</si>
  <si>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</si>
  <si>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</si>
  <si>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</si>
  <si>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รวมสินทรัพย์</t>
  </si>
  <si>
    <t>ภาษีเงินได้ค้างจ่าย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</si>
  <si>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</si>
  <si>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</si>
  <si>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</si>
  <si>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</si>
  <si>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</si>
  <si>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ค่าใช้จ่ายในการบริหาร</t>
  </si>
  <si>
    <t>รวมค่าใช้จ่าย</t>
  </si>
  <si>
    <t>ต้นทุนทางการเงิน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</si>
  <si>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</si>
  <si>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</si>
  <si>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</si>
  <si>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</si>
  <si>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หมายเหตุ</t>
  </si>
  <si>
    <t>(พันบาท)</t>
  </si>
  <si>
    <t>ลูกหนี้อื่น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</si>
  <si>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</si>
  <si>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</si>
  <si>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</si>
  <si>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หนี้สินตามสัญญาเช่าการเงิน</t>
  </si>
  <si>
    <t xml:space="preserve">    ที่ถึงกำหนดชำระภายในหนึ่งปี</t>
  </si>
  <si>
    <t>ส่วนของผู้ถือหุ้น</t>
  </si>
  <si>
    <t xml:space="preserve">    ทุนจดทะเบียน</t>
  </si>
  <si>
    <t xml:space="preserve">    ทุนที่ออกและชำระแล้ว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</si>
  <si>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</si>
  <si>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</si>
  <si>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</si>
  <si>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</si>
  <si>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ส่วนของ</t>
  </si>
  <si>
    <t>ยังไม่ได้</t>
  </si>
  <si>
    <t>รวมส่วนของ</t>
  </si>
  <si>
    <t>ส่วนได้เสีย</t>
  </si>
  <si>
    <t>ที่ออกและ</t>
  </si>
  <si>
    <t>จัดสรร</t>
  </si>
  <si>
    <t>ผู้ถือหุ้น</t>
  </si>
  <si>
    <t>ที่ไม่มีอำนาจ</t>
  </si>
  <si>
    <t>ชำระแล้ว</t>
  </si>
  <si>
    <t>ควบคุม</t>
  </si>
  <si>
    <t>กระแสเงินสดจากกิจกรรมดำเนินงาน</t>
  </si>
  <si>
    <t>ค่าเสื่อมราคา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</si>
  <si>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</si>
  <si>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</si>
  <si>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</si>
  <si>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</si>
  <si>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รายได้จากการขาย</t>
  </si>
  <si>
    <t xml:space="preserve">    ส่วนที่เป็นของส่วนได้เสียที่ไม่มีอำนาจควบคุม</t>
  </si>
  <si>
    <t>A1</t>
  </si>
  <si>
    <t>A2</t>
  </si>
  <si>
    <t>B1</t>
  </si>
  <si>
    <t>B2</t>
  </si>
  <si>
    <t>B3</t>
  </si>
  <si>
    <t>D1</t>
  </si>
  <si>
    <t>C1</t>
  </si>
  <si>
    <t>Reference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</si>
  <si>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</si>
  <si>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TAS 1.82.1</t>
  </si>
  <si>
    <t>ค่าใช้จ่าย</t>
  </si>
  <si>
    <t>TAS 1.82.2</t>
  </si>
  <si>
    <t>TAS 1.85</t>
  </si>
  <si>
    <t>TAS 1.82.4, 12.77</t>
  </si>
  <si>
    <t>ค่าใช้จ่ายภาษีเงินได้</t>
  </si>
  <si>
    <t>TAS 1.82.7</t>
  </si>
  <si>
    <t>TAS 1.82.9</t>
  </si>
  <si>
    <t xml:space="preserve">    ส่วนที่เป็นของบริษัทใหญ่</t>
  </si>
  <si>
    <t>TAS 1.83.2.2</t>
  </si>
  <si>
    <t>TAS 1.83.2.1</t>
  </si>
  <si>
    <t xml:space="preserve">รายได้อื่น </t>
  </si>
  <si>
    <t>กำไรสะสม</t>
  </si>
  <si>
    <t>กำไรก่อนค่าใช้จ่ายภาษีเงินได้</t>
  </si>
  <si>
    <t>การแบ่งปันกำไร</t>
  </si>
  <si>
    <t xml:space="preserve">   ส่วนที่เป็นของส่วนได้เสียที่ไม่มีอำนาจควบคุม</t>
  </si>
  <si>
    <t>กำไรขาดทุนเบ็ดเสร็จอื่น</t>
  </si>
  <si>
    <t xml:space="preserve">การแบ่งปันกำไรขาดทุนเบ็ดเสร็จรวม </t>
  </si>
  <si>
    <t xml:space="preserve">   กำไรขาดทุนเบ็ดเสร็จอื่น</t>
  </si>
  <si>
    <t>สินทรัพย์ไม่มีตัวตน</t>
  </si>
  <si>
    <t>31 มีนาคม</t>
  </si>
  <si>
    <t>กำไรขาดทุนเบ็ดเสร็จสำหรับงวด</t>
  </si>
  <si>
    <t>รวมกำไรขาดทุนเบ็ดเสร็จสำหรับงวด</t>
  </si>
  <si>
    <t>สินทรัพย์ภาษีเงินได้รอการตัดบัญชี</t>
  </si>
  <si>
    <t>งบกำไรขาดทุนเบ็ดเสร็จ (ไม่ได้ตรวจสอบ)</t>
  </si>
  <si>
    <t>งบกำไรขาดทุน (ไม่ได้ตรวจสอบ)</t>
  </si>
  <si>
    <t>กำไรสำหรับงวด</t>
  </si>
  <si>
    <t xml:space="preserve">   ส่วนที่เป็นของบริษัทใหญ่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</si>
  <si>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</si>
  <si>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</si>
  <si>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</si>
  <si>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ผลต่างที่เกิดจาก</t>
  </si>
  <si>
    <t>รายการภายใต้การ</t>
  </si>
  <si>
    <t>ควบคุมเดียวกัน</t>
  </si>
  <si>
    <t>ผลต่างที่เกิดจากรายการภายใต้การควบคุม</t>
  </si>
  <si>
    <t>งบการเงิน</t>
  </si>
  <si>
    <t>ผลต่างจากการแปลงค่างบการเงิน</t>
  </si>
  <si>
    <t>องค์ประกอบอื่นของส่วนของผู้ถือหุ้น</t>
  </si>
  <si>
    <t>รวม</t>
  </si>
  <si>
    <t>องค์ประกอบอื่น</t>
  </si>
  <si>
    <t>ของ</t>
  </si>
  <si>
    <t>ดอกเบี้ยรับ</t>
  </si>
  <si>
    <t xml:space="preserve">   กำไร</t>
  </si>
  <si>
    <t>ค่าตัดจำหน่ายสินทรัพย์ไม่มีตัวตน</t>
  </si>
  <si>
    <t>เงินลงทุนในบริษัทย่อย</t>
  </si>
  <si>
    <t>เงินกู้ยืมระยะสั้นจากบุคคลหรือกิจการ</t>
  </si>
  <si>
    <t xml:space="preserve">   ที่เกี่ยวข้องกัน</t>
  </si>
  <si>
    <t xml:space="preserve">    ทุนสำรองตามกฎหมาย</t>
  </si>
  <si>
    <t>ทุนสำรอง</t>
  </si>
  <si>
    <t>ตามกฎหมาย</t>
  </si>
  <si>
    <t>บริษัท เซ็ปเป้ จำกัด (มหาชน) และบริษัทย่อย</t>
  </si>
  <si>
    <t>เจ้าหนี้จากการซื้อสินทรัพย์ไม่มีตัวตน</t>
  </si>
  <si>
    <t>เจ้าหนี้จากการซื้อที่ดิน อาคารและอุปกรณ์</t>
  </si>
  <si>
    <t>กำไรจากอัตราแลกเปลี่ยนสุทธิ</t>
  </si>
  <si>
    <t>ผลต่างจากการแปลงค่างบการเงินของบริษัทย่อย</t>
  </si>
  <si>
    <t xml:space="preserve">    ยังไม่ได้จัดสรร </t>
  </si>
  <si>
    <t>สำหรับงวดสามเดือนสิ้นสุด 
วันที่ 31 มีนาคม</t>
  </si>
  <si>
    <t>ส่วนเกินมูลค่าหุ้นสามัญ</t>
  </si>
  <si>
    <t xml:space="preserve">    เดียวกัน</t>
  </si>
  <si>
    <t>ส่วนเกิน</t>
  </si>
  <si>
    <t>ใบสำคัญ</t>
  </si>
  <si>
    <t>มูลค่า</t>
  </si>
  <si>
    <t>แสดงสิทธิที่จะ</t>
  </si>
  <si>
    <t>หุ้นสามัญ</t>
  </si>
  <si>
    <t>บริษัทใหญ่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</si>
  <si>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</si>
  <si>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</si>
  <si>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การจ่ายโดยใช้หุ้นเป็นเกณฑ์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</si>
  <si>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</si>
  <si>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</si>
  <si>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</si>
  <si>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กำไรต่อหุ้นขั้นพื้นฐาน</t>
  </si>
  <si>
    <t>กำไรต่อหุ้นปรับลด</t>
  </si>
  <si>
    <t>ส่วนเกินมูลค่า</t>
  </si>
  <si>
    <t>เงินให้กู้ยืมระยะสั้นแก่กิจการที่เกี่ยวข้องกัน</t>
  </si>
  <si>
    <t>กำไรต่อหุ้น (บาท)</t>
  </si>
  <si>
    <t>3, 5</t>
  </si>
  <si>
    <t xml:space="preserve">   หุ้นทุนออกให้ตามสิทธิ</t>
  </si>
  <si>
    <t>สำหรับงวดสามเดือนสิ้นสุดวันที่ 31 มีนาคม 2560</t>
  </si>
  <si>
    <t>ยอดคงเหลือ ณ วันที่ 1 มกราคม 2560</t>
  </si>
  <si>
    <t>ยอดคงเหลือ ณ วันที่ 31 มีนาคม 2560</t>
  </si>
  <si>
    <t>เงินลงทุนในบริษัทร่วม</t>
  </si>
  <si>
    <t>กำไรขาดทุนเบ็ดเสร็จอื่นสำหรับงวด - สุทธิ</t>
  </si>
  <si>
    <t xml:space="preserve">   จากภาษีเงินได้</t>
  </si>
  <si>
    <t>เงินสดรับจากการขายที่ดิน อาคารและอุปกรณ์</t>
  </si>
  <si>
    <t>3, 9</t>
  </si>
  <si>
    <t>ปรับรายการที่กระทบกำไรเป็นเงินสดรับ (จ่าย)</t>
  </si>
  <si>
    <t>การจ่ายโดยใช้หุ้นเป็นเกณฑ์</t>
  </si>
  <si>
    <t>กระแสเงินสดสุทธิได้มาจาก (ใช้ไปใน) การดำเนินงาน</t>
  </si>
  <si>
    <t>ภาษีเงินได้จ่ายออก</t>
  </si>
  <si>
    <t>เงินสดจ่ายเพื่อซื้อเงินลงทุนชั่วคราว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</si>
  <si>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</si>
  <si>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</si>
  <si>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เงินสดรับจากการขายเงินลงทุนชั่วคราว</t>
  </si>
  <si>
    <t>เงินสดรับชำระคืนจากเงินให้กู้ยืมระยะสั้นแก่บริษัทย่อย</t>
  </si>
  <si>
    <t>ดอกเบี้ยจ่าย</t>
  </si>
  <si>
    <t>เงินสดและรายการเทียบเท่าเงินสดต้นงวด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</si>
  <si>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</si>
  <si>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</si>
  <si>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เงินสดและรายการเทียบเท่าเงินสดปลายงวด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</si>
  <si>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</si>
  <si>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</si>
  <si>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</si>
  <si>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เงินเบิกเกินบัญชีธนาคาร</t>
  </si>
  <si>
    <t>ต้นทุนในการจัดจำหน่าย</t>
  </si>
  <si>
    <t xml:space="preserve">    งบการเงิน</t>
  </si>
  <si>
    <t>ผลต่างของอัตราแลกเปลี่ยนจากการแปลงค่า</t>
  </si>
  <si>
    <t xml:space="preserve">   ในภายหลัง</t>
  </si>
  <si>
    <t>รายการที่อาจถูกจัดประเภทใหม่ไว้ในกำไรหรือขาดทุน</t>
  </si>
  <si>
    <t>การ</t>
  </si>
  <si>
    <t>แปลงค่า</t>
  </si>
  <si>
    <t>ผู้ถือหุ้นของ</t>
  </si>
  <si>
    <t>ซื้อหุ้น</t>
  </si>
  <si>
    <t>กำไรจากการวัดมูลค่ายุติธรรมของเงินลงทุนชั่วคราวที่ยังไม่เกิดขึ้น</t>
  </si>
  <si>
    <t>กำไรจากการจำหน่ายเงินลงทุนชั่วคราว</t>
  </si>
  <si>
    <t>ขาดทุน (กำไร) จากการจำหน่ายที่ดิน อาคารและอุปกรณ์</t>
  </si>
  <si>
    <t>ประมาณการหนี้สินไม่หมุนเวียนสำหรับผลประโยชน์พนักงาน</t>
  </si>
  <si>
    <t>จ่ายประมาณการหนี้สินสำหรับผลประโยชน์พนักงาน</t>
  </si>
  <si>
    <t xml:space="preserve">กระแสเงินสดสุทธิได้มาจาก (ใช้ไปใน) กิจกรรมดำเนินงาน </t>
  </si>
  <si>
    <t>กระแสเงินสดสุทธิใช้ไปในกิจกรรมลงทุน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</si>
  <si>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</si>
  <si>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</si>
  <si>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 xml:space="preserve">   ก่อนผลกระทบของอัตราแลกเปลี่ยน</t>
  </si>
  <si>
    <t>ประมาณการหนี้สินไม่หมุนเวียนสำหรับ</t>
  </si>
  <si>
    <t xml:space="preserve">   ผลประโยชน์พนักงาน</t>
  </si>
  <si>
    <t>กำไรจากอัตราแลกเปลี่ยนที่ยังไม่เกิดขึ้น</t>
  </si>
  <si>
    <t>ชำระคืนเงินเบิกเกินบัญชีธนาคาร</t>
  </si>
  <si>
    <t>ใบสำคัญแสดงสิทธิที่จะซื้อหุ้น</t>
  </si>
  <si>
    <r>
      <t>งบการเงินเฉพาะกิจการ</t>
    </r>
    <r>
      <rPr>
        <sz val="14"/>
        <rFont val="Angsana New"/>
        <family val="1"/>
      </rPr>
      <t xml:space="preserve"> </t>
    </r>
  </si>
  <si>
    <t>เงินสดรับจากการออกหุ้นทุน</t>
  </si>
  <si>
    <t>กลับรายการหนี้สูญและหนี้สงสัยจะสูญ</t>
  </si>
  <si>
    <t>กลับรายการขาดทุนจากการปรับมูลค่าสินค้า</t>
  </si>
  <si>
    <t>ส่วนแบ่งขาดทุนจากเงินลงทุนในบริษัทร่วม</t>
  </si>
  <si>
    <t>กระแสเงินสดสุทธิได้มาจากกิจกรรมจัดหาเงิน</t>
  </si>
  <si>
    <t>เงินสดและรายการเทียบเท่าเงินสดลดลงสุทธิ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</si>
</sst>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7" formatCode="&quot;฿&quot;#,##0.00_);\(&quot;฿&quot;#,##0.00\)"/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&quot;฿&quot;* #,##0_-;\-&quot;฿&quot;* #,##0_-;_-&quot;฿&quot;* &quot;-&quot;_-;_-@_-"/>
    <numFmt numFmtId="170" formatCode="_-* #,##0_-;\-* #,##0_-;_-* &quot;-&quot;_-;_-@_-"/>
    <numFmt numFmtId="171" formatCode="_-* #,##0.00_-;\-* #,##0.00_-;_-* &quot;-&quot;??_-;_-@_-"/>
    <numFmt numFmtId="172" formatCode="_(* #,##0_);_(* \(#,##0\);_(* &quot;-&quot;??_);_(@_)"/>
    <numFmt numFmtId="173" formatCode="_(* #,##0.0000_);_(* \(#,##0.0000\);_(* &quot;-&quot;??_);_(@_)"/>
    <numFmt numFmtId="174" formatCode="_(* #,##0.00_);_(* \(#,##0.00\);_(* &quot;-&quot;_);_(@_)"/>
    <numFmt numFmtId="175" formatCode="&quot;฿&quot;\t#,##0_);\(&quot;฿&quot;\t#,##0\)"/>
    <numFmt numFmtId="176" formatCode="&quot;\&quot;#,##0.00;[Red]&quot;\&quot;\-#,##0.00"/>
    <numFmt numFmtId="177" formatCode="_ * #,##0_ ;_ * \-#,##0_ ;_ * &quot;-&quot;_ ;_ @_ "/>
    <numFmt numFmtId="178" formatCode="&quot;(&quot;0%&quot;)   &quot;;[Red]\-&quot;(&quot;0%&quot;)   &quot;;&quot;?    &quot;"/>
    <numFmt numFmtId="179" formatCode="&quot;(&quot;0.00%&quot;)   &quot;;[Red]\-&quot;(&quot;0.00%&quot;)   &quot;;&quot;?    &quot;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0.00%;[Red]\-0.00%;&quot;?&quot;"/>
    <numFmt numFmtId="183" formatCode="_(&quot;?&quot;* #,##0_);_(&quot;?&quot;* \(#,##0\);_(&quot;?&quot;* &quot;-&quot;_);_(@_)"/>
    <numFmt numFmtId="184" formatCode="_ * #,##0.00_ ;_ * \-#,##0.00_ ;_ * &quot;-&quot;??_ ;_ @_ "/>
    <numFmt numFmtId="185" formatCode="_ * #,##0_)\ _฿_ ;_ * \(#,##0\)\ _฿_ ;_ * &quot;-&quot;_)\ _฿_ ;_ @_ "/>
    <numFmt numFmtId="186" formatCode="#,##0.0%;[Red]\(#,##0.0%\)"/>
    <numFmt numFmtId="187" formatCode="#.\ \ "/>
    <numFmt numFmtId="188" formatCode="##.\ \ "/>
    <numFmt numFmtId="189" formatCode="###0_);[Red]\(###0\)"/>
    <numFmt numFmtId="190" formatCode="#,##0.0_);\(#,##0.0\)"/>
    <numFmt numFmtId="191" formatCode="_-&quot;$&quot;* #,##0.00_-;\-&quot;$&quot;* #,##0.00_-;_-&quot;$&quot;* &quot;-&quot;??_-;_-@_-"/>
    <numFmt numFmtId="192" formatCode="0.0%;\(0.0%\)"/>
    <numFmt numFmtId="193" formatCode="\t0.00"/>
    <numFmt numFmtId="194" formatCode="#,##0.0_);[Red]\(#,##0.0\)"/>
    <numFmt numFmtId="195" formatCode="0.000"/>
    <numFmt numFmtId="196" formatCode="mmmm\ dd&quot;,&quot;\ yyyy"/>
    <numFmt numFmtId="197" formatCode="\t#,##0_);\(\t#,##0\)"/>
    <numFmt numFmtId="198" formatCode="#,##0.00\ &quot;F&quot;;\-#,##0.00\ &quot;F&quot;"/>
    <numFmt numFmtId="199" formatCode="* \(#,##0\);* #,##0_);&quot;-&quot;??_);@"/>
    <numFmt numFmtId="200" formatCode="_-&quot;$&quot;* #,##0_-;\-&quot;$&quot;* #,##0_-;_-&quot;$&quot;* &quot;-&quot;_-;_-@_-"/>
    <numFmt numFmtId="201" formatCode="&quot;$&quot;#,##0_);\(&quot;$&quot;#,##0.0\)"/>
    <numFmt numFmtId="202" formatCode="&quot;$&quot;#,##0\ ;\(&quot;$&quot;#,##0\)"/>
    <numFmt numFmtId="203" formatCode="dd\-mmm\-yy_)"/>
    <numFmt numFmtId="204" formatCode="&quot;$&quot;\t#,##0_);\(&quot;$&quot;\t#,##0\)"/>
    <numFmt numFmtId="205" formatCode="* #,##0_);* \(#,##0\);&quot;-&quot;??_);@"/>
    <numFmt numFmtId="206" formatCode="#,##0.000;[Red]\-#,##0.000"/>
    <numFmt numFmtId="207" formatCode="0.0%"/>
    <numFmt numFmtId="208" formatCode="_-[$€-2]* #,##0.00_-;\-[$€-2]* #,##0.00_-;_-[$€-2]* &quot;-&quot;??_-"/>
    <numFmt numFmtId="209" formatCode="0.0000"/>
    <numFmt numFmtId="210" formatCode="#,##0\ \ ;\(#,##0\)\ ;\—\ \ \ \ "/>
    <numFmt numFmtId="211" formatCode="0."/>
    <numFmt numFmtId="212" formatCode=";;;"/>
    <numFmt numFmtId="213" formatCode="&quot;?&quot;#,##0;[Red]\-&quot;?&quot;#,##0"/>
    <numFmt numFmtId="214" formatCode="\t#,##0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&quot;$&quot;#,##0;[Red]\-&quot;$&quot;#,##0"/>
    <numFmt numFmtId="220" formatCode="0.0\ &quot;x&quot;"/>
    <numFmt numFmtId="221" formatCode="\t#,##0.00_);[Red]\(\t#,##0.00\)"/>
    <numFmt numFmtId="222" formatCode="0%_);\(0%\)"/>
    <numFmt numFmtId="223" formatCode="#,##0.0;[Red]\-#,##0.0"/>
    <numFmt numFmtId="224" formatCode="0.00_);[Red]\(0.00\)"/>
    <numFmt numFmtId="225" formatCode="#,##0&quot;£&quot;_);[Red]\(#,##0&quot;£&quot;\)"/>
    <numFmt numFmtId="226" formatCode="&quot;ฃ&quot;#,##0.00;[Red]\-&quot;ฃ&quot;#,##0.00"/>
    <numFmt numFmtId="227" formatCode="#,##0.00;[Red]\(#,##0.00\)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_-&quot;HK$&quot;* #,##0_-;\-&quot;HK$&quot;* #,##0_-;_-&quot;HK$&quot;* &quot;-&quot;_-;_-@_-"/>
    <numFmt numFmtId="231" formatCode="_(&quot;￥&quot;* #,##0_);_(&quot;￥&quot;* \(#,##0\);_(&quot;￥&quot;* &quot;-&quot;_);_(@_)"/>
    <numFmt numFmtId="232" formatCode="_(&quot;￥&quot;* #,##0.00_);_(&quot;￥&quot;* \(#,##0.00\);_(&quot;￥&quot;* &quot;-&quot;??_);_(@_)"/>
    <numFmt numFmtId="233" formatCode="&quot;\&quot;#,##0;[Red]&quot;\&quot;\-#,##0"/>
    <numFmt numFmtId="234" formatCode="#,##0.000000000000000_);\(#,##0.000000000000000\)"/>
    <numFmt numFmtId="235" formatCode="[$-D00041E]0"/>
    <numFmt numFmtId="236" formatCode="_(* #,##0.000000_);_(* \(#,##0.000000\);_(* &quot;-&quot;??_);_(@_)"/>
  </numFmts>
  <fonts count="234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i/>
      <sz val="15"/>
      <color indexed="12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b/>
      <i/>
      <sz val="15"/>
      <color indexed="10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5"/>
      <color rgb="FF0000FF"/>
      <name val="Angsana New"/>
      <family val="1"/>
    </font>
    <font>
      <i/>
      <sz val="16"/>
      <color rgb="FF0000FF"/>
      <name val="Angsana New"/>
      <family val="1"/>
    </font>
    <font>
      <b/>
      <i/>
      <sz val="16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0"/>
      <name val="Angsana New"/>
      <family val="1"/>
    </font>
    <font>
      <sz val="11"/>
      <color theme="1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911">
    <xf numFmtId="0" fontId="0" fillId="0" borderId="0"/>
    <xf numFmtId="175" fontId="13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17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82" fontId="18" fillId="0" borderId="0" applyFont="0" applyFill="0" applyBorder="0" applyAlignment="0" applyProtection="0"/>
    <xf numFmtId="177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170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1" fillId="0" borderId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5" fontId="3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5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40" fillId="0" borderId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70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5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6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43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7" fontId="53" fillId="0" borderId="0"/>
    <xf numFmtId="188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164" fontId="60" fillId="0" borderId="10" applyAlignment="0" applyProtection="0"/>
    <xf numFmtId="189" fontId="2" fillId="0" borderId="0" applyFill="0" applyBorder="0" applyAlignment="0"/>
    <xf numFmtId="190" fontId="4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43" fontId="2" fillId="0" borderId="0" applyFont="0" applyFill="0" applyBorder="0" applyAlignment="0" applyProtection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4" fontId="63" fillId="0" borderId="0" applyFill="0" applyBorder="0" applyAlignment="0" applyProtection="0"/>
    <xf numFmtId="40" fontId="63" fillId="0" borderId="0" applyFill="0" applyBorder="0" applyAlignment="0" applyProtection="0"/>
    <xf numFmtId="7" fontId="64" fillId="27" borderId="0" applyFill="0" applyBorder="0" applyAlignment="0">
      <alignment vertical="top"/>
    </xf>
    <xf numFmtId="7" fontId="12" fillId="27" borderId="0" applyFill="0" applyBorder="0" applyAlignment="0">
      <alignment vertical="top"/>
    </xf>
    <xf numFmtId="7" fontId="64" fillId="27" borderId="0" applyFill="0" applyBorder="0" applyAlignment="0">
      <alignment vertical="top"/>
    </xf>
    <xf numFmtId="195" fontId="64" fillId="0" borderId="0" applyFill="0" applyBorder="0" applyAlignment="0" applyProtection="0"/>
    <xf numFmtId="195" fontId="12" fillId="0" borderId="0" applyFill="0" applyBorder="0" applyAlignment="0" applyProtection="0"/>
    <xf numFmtId="195" fontId="64" fillId="0" borderId="0" applyFill="0" applyBorder="0" applyAlignment="0" applyProtection="0"/>
    <xf numFmtId="41" fontId="21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23" fillId="0" borderId="0" applyFont="0" applyFill="0" applyBorder="0" applyAlignment="0" applyProtection="0"/>
    <xf numFmtId="191" fontId="4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71" fontId="48" fillId="0" borderId="0" applyFont="0" applyFill="0" applyBorder="0" applyAlignment="0" applyProtection="0"/>
    <xf numFmtId="197" fontId="6" fillId="0" borderId="0"/>
    <xf numFmtId="198" fontId="32" fillId="0" borderId="0"/>
    <xf numFmtId="198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9" fontId="69" fillId="0" borderId="0" applyFill="0" applyBorder="0" applyProtection="0"/>
    <xf numFmtId="168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200" fontId="71" fillId="0" borderId="14" applyBorder="0"/>
    <xf numFmtId="190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2" fillId="0" borderId="0">
      <protection locked="0"/>
    </xf>
    <xf numFmtId="202" fontId="2" fillId="0" borderId="0" applyFont="0" applyFill="0" applyBorder="0" applyAlignment="0" applyProtection="0"/>
    <xf numFmtId="174" fontId="6" fillId="0" borderId="0"/>
    <xf numFmtId="203" fontId="32" fillId="0" borderId="0"/>
    <xf numFmtId="203" fontId="13" fillId="0" borderId="0"/>
    <xf numFmtId="204" fontId="2" fillId="0" borderId="0"/>
    <xf numFmtId="168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5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6" fontId="6" fillId="0" borderId="0"/>
    <xf numFmtId="207" fontId="32" fillId="0" borderId="0"/>
    <xf numFmtId="207" fontId="13" fillId="0" borderId="0"/>
    <xf numFmtId="0" fontId="58" fillId="0" borderId="0" applyNumberFormat="0" applyFill="0" applyBorder="0" applyAlignment="0" applyProtection="0"/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8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10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11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12" fontId="63" fillId="0" borderId="0" applyFill="0" applyBorder="0" applyAlignment="0" applyProtection="0"/>
    <xf numFmtId="0" fontId="8" fillId="26" borderId="0">
      <alignment horizontal="left" wrapText="1"/>
    </xf>
    <xf numFmtId="213" fontId="2" fillId="0" borderId="0" applyBorder="0" applyAlignment="0"/>
    <xf numFmtId="10" fontId="5" fillId="26" borderId="7" applyNumberFormat="0" applyBorder="0" applyAlignment="0" applyProtection="0"/>
    <xf numFmtId="214" fontId="2" fillId="0" borderId="0"/>
    <xf numFmtId="207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5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6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220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23" fillId="0" borderId="0"/>
    <xf numFmtId="0" fontId="48" fillId="0" borderId="0"/>
    <xf numFmtId="0" fontId="224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23" fillId="0" borderId="0"/>
    <xf numFmtId="0" fontId="48" fillId="0" borderId="0"/>
    <xf numFmtId="0" fontId="223" fillId="0" borderId="0"/>
    <xf numFmtId="0" fontId="223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21" fontId="2" fillId="0" borderId="0"/>
    <xf numFmtId="0" fontId="107" fillId="0" borderId="0"/>
    <xf numFmtId="0" fontId="108" fillId="0" borderId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169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22" fontId="2" fillId="0" borderId="0" applyFont="0" applyFill="0" applyBorder="0" applyAlignment="0" applyProtection="0"/>
    <xf numFmtId="223" fontId="64" fillId="27" borderId="0" applyFill="0" applyBorder="0" applyAlignment="0" applyProtection="0">
      <alignment vertical="top"/>
    </xf>
    <xf numFmtId="223" fontId="12" fillId="27" borderId="0" applyFill="0" applyBorder="0" applyAlignment="0" applyProtection="0">
      <alignment vertical="top"/>
    </xf>
    <xf numFmtId="223" fontId="64" fillId="27" borderId="0" applyFill="0" applyBorder="0" applyAlignment="0" applyProtection="0">
      <alignment vertical="top"/>
    </xf>
    <xf numFmtId="224" fontId="64" fillId="0" borderId="0" applyFill="0" applyBorder="0" applyAlignment="0" applyProtection="0"/>
    <xf numFmtId="224" fontId="12" fillId="0" borderId="0" applyFill="0" applyBorder="0" applyAlignment="0" applyProtection="0"/>
    <xf numFmtId="224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5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65" fontId="146" fillId="0" borderId="0" applyFont="0" applyFill="0" applyBorder="0" applyAlignment="0" applyProtection="0"/>
    <xf numFmtId="226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170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2" fillId="0" borderId="0" applyFont="0" applyFill="0" applyBorder="0" applyAlignment="0" applyProtection="0"/>
    <xf numFmtId="227" fontId="13" fillId="0" borderId="0" applyFont="0" applyFill="0" applyBorder="0" applyAlignment="0" applyProtection="0"/>
    <xf numFmtId="170" fontId="6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71" fontId="64" fillId="0" borderId="0" applyFont="0" applyFill="0" applyBorder="0" applyAlignment="0" applyProtection="0"/>
    <xf numFmtId="171" fontId="6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2" fillId="0" borderId="0" applyFont="0" applyFill="0" applyBorder="0" applyAlignment="0" applyProtection="0"/>
    <xf numFmtId="167" fontId="155" fillId="0" borderId="0" applyFont="0" applyFill="0" applyBorder="0" applyAlignment="0" applyProtection="0"/>
    <xf numFmtId="168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167" fontId="166" fillId="0" borderId="0" applyFont="0" applyFill="0" applyBorder="0" applyAlignment="0" applyProtection="0"/>
    <xf numFmtId="168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8" fontId="173" fillId="0" borderId="0" applyFont="0" applyFill="0" applyBorder="0" applyAlignment="0" applyProtection="0"/>
    <xf numFmtId="229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7" fontId="178" fillId="0" borderId="0" applyFont="0" applyFill="0" applyBorder="0" applyAlignment="0" applyProtection="0"/>
    <xf numFmtId="184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7" fontId="181" fillId="0" borderId="0" applyFont="0" applyFill="0" applyBorder="0" applyAlignment="0" applyProtection="0"/>
    <xf numFmtId="184" fontId="181" fillId="0" borderId="0" applyFont="0" applyFill="0" applyBorder="0" applyAlignment="0" applyProtection="0"/>
    <xf numFmtId="170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171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170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30" fontId="182" fillId="0" borderId="0" applyFont="0" applyFill="0" applyBorder="0" applyAlignment="0" applyProtection="0"/>
    <xf numFmtId="200" fontId="40" fillId="0" borderId="0" applyFont="0" applyFill="0" applyBorder="0" applyAlignment="0" applyProtection="0"/>
    <xf numFmtId="168" fontId="2" fillId="0" borderId="0" applyFont="0" applyFill="0" applyBorder="0" applyAlignment="0" applyProtection="0"/>
    <xf numFmtId="231" fontId="40" fillId="0" borderId="0" applyFont="0" applyFill="0" applyBorder="0" applyAlignment="0" applyProtection="0"/>
    <xf numFmtId="232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6" fontId="200" fillId="0" borderId="0" applyFont="0" applyFill="0" applyBorder="0" applyAlignment="0" applyProtection="0"/>
    <xf numFmtId="233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251">
    <xf numFmtId="0" fontId="0" fillId="0" borderId="0" xfId="0"/>
    <xf numFmtId="0" fontId="207" fillId="0" borderId="0" xfId="600" applyFont="1" applyFill="1" applyAlignment="1">
      <alignment horizontal="left"/>
    </xf>
    <xf numFmtId="0" fontId="206" fillId="0" borderId="0" xfId="600" applyFont="1" applyFill="1" applyAlignment="1"/>
    <xf numFmtId="37" fontId="208" fillId="0" borderId="0" xfId="600" applyNumberFormat="1" applyFont="1" applyFill="1" applyBorder="1" applyAlignment="1"/>
    <xf numFmtId="37" fontId="208" fillId="0" borderId="0" xfId="600" applyNumberFormat="1" applyFont="1" applyFill="1" applyAlignment="1"/>
    <xf numFmtId="37" fontId="208" fillId="0" borderId="0" xfId="600" applyNumberFormat="1" applyFont="1" applyFill="1" applyBorder="1" applyAlignment="1">
      <alignment horizontal="right"/>
    </xf>
    <xf numFmtId="0" fontId="206" fillId="0" borderId="0" xfId="600" applyFont="1" applyFill="1" applyAlignment="1">
      <alignment horizontal="left"/>
    </xf>
    <xf numFmtId="0" fontId="117" fillId="0" borderId="0" xfId="600" applyFont="1" applyFill="1" applyAlignment="1">
      <alignment horizontal="left"/>
    </xf>
    <xf numFmtId="0" fontId="210" fillId="0" borderId="0" xfId="600" applyFont="1" applyFill="1" applyAlignment="1">
      <alignment horizontal="left"/>
    </xf>
    <xf numFmtId="0" fontId="211" fillId="0" borderId="0" xfId="600" applyFont="1" applyFill="1" applyAlignment="1">
      <alignment horizontal="center"/>
    </xf>
    <xf numFmtId="37" fontId="206" fillId="0" borderId="0" xfId="600" applyNumberFormat="1" applyFont="1" applyFill="1" applyAlignment="1"/>
    <xf numFmtId="0" fontId="206" fillId="0" borderId="0" xfId="600" applyFill="1" applyAlignment="1">
      <alignment horizontal="left"/>
    </xf>
    <xf numFmtId="0" fontId="206" fillId="0" borderId="0" xfId="600" applyFill="1" applyBorder="1" applyAlignment="1">
      <alignment horizontal="left"/>
    </xf>
    <xf numFmtId="0" fontId="208" fillId="0" borderId="0" xfId="600" applyFont="1" applyFill="1" applyAlignment="1">
      <alignment horizontal="left"/>
    </xf>
    <xf numFmtId="0" fontId="212" fillId="0" borderId="0" xfId="600" applyFont="1" applyFill="1" applyAlignment="1">
      <alignment horizontal="left"/>
    </xf>
    <xf numFmtId="0" fontId="206" fillId="0" borderId="0" xfId="600" applyFill="1" applyAlignment="1"/>
    <xf numFmtId="0" fontId="213" fillId="0" borderId="0" xfId="600" applyFont="1" applyFill="1" applyAlignment="1">
      <alignment horizontal="left"/>
    </xf>
    <xf numFmtId="0" fontId="215" fillId="0" borderId="0" xfId="600" applyFont="1" applyFill="1" applyAlignment="1">
      <alignment horizontal="left"/>
    </xf>
    <xf numFmtId="0" fontId="207" fillId="0" borderId="0" xfId="600" applyFont="1" applyFill="1" applyAlignment="1"/>
    <xf numFmtId="37" fontId="206" fillId="0" borderId="0" xfId="600" applyNumberFormat="1" applyFont="1" applyFill="1" applyAlignment="1">
      <alignment horizontal="right"/>
    </xf>
    <xf numFmtId="0" fontId="209" fillId="0" borderId="0" xfId="600" applyFont="1" applyFill="1" applyAlignment="1"/>
    <xf numFmtId="37" fontId="206" fillId="0" borderId="0" xfId="600" applyNumberFormat="1" applyFont="1" applyFill="1" applyBorder="1" applyAlignment="1">
      <alignment horizontal="right"/>
    </xf>
    <xf numFmtId="0" fontId="206" fillId="0" borderId="0" xfId="600" applyFont="1" applyFill="1" applyAlignment="1">
      <alignment horizontal="center" vertical="center"/>
    </xf>
    <xf numFmtId="0" fontId="206" fillId="0" borderId="0" xfId="600" applyFont="1" applyFill="1" applyBorder="1" applyAlignment="1">
      <alignment horizontal="center" vertical="center"/>
    </xf>
    <xf numFmtId="0" fontId="145" fillId="0" borderId="0" xfId="600" applyFont="1" applyFill="1" applyAlignment="1">
      <alignment horizontal="left"/>
    </xf>
    <xf numFmtId="0" fontId="74" fillId="0" borderId="0" xfId="600" applyFont="1" applyFill="1" applyAlignment="1">
      <alignment horizontal="left"/>
    </xf>
    <xf numFmtId="0" fontId="208" fillId="0" borderId="0" xfId="600" applyFont="1" applyFill="1" applyBorder="1" applyAlignment="1"/>
    <xf numFmtId="0" fontId="208" fillId="0" borderId="0" xfId="600" applyFont="1" applyFill="1" applyAlignment="1"/>
    <xf numFmtId="0" fontId="206" fillId="0" borderId="0" xfId="600" applyFont="1" applyFill="1" applyBorder="1" applyAlignment="1"/>
    <xf numFmtId="3" fontId="208" fillId="0" borderId="0" xfId="600" applyNumberFormat="1" applyFont="1" applyFill="1" applyBorder="1" applyAlignment="1"/>
    <xf numFmtId="0" fontId="225" fillId="0" borderId="0" xfId="600" applyFont="1" applyFill="1" applyAlignment="1">
      <alignment horizontal="left"/>
    </xf>
    <xf numFmtId="0" fontId="226" fillId="0" borderId="0" xfId="600" applyFont="1" applyFill="1" applyAlignment="1">
      <alignment horizontal="left"/>
    </xf>
    <xf numFmtId="0" fontId="227" fillId="0" borderId="0" xfId="600" applyFont="1" applyFill="1" applyAlignment="1">
      <alignment horizontal="left"/>
    </xf>
    <xf numFmtId="0" fontId="228" fillId="0" borderId="0" xfId="600" applyFont="1" applyFill="1" applyAlignment="1">
      <alignment horizontal="center"/>
    </xf>
    <xf numFmtId="0" fontId="216" fillId="0" borderId="0" xfId="600" applyFont="1" applyFill="1" applyAlignment="1">
      <alignment horizontal="left"/>
    </xf>
    <xf numFmtId="43" fontId="206" fillId="0" borderId="0" xfId="404" applyFont="1" applyFill="1" applyAlignment="1"/>
    <xf numFmtId="172" fontId="206" fillId="0" borderId="0" xfId="404" applyNumberFormat="1" applyFont="1" applyFill="1" applyAlignment="1"/>
    <xf numFmtId="0" fontId="222" fillId="0" borderId="0" xfId="0" applyFont="1" applyFill="1" applyAlignment="1">
      <alignment horizontal="center" vertical="top" wrapText="1"/>
    </xf>
    <xf numFmtId="0" fontId="208" fillId="0" borderId="0" xfId="0" applyFont="1" applyFill="1" applyAlignment="1">
      <alignment horizontal="left"/>
    </xf>
    <xf numFmtId="0" fontId="206" fillId="0" borderId="0" xfId="600" applyFont="1" applyFill="1" applyBorder="1" applyAlignment="1">
      <alignment horizontal="center"/>
    </xf>
    <xf numFmtId="37" fontId="206" fillId="0" borderId="0" xfId="600" applyNumberFormat="1" applyFont="1" applyFill="1" applyBorder="1" applyAlignment="1">
      <alignment horizontal="center"/>
    </xf>
    <xf numFmtId="43" fontId="206" fillId="0" borderId="0" xfId="432" applyFont="1" applyFill="1" applyAlignment="1">
      <alignment horizontal="right"/>
    </xf>
    <xf numFmtId="172" fontId="206" fillId="0" borderId="0" xfId="600" applyNumberFormat="1" applyFont="1" applyFill="1" applyAlignment="1"/>
    <xf numFmtId="0" fontId="206" fillId="0" borderId="0" xfId="0" applyFont="1" applyFill="1" applyAlignment="1">
      <alignment horizontal="left" vertical="center"/>
    </xf>
    <xf numFmtId="0" fontId="208" fillId="0" borderId="0" xfId="600" applyFont="1" applyFill="1" applyBorder="1" applyAlignment="1">
      <alignment horizontal="center"/>
    </xf>
    <xf numFmtId="41" fontId="206" fillId="0" borderId="0" xfId="600" applyNumberFormat="1" applyFont="1" applyFill="1" applyAlignment="1"/>
    <xf numFmtId="41" fontId="206" fillId="0" borderId="29" xfId="600" applyNumberFormat="1" applyFont="1" applyFill="1" applyBorder="1" applyAlignment="1">
      <alignment horizontal="right"/>
    </xf>
    <xf numFmtId="41" fontId="208" fillId="0" borderId="0" xfId="600" applyNumberFormat="1" applyFont="1" applyFill="1" applyBorder="1" applyAlignment="1"/>
    <xf numFmtId="41" fontId="206" fillId="0" borderId="0" xfId="600" applyNumberFormat="1" applyFont="1" applyFill="1" applyBorder="1" applyAlignment="1"/>
    <xf numFmtId="41" fontId="208" fillId="0" borderId="0" xfId="600" applyNumberFormat="1" applyFont="1" applyFill="1" applyAlignment="1"/>
    <xf numFmtId="0" fontId="206" fillId="0" borderId="0" xfId="600" applyFont="1" applyFill="1" applyAlignment="1">
      <alignment horizontal="left" vertical="center"/>
    </xf>
    <xf numFmtId="0" fontId="209" fillId="0" borderId="0" xfId="600" applyFont="1" applyFill="1" applyBorder="1" applyAlignment="1">
      <alignment vertical="center"/>
    </xf>
    <xf numFmtId="0" fontId="206" fillId="0" borderId="0" xfId="600" applyFont="1" applyFill="1" applyAlignment="1">
      <alignment vertical="center"/>
    </xf>
    <xf numFmtId="0" fontId="206" fillId="0" borderId="0" xfId="600" applyFont="1" applyFill="1" applyBorder="1" applyAlignment="1">
      <alignment vertical="center"/>
    </xf>
    <xf numFmtId="0" fontId="209" fillId="0" borderId="0" xfId="600" applyFont="1" applyFill="1" applyBorder="1" applyAlignment="1">
      <alignment horizontal="center" vertical="center"/>
    </xf>
    <xf numFmtId="0" fontId="208" fillId="0" borderId="0" xfId="600" applyFont="1" applyFill="1" applyAlignment="1">
      <alignment horizontal="center" vertical="center"/>
    </xf>
    <xf numFmtId="37" fontId="206" fillId="0" borderId="0" xfId="600" applyNumberFormat="1" applyFont="1" applyFill="1" applyBorder="1" applyAlignment="1">
      <alignment horizontal="center" vertical="center"/>
    </xf>
    <xf numFmtId="0" fontId="206" fillId="0" borderId="0" xfId="600" applyFill="1" applyAlignment="1">
      <alignment horizontal="center"/>
    </xf>
    <xf numFmtId="0" fontId="214" fillId="0" borderId="0" xfId="600" applyFont="1" applyFill="1" applyAlignment="1">
      <alignment horizontal="left" vertical="center"/>
    </xf>
    <xf numFmtId="0" fontId="207" fillId="0" borderId="0" xfId="0" applyFont="1" applyFill="1" applyAlignment="1">
      <alignment horizontal="left"/>
    </xf>
    <xf numFmtId="41" fontId="206" fillId="0" borderId="0" xfId="404" applyNumberFormat="1" applyFont="1" applyFill="1" applyAlignment="1"/>
    <xf numFmtId="41" fontId="208" fillId="0" borderId="0" xfId="404" applyNumberFormat="1" applyFont="1" applyFill="1" applyBorder="1" applyAlignment="1">
      <alignment wrapText="1"/>
    </xf>
    <xf numFmtId="41" fontId="208" fillId="0" borderId="0" xfId="404" applyNumberFormat="1" applyFont="1" applyFill="1" applyBorder="1" applyAlignment="1"/>
    <xf numFmtId="41" fontId="208" fillId="0" borderId="0" xfId="600" applyNumberFormat="1" applyFont="1" applyFill="1" applyBorder="1" applyAlignment="1">
      <alignment wrapText="1"/>
    </xf>
    <xf numFmtId="41" fontId="206" fillId="0" borderId="0" xfId="404" applyNumberFormat="1" applyFont="1" applyFill="1" applyBorder="1" applyAlignment="1">
      <alignment wrapText="1"/>
    </xf>
    <xf numFmtId="41" fontId="206" fillId="0" borderId="0" xfId="404" applyNumberFormat="1" applyFont="1" applyFill="1" applyAlignment="1">
      <alignment wrapText="1"/>
    </xf>
    <xf numFmtId="41" fontId="206" fillId="0" borderId="29" xfId="404" applyNumberFormat="1" applyFont="1" applyFill="1" applyBorder="1" applyAlignment="1">
      <alignment wrapText="1"/>
    </xf>
    <xf numFmtId="41" fontId="208" fillId="0" borderId="0" xfId="404" applyNumberFormat="1" applyFont="1" applyFill="1" applyAlignment="1">
      <alignment wrapText="1"/>
    </xf>
    <xf numFmtId="0" fontId="206" fillId="0" borderId="0" xfId="0" applyFont="1" applyFill="1" applyAlignment="1">
      <alignment horizontal="left"/>
    </xf>
    <xf numFmtId="172" fontId="206" fillId="0" borderId="0" xfId="404" applyNumberFormat="1" applyFont="1" applyFill="1" applyAlignment="1">
      <alignment horizontal="right"/>
    </xf>
    <xf numFmtId="172" fontId="206" fillId="0" borderId="29" xfId="404" applyNumberFormat="1" applyFont="1" applyFill="1" applyBorder="1" applyAlignment="1"/>
    <xf numFmtId="172" fontId="206" fillId="0" borderId="0" xfId="404" applyNumberFormat="1" applyFont="1" applyFill="1" applyBorder="1" applyAlignment="1"/>
    <xf numFmtId="235" fontId="206" fillId="0" borderId="0" xfId="600" applyNumberFormat="1" applyFont="1" applyFill="1" applyAlignment="1">
      <alignment horizontal="center"/>
    </xf>
    <xf numFmtId="0" fontId="0" fillId="0" borderId="0" xfId="0" applyFill="1"/>
    <xf numFmtId="172" fontId="206" fillId="0" borderId="29" xfId="404" applyNumberFormat="1" applyFont="1" applyFill="1" applyBorder="1" applyAlignment="1">
      <alignment horizontal="right"/>
    </xf>
    <xf numFmtId="0" fontId="210" fillId="0" borderId="0" xfId="0" applyFont="1" applyFill="1" applyAlignment="1">
      <alignment horizontal="left"/>
    </xf>
    <xf numFmtId="172" fontId="208" fillId="0" borderId="17" xfId="404" applyNumberFormat="1" applyFont="1" applyFill="1" applyBorder="1" applyAlignment="1">
      <alignment horizontal="right"/>
    </xf>
    <xf numFmtId="0" fontId="209" fillId="0" borderId="0" xfId="600" applyFont="1" applyFill="1" applyAlignment="1">
      <alignment vertical="center"/>
    </xf>
    <xf numFmtId="43" fontId="208" fillId="0" borderId="0" xfId="432" applyFont="1" applyFill="1" applyBorder="1" applyAlignment="1">
      <alignment horizontal="right"/>
    </xf>
    <xf numFmtId="172" fontId="208" fillId="0" borderId="0" xfId="432" applyNumberFormat="1" applyFont="1" applyFill="1" applyBorder="1" applyAlignment="1">
      <alignment horizontal="right"/>
    </xf>
    <xf numFmtId="172" fontId="208" fillId="0" borderId="0" xfId="432" applyNumberFormat="1" applyFont="1" applyFill="1" applyBorder="1" applyAlignment="1">
      <alignment horizontal="center"/>
    </xf>
    <xf numFmtId="43" fontId="206" fillId="0" borderId="0" xfId="432" applyFont="1" applyFill="1" applyBorder="1" applyAlignment="1">
      <alignment horizontal="right"/>
    </xf>
    <xf numFmtId="43" fontId="206" fillId="0" borderId="29" xfId="432" applyFont="1" applyFill="1" applyBorder="1" applyAlignment="1">
      <alignment horizontal="right"/>
    </xf>
    <xf numFmtId="172" fontId="206" fillId="0" borderId="0" xfId="432" applyNumberFormat="1" applyFont="1" applyFill="1" applyBorder="1" applyAlignment="1">
      <alignment horizontal="right"/>
    </xf>
    <xf numFmtId="0" fontId="210" fillId="0" borderId="0" xfId="600" applyFont="1" applyFill="1" applyAlignment="1">
      <alignment horizontal="center"/>
    </xf>
    <xf numFmtId="172" fontId="206" fillId="0" borderId="29" xfId="432" applyNumberFormat="1" applyFont="1" applyFill="1" applyBorder="1" applyAlignment="1">
      <alignment horizontal="right"/>
    </xf>
    <xf numFmtId="172" fontId="208" fillId="0" borderId="29" xfId="432" applyNumberFormat="1" applyFont="1" applyFill="1" applyBorder="1" applyAlignment="1">
      <alignment horizontal="right"/>
    </xf>
    <xf numFmtId="172" fontId="206" fillId="0" borderId="0" xfId="432" applyNumberFormat="1" applyFont="1" applyFill="1" applyAlignment="1">
      <alignment horizontal="right"/>
    </xf>
    <xf numFmtId="172" fontId="206" fillId="0" borderId="0" xfId="432" applyNumberFormat="1" applyFont="1" applyFill="1" applyAlignment="1">
      <alignment horizontal="center"/>
    </xf>
    <xf numFmtId="172" fontId="206" fillId="0" borderId="0" xfId="432" applyNumberFormat="1" applyFont="1" applyFill="1" applyBorder="1" applyAlignment="1">
      <alignment horizontal="center"/>
    </xf>
    <xf numFmtId="172" fontId="0" fillId="0" borderId="0" xfId="0" applyNumberFormat="1"/>
    <xf numFmtId="43" fontId="208" fillId="0" borderId="17" xfId="432" applyFont="1" applyFill="1" applyBorder="1" applyAlignment="1">
      <alignment horizontal="right"/>
    </xf>
    <xf numFmtId="172" fontId="208" fillId="0" borderId="17" xfId="432" applyNumberFormat="1" applyFont="1" applyFill="1" applyBorder="1" applyAlignment="1">
      <alignment horizontal="right"/>
    </xf>
    <xf numFmtId="37" fontId="208" fillId="0" borderId="0" xfId="600" applyNumberFormat="1" applyFont="1" applyFill="1" applyBorder="1" applyAlignment="1">
      <alignment horizontal="center"/>
    </xf>
    <xf numFmtId="0" fontId="208" fillId="0" borderId="0" xfId="600" applyFont="1" applyFill="1" applyBorder="1" applyAlignment="1">
      <alignment horizontal="left"/>
    </xf>
    <xf numFmtId="0" fontId="210" fillId="0" borderId="0" xfId="600" applyFont="1" applyFill="1" applyBorder="1" applyAlignment="1">
      <alignment horizontal="center"/>
    </xf>
    <xf numFmtId="43" fontId="208" fillId="0" borderId="10" xfId="432" applyFont="1" applyFill="1" applyBorder="1" applyAlignment="1">
      <alignment horizontal="right"/>
    </xf>
    <xf numFmtId="172" fontId="208" fillId="0" borderId="10" xfId="432" applyNumberFormat="1" applyFont="1" applyFill="1" applyBorder="1" applyAlignment="1">
      <alignment horizontal="right"/>
    </xf>
    <xf numFmtId="41" fontId="208" fillId="0" borderId="10" xfId="432" applyNumberFormat="1" applyFont="1" applyFill="1" applyBorder="1" applyAlignment="1">
      <alignment horizontal="center"/>
    </xf>
    <xf numFmtId="172" fontId="208" fillId="0" borderId="10" xfId="432" applyNumberFormat="1" applyFont="1" applyFill="1" applyBorder="1" applyAlignment="1">
      <alignment horizontal="center"/>
    </xf>
    <xf numFmtId="172" fontId="208" fillId="0" borderId="30" xfId="432" applyNumberFormat="1" applyFont="1" applyFill="1" applyBorder="1" applyAlignment="1">
      <alignment horizontal="right"/>
    </xf>
    <xf numFmtId="0" fontId="208" fillId="0" borderId="0" xfId="0" applyFont="1" applyFill="1" applyAlignment="1">
      <alignment horizontal="left" vertical="center"/>
    </xf>
    <xf numFmtId="0" fontId="208" fillId="0" borderId="0" xfId="600" applyFont="1" applyFill="1" applyBorder="1" applyAlignment="1">
      <alignment vertical="center"/>
    </xf>
    <xf numFmtId="0" fontId="208" fillId="0" borderId="0" xfId="600" applyFont="1" applyFill="1" applyAlignment="1">
      <alignment horizontal="left" vertical="center"/>
    </xf>
    <xf numFmtId="0" fontId="207" fillId="0" borderId="0" xfId="600" applyFont="1" applyFill="1" applyAlignment="1">
      <alignment horizontal="left" vertical="center"/>
    </xf>
    <xf numFmtId="37" fontId="208" fillId="0" borderId="0" xfId="600" applyNumberFormat="1" applyFont="1" applyFill="1" applyBorder="1" applyAlignment="1">
      <alignment horizontal="right" vertical="center"/>
    </xf>
    <xf numFmtId="37" fontId="208" fillId="0" borderId="0" xfId="600" applyNumberFormat="1" applyFont="1" applyFill="1" applyAlignment="1">
      <alignment horizontal="right" vertical="center"/>
    </xf>
    <xf numFmtId="0" fontId="210" fillId="0" borderId="0" xfId="602" applyFont="1" applyFill="1" applyAlignment="1">
      <alignment horizontal="left" vertical="center"/>
    </xf>
    <xf numFmtId="0" fontId="208" fillId="0" borderId="0" xfId="602" applyFont="1" applyFill="1" applyAlignment="1">
      <alignment horizontal="left" vertical="center"/>
    </xf>
    <xf numFmtId="41" fontId="206" fillId="0" borderId="0" xfId="600" applyNumberFormat="1" applyFont="1" applyFill="1" applyAlignment="1">
      <alignment horizontal="right" vertical="center"/>
    </xf>
    <xf numFmtId="41" fontId="206" fillId="0" borderId="0" xfId="600" applyNumberFormat="1" applyFont="1" applyFill="1" applyBorder="1" applyAlignment="1">
      <alignment horizontal="right" vertical="center"/>
    </xf>
    <xf numFmtId="37" fontId="206" fillId="0" borderId="0" xfId="600" applyNumberFormat="1" applyFont="1" applyFill="1" applyBorder="1" applyAlignment="1">
      <alignment horizontal="right" vertical="center"/>
    </xf>
    <xf numFmtId="37" fontId="206" fillId="0" borderId="0" xfId="600" applyNumberFormat="1" applyFont="1" applyFill="1" applyAlignment="1">
      <alignment horizontal="right" vertical="center"/>
    </xf>
    <xf numFmtId="37" fontId="206" fillId="0" borderId="0" xfId="600" applyNumberFormat="1" applyFont="1" applyFill="1" applyAlignment="1">
      <alignment vertical="center"/>
    </xf>
    <xf numFmtId="41" fontId="206" fillId="0" borderId="0" xfId="600" applyNumberFormat="1" applyFont="1" applyFill="1" applyAlignment="1">
      <alignment vertical="center"/>
    </xf>
    <xf numFmtId="234" fontId="206" fillId="0" borderId="0" xfId="600" applyNumberFormat="1" applyFont="1" applyFill="1" applyAlignment="1">
      <alignment vertical="center"/>
    </xf>
    <xf numFmtId="0" fontId="208" fillId="0" borderId="0" xfId="600" applyFont="1" applyFill="1" applyAlignment="1">
      <alignment vertical="center"/>
    </xf>
    <xf numFmtId="172" fontId="206" fillId="0" borderId="29" xfId="432" applyNumberFormat="1" applyFont="1" applyFill="1" applyBorder="1" applyAlignment="1">
      <alignment horizontal="center"/>
    </xf>
    <xf numFmtId="172" fontId="208" fillId="0" borderId="0" xfId="404" applyNumberFormat="1" applyFont="1" applyFill="1" applyBorder="1" applyAlignment="1">
      <alignment horizontal="right"/>
    </xf>
    <xf numFmtId="43" fontId="206" fillId="0" borderId="0" xfId="404" applyFont="1" applyFill="1" applyBorder="1" applyAlignment="1"/>
    <xf numFmtId="43" fontId="206" fillId="0" borderId="0" xfId="404" applyFont="1" applyFill="1" applyAlignment="1">
      <alignment horizontal="right" vertical="center"/>
    </xf>
    <xf numFmtId="172" fontId="0" fillId="0" borderId="0" xfId="0" applyNumberFormat="1" applyFill="1"/>
    <xf numFmtId="172" fontId="206" fillId="0" borderId="0" xfId="433" applyNumberFormat="1" applyFont="1" applyFill="1" applyAlignment="1"/>
    <xf numFmtId="172" fontId="206" fillId="0" borderId="0" xfId="433" applyNumberFormat="1" applyFont="1" applyFill="1" applyAlignment="1">
      <alignment horizontal="right"/>
    </xf>
    <xf numFmtId="172" fontId="208" fillId="0" borderId="17" xfId="404" applyNumberFormat="1" applyFont="1" applyFill="1" applyBorder="1" applyAlignment="1">
      <alignment horizontal="right" vertical="center"/>
    </xf>
    <xf numFmtId="41" fontId="209" fillId="0" borderId="0" xfId="600" applyNumberFormat="1" applyFont="1" applyFill="1" applyAlignment="1">
      <alignment horizontal="center"/>
    </xf>
    <xf numFmtId="172" fontId="208" fillId="0" borderId="0" xfId="404" applyNumberFormat="1" applyFont="1" applyFill="1" applyBorder="1" applyAlignment="1">
      <alignment wrapText="1"/>
    </xf>
    <xf numFmtId="172" fontId="208" fillId="0" borderId="0" xfId="404" applyNumberFormat="1" applyFont="1" applyFill="1" applyAlignment="1"/>
    <xf numFmtId="172" fontId="208" fillId="0" borderId="0" xfId="600" applyNumberFormat="1" applyFont="1" applyFill="1" applyBorder="1" applyAlignment="1"/>
    <xf numFmtId="172" fontId="209" fillId="0" borderId="0" xfId="600" applyNumberFormat="1" applyFont="1" applyFill="1" applyAlignment="1">
      <alignment horizontal="center"/>
    </xf>
    <xf numFmtId="172" fontId="208" fillId="0" borderId="0" xfId="600" applyNumberFormat="1" applyFont="1" applyFill="1" applyAlignment="1"/>
    <xf numFmtId="172" fontId="209" fillId="0" borderId="0" xfId="600" applyNumberFormat="1" applyFont="1" applyFill="1" applyBorder="1" applyAlignment="1">
      <alignment horizontal="center"/>
    </xf>
    <xf numFmtId="172" fontId="206" fillId="0" borderId="0" xfId="600" applyNumberFormat="1" applyFont="1" applyFill="1" applyBorder="1" applyAlignment="1"/>
    <xf numFmtId="172" fontId="208" fillId="0" borderId="29" xfId="600" applyNumberFormat="1" applyFont="1" applyFill="1" applyBorder="1" applyAlignment="1"/>
    <xf numFmtId="172" fontId="208" fillId="0" borderId="29" xfId="404" applyNumberFormat="1" applyFont="1" applyFill="1" applyBorder="1" applyAlignment="1"/>
    <xf numFmtId="172" fontId="208" fillId="0" borderId="30" xfId="600" applyNumberFormat="1" applyFont="1" applyFill="1" applyBorder="1" applyAlignment="1"/>
    <xf numFmtId="172" fontId="206" fillId="0" borderId="0" xfId="600" applyNumberFormat="1" applyFont="1" applyFill="1" applyAlignment="1">
      <alignment wrapText="1"/>
    </xf>
    <xf numFmtId="172" fontId="206" fillId="0" borderId="0" xfId="404" applyNumberFormat="1" applyFont="1" applyFill="1" applyAlignment="1">
      <alignment wrapText="1"/>
    </xf>
    <xf numFmtId="172" fontId="208" fillId="0" borderId="0" xfId="600" applyNumberFormat="1" applyFont="1" applyFill="1" applyBorder="1" applyAlignment="1">
      <alignment horizontal="right"/>
    </xf>
    <xf numFmtId="172" fontId="206" fillId="0" borderId="0" xfId="600" applyNumberFormat="1" applyFont="1" applyFill="1" applyAlignment="1">
      <alignment horizontal="right"/>
    </xf>
    <xf numFmtId="172" fontId="206" fillId="0" borderId="0" xfId="600" applyNumberFormat="1" applyFont="1" applyFill="1" applyBorder="1" applyAlignment="1">
      <alignment horizontal="right"/>
    </xf>
    <xf numFmtId="172" fontId="206" fillId="0" borderId="0" xfId="600" applyNumberFormat="1" applyFont="1" applyFill="1" applyAlignment="1">
      <alignment horizontal="right" vertical="center"/>
    </xf>
    <xf numFmtId="172" fontId="206" fillId="0" borderId="0" xfId="600" applyNumberFormat="1" applyFont="1" applyFill="1" applyBorder="1" applyAlignment="1">
      <alignment horizontal="right" vertical="center"/>
    </xf>
    <xf numFmtId="172" fontId="206" fillId="0" borderId="0" xfId="404" applyNumberFormat="1" applyFont="1" applyFill="1" applyAlignment="1">
      <alignment horizontal="right" vertical="center"/>
    </xf>
    <xf numFmtId="172" fontId="206" fillId="0" borderId="0" xfId="600" applyNumberFormat="1" applyFont="1" applyFill="1" applyBorder="1" applyAlignment="1">
      <alignment horizontal="center"/>
    </xf>
    <xf numFmtId="172" fontId="208" fillId="0" borderId="0" xfId="600" applyNumberFormat="1" applyFont="1" applyFill="1" applyBorder="1" applyAlignment="1">
      <alignment horizontal="center"/>
    </xf>
    <xf numFmtId="0" fontId="229" fillId="0" borderId="0" xfId="0" applyFont="1" applyFill="1"/>
    <xf numFmtId="0" fontId="206" fillId="0" borderId="0" xfId="0" applyFont="1" applyFill="1"/>
    <xf numFmtId="172" fontId="206" fillId="0" borderId="0" xfId="0" applyNumberFormat="1" applyFont="1" applyFill="1"/>
    <xf numFmtId="172" fontId="208" fillId="0" borderId="0" xfId="600" applyNumberFormat="1" applyFont="1" applyFill="1" applyBorder="1" applyAlignment="1">
      <alignment horizontal="right" vertical="center"/>
    </xf>
    <xf numFmtId="172" fontId="208" fillId="0" borderId="0" xfId="600" applyNumberFormat="1" applyFont="1" applyFill="1" applyAlignment="1">
      <alignment horizontal="right" vertical="center"/>
    </xf>
    <xf numFmtId="172" fontId="206" fillId="0" borderId="0" xfId="432" applyNumberFormat="1" applyFont="1" applyFill="1" applyAlignment="1">
      <alignment horizontal="right" vertical="center"/>
    </xf>
    <xf numFmtId="172" fontId="206" fillId="0" borderId="0" xfId="404" applyNumberFormat="1" applyFont="1" applyFill="1" applyBorder="1" applyAlignment="1">
      <alignment horizontal="right" vertical="center"/>
    </xf>
    <xf numFmtId="172" fontId="208" fillId="0" borderId="17" xfId="432" applyNumberFormat="1" applyFont="1" applyFill="1" applyBorder="1" applyAlignment="1">
      <alignment horizontal="right" vertical="center"/>
    </xf>
    <xf numFmtId="172" fontId="208" fillId="0" borderId="13" xfId="421" applyNumberFormat="1" applyFont="1" applyFill="1" applyBorder="1" applyAlignment="1">
      <alignment vertical="center"/>
    </xf>
    <xf numFmtId="172" fontId="206" fillId="0" borderId="0" xfId="600" applyNumberFormat="1" applyFont="1" applyFill="1" applyAlignment="1">
      <alignment vertical="center"/>
    </xf>
    <xf numFmtId="172" fontId="208" fillId="0" borderId="17" xfId="600" applyNumberFormat="1" applyFont="1" applyFill="1" applyBorder="1" applyAlignment="1"/>
    <xf numFmtId="172" fontId="206" fillId="0" borderId="30" xfId="600" applyNumberFormat="1" applyFont="1" applyFill="1" applyBorder="1" applyAlignment="1"/>
    <xf numFmtId="172" fontId="206" fillId="0" borderId="31" xfId="600" applyNumberFormat="1" applyFont="1" applyFill="1" applyBorder="1" applyAlignment="1"/>
    <xf numFmtId="172" fontId="206" fillId="46" borderId="0" xfId="600" applyNumberFormat="1" applyFont="1" applyFill="1" applyAlignment="1"/>
    <xf numFmtId="172" fontId="206" fillId="46" borderId="0" xfId="600" applyNumberFormat="1" applyFont="1" applyFill="1" applyBorder="1" applyAlignment="1"/>
    <xf numFmtId="172" fontId="206" fillId="0" borderId="0" xfId="404" applyNumberFormat="1" applyFont="1" applyFill="1"/>
    <xf numFmtId="41" fontId="206" fillId="0" borderId="29" xfId="600" applyNumberFormat="1" applyFont="1" applyFill="1" applyBorder="1" applyAlignment="1"/>
    <xf numFmtId="0" fontId="206" fillId="0" borderId="0" xfId="0" applyFont="1" applyFill="1" applyAlignment="1">
      <alignment horizontal="center"/>
    </xf>
    <xf numFmtId="16" fontId="206" fillId="0" borderId="0" xfId="600" applyNumberFormat="1" applyFont="1" applyFill="1" applyAlignment="1"/>
    <xf numFmtId="0" fontId="219" fillId="0" borderId="0" xfId="0" applyFont="1" applyFill="1" applyAlignment="1">
      <alignment wrapText="1"/>
    </xf>
    <xf numFmtId="172" fontId="208" fillId="0" borderId="13" xfId="404" applyNumberFormat="1" applyFont="1" applyFill="1" applyBorder="1" applyAlignment="1">
      <alignment horizontal="right" vertical="top"/>
    </xf>
    <xf numFmtId="41" fontId="208" fillId="0" borderId="0" xfId="404" applyNumberFormat="1" applyFont="1" applyFill="1" applyAlignment="1">
      <alignment vertical="top" wrapText="1"/>
    </xf>
    <xf numFmtId="0" fontId="209" fillId="0" borderId="0" xfId="600" applyFont="1" applyFill="1" applyAlignment="1">
      <alignment horizontal="center" vertical="top"/>
    </xf>
    <xf numFmtId="172" fontId="208" fillId="0" borderId="30" xfId="600" applyNumberFormat="1" applyFont="1" applyFill="1" applyBorder="1" applyAlignment="1">
      <alignment vertical="top"/>
    </xf>
    <xf numFmtId="172" fontId="209" fillId="0" borderId="0" xfId="600" applyNumberFormat="1" applyFont="1" applyFill="1" applyAlignment="1">
      <alignment horizontal="center" vertical="top"/>
    </xf>
    <xf numFmtId="172" fontId="208" fillId="0" borderId="0" xfId="600" applyNumberFormat="1" applyFont="1" applyFill="1" applyBorder="1" applyAlignment="1">
      <alignment vertical="top"/>
    </xf>
    <xf numFmtId="172" fontId="208" fillId="0" borderId="30" xfId="404" applyNumberFormat="1" applyFont="1" applyFill="1" applyBorder="1" applyAlignment="1">
      <alignment vertical="top" wrapText="1"/>
    </xf>
    <xf numFmtId="172" fontId="208" fillId="0" borderId="0" xfId="404" applyNumberFormat="1" applyFont="1" applyFill="1" applyAlignment="1">
      <alignment vertical="top" wrapText="1"/>
    </xf>
    <xf numFmtId="43" fontId="0" fillId="0" borderId="0" xfId="404" applyFont="1"/>
    <xf numFmtId="43" fontId="0" fillId="0" borderId="0" xfId="404" applyFont="1" applyFill="1"/>
    <xf numFmtId="4" fontId="206" fillId="0" borderId="0" xfId="600" applyNumberFormat="1" applyFont="1" applyFill="1" applyAlignment="1"/>
    <xf numFmtId="0" fontId="231" fillId="0" borderId="0" xfId="600" applyFont="1" applyFill="1" applyAlignment="1"/>
    <xf numFmtId="0" fontId="215" fillId="0" borderId="0" xfId="600" applyFont="1" applyFill="1" applyBorder="1" applyAlignment="1">
      <alignment horizontal="center"/>
    </xf>
    <xf numFmtId="0" fontId="233" fillId="0" borderId="0" xfId="600" applyFont="1" applyFill="1" applyAlignment="1"/>
    <xf numFmtId="37" fontId="231" fillId="0" borderId="0" xfId="600" applyNumberFormat="1" applyFont="1" applyFill="1" applyBorder="1" applyAlignment="1"/>
    <xf numFmtId="37" fontId="231" fillId="0" borderId="0" xfId="600" applyNumberFormat="1" applyFont="1" applyFill="1" applyAlignment="1"/>
    <xf numFmtId="172" fontId="231" fillId="0" borderId="0" xfId="600" applyNumberFormat="1" applyFont="1" applyFill="1" applyAlignment="1">
      <alignment horizontal="center"/>
    </xf>
    <xf numFmtId="172" fontId="231" fillId="0" borderId="0" xfId="600" applyNumberFormat="1" applyFont="1" applyFill="1" applyBorder="1" applyAlignment="1"/>
    <xf numFmtId="172" fontId="231" fillId="0" borderId="0" xfId="600" applyNumberFormat="1" applyFont="1" applyFill="1" applyAlignment="1">
      <alignment horizontal="right"/>
    </xf>
    <xf numFmtId="0" fontId="232" fillId="0" borderId="0" xfId="600" applyFont="1" applyFill="1" applyAlignment="1"/>
    <xf numFmtId="172" fontId="231" fillId="0" borderId="0" xfId="600" applyNumberFormat="1" applyFont="1" applyFill="1" applyAlignment="1"/>
    <xf numFmtId="172" fontId="231" fillId="0" borderId="0" xfId="404" applyNumberFormat="1" applyFont="1" applyFill="1" applyAlignment="1">
      <alignment horizontal="center"/>
    </xf>
    <xf numFmtId="43" fontId="231" fillId="0" borderId="0" xfId="404" applyFont="1" applyFill="1" applyAlignment="1"/>
    <xf numFmtId="0" fontId="231" fillId="0" borderId="0" xfId="600" applyFont="1" applyFill="1" applyAlignment="1">
      <alignment horizontal="left"/>
    </xf>
    <xf numFmtId="172" fontId="231" fillId="0" borderId="29" xfId="404" applyNumberFormat="1" applyFont="1" applyFill="1" applyBorder="1" applyAlignment="1"/>
    <xf numFmtId="172" fontId="231" fillId="0" borderId="29" xfId="600" applyNumberFormat="1" applyFont="1" applyFill="1" applyBorder="1" applyAlignment="1"/>
    <xf numFmtId="0" fontId="233" fillId="0" borderId="0" xfId="600" applyFont="1" applyFill="1" applyAlignment="1">
      <alignment horizontal="left"/>
    </xf>
    <xf numFmtId="172" fontId="231" fillId="0" borderId="0" xfId="404" applyNumberFormat="1" applyFont="1" applyFill="1" applyAlignment="1"/>
    <xf numFmtId="172" fontId="231" fillId="0" borderId="0" xfId="404" applyNumberFormat="1" applyFont="1" applyFill="1" applyAlignment="1">
      <alignment horizontal="right"/>
    </xf>
    <xf numFmtId="172" fontId="215" fillId="0" borderId="0" xfId="600" applyNumberFormat="1" applyFont="1" applyFill="1" applyBorder="1" applyAlignment="1"/>
    <xf numFmtId="172" fontId="215" fillId="0" borderId="17" xfId="600" applyNumberFormat="1" applyFont="1" applyFill="1" applyBorder="1" applyAlignment="1"/>
    <xf numFmtId="172" fontId="231" fillId="0" borderId="0" xfId="404" applyNumberFormat="1" applyFont="1" applyFill="1" applyAlignment="1">
      <alignment horizontal="left"/>
    </xf>
    <xf numFmtId="172" fontId="215" fillId="0" borderId="0" xfId="404" applyNumberFormat="1" applyFont="1" applyFill="1" applyAlignment="1">
      <alignment horizontal="left"/>
    </xf>
    <xf numFmtId="41" fontId="231" fillId="0" borderId="0" xfId="600" applyNumberFormat="1" applyFont="1" applyFill="1" applyAlignment="1"/>
    <xf numFmtId="173" fontId="206" fillId="0" borderId="0" xfId="404" applyNumberFormat="1" applyFont="1" applyFill="1"/>
    <xf numFmtId="173" fontId="0" fillId="0" borderId="0" xfId="404" applyNumberFormat="1" applyFont="1" applyFill="1"/>
    <xf numFmtId="173" fontId="208" fillId="0" borderId="0" xfId="404" applyNumberFormat="1" applyFont="1" applyFill="1" applyBorder="1" applyAlignment="1">
      <alignment horizontal="right" vertical="center"/>
    </xf>
    <xf numFmtId="173" fontId="206" fillId="0" borderId="0" xfId="404" applyNumberFormat="1" applyFont="1" applyFill="1" applyBorder="1" applyAlignment="1">
      <alignment horizontal="right" vertical="center"/>
    </xf>
    <xf numFmtId="173" fontId="206" fillId="0" borderId="0" xfId="404" applyNumberFormat="1" applyFont="1" applyFill="1" applyAlignment="1">
      <alignment vertical="center"/>
    </xf>
    <xf numFmtId="173" fontId="206" fillId="0" borderId="0" xfId="404" applyNumberFormat="1" applyFont="1" applyFill="1" applyBorder="1" applyAlignment="1">
      <alignment vertical="center"/>
    </xf>
    <xf numFmtId="43" fontId="206" fillId="46" borderId="0" xfId="404" applyFont="1" applyFill="1" applyAlignment="1"/>
    <xf numFmtId="43" fontId="206" fillId="46" borderId="0" xfId="404" applyFont="1" applyFill="1" applyBorder="1" applyAlignment="1"/>
    <xf numFmtId="236" fontId="223" fillId="0" borderId="0" xfId="404" applyNumberFormat="1" applyFont="1" applyFill="1"/>
    <xf numFmtId="173" fontId="206" fillId="0" borderId="0" xfId="600" applyNumberFormat="1" applyFont="1" applyFill="1" applyAlignment="1"/>
    <xf numFmtId="173" fontId="208" fillId="0" borderId="0" xfId="404" applyNumberFormat="1" applyFont="1" applyFill="1" applyBorder="1" applyAlignment="1">
      <alignment wrapText="1"/>
    </xf>
    <xf numFmtId="173" fontId="208" fillId="0" borderId="0" xfId="600" applyNumberFormat="1" applyFont="1" applyFill="1" applyBorder="1" applyAlignment="1">
      <alignment wrapText="1"/>
    </xf>
    <xf numFmtId="173" fontId="208" fillId="0" borderId="0" xfId="404" applyNumberFormat="1" applyFont="1" applyFill="1" applyAlignment="1">
      <alignment horizontal="right" vertical="center"/>
    </xf>
    <xf numFmtId="0" fontId="216" fillId="0" borderId="0" xfId="600" applyFont="1" applyFill="1" applyAlignment="1">
      <alignment horizontal="left" wrapText="1"/>
    </xf>
    <xf numFmtId="0" fontId="220" fillId="0" borderId="0" xfId="0" applyFont="1" applyFill="1" applyAlignment="1">
      <alignment horizontal="center" wrapText="1"/>
    </xf>
    <xf numFmtId="0" fontId="222" fillId="0" borderId="0" xfId="0" applyFont="1" applyFill="1" applyAlignment="1">
      <alignment horizontal="center" wrapText="1"/>
    </xf>
    <xf numFmtId="37" fontId="208" fillId="0" borderId="0" xfId="624" applyNumberFormat="1" applyFont="1" applyFill="1" applyAlignment="1"/>
    <xf numFmtId="43" fontId="208" fillId="0" borderId="30" xfId="600" applyNumberFormat="1" applyFont="1" applyFill="1" applyBorder="1" applyAlignment="1"/>
    <xf numFmtId="0" fontId="221" fillId="0" borderId="0" xfId="0" applyFont="1" applyFill="1" applyAlignment="1">
      <alignment vertical="center" wrapText="1"/>
    </xf>
    <xf numFmtId="43" fontId="206" fillId="0" borderId="29" xfId="404" applyFont="1" applyFill="1" applyBorder="1" applyAlignment="1"/>
    <xf numFmtId="172" fontId="231" fillId="0" borderId="10" xfId="600" applyNumberFormat="1" applyFont="1" applyFill="1" applyBorder="1" applyAlignment="1"/>
    <xf numFmtId="41" fontId="231" fillId="0" borderId="0" xfId="600" applyNumberFormat="1" applyFont="1" applyFill="1" applyBorder="1" applyAlignment="1"/>
    <xf numFmtId="172" fontId="232" fillId="0" borderId="0" xfId="600" applyNumberFormat="1" applyFont="1" applyFill="1" applyAlignment="1">
      <alignment horizontal="center"/>
    </xf>
    <xf numFmtId="172" fontId="215" fillId="0" borderId="0" xfId="600" applyNumberFormat="1" applyFont="1" applyFill="1" applyAlignment="1"/>
    <xf numFmtId="172" fontId="215" fillId="0" borderId="13" xfId="600" applyNumberFormat="1" applyFont="1" applyFill="1" applyBorder="1" applyAlignment="1"/>
    <xf numFmtId="0" fontId="206" fillId="0" borderId="0" xfId="600" applyFill="1" applyAlignment="1">
      <alignment wrapText="1"/>
    </xf>
    <xf numFmtId="172" fontId="208" fillId="0" borderId="0" xfId="404" applyNumberFormat="1" applyFont="1" applyFill="1" applyBorder="1" applyAlignment="1">
      <alignment horizontal="right" vertical="top"/>
    </xf>
    <xf numFmtId="41" fontId="208" fillId="0" borderId="0" xfId="600" applyNumberFormat="1" applyFont="1" applyFill="1" applyBorder="1" applyAlignment="1">
      <alignment vertical="top"/>
    </xf>
    <xf numFmtId="0" fontId="209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06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9" fillId="0" borderId="0" xfId="600" applyFont="1" applyFill="1" applyAlignment="1">
      <alignment horizontal="center" vertical="center"/>
    </xf>
    <xf numFmtId="0" fontId="231" fillId="0" borderId="0" xfId="600" applyFont="1" applyFill="1" applyAlignment="1">
      <alignment horizontal="center"/>
    </xf>
    <xf numFmtId="172" fontId="229" fillId="0" borderId="0" xfId="0" applyNumberFormat="1" applyFont="1" applyFill="1"/>
    <xf numFmtId="43" fontId="230" fillId="0" borderId="0" xfId="404" applyFont="1" applyFill="1"/>
    <xf numFmtId="43" fontId="223" fillId="0" borderId="0" xfId="404" applyFont="1" applyFill="1"/>
    <xf numFmtId="15" fontId="0" fillId="0" borderId="0" xfId="0" applyNumberFormat="1" applyFill="1"/>
    <xf numFmtId="0" fontId="209" fillId="0" borderId="0" xfId="600" applyFont="1" applyFill="1" applyAlignment="1">
      <alignment horizontal="center"/>
    </xf>
    <xf numFmtId="0" fontId="208" fillId="0" borderId="0" xfId="600" applyFont="1" applyFill="1" applyAlignment="1">
      <alignment horizontal="center"/>
    </xf>
    <xf numFmtId="0" fontId="206" fillId="0" borderId="0" xfId="600" applyFill="1" applyAlignment="1">
      <alignment horizontal="center" wrapText="1"/>
    </xf>
    <xf numFmtId="0" fontId="206" fillId="0" borderId="0" xfId="600" applyFont="1" applyFill="1" applyAlignment="1">
      <alignment horizontal="center"/>
    </xf>
    <xf numFmtId="0" fontId="208" fillId="0" borderId="0" xfId="600" applyFont="1" applyFill="1" applyBorder="1" applyAlignment="1">
      <alignment horizontal="center" vertical="center"/>
    </xf>
    <xf numFmtId="0" fontId="206" fillId="0" borderId="29" xfId="600" applyFont="1" applyFill="1" applyBorder="1" applyAlignment="1">
      <alignment horizontal="center" vertical="center"/>
    </xf>
    <xf numFmtId="0" fontId="209" fillId="0" borderId="0" xfId="600" applyFont="1" applyFill="1" applyAlignment="1">
      <alignment horizontal="center" vertical="center"/>
    </xf>
    <xf numFmtId="0" fontId="215" fillId="0" borderId="0" xfId="600" applyFont="1" applyFill="1" applyAlignment="1">
      <alignment horizontal="center"/>
    </xf>
    <xf numFmtId="0" fontId="231" fillId="0" borderId="0" xfId="600" applyFont="1" applyFill="1" applyAlignment="1">
      <alignment horizontal="center" vertical="top" wrapText="1"/>
    </xf>
    <xf numFmtId="0" fontId="231" fillId="0" borderId="0" xfId="600" applyFont="1" applyFill="1" applyAlignment="1">
      <alignment horizontal="center" vertical="top"/>
    </xf>
    <xf numFmtId="0" fontId="232" fillId="0" borderId="0" xfId="600" applyFont="1" applyFill="1" applyAlignment="1">
      <alignment horizontal="center"/>
    </xf>
    <xf numFmtId="0" fontId="231" fillId="0" borderId="0" xfId="600" applyFont="1" applyFill="1" applyAlignment="1">
      <alignment horizontal="center" wrapText="1"/>
    </xf>
    <xf numFmtId="0" fontId="231" fillId="0" borderId="0" xfId="600" applyFont="1" applyFill="1" applyAlignment="1">
      <alignment horizontal="center"/>
    </xf>
  </cellXfs>
  <cellStyles count="911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" xfId="421" builtinId="6"/>
    <cellStyle name="Comma [0] 2" xfId="422" xr:uid="{00000000-0005-0000-0000-0000A5010000}"/>
    <cellStyle name="Comma [0] 3" xfId="423" xr:uid="{00000000-0005-0000-0000-0000A6010000}"/>
    <cellStyle name="Comma [00]" xfId="424" xr:uid="{00000000-0005-0000-0000-0000A7010000}"/>
    <cellStyle name="Comma 10" xfId="425" xr:uid="{00000000-0005-0000-0000-0000A8010000}"/>
    <cellStyle name="Comma 11" xfId="426" xr:uid="{00000000-0005-0000-0000-0000A9010000}"/>
    <cellStyle name="Comma 12" xfId="427" xr:uid="{00000000-0005-0000-0000-0000AA010000}"/>
    <cellStyle name="Comma 13" xfId="428" xr:uid="{00000000-0005-0000-0000-0000AB010000}"/>
    <cellStyle name="Comma 14" xfId="429" xr:uid="{00000000-0005-0000-0000-0000AC010000}"/>
    <cellStyle name="Comma 15" xfId="430" xr:uid="{00000000-0005-0000-0000-0000AD010000}"/>
    <cellStyle name="Comma 16" xfId="431" xr:uid="{00000000-0005-0000-0000-0000AE010000}"/>
    <cellStyle name="Comma 16 2" xfId="432" xr:uid="{00000000-0005-0000-0000-0000AF010000}"/>
    <cellStyle name="Comma 17" xfId="433" xr:uid="{00000000-0005-0000-0000-0000B0010000}"/>
    <cellStyle name="Comma 18" xfId="434" xr:uid="{00000000-0005-0000-0000-0000B1010000}"/>
    <cellStyle name="Comma 19" xfId="435" xr:uid="{00000000-0005-0000-0000-0000B2010000}"/>
    <cellStyle name="Comma 2" xfId="436" xr:uid="{00000000-0005-0000-0000-0000B3010000}"/>
    <cellStyle name="Comma 2 2" xfId="437" xr:uid="{00000000-0005-0000-0000-0000B4010000}"/>
    <cellStyle name="Comma 3" xfId="438" xr:uid="{00000000-0005-0000-0000-0000B5010000}"/>
    <cellStyle name="Comma 3 2" xfId="439" xr:uid="{00000000-0005-0000-0000-0000B6010000}"/>
    <cellStyle name="Comma 3_Subtop_solution_frame" xfId="440" xr:uid="{00000000-0005-0000-0000-0000B7010000}"/>
    <cellStyle name="Comma 4" xfId="441" xr:uid="{00000000-0005-0000-0000-0000B8010000}"/>
    <cellStyle name="Comma 5" xfId="442" xr:uid="{00000000-0005-0000-0000-0000B9010000}"/>
    <cellStyle name="Comma 6" xfId="443" xr:uid="{00000000-0005-0000-0000-0000BA010000}"/>
    <cellStyle name="Comma 6 2" xfId="444" xr:uid="{00000000-0005-0000-0000-0000BB010000}"/>
    <cellStyle name="Comma 6_WP - Kik Mar 10" xfId="445" xr:uid="{00000000-0005-0000-0000-0000BC010000}"/>
    <cellStyle name="Comma 7" xfId="446" xr:uid="{00000000-0005-0000-0000-0000BD010000}"/>
    <cellStyle name="Comma 8" xfId="447" xr:uid="{00000000-0005-0000-0000-0000BE010000}"/>
    <cellStyle name="Comma 9" xfId="448" xr:uid="{00000000-0005-0000-0000-0000BF010000}"/>
    <cellStyle name="comma zerodec" xfId="449" xr:uid="{00000000-0005-0000-0000-0000C0010000}"/>
    <cellStyle name="comma zerodec 2" xfId="450" xr:uid="{00000000-0005-0000-0000-0000C1010000}"/>
    <cellStyle name="comma zerodec_2009&amp;_32_Template(1)" xfId="451" xr:uid="{00000000-0005-0000-0000-0000C2010000}"/>
    <cellStyle name="Comma0" xfId="452" xr:uid="{00000000-0005-0000-0000-0000C3010000}"/>
    <cellStyle name="company_title" xfId="453" xr:uid="{00000000-0005-0000-0000-0000C4010000}"/>
    <cellStyle name="Copied" xfId="454" xr:uid="{00000000-0005-0000-0000-0000C5010000}"/>
    <cellStyle name="Cover Date" xfId="455" xr:uid="{00000000-0005-0000-0000-0000C6010000}"/>
    <cellStyle name="Cover Subtitle" xfId="456" xr:uid="{00000000-0005-0000-0000-0000C7010000}"/>
    <cellStyle name="Cover Title" xfId="457" xr:uid="{00000000-0005-0000-0000-0000C8010000}"/>
    <cellStyle name="Credit" xfId="458" xr:uid="{00000000-0005-0000-0000-0000C9010000}"/>
    <cellStyle name="Cu?rency_W?ek 3" xfId="459" xr:uid="{00000000-0005-0000-0000-0000CA010000}"/>
    <cellStyle name="Curren - Style3" xfId="460" xr:uid="{00000000-0005-0000-0000-0000CB010000}"/>
    <cellStyle name="Curren - Style4" xfId="461" xr:uid="{00000000-0005-0000-0000-0000CC010000}"/>
    <cellStyle name="Currency (hidden)" xfId="462" xr:uid="{00000000-0005-0000-0000-0000CD010000}"/>
    <cellStyle name="Currency (hidden) 2" xfId="463" xr:uid="{00000000-0005-0000-0000-0000CE010000}"/>
    <cellStyle name="Currency (hidden)_2009&amp;_32_Template(1)" xfId="464" xr:uid="{00000000-0005-0000-0000-0000CF010000}"/>
    <cellStyle name="Currency [0]b" xfId="465" xr:uid="{00000000-0005-0000-0000-0000D0010000}"/>
    <cellStyle name="Currency [00]" xfId="466" xr:uid="{00000000-0005-0000-0000-0000D1010000}"/>
    <cellStyle name="Currency _x001b_0]_laroux_MATERAL2_REINT98" xfId="467" xr:uid="{00000000-0005-0000-0000-0000D2010000}"/>
    <cellStyle name="currency(2)" xfId="468" xr:uid="{00000000-0005-0000-0000-0000D3010000}"/>
    <cellStyle name="Currency0" xfId="469" xr:uid="{00000000-0005-0000-0000-0000D4010000}"/>
    <cellStyle name="Currency1" xfId="470" xr:uid="{00000000-0005-0000-0000-0000D5010000}"/>
    <cellStyle name="Currency1 2" xfId="471" xr:uid="{00000000-0005-0000-0000-0000D6010000}"/>
    <cellStyle name="Currency1_2009&amp;_32_Template(1)" xfId="472" xr:uid="{00000000-0005-0000-0000-0000D7010000}"/>
    <cellStyle name="Currency2" xfId="473" xr:uid="{00000000-0005-0000-0000-0000D8010000}"/>
    <cellStyle name="Cuၲrency_W艥ek 3" xfId="474" xr:uid="{00000000-0005-0000-0000-0000D9010000}"/>
    <cellStyle name="Dan" xfId="475" xr:uid="{00000000-0005-0000-0000-0000DA010000}"/>
    <cellStyle name="Date" xfId="476" xr:uid="{00000000-0005-0000-0000-0000DB010000}"/>
    <cellStyle name="Date Short" xfId="477" xr:uid="{00000000-0005-0000-0000-0000DC010000}"/>
    <cellStyle name="Date_CombineTop 2008" xfId="478" xr:uid="{00000000-0005-0000-0000-0000DD010000}"/>
    <cellStyle name="Debit" xfId="479" xr:uid="{00000000-0005-0000-0000-0000DE010000}"/>
    <cellStyle name="DELTA" xfId="480" xr:uid="{00000000-0005-0000-0000-0000DF010000}"/>
    <cellStyle name="Deviant" xfId="481" xr:uid="{00000000-0005-0000-0000-0000E0010000}"/>
    <cellStyle name="Dezimal [0]_35ERI8T2gbIEMixb4v26icuOo" xfId="482" xr:uid="{00000000-0005-0000-0000-0000E1010000}"/>
    <cellStyle name="Dezimal_35ERI8T2gbIEMixb4v26icuOo" xfId="483" xr:uid="{00000000-0005-0000-0000-0000E2010000}"/>
    <cellStyle name="Dollar (zero dec)" xfId="484" xr:uid="{00000000-0005-0000-0000-0000E3010000}"/>
    <cellStyle name="Dollar (zero dec) 2" xfId="485" xr:uid="{00000000-0005-0000-0000-0000E4010000}"/>
    <cellStyle name="Dollar (zero dec)_2009&amp;_32_Template(1)" xfId="486" xr:uid="{00000000-0005-0000-0000-0000E5010000}"/>
    <cellStyle name="E&amp;Y House" xfId="487" xr:uid="{00000000-0005-0000-0000-0000E6010000}"/>
    <cellStyle name="Enter Currency (0)" xfId="488" xr:uid="{00000000-0005-0000-0000-0000E7010000}"/>
    <cellStyle name="Enter Currency (2)" xfId="489" xr:uid="{00000000-0005-0000-0000-0000E8010000}"/>
    <cellStyle name="Enter Units (0)" xfId="490" xr:uid="{00000000-0005-0000-0000-0000E9010000}"/>
    <cellStyle name="Enter Units (1)" xfId="491" xr:uid="{00000000-0005-0000-0000-0000EA010000}"/>
    <cellStyle name="Enter Units (2)" xfId="492" xr:uid="{00000000-0005-0000-0000-0000EB010000}"/>
    <cellStyle name="Entered" xfId="493" xr:uid="{00000000-0005-0000-0000-0000EC010000}"/>
    <cellStyle name="entry" xfId="494" xr:uid="{00000000-0005-0000-0000-0000ED010000}"/>
    <cellStyle name="Euro" xfId="495" xr:uid="{00000000-0005-0000-0000-0000EE010000}"/>
    <cellStyle name="Euro 2" xfId="496" xr:uid="{00000000-0005-0000-0000-0000EF010000}"/>
    <cellStyle name="Euro_Subtop_solution_frame" xfId="497" xr:uid="{00000000-0005-0000-0000-0000F0010000}"/>
    <cellStyle name="Factor" xfId="498" xr:uid="{00000000-0005-0000-0000-0000F1010000}"/>
    <cellStyle name="Fixed" xfId="499" xr:uid="{00000000-0005-0000-0000-0000F2010000}"/>
    <cellStyle name="Footer SBILogo1" xfId="500" xr:uid="{00000000-0005-0000-0000-0000F3010000}"/>
    <cellStyle name="Footer SBILogo2" xfId="501" xr:uid="{00000000-0005-0000-0000-0000F4010000}"/>
    <cellStyle name="Footnote" xfId="502" xr:uid="{00000000-0005-0000-0000-0000F5010000}"/>
    <cellStyle name="Footnote Reference" xfId="503" xr:uid="{00000000-0005-0000-0000-0000F6010000}"/>
    <cellStyle name="Footnote_BECL WP YE'02" xfId="504" xr:uid="{00000000-0005-0000-0000-0000F7010000}"/>
    <cellStyle name="Format Number Column" xfId="505" xr:uid="{00000000-0005-0000-0000-0000F8010000}"/>
    <cellStyle name="Grey" xfId="506" xr:uid="{00000000-0005-0000-0000-0000F9010000}"/>
    <cellStyle name="gs]_x000d__x000a_Window=23,56,584,348, , ,1_x000d__x000a_dir1=0,0,491,191,-1,-1,1,30,201,1905,245,H:\WINDOWS\*.*_x000d__x000a_dir10=44,44,544,323," xfId="507" xr:uid="{00000000-0005-0000-0000-0000FA010000}"/>
    <cellStyle name="Head 1" xfId="508" xr:uid="{00000000-0005-0000-0000-0000FB010000}"/>
    <cellStyle name="HEADER" xfId="509" xr:uid="{00000000-0005-0000-0000-0000FC010000}"/>
    <cellStyle name="Header Draft Stamp" xfId="510" xr:uid="{00000000-0005-0000-0000-0000FD010000}"/>
    <cellStyle name="Header_BECL WP YE'02" xfId="511" xr:uid="{00000000-0005-0000-0000-0000FE010000}"/>
    <cellStyle name="Header1" xfId="512" xr:uid="{00000000-0005-0000-0000-0000FF010000}"/>
    <cellStyle name="Header2" xfId="513" xr:uid="{00000000-0005-0000-0000-000000020000}"/>
    <cellStyle name="Heading" xfId="514" xr:uid="{00000000-0005-0000-0000-000001020000}"/>
    <cellStyle name="Heading 1 Above" xfId="515" xr:uid="{00000000-0005-0000-0000-000002020000}"/>
    <cellStyle name="Heading 1+" xfId="516" xr:uid="{00000000-0005-0000-0000-000003020000}"/>
    <cellStyle name="Heading 2 Below" xfId="517" xr:uid="{00000000-0005-0000-0000-000004020000}"/>
    <cellStyle name="Heading 2+" xfId="518" xr:uid="{00000000-0005-0000-0000-000005020000}"/>
    <cellStyle name="Heading 3+" xfId="519" xr:uid="{00000000-0005-0000-0000-000006020000}"/>
    <cellStyle name="HEADING1" xfId="520" xr:uid="{00000000-0005-0000-0000-000007020000}"/>
    <cellStyle name="HEADING2" xfId="521" xr:uid="{00000000-0005-0000-0000-000008020000}"/>
    <cellStyle name="HEADINGS" xfId="522" xr:uid="{00000000-0005-0000-0000-000009020000}"/>
    <cellStyle name="HEADINGSTOP" xfId="523" xr:uid="{00000000-0005-0000-0000-00000A020000}"/>
    <cellStyle name="Hidden" xfId="524" xr:uid="{00000000-0005-0000-0000-00000B020000}"/>
    <cellStyle name="Indent" xfId="525" xr:uid="{00000000-0005-0000-0000-00000C020000}"/>
    <cellStyle name="Info_Main" xfId="526" xr:uid="{00000000-0005-0000-0000-00000D020000}"/>
    <cellStyle name="Input [yellow]" xfId="527" xr:uid="{00000000-0005-0000-0000-00000E020000}"/>
    <cellStyle name="InputCurrency" xfId="528" xr:uid="{00000000-0005-0000-0000-00000F020000}"/>
    <cellStyle name="InputPercent1" xfId="529" xr:uid="{00000000-0005-0000-0000-000010020000}"/>
    <cellStyle name="Integer" xfId="530" xr:uid="{00000000-0005-0000-0000-000011020000}"/>
    <cellStyle name="KPMG Heading 1" xfId="531" xr:uid="{00000000-0005-0000-0000-000012020000}"/>
    <cellStyle name="KPMG Heading 2" xfId="532" xr:uid="{00000000-0005-0000-0000-000013020000}"/>
    <cellStyle name="KPMG Heading 3" xfId="533" xr:uid="{00000000-0005-0000-0000-000014020000}"/>
    <cellStyle name="KPMG Heading 4" xfId="534" xr:uid="{00000000-0005-0000-0000-000015020000}"/>
    <cellStyle name="KPMG Normal" xfId="535" xr:uid="{00000000-0005-0000-0000-000016020000}"/>
    <cellStyle name="KPMG Normal Text" xfId="536" xr:uid="{00000000-0005-0000-0000-000017020000}"/>
    <cellStyle name="KPMG Normal_10" xfId="537" xr:uid="{00000000-0005-0000-0000-000018020000}"/>
    <cellStyle name="KWE??" xfId="538" xr:uid="{00000000-0005-0000-0000-000019020000}"/>
    <cellStyle name="left" xfId="539" xr:uid="{00000000-0005-0000-0000-00001A020000}"/>
    <cellStyle name="Link Currency (0)" xfId="540" xr:uid="{00000000-0005-0000-0000-00001B020000}"/>
    <cellStyle name="Link Currency (2)" xfId="541" xr:uid="{00000000-0005-0000-0000-00001C020000}"/>
    <cellStyle name="Link Units (0)" xfId="542" xr:uid="{00000000-0005-0000-0000-00001D020000}"/>
    <cellStyle name="Link Units (1)" xfId="543" xr:uid="{00000000-0005-0000-0000-00001E020000}"/>
    <cellStyle name="Link Units (2)" xfId="544" xr:uid="{00000000-0005-0000-0000-00001F020000}"/>
    <cellStyle name="Miglia - Stile1" xfId="545" xr:uid="{00000000-0005-0000-0000-000020020000}"/>
    <cellStyle name="Miglia - Stile2" xfId="546" xr:uid="{00000000-0005-0000-0000-000021020000}"/>
    <cellStyle name="Miglia - Stile3" xfId="547" xr:uid="{00000000-0005-0000-0000-000022020000}"/>
    <cellStyle name="Miglia - Stile4" xfId="548" xr:uid="{00000000-0005-0000-0000-000023020000}"/>
    <cellStyle name="Miglia - Stile5" xfId="549" xr:uid="{00000000-0005-0000-0000-000024020000}"/>
    <cellStyle name="Migliaia (0)" xfId="550" xr:uid="{00000000-0005-0000-0000-000025020000}"/>
    <cellStyle name="Milliers [0]_AR1194" xfId="551" xr:uid="{00000000-0005-0000-0000-000026020000}"/>
    <cellStyle name="Milliers_AR1194" xfId="552" xr:uid="{00000000-0005-0000-0000-000027020000}"/>
    <cellStyle name="Model" xfId="553" xr:uid="{00000000-0005-0000-0000-000028020000}"/>
    <cellStyle name="Mon?aire [0]_AR1194" xfId="554" xr:uid="{00000000-0005-0000-0000-000029020000}"/>
    <cellStyle name="Mon?aire_AR1194" xfId="555" xr:uid="{00000000-0005-0000-0000-00002A020000}"/>
    <cellStyle name="Mon?taire [0]_AR1194" xfId="556" xr:uid="{00000000-0005-0000-0000-00002B020000}"/>
    <cellStyle name="Mon?taire_AR1194" xfId="557" xr:uid="{00000000-0005-0000-0000-00002C020000}"/>
    <cellStyle name="Monétaire [0]_laroux" xfId="558" xr:uid="{00000000-0005-0000-0000-00002D020000}"/>
    <cellStyle name="Monétaire_laroux" xfId="559" xr:uid="{00000000-0005-0000-0000-00002E020000}"/>
    <cellStyle name="Mon้taire [0]_laroux" xfId="560" xr:uid="{00000000-0005-0000-0000-00002F020000}"/>
    <cellStyle name="Mon้taire_laroux" xfId="561" xr:uid="{00000000-0005-0000-0000-000030020000}"/>
    <cellStyle name="Mon騁aire [0]_AR1194" xfId="562" xr:uid="{00000000-0005-0000-0000-000031020000}"/>
    <cellStyle name="Mon騁aire_AR1194" xfId="563" xr:uid="{00000000-0005-0000-0000-000032020000}"/>
    <cellStyle name="Multiple" xfId="564" xr:uid="{00000000-0005-0000-0000-000033020000}"/>
    <cellStyle name="NEE" xfId="565" xr:uid="{00000000-0005-0000-0000-000034020000}"/>
    <cellStyle name="no dec" xfId="566" xr:uid="{00000000-0005-0000-0000-000035020000}"/>
    <cellStyle name="no dec 2" xfId="567" xr:uid="{00000000-0005-0000-0000-000036020000}"/>
    <cellStyle name="no dec_Cut off Sale&amp;Pur" xfId="568" xr:uid="{00000000-0005-0000-0000-000037020000}"/>
    <cellStyle name="Nor}al" xfId="569" xr:uid="{00000000-0005-0000-0000-000038020000}"/>
    <cellStyle name="Normal" xfId="0" builtinId="0"/>
    <cellStyle name="Normal - Stile6" xfId="570" xr:uid="{00000000-0005-0000-0000-00003A020000}"/>
    <cellStyle name="Normal - Stile7" xfId="571" xr:uid="{00000000-0005-0000-0000-00003B020000}"/>
    <cellStyle name="Normal - Stile8" xfId="572" xr:uid="{00000000-0005-0000-0000-00003C020000}"/>
    <cellStyle name="Normal - Style1" xfId="573" xr:uid="{00000000-0005-0000-0000-00003D020000}"/>
    <cellStyle name="Normal - Style5" xfId="574" xr:uid="{00000000-0005-0000-0000-00003E020000}"/>
    <cellStyle name="Normal 10" xfId="575" xr:uid="{00000000-0005-0000-0000-00003F020000}"/>
    <cellStyle name="Normal 10 2" xfId="576" xr:uid="{00000000-0005-0000-0000-000040020000}"/>
    <cellStyle name="Normal 11" xfId="577" xr:uid="{00000000-0005-0000-0000-000041020000}"/>
    <cellStyle name="Normal 12" xfId="578" xr:uid="{00000000-0005-0000-0000-000042020000}"/>
    <cellStyle name="Normal 12 2" xfId="579" xr:uid="{00000000-0005-0000-0000-000043020000}"/>
    <cellStyle name="Normal 13" xfId="580" xr:uid="{00000000-0005-0000-0000-000044020000}"/>
    <cellStyle name="Normal 13 2" xfId="581" xr:uid="{00000000-0005-0000-0000-000045020000}"/>
    <cellStyle name="Normal 14" xfId="582" xr:uid="{00000000-0005-0000-0000-000046020000}"/>
    <cellStyle name="Normal 14 2" xfId="583" xr:uid="{00000000-0005-0000-0000-000047020000}"/>
    <cellStyle name="Normal 15" xfId="584" xr:uid="{00000000-0005-0000-0000-000048020000}"/>
    <cellStyle name="Normal 16" xfId="585" xr:uid="{00000000-0005-0000-0000-000049020000}"/>
    <cellStyle name="Normal 17" xfId="586" xr:uid="{00000000-0005-0000-0000-00004A020000}"/>
    <cellStyle name="Normal 17 2" xfId="587" xr:uid="{00000000-0005-0000-0000-00004B020000}"/>
    <cellStyle name="Normal 18" xfId="588" xr:uid="{00000000-0005-0000-0000-00004C020000}"/>
    <cellStyle name="Normal 18 2" xfId="589" xr:uid="{00000000-0005-0000-0000-00004D020000}"/>
    <cellStyle name="Normal 19" xfId="590" xr:uid="{00000000-0005-0000-0000-00004E020000}"/>
    <cellStyle name="Normal 19 2" xfId="591" xr:uid="{00000000-0005-0000-0000-00004F020000}"/>
    <cellStyle name="Normal 2" xfId="592" xr:uid="{00000000-0005-0000-0000-000050020000}"/>
    <cellStyle name="Normal 2 2" xfId="593" xr:uid="{00000000-0005-0000-0000-000051020000}"/>
    <cellStyle name="Normal 2 3" xfId="594" xr:uid="{00000000-0005-0000-0000-000052020000}"/>
    <cellStyle name="Normal 2 4" xfId="595" xr:uid="{00000000-0005-0000-0000-000053020000}"/>
    <cellStyle name="Normal 2 5" xfId="596" xr:uid="{00000000-0005-0000-0000-000054020000}"/>
    <cellStyle name="Normal 2_Daiichi F1-3Update" xfId="597" xr:uid="{00000000-0005-0000-0000-000055020000}"/>
    <cellStyle name="Normal 20" xfId="598" xr:uid="{00000000-0005-0000-0000-000056020000}"/>
    <cellStyle name="Normal 20 2" xfId="599" xr:uid="{00000000-0005-0000-0000-000057020000}"/>
    <cellStyle name="Normal 21" xfId="600" xr:uid="{00000000-0005-0000-0000-000058020000}"/>
    <cellStyle name="Normal 21 2" xfId="601" xr:uid="{00000000-0005-0000-0000-000059020000}"/>
    <cellStyle name="Normal 22" xfId="602" xr:uid="{00000000-0005-0000-0000-00005A020000}"/>
    <cellStyle name="Normal 22 2" xfId="603" xr:uid="{00000000-0005-0000-0000-00005B020000}"/>
    <cellStyle name="Normal 23" xfId="604" xr:uid="{00000000-0005-0000-0000-00005C020000}"/>
    <cellStyle name="Normal 24" xfId="605" xr:uid="{00000000-0005-0000-0000-00005D020000}"/>
    <cellStyle name="Normal 24 2" xfId="606" xr:uid="{00000000-0005-0000-0000-00005E020000}"/>
    <cellStyle name="Normal 26 2" xfId="607" xr:uid="{00000000-0005-0000-0000-00005F020000}"/>
    <cellStyle name="Normal 27 2" xfId="608" xr:uid="{00000000-0005-0000-0000-000060020000}"/>
    <cellStyle name="Normal 3" xfId="609" xr:uid="{00000000-0005-0000-0000-000061020000}"/>
    <cellStyle name="Normal 3 2" xfId="610" xr:uid="{00000000-0005-0000-0000-000062020000}"/>
    <cellStyle name="Normal 3_Stock Roll Forward" xfId="611" xr:uid="{00000000-0005-0000-0000-000063020000}"/>
    <cellStyle name="Normal 31" xfId="612" xr:uid="{00000000-0005-0000-0000-000064020000}"/>
    <cellStyle name="Normal 4" xfId="613" xr:uid="{00000000-0005-0000-0000-000065020000}"/>
    <cellStyle name="Normal 4 2" xfId="614" xr:uid="{00000000-0005-0000-0000-000066020000}"/>
    <cellStyle name="Normal 5" xfId="615" xr:uid="{00000000-0005-0000-0000-000067020000}"/>
    <cellStyle name="Normal 6" xfId="616" xr:uid="{00000000-0005-0000-0000-000068020000}"/>
    <cellStyle name="Normal 6 2" xfId="617" xr:uid="{00000000-0005-0000-0000-000069020000}"/>
    <cellStyle name="Normal 7" xfId="618" xr:uid="{00000000-0005-0000-0000-00006A020000}"/>
    <cellStyle name="Normal 7 2" xfId="619" xr:uid="{00000000-0005-0000-0000-00006B020000}"/>
    <cellStyle name="Normal 8" xfId="620" xr:uid="{00000000-0005-0000-0000-00006C020000}"/>
    <cellStyle name="Normal 8 2" xfId="621" xr:uid="{00000000-0005-0000-0000-00006D020000}"/>
    <cellStyle name="Normal 9" xfId="622" xr:uid="{00000000-0005-0000-0000-00006E020000}"/>
    <cellStyle name="Normal 9 2" xfId="623" xr:uid="{00000000-0005-0000-0000-00006F020000}"/>
    <cellStyle name="Normal_Copy of Indorama Venture_Eng" xfId="624" xr:uid="{00000000-0005-0000-0000-000070020000}"/>
    <cellStyle name="Normal0" xfId="625" xr:uid="{00000000-0005-0000-0000-000071020000}"/>
    <cellStyle name="Normale_sc_azione" xfId="626" xr:uid="{00000000-0005-0000-0000-000072020000}"/>
    <cellStyle name="NormalGB" xfId="627" xr:uid="{00000000-0005-0000-0000-000073020000}"/>
    <cellStyle name="Œ…‹æØ‚è [0.00]_laroux" xfId="628" xr:uid="{00000000-0005-0000-0000-000074020000}"/>
    <cellStyle name="Œ…‹æØ‚è_laroux" xfId="629" xr:uid="{00000000-0005-0000-0000-000075020000}"/>
    <cellStyle name="oft Excel]_x000d__x000a_Comment=The open=/f lines load custom functions into the Paste Function list._x000d__x000a_Maximized=3_x000d__x000a_Basics=1_x000d__x000a_A" xfId="630" xr:uid="{00000000-0005-0000-0000-000076020000}"/>
    <cellStyle name="Output Amounts" xfId="631" xr:uid="{00000000-0005-0000-0000-000077020000}"/>
    <cellStyle name="Output Column Headings" xfId="632" xr:uid="{00000000-0005-0000-0000-000078020000}"/>
    <cellStyle name="Output Line Items" xfId="633" xr:uid="{00000000-0005-0000-0000-000079020000}"/>
    <cellStyle name="Output Report Heading" xfId="634" xr:uid="{00000000-0005-0000-0000-00007A020000}"/>
    <cellStyle name="Output Report Title" xfId="635" xr:uid="{00000000-0005-0000-0000-00007B020000}"/>
    <cellStyle name="Page Number" xfId="636" xr:uid="{00000000-0005-0000-0000-00007C020000}"/>
    <cellStyle name="PageSubTitle" xfId="637" xr:uid="{00000000-0005-0000-0000-00007D020000}"/>
    <cellStyle name="PageTitle" xfId="638" xr:uid="{00000000-0005-0000-0000-00007E020000}"/>
    <cellStyle name="paint" xfId="639" xr:uid="{00000000-0005-0000-0000-00007F020000}"/>
    <cellStyle name="Pattern" xfId="640" xr:uid="{00000000-0005-0000-0000-000080020000}"/>
    <cellStyle name="per.style" xfId="641" xr:uid="{00000000-0005-0000-0000-000081020000}"/>
    <cellStyle name="Percent (0%)" xfId="642" xr:uid="{00000000-0005-0000-0000-000082020000}"/>
    <cellStyle name="Percent (0%) 2" xfId="643" xr:uid="{00000000-0005-0000-0000-000083020000}"/>
    <cellStyle name="Percent (0%)_2009&amp;_32_Template(1)" xfId="644" xr:uid="{00000000-0005-0000-0000-000084020000}"/>
    <cellStyle name="Percent (0)" xfId="645" xr:uid="{00000000-0005-0000-0000-000085020000}"/>
    <cellStyle name="Percent (0.0%)" xfId="646" xr:uid="{00000000-0005-0000-0000-000086020000}"/>
    <cellStyle name="Percent (0.0%) 2" xfId="647" xr:uid="{00000000-0005-0000-0000-000087020000}"/>
    <cellStyle name="Percent (0.0%)_2009&amp;_32_Template(1)" xfId="648" xr:uid="{00000000-0005-0000-0000-000088020000}"/>
    <cellStyle name="Percent (0.00%)" xfId="649" xr:uid="{00000000-0005-0000-0000-000089020000}"/>
    <cellStyle name="Percent (0.00%) 2" xfId="650" xr:uid="{00000000-0005-0000-0000-00008A020000}"/>
    <cellStyle name="Percent (0.00%)_2009&amp;_32_Template(1)" xfId="651" xr:uid="{00000000-0005-0000-0000-00008B020000}"/>
    <cellStyle name="Percent [0]" xfId="652" xr:uid="{00000000-0005-0000-0000-00008C020000}"/>
    <cellStyle name="Percent [00]" xfId="653" xr:uid="{00000000-0005-0000-0000-00008D020000}"/>
    <cellStyle name="Percent [2]" xfId="654" xr:uid="{00000000-0005-0000-0000-00008E020000}"/>
    <cellStyle name="Percent [2] 2" xfId="655" xr:uid="{00000000-0005-0000-0000-00008F020000}"/>
    <cellStyle name="Percent 2" xfId="656" xr:uid="{00000000-0005-0000-0000-000090020000}"/>
    <cellStyle name="Percent 3" xfId="657" xr:uid="{00000000-0005-0000-0000-000091020000}"/>
    <cellStyle name="Percent 4" xfId="658" xr:uid="{00000000-0005-0000-0000-000092020000}"/>
    <cellStyle name="PERCENTAGE" xfId="659" xr:uid="{00000000-0005-0000-0000-000093020000}"/>
    <cellStyle name="PLAN" xfId="660" xr:uid="{00000000-0005-0000-0000-000094020000}"/>
    <cellStyle name="PrePop Currency (0)" xfId="661" xr:uid="{00000000-0005-0000-0000-000095020000}"/>
    <cellStyle name="PrePop Currency (2)" xfId="662" xr:uid="{00000000-0005-0000-0000-000096020000}"/>
    <cellStyle name="PrePop Units (0)" xfId="663" xr:uid="{00000000-0005-0000-0000-000097020000}"/>
    <cellStyle name="PrePop Units (1)" xfId="664" xr:uid="{00000000-0005-0000-0000-000098020000}"/>
    <cellStyle name="PrePop Units (2)" xfId="665" xr:uid="{00000000-0005-0000-0000-000099020000}"/>
    <cellStyle name="price" xfId="666" xr:uid="{00000000-0005-0000-0000-00009A020000}"/>
    <cellStyle name="PSChar" xfId="667" xr:uid="{00000000-0005-0000-0000-00009B020000}"/>
    <cellStyle name="PSDate" xfId="668" xr:uid="{00000000-0005-0000-0000-00009C020000}"/>
    <cellStyle name="PSDec" xfId="669" xr:uid="{00000000-0005-0000-0000-00009D020000}"/>
    <cellStyle name="PSHeading" xfId="670" xr:uid="{00000000-0005-0000-0000-00009E020000}"/>
    <cellStyle name="PSInt" xfId="671" xr:uid="{00000000-0005-0000-0000-00009F020000}"/>
    <cellStyle name="PSSpacer" xfId="672" xr:uid="{00000000-0005-0000-0000-0000A0020000}"/>
    <cellStyle name="pwstyle" xfId="673" xr:uid="{00000000-0005-0000-0000-0000A1020000}"/>
    <cellStyle name="Q" xfId="674" xr:uid="{00000000-0005-0000-0000-0000A2020000}"/>
    <cellStyle name="QTR94_95_INCOME CTMP#1 98" xfId="675" xr:uid="{00000000-0005-0000-0000-0000A3020000}"/>
    <cellStyle name="Quantity" xfId="676" xr:uid="{00000000-0005-0000-0000-0000A4020000}"/>
    <cellStyle name="Quantity 2" xfId="677" xr:uid="{00000000-0005-0000-0000-0000A5020000}"/>
    <cellStyle name="Quantity_Cut off Sale&amp;Pur" xfId="678" xr:uid="{00000000-0005-0000-0000-0000A6020000}"/>
    <cellStyle name="regstoresfromspecstores" xfId="679" xr:uid="{00000000-0005-0000-0000-0000A7020000}"/>
    <cellStyle name="report_title" xfId="680" xr:uid="{00000000-0005-0000-0000-0000A8020000}"/>
    <cellStyle name="revised" xfId="681" xr:uid="{00000000-0005-0000-0000-0000A9020000}"/>
    <cellStyle name="RevList" xfId="682" xr:uid="{00000000-0005-0000-0000-0000AA020000}"/>
    <cellStyle name="Salomon Logo" xfId="683" xr:uid="{00000000-0005-0000-0000-0000AB020000}"/>
    <cellStyle name="SAPBEXaggData" xfId="684" xr:uid="{00000000-0005-0000-0000-0000AC020000}"/>
    <cellStyle name="SAPBEXaggDataEmph" xfId="685" xr:uid="{00000000-0005-0000-0000-0000AD020000}"/>
    <cellStyle name="SAPBEXaggItem" xfId="686" xr:uid="{00000000-0005-0000-0000-0000AE020000}"/>
    <cellStyle name="SAPBEXaggItemX" xfId="687" xr:uid="{00000000-0005-0000-0000-0000AF020000}"/>
    <cellStyle name="SAPBEXchaText" xfId="688" xr:uid="{00000000-0005-0000-0000-0000B0020000}"/>
    <cellStyle name="SAPBEXexcBad7" xfId="689" xr:uid="{00000000-0005-0000-0000-0000B1020000}"/>
    <cellStyle name="SAPBEXexcBad8" xfId="690" xr:uid="{00000000-0005-0000-0000-0000B2020000}"/>
    <cellStyle name="SAPBEXexcBad9" xfId="691" xr:uid="{00000000-0005-0000-0000-0000B3020000}"/>
    <cellStyle name="SAPBEXexcCritical4" xfId="692" xr:uid="{00000000-0005-0000-0000-0000B4020000}"/>
    <cellStyle name="SAPBEXexcCritical5" xfId="693" xr:uid="{00000000-0005-0000-0000-0000B5020000}"/>
    <cellStyle name="SAPBEXexcCritical6" xfId="694" xr:uid="{00000000-0005-0000-0000-0000B6020000}"/>
    <cellStyle name="SAPBEXexcGood1" xfId="695" xr:uid="{00000000-0005-0000-0000-0000B7020000}"/>
    <cellStyle name="SAPBEXexcGood2" xfId="696" xr:uid="{00000000-0005-0000-0000-0000B8020000}"/>
    <cellStyle name="SAPBEXexcGood3" xfId="697" xr:uid="{00000000-0005-0000-0000-0000B9020000}"/>
    <cellStyle name="SAPBEXfilterDrill" xfId="698" xr:uid="{00000000-0005-0000-0000-0000BA020000}"/>
    <cellStyle name="SAPBEXfilterItem" xfId="699" xr:uid="{00000000-0005-0000-0000-0000BB020000}"/>
    <cellStyle name="SAPBEXfilterText" xfId="700" xr:uid="{00000000-0005-0000-0000-0000BC020000}"/>
    <cellStyle name="SAPBEXformats" xfId="701" xr:uid="{00000000-0005-0000-0000-0000BD020000}"/>
    <cellStyle name="SAPBEXheaderItem" xfId="702" xr:uid="{00000000-0005-0000-0000-0000BE020000}"/>
    <cellStyle name="SAPBEXheaderText" xfId="703" xr:uid="{00000000-0005-0000-0000-0000BF020000}"/>
    <cellStyle name="SAPBEXHLevel0" xfId="704" xr:uid="{00000000-0005-0000-0000-0000C0020000}"/>
    <cellStyle name="SAPBEXHLevel0X" xfId="705" xr:uid="{00000000-0005-0000-0000-0000C1020000}"/>
    <cellStyle name="SAPBEXHLevel1" xfId="706" xr:uid="{00000000-0005-0000-0000-0000C2020000}"/>
    <cellStyle name="SAPBEXHLevel1X" xfId="707" xr:uid="{00000000-0005-0000-0000-0000C3020000}"/>
    <cellStyle name="SAPBEXHLevel2" xfId="708" xr:uid="{00000000-0005-0000-0000-0000C4020000}"/>
    <cellStyle name="SAPBEXHLevel2X" xfId="709" xr:uid="{00000000-0005-0000-0000-0000C5020000}"/>
    <cellStyle name="SAPBEXHLevel3" xfId="710" xr:uid="{00000000-0005-0000-0000-0000C6020000}"/>
    <cellStyle name="SAPBEXHLevel3X" xfId="711" xr:uid="{00000000-0005-0000-0000-0000C7020000}"/>
    <cellStyle name="SAPBEXresData" xfId="712" xr:uid="{00000000-0005-0000-0000-0000C8020000}"/>
    <cellStyle name="SAPBEXresDataEmph" xfId="713" xr:uid="{00000000-0005-0000-0000-0000C9020000}"/>
    <cellStyle name="SAPBEXresItem" xfId="714" xr:uid="{00000000-0005-0000-0000-0000CA020000}"/>
    <cellStyle name="SAPBEXresItemX" xfId="715" xr:uid="{00000000-0005-0000-0000-0000CB020000}"/>
    <cellStyle name="SAPBEXstdData" xfId="716" xr:uid="{00000000-0005-0000-0000-0000CC020000}"/>
    <cellStyle name="SAPBEXstdDataEmph" xfId="717" xr:uid="{00000000-0005-0000-0000-0000CD020000}"/>
    <cellStyle name="SAPBEXstdItem" xfId="718" xr:uid="{00000000-0005-0000-0000-0000CE020000}"/>
    <cellStyle name="SAPBEXstdItemX" xfId="719" xr:uid="{00000000-0005-0000-0000-0000CF020000}"/>
    <cellStyle name="SAPBEXtitle" xfId="720" xr:uid="{00000000-0005-0000-0000-0000D0020000}"/>
    <cellStyle name="SAPBEXundefined" xfId="721" xr:uid="{00000000-0005-0000-0000-0000D1020000}"/>
    <cellStyle name="SCH1" xfId="722" xr:uid="{00000000-0005-0000-0000-0000D2020000}"/>
    <cellStyle name="section" xfId="723" xr:uid="{00000000-0005-0000-0000-0000D3020000}"/>
    <cellStyle name="SHADEDSTORES" xfId="724" xr:uid="{00000000-0005-0000-0000-0000D4020000}"/>
    <cellStyle name="small border line" xfId="725" xr:uid="{00000000-0005-0000-0000-0000D5020000}"/>
    <cellStyle name="specstores" xfId="726" xr:uid="{00000000-0005-0000-0000-0000D6020000}"/>
    <cellStyle name="Standard" xfId="727" xr:uid="{00000000-0005-0000-0000-0000D7020000}"/>
    <cellStyle name="Style 1" xfId="728" xr:uid="{00000000-0005-0000-0000-0000D8020000}"/>
    <cellStyle name="style1" xfId="729" xr:uid="{00000000-0005-0000-0000-0000D9020000}"/>
    <cellStyle name="STYLE2" xfId="730" xr:uid="{00000000-0005-0000-0000-0000DA020000}"/>
    <cellStyle name="STYLE3" xfId="731" xr:uid="{00000000-0005-0000-0000-0000DB020000}"/>
    <cellStyle name="STYLE4" xfId="732" xr:uid="{00000000-0005-0000-0000-0000DC020000}"/>
    <cellStyle name="STYLE5" xfId="733" xr:uid="{00000000-0005-0000-0000-0000DD020000}"/>
    <cellStyle name="STYLE6" xfId="734" xr:uid="{00000000-0005-0000-0000-0000DE020000}"/>
    <cellStyle name="STYLE7" xfId="735" xr:uid="{00000000-0005-0000-0000-0000DF020000}"/>
    <cellStyle name="STYLE8" xfId="736" xr:uid="{00000000-0005-0000-0000-0000E0020000}"/>
    <cellStyle name="subhead" xfId="737" xr:uid="{00000000-0005-0000-0000-0000E1020000}"/>
    <cellStyle name="SubHeading" xfId="738" xr:uid="{00000000-0005-0000-0000-0000E2020000}"/>
    <cellStyle name="Subtotal" xfId="739" xr:uid="{00000000-0005-0000-0000-0000E3020000}"/>
    <cellStyle name="Tabelle Text 10" xfId="740" xr:uid="{00000000-0005-0000-0000-0000E4020000}"/>
    <cellStyle name="Tabelle Zahl 2 10" xfId="741" xr:uid="{00000000-0005-0000-0000-0000E5020000}"/>
    <cellStyle name="Table Head" xfId="742" xr:uid="{00000000-0005-0000-0000-0000E6020000}"/>
    <cellStyle name="Table Source" xfId="743" xr:uid="{00000000-0005-0000-0000-0000E7020000}"/>
    <cellStyle name="Table Text" xfId="744" xr:uid="{00000000-0005-0000-0000-0000E8020000}"/>
    <cellStyle name="Table Title" xfId="745" xr:uid="{00000000-0005-0000-0000-0000E9020000}"/>
    <cellStyle name="Table Units" xfId="746" xr:uid="{00000000-0005-0000-0000-0000EA020000}"/>
    <cellStyle name="TED STANDARD" xfId="747" xr:uid="{00000000-0005-0000-0000-0000EB020000}"/>
    <cellStyle name="Text" xfId="748" xr:uid="{00000000-0005-0000-0000-0000EC020000}"/>
    <cellStyle name="Text 1" xfId="749" xr:uid="{00000000-0005-0000-0000-0000ED020000}"/>
    <cellStyle name="Text 2" xfId="750" xr:uid="{00000000-0005-0000-0000-0000EE020000}"/>
    <cellStyle name="Text Head 1" xfId="751" xr:uid="{00000000-0005-0000-0000-0000EF020000}"/>
    <cellStyle name="Text Head 2" xfId="752" xr:uid="{00000000-0005-0000-0000-0000F0020000}"/>
    <cellStyle name="Text Indent 1" xfId="753" xr:uid="{00000000-0005-0000-0000-0000F1020000}"/>
    <cellStyle name="Text Indent 2" xfId="754" xr:uid="{00000000-0005-0000-0000-0000F2020000}"/>
    <cellStyle name="Text Indent A" xfId="755" xr:uid="{00000000-0005-0000-0000-0000F3020000}"/>
    <cellStyle name="Text Indent B" xfId="756" xr:uid="{00000000-0005-0000-0000-0000F4020000}"/>
    <cellStyle name="Text Indent C" xfId="757" xr:uid="{00000000-0005-0000-0000-0000F5020000}"/>
    <cellStyle name="Tickmark" xfId="758" xr:uid="{00000000-0005-0000-0000-0000F6020000}"/>
    <cellStyle name="Times New Roman" xfId="759" xr:uid="{00000000-0005-0000-0000-0000F7020000}"/>
    <cellStyle name="TOC 1" xfId="760" xr:uid="{00000000-0005-0000-0000-0000F8020000}"/>
    <cellStyle name="TOC 2" xfId="761" xr:uid="{00000000-0005-0000-0000-0000F9020000}"/>
    <cellStyle name="Tusental (0)_laroux" xfId="762" xr:uid="{00000000-0005-0000-0000-0000FA020000}"/>
    <cellStyle name="Tusental_laroux" xfId="763" xr:uid="{00000000-0005-0000-0000-0000FB020000}"/>
    <cellStyle name="Valuta (0)" xfId="764" xr:uid="{00000000-0005-0000-0000-0000FC020000}"/>
    <cellStyle name="Valuta_laroux" xfId="765" xr:uid="{00000000-0005-0000-0000-0000FD020000}"/>
    <cellStyle name="W" xfId="766" xr:uid="{00000000-0005-0000-0000-0000FE020000}"/>
    <cellStyle name="Work in progress" xfId="767" xr:uid="{00000000-0005-0000-0000-0000FF020000}"/>
    <cellStyle name="wrap" xfId="768" xr:uid="{00000000-0005-0000-0000-000000030000}"/>
    <cellStyle name="Wไhrung [0]_35ERI8T2gbIEMixb4v26icuOo" xfId="769" xr:uid="{00000000-0005-0000-0000-000001030000}"/>
    <cellStyle name="Wไhrung_35ERI8T2gbIEMixb4v26icuOo" xfId="770" xr:uid="{00000000-0005-0000-0000-000002030000}"/>
    <cellStyle name="Year" xfId="771" xr:uid="{00000000-0005-0000-0000-000003030000}"/>
    <cellStyle name="アクセント 1" xfId="772" xr:uid="{00000000-0005-0000-0000-000004030000}"/>
    <cellStyle name="アクセント 2" xfId="773" xr:uid="{00000000-0005-0000-0000-000005030000}"/>
    <cellStyle name="アクセント 3" xfId="774" xr:uid="{00000000-0005-0000-0000-000006030000}"/>
    <cellStyle name="アクセント 4" xfId="775" xr:uid="{00000000-0005-0000-0000-000007030000}"/>
    <cellStyle name="アクセント 5" xfId="776" xr:uid="{00000000-0005-0000-0000-000008030000}"/>
    <cellStyle name="アクセント 6" xfId="777" xr:uid="{00000000-0005-0000-0000-000009030000}"/>
    <cellStyle name="ｵﾒﾁ｡ﾒﾃ爼ﾗ靉ﾁ篦ｧﾋﾅﾒﾂﾁﾔｵﾔ" xfId="778" xr:uid="{00000000-0005-0000-0000-00000A030000}"/>
    <cellStyle name="タイトル" xfId="779" xr:uid="{00000000-0005-0000-0000-00000B030000}"/>
    <cellStyle name="チェック セル" xfId="780" xr:uid="{00000000-0005-0000-0000-00000C030000}"/>
    <cellStyle name="どちらでもない" xfId="781" xr:uid="{00000000-0005-0000-0000-00000D030000}"/>
    <cellStyle name="ハイパーリンク" xfId="782" xr:uid="{00000000-0005-0000-0000-00000E030000}"/>
    <cellStyle name="メモ" xfId="783" xr:uid="{00000000-0005-0000-0000-00000F030000}"/>
    <cellStyle name="リンク セル" xfId="784" xr:uid="{00000000-0005-0000-0000-000010030000}"/>
    <cellStyle name="เครื่องหมายจุลภาค [0]" xfId="791" xr:uid="{00000000-0005-0000-0000-000011030000}"/>
    <cellStyle name="เครื่องหมายจุลภาค [0] 2" xfId="792" xr:uid="{00000000-0005-0000-0000-000012030000}"/>
    <cellStyle name="เครื่องหมายจุลภาค [0] 3" xfId="793" xr:uid="{00000000-0005-0000-0000-000013030000}"/>
    <cellStyle name="เครื่องหมายจุลภาค [0]_1" xfId="794" xr:uid="{00000000-0005-0000-0000-000014030000}"/>
    <cellStyle name="เครื่องหมายจุลภาค 10" xfId="795" xr:uid="{00000000-0005-0000-0000-000015030000}"/>
    <cellStyle name="เครื่องหมายจุลภาค 11" xfId="796" xr:uid="{00000000-0005-0000-0000-000016030000}"/>
    <cellStyle name="เครื่องหมายจุลภาค 12" xfId="797" xr:uid="{00000000-0005-0000-0000-000017030000}"/>
    <cellStyle name="เครื่องหมายจุลภาค 13" xfId="798" xr:uid="{00000000-0005-0000-0000-000018030000}"/>
    <cellStyle name="เครื่องหมายจุลภาค 14" xfId="799" xr:uid="{00000000-0005-0000-0000-000019030000}"/>
    <cellStyle name="เครื่องหมายจุลภาค 2" xfId="800" xr:uid="{00000000-0005-0000-0000-00001A030000}"/>
    <cellStyle name="เครื่องหมายจุลภาค 3" xfId="801" xr:uid="{00000000-0005-0000-0000-00001B030000}"/>
    <cellStyle name="เครื่องหมายจุลภาค 4" xfId="802" xr:uid="{00000000-0005-0000-0000-00001C030000}"/>
    <cellStyle name="เครื่องหมายจุลภาค 5" xfId="803" xr:uid="{00000000-0005-0000-0000-00001D030000}"/>
    <cellStyle name="เครื่องหมายจุลภาค 6" xfId="804" xr:uid="{00000000-0005-0000-0000-00001E030000}"/>
    <cellStyle name="เครื่องหมายจุลภาค 7" xfId="805" xr:uid="{00000000-0005-0000-0000-00001F030000}"/>
    <cellStyle name="เครื่องหมายจุลภาค 8" xfId="806" xr:uid="{00000000-0005-0000-0000-000020030000}"/>
    <cellStyle name="เครื่องหมายจุลภาค 9" xfId="807" xr:uid="{00000000-0005-0000-0000-000021030000}"/>
    <cellStyle name="เครื่องหมายจุลภาค_001K-1,2,3" xfId="808" xr:uid="{00000000-0005-0000-0000-000022030000}"/>
    <cellStyle name="เครื่องหมายสกุลเงิน [0]" xfId="809" xr:uid="{00000000-0005-0000-0000-000023030000}"/>
    <cellStyle name="เครื่องหมายสกุลเงิน [0] 2" xfId="810" xr:uid="{00000000-0005-0000-0000-000024030000}"/>
    <cellStyle name="เครื่องหมายสกุลเงิน [0]_&gt;acc_bs" xfId="811" xr:uid="{00000000-0005-0000-0000-000025030000}"/>
    <cellStyle name="เครื่องหมายสกุลเงิน_&gt;acc_bs" xfId="812" xr:uid="{00000000-0005-0000-0000-000026030000}"/>
    <cellStyle name="เชื่อมโยงหลายมิติ" xfId="814" xr:uid="{00000000-0005-0000-0000-000027030000}"/>
    <cellStyle name="เซลล์ตรวจสอบ" xfId="815" xr:uid="{00000000-0005-0000-0000-000028030000}"/>
    <cellStyle name="เซลล์ที่มีการเชื่อมโยง" xfId="816" xr:uid="{00000000-0005-0000-0000-000029030000}"/>
    <cellStyle name="เปอร์เซ็นต์ 2" xfId="828" xr:uid="{00000000-0005-0000-0000-00002A030000}"/>
    <cellStyle name="เปอร์เซ็นต์ 3" xfId="829" xr:uid="{00000000-0005-0000-0000-00002B030000}"/>
    <cellStyle name="เปอร์เซ็นต์ 4" xfId="830" xr:uid="{00000000-0005-0000-0000-00002C030000}"/>
    <cellStyle name="แย่" xfId="832" xr:uid="{00000000-0005-0000-0000-00002D030000}"/>
    <cellStyle name="แสดงผล" xfId="850" xr:uid="{00000000-0005-0000-0000-00002E030000}"/>
    <cellStyle name="การคำนวณ" xfId="785" xr:uid="{00000000-0005-0000-0000-00002F030000}"/>
    <cellStyle name="ข้อความเตือน" xfId="786" xr:uid="{00000000-0005-0000-0000-000030030000}"/>
    <cellStyle name="ข้อความอธิบาย" xfId="787" xr:uid="{00000000-0005-0000-0000-000031030000}"/>
    <cellStyle name="ค@ฏ๋_1111D2111DQ2" xfId="788" xr:uid="{00000000-0005-0000-0000-000032030000}"/>
    <cellStyle name="คdคภฆ์[0]_1111D2111DQ2" xfId="789" xr:uid="{00000000-0005-0000-0000-000033030000}"/>
    <cellStyle name="คdคภฆ์_1111D2111DQ1" xfId="790" xr:uid="{00000000-0005-0000-0000-000034030000}"/>
    <cellStyle name="ชื่อเรื่อง" xfId="813" xr:uid="{00000000-0005-0000-0000-000035030000}"/>
    <cellStyle name="ณfน๔ [0]_Book1" xfId="817" xr:uid="{00000000-0005-0000-0000-000036030000}"/>
    <cellStyle name="ณfน๔_Book1" xfId="818" xr:uid="{00000000-0005-0000-0000-000037030000}"/>
    <cellStyle name="ดี" xfId="819" xr:uid="{00000000-0005-0000-0000-000038030000}"/>
    <cellStyle name="ตามการเชื่อมโยงหลายมิติ" xfId="820" xr:uid="{00000000-0005-0000-0000-000039030000}"/>
    <cellStyle name="น้บะภฒ_95" xfId="821" xr:uid="{00000000-0005-0000-0000-00003A030000}"/>
    <cellStyle name="ปกติ 2" xfId="822" xr:uid="{00000000-0005-0000-0000-00003B030000}"/>
    <cellStyle name="ปกติ 3" xfId="823" xr:uid="{00000000-0005-0000-0000-00003C030000}"/>
    <cellStyle name="ปกติ 4" xfId="824" xr:uid="{00000000-0005-0000-0000-00003D030000}"/>
    <cellStyle name="ปกติ_&gt;acc_bs" xfId="825" xr:uid="{00000000-0005-0000-0000-00003E030000}"/>
    <cellStyle name="ป้อนค่า" xfId="826" xr:uid="{00000000-0005-0000-0000-00003F030000}"/>
    <cellStyle name="ปานกลาง" xfId="827" xr:uid="{00000000-0005-0000-0000-000040030000}"/>
    <cellStyle name="ผลรวม" xfId="831" xr:uid="{00000000-0005-0000-0000-000041030000}"/>
    <cellStyle name="ฤ?ธถ [0]_95" xfId="833" xr:uid="{00000000-0005-0000-0000-000042030000}"/>
    <cellStyle name="ฤ?ธถ_95" xfId="834" xr:uid="{00000000-0005-0000-0000-000043030000}"/>
    <cellStyle name="ฤธถ [0]_95" xfId="835" xr:uid="{00000000-0005-0000-0000-000044030000}"/>
    <cellStyle name="ฤธถ_95" xfId="836" xr:uid="{00000000-0005-0000-0000-000045030000}"/>
    <cellStyle name="ล_x000b_ศญ_ฝลฐๆฟตม๖วฅ" xfId="837" xr:uid="{00000000-0005-0000-0000-000046030000}"/>
    <cellStyle name="ลEญ [0]_laroux" xfId="838" xr:uid="{00000000-0005-0000-0000-000047030000}"/>
    <cellStyle name="ลEญ_laroux" xfId="839" xr:uid="{00000000-0005-0000-0000-000048030000}"/>
    <cellStyle name="ลวดลาย" xfId="840" xr:uid="{00000000-0005-0000-0000-000049030000}"/>
    <cellStyle name="ล๋ศญ [0]_95" xfId="841" xr:uid="{00000000-0005-0000-0000-00004A030000}"/>
    <cellStyle name="ล๋ศญ_95" xfId="842" xr:uid="{00000000-0005-0000-0000-00004B030000}"/>
    <cellStyle name="วฅมุ_4ฟ๙ฝวภ๛" xfId="843" xr:uid="{00000000-0005-0000-0000-00004C030000}"/>
    <cellStyle name="ส่วนที่ถูกเน้น1" xfId="844" xr:uid="{00000000-0005-0000-0000-00004D030000}"/>
    <cellStyle name="ส่วนที่ถูกเน้น2" xfId="845" xr:uid="{00000000-0005-0000-0000-00004E030000}"/>
    <cellStyle name="ส่วนที่ถูกเน้น3" xfId="846" xr:uid="{00000000-0005-0000-0000-00004F030000}"/>
    <cellStyle name="ส่วนที่ถูกเน้น4" xfId="847" xr:uid="{00000000-0005-0000-0000-000050030000}"/>
    <cellStyle name="ส่วนที่ถูกเน้น5" xfId="848" xr:uid="{00000000-0005-0000-0000-000051030000}"/>
    <cellStyle name="ส่วนที่ถูกเน้น6" xfId="849" xr:uid="{00000000-0005-0000-0000-000052030000}"/>
    <cellStyle name="หมายเหตุ" xfId="851" xr:uid="{00000000-0005-0000-0000-000053030000}"/>
    <cellStyle name="หัวเรื่อง 1" xfId="852" xr:uid="{00000000-0005-0000-0000-000054030000}"/>
    <cellStyle name="หัวเรื่อง 2" xfId="853" xr:uid="{00000000-0005-0000-0000-000055030000}"/>
    <cellStyle name="หัวเรื่อง 3" xfId="854" xr:uid="{00000000-0005-0000-0000-000056030000}"/>
    <cellStyle name="หัวเรื่อง 4" xfId="855" xr:uid="{00000000-0005-0000-0000-000057030000}"/>
    <cellStyle name="ơ᪒＀＀＀＀＀＀＀＀＀＀＀＀＀＀＀＀＀＀＀＀＀＀＀＀＀＀＀＀ma_QTR94_95_1ฟ๙ศธบ๑ณปฟช (2)" xfId="856" xr:uid="{00000000-0005-0000-0000-000058030000}"/>
    <cellStyle name="…_x000e__x000a_ธ๎_x000c_U_x0001_ฅ_x0005_ด_x000a__x0007__x0001__x0001_" xfId="857" xr:uid="{00000000-0005-0000-0000-000059030000}"/>
    <cellStyle name="_x001d_๐&quot;_x000c_์๒_x000c_฿U_x0001_ญ_x0005_J_x000f__x0007__x0001__x0001_" xfId="858" xr:uid="{00000000-0005-0000-0000-00005A030000}"/>
    <cellStyle name="_x001d_๐'&amp;O—&amp;H_x000b__x0008_4_x0018__x0005__x0019__x000f__x0001__x0001_" xfId="859" xr:uid="{00000000-0005-0000-0000-00005B030000}"/>
    <cellStyle name="_x001d_๐7_x000c_๎_x0017__x000d_เU_x0001_า_x0006_|!_x0007__x0001__x0001_" xfId="860" xr:uid="{00000000-0005-0000-0000-00005C030000}"/>
    <cellStyle name="_x001d_๐7_x000c_๎_x0017__x000d_เU_x0001_า_x0006_!_x0007__x0001__x0001_" xfId="861" xr:uid="{00000000-0005-0000-0000-00005D030000}"/>
    <cellStyle name="_x001d_๐๏%$ฟ&amp;_x0017__x000b__x0008_ศ_x001c__x001d__x0007__x0001__x0001_" xfId="862" xr:uid="{00000000-0005-0000-0000-00005E030000}"/>
    <cellStyle name="_xddb0_̟ᩒb_xdddc_̟ᩢb_xde1c_̟ᩲbơ᪂bơ᪒＀＀＀＀＀＀＀＀＀＀＀＀＀＀＀＀＀＀＀＀＀＀＀＀＀＀＀＀ma_QTR94_95_1ฟ๙ศธบ๑ณปฟช (2)" xfId="863" xr:uid="{00000000-0005-0000-0000-00005F030000}"/>
    <cellStyle name="백분율_95" xfId="864" xr:uid="{00000000-0005-0000-0000-000060030000}"/>
    <cellStyle name="쉼표 [0]_Doa_FS_2001" xfId="865" xr:uid="{00000000-0005-0000-0000-000061030000}"/>
    <cellStyle name="콤마 [0]_~0061716" xfId="866" xr:uid="{00000000-0005-0000-0000-000062030000}"/>
    <cellStyle name="콤마_~0061716" xfId="867" xr:uid="{00000000-0005-0000-0000-000063030000}"/>
    <cellStyle name="통화 [0]_12월" xfId="868" xr:uid="{00000000-0005-0000-0000-000064030000}"/>
    <cellStyle name="통화_12월" xfId="869" xr:uid="{00000000-0005-0000-0000-000065030000}"/>
    <cellStyle name="표준_1.6GB" xfId="870" xr:uid="{00000000-0005-0000-0000-000066030000}"/>
    <cellStyle name="一般_~4664860" xfId="871" xr:uid="{00000000-0005-0000-0000-000067030000}"/>
    <cellStyle name="入力" xfId="872" xr:uid="{00000000-0005-0000-0000-000068030000}"/>
    <cellStyle name="出力" xfId="873" xr:uid="{00000000-0005-0000-0000-000069030000}"/>
    <cellStyle name="千位分隔[0]_08工资" xfId="874" xr:uid="{00000000-0005-0000-0000-00006A030000}"/>
    <cellStyle name="千位分隔_08工资" xfId="875" xr:uid="{00000000-0005-0000-0000-00006B030000}"/>
    <cellStyle name="千分位[0]_Book2" xfId="876" xr:uid="{00000000-0005-0000-0000-00006C030000}"/>
    <cellStyle name="千分位_AAM" xfId="877" xr:uid="{00000000-0005-0000-0000-00006D030000}"/>
    <cellStyle name="后继超级链接" xfId="878" xr:uid="{00000000-0005-0000-0000-00006E030000}"/>
    <cellStyle name="常规_02房屋明细" xfId="879" xr:uid="{00000000-0005-0000-0000-00006F030000}"/>
    <cellStyle name="悪い" xfId="880" xr:uid="{00000000-0005-0000-0000-000070030000}"/>
    <cellStyle name="普通_9409GZST" xfId="881" xr:uid="{00000000-0005-0000-0000-000071030000}"/>
    <cellStyle name="未定義" xfId="882" xr:uid="{00000000-0005-0000-0000-000072030000}"/>
    <cellStyle name="桁区切り [0.00]_（ＴＰＴ）05金型投資計画見直し050514" xfId="883" xr:uid="{00000000-0005-0000-0000-000073030000}"/>
    <cellStyle name="桁区切り 2" xfId="884" xr:uid="{00000000-0005-0000-0000-000074030000}"/>
    <cellStyle name="桁区切り_（ＴＰＴ）05金型投資計画見直し050514" xfId="885" xr:uid="{00000000-0005-0000-0000-000075030000}"/>
    <cellStyle name="標準 2" xfId="886" xr:uid="{00000000-0005-0000-0000-000076030000}"/>
    <cellStyle name="標準 3" xfId="887" xr:uid="{00000000-0005-0000-0000-000077030000}"/>
    <cellStyle name="標準 4" xfId="888" xr:uid="{00000000-0005-0000-0000-000078030000}"/>
    <cellStyle name="標準 5" xfId="889" xr:uid="{00000000-0005-0000-0000-000079030000}"/>
    <cellStyle name="標準 6" xfId="890" xr:uid="{00000000-0005-0000-0000-00007A030000}"/>
    <cellStyle name="標準_(3)売掛金" xfId="891" xr:uid="{00000000-0005-0000-0000-00007B030000}"/>
    <cellStyle name="爼ﾗ靉ﾁ篦ｧﾋﾅﾒﾂﾁﾔｵﾔ" xfId="892" xr:uid="{00000000-0005-0000-0000-00007C030000}"/>
    <cellStyle name="良い" xfId="893" xr:uid="{00000000-0005-0000-0000-00007D030000}"/>
    <cellStyle name="表示済みのハイパーリンク" xfId="894" xr:uid="{00000000-0005-0000-0000-00007E030000}"/>
    <cellStyle name="見出し 1" xfId="895" xr:uid="{00000000-0005-0000-0000-00007F030000}"/>
    <cellStyle name="見出し 2" xfId="896" xr:uid="{00000000-0005-0000-0000-000080030000}"/>
    <cellStyle name="見出し 3" xfId="897" xr:uid="{00000000-0005-0000-0000-000081030000}"/>
    <cellStyle name="見出し 4" xfId="898" xr:uid="{00000000-0005-0000-0000-000082030000}"/>
    <cellStyle name="計算" xfId="899" xr:uid="{00000000-0005-0000-0000-000083030000}"/>
    <cellStyle name="説明文" xfId="900" xr:uid="{00000000-0005-0000-0000-000084030000}"/>
    <cellStyle name="警告文" xfId="901" xr:uid="{00000000-0005-0000-0000-000085030000}"/>
    <cellStyle name="貨幣 [0]_Book2" xfId="902" xr:uid="{00000000-0005-0000-0000-000086030000}"/>
    <cellStyle name="貨幣[0]_LC (2)" xfId="903" xr:uid="{00000000-0005-0000-0000-000087030000}"/>
    <cellStyle name="貨幣_AAM" xfId="904" xr:uid="{00000000-0005-0000-0000-000088030000}"/>
    <cellStyle name="货币[0]_ INVOICE" xfId="905" xr:uid="{00000000-0005-0000-0000-000089030000}"/>
    <cellStyle name="货币_ INVOICE" xfId="906" xr:uid="{00000000-0005-0000-0000-00008A030000}"/>
    <cellStyle name="超级链接" xfId="907" xr:uid="{00000000-0005-0000-0000-00008B030000}"/>
    <cellStyle name="通貨 [0.00]_laroux" xfId="908" xr:uid="{00000000-0005-0000-0000-00008C030000}"/>
    <cellStyle name="通貨_laroux" xfId="909" xr:uid="{00000000-0005-0000-0000-00008D030000}"/>
    <cellStyle name="集計" xfId="910" xr:uid="{00000000-0005-0000-0000-00008E03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50\VATBUY\ANAN\B_ANAN5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50"/>
      <sheetName val="Prft&amp;Loss"/>
      <sheetName val="FIN TB_SI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"/>
  <sheetViews>
    <sheetView tabSelected="1" zoomScaleNormal="100" zoomScaleSheetLayoutView="100" workbookViewId="0">
      <selection activeCell="M82" sqref="M82"/>
    </sheetView>
  </sheetViews>
  <sheetFormatPr defaultRowHeight="22.5" customHeight="1"/>
  <cols>
    <col min="1" max="1" width="36.7109375" customWidth="1"/>
    <col min="2" max="2" width="7.7109375" customWidth="1"/>
    <col min="3" max="3" width="0.85546875" customWidth="1"/>
    <col min="4" max="4" width="9.85546875" style="73" customWidth="1"/>
    <col min="5" max="5" width="0.85546875" style="73" customWidth="1"/>
    <col min="6" max="6" width="9.85546875" style="73" customWidth="1"/>
    <col min="7" max="7" width="1" style="73" customWidth="1"/>
    <col min="8" max="8" width="9.85546875" style="73" customWidth="1"/>
    <col min="9" max="9" width="1" style="73" customWidth="1"/>
    <col min="10" max="10" width="9.85546875" style="73" customWidth="1"/>
    <col min="12" max="12" width="16.5703125" bestFit="1" customWidth="1"/>
    <col min="13" max="13" width="11.85546875" bestFit="1" customWidth="1"/>
  </cols>
  <sheetData>
    <row r="1" spans="1:13" ht="22.5" customHeight="1">
      <c r="A1" s="1" t="s">
        <v>124</v>
      </c>
      <c r="B1" s="2"/>
      <c r="C1" s="2"/>
      <c r="D1" s="2"/>
      <c r="E1" s="2"/>
      <c r="F1" s="2"/>
      <c r="G1" s="2"/>
      <c r="H1" s="3"/>
      <c r="I1" s="4"/>
      <c r="J1" s="2"/>
    </row>
    <row r="2" spans="1:13" ht="22.5" customHeight="1">
      <c r="A2" s="1" t="s">
        <v>28</v>
      </c>
      <c r="B2" s="2"/>
      <c r="C2" s="2"/>
      <c r="D2" s="2"/>
      <c r="E2" s="2"/>
      <c r="F2" s="2"/>
      <c r="G2" s="2"/>
      <c r="H2" s="229"/>
      <c r="I2" s="229"/>
      <c r="J2" s="2"/>
    </row>
    <row r="3" spans="1:13" ht="22.5" customHeight="1">
      <c r="A3" s="1"/>
      <c r="B3" s="2"/>
      <c r="C3" s="2"/>
      <c r="D3" s="2"/>
      <c r="E3" s="2"/>
      <c r="F3" s="2"/>
      <c r="G3" s="2"/>
      <c r="H3" s="2"/>
      <c r="I3" s="2"/>
      <c r="J3" s="2"/>
    </row>
    <row r="4" spans="1:13" ht="22.5" customHeight="1">
      <c r="A4" s="6"/>
      <c r="B4" s="230"/>
      <c r="C4" s="230"/>
      <c r="D4" s="239" t="s">
        <v>29</v>
      </c>
      <c r="E4" s="239"/>
      <c r="F4" s="239"/>
      <c r="G4" s="239"/>
      <c r="H4" s="239" t="s">
        <v>30</v>
      </c>
      <c r="I4" s="239"/>
      <c r="J4" s="239"/>
    </row>
    <row r="5" spans="1:13" ht="22.5" customHeight="1">
      <c r="A5" s="6"/>
      <c r="B5" s="230"/>
      <c r="C5" s="230"/>
      <c r="D5" s="57" t="s">
        <v>94</v>
      </c>
      <c r="E5" s="57"/>
      <c r="F5" s="57" t="s">
        <v>31</v>
      </c>
      <c r="G5" s="15"/>
      <c r="H5" s="57" t="s">
        <v>94</v>
      </c>
      <c r="I5" s="57"/>
      <c r="J5" s="57" t="s">
        <v>31</v>
      </c>
    </row>
    <row r="6" spans="1:13" ht="22.5" customHeight="1">
      <c r="A6" s="1" t="s">
        <v>0</v>
      </c>
      <c r="B6" s="228" t="s">
        <v>32</v>
      </c>
      <c r="C6" s="228"/>
      <c r="D6" s="230">
        <v>2561</v>
      </c>
      <c r="E6" s="230"/>
      <c r="F6" s="230">
        <v>2560</v>
      </c>
      <c r="G6" s="230"/>
      <c r="H6" s="230">
        <v>2561</v>
      </c>
      <c r="I6" s="230"/>
      <c r="J6" s="230">
        <v>2560</v>
      </c>
    </row>
    <row r="7" spans="1:13" ht="22.5" customHeight="1">
      <c r="A7" s="1"/>
      <c r="B7" s="228"/>
      <c r="C7" s="228"/>
      <c r="D7" s="230" t="s">
        <v>144</v>
      </c>
      <c r="E7" s="230"/>
      <c r="F7" s="72"/>
      <c r="G7" s="230"/>
      <c r="H7" s="230" t="s">
        <v>144</v>
      </c>
      <c r="I7" s="230"/>
      <c r="J7" s="72"/>
    </row>
    <row r="8" spans="1:13" ht="22.5" customHeight="1">
      <c r="A8" s="7"/>
      <c r="B8" s="228"/>
      <c r="C8" s="228"/>
      <c r="D8" s="238" t="s">
        <v>33</v>
      </c>
      <c r="E8" s="238"/>
      <c r="F8" s="238"/>
      <c r="G8" s="238"/>
      <c r="H8" s="238"/>
      <c r="I8" s="238"/>
      <c r="J8" s="238"/>
    </row>
    <row r="9" spans="1:13" ht="22.5" customHeight="1">
      <c r="A9" s="8" t="s">
        <v>1</v>
      </c>
      <c r="B9" s="228"/>
      <c r="C9" s="228"/>
      <c r="D9" s="2"/>
      <c r="E9" s="2"/>
      <c r="F9" s="2"/>
      <c r="G9" s="2"/>
      <c r="H9" s="2"/>
      <c r="I9" s="2"/>
      <c r="J9" s="2"/>
    </row>
    <row r="10" spans="1:13" ht="22.5" customHeight="1">
      <c r="A10" s="6" t="s">
        <v>2</v>
      </c>
      <c r="B10" s="228"/>
      <c r="C10" s="228"/>
      <c r="D10" s="42">
        <v>149600</v>
      </c>
      <c r="E10" s="42"/>
      <c r="F10" s="42">
        <v>155684</v>
      </c>
      <c r="G10" s="42"/>
      <c r="H10" s="122">
        <v>137485</v>
      </c>
      <c r="I10" s="42"/>
      <c r="J10" s="36">
        <v>142519</v>
      </c>
      <c r="L10" s="174"/>
      <c r="M10" s="90"/>
    </row>
    <row r="11" spans="1:13" ht="22.5" customHeight="1">
      <c r="A11" s="11" t="s">
        <v>3</v>
      </c>
      <c r="B11" s="228">
        <v>4</v>
      </c>
      <c r="C11" s="228"/>
      <c r="D11" s="42">
        <v>1007283</v>
      </c>
      <c r="E11" s="42"/>
      <c r="F11" s="42">
        <v>905212</v>
      </c>
      <c r="G11" s="42"/>
      <c r="H11" s="122">
        <v>1007283</v>
      </c>
      <c r="I11" s="42"/>
      <c r="J11" s="36">
        <v>905212</v>
      </c>
      <c r="L11" s="174"/>
      <c r="M11" s="90"/>
    </row>
    <row r="12" spans="1:13" s="73" customFormat="1" ht="22.5" customHeight="1">
      <c r="A12" s="12" t="s">
        <v>4</v>
      </c>
      <c r="B12" s="228" t="s">
        <v>150</v>
      </c>
      <c r="C12" s="228"/>
      <c r="D12" s="42">
        <v>231507</v>
      </c>
      <c r="E12" s="42"/>
      <c r="F12" s="42">
        <v>203210</v>
      </c>
      <c r="G12" s="42"/>
      <c r="H12" s="122">
        <v>226624</v>
      </c>
      <c r="I12" s="42"/>
      <c r="J12" s="36">
        <v>199358</v>
      </c>
      <c r="L12" s="175"/>
      <c r="M12" s="90"/>
    </row>
    <row r="13" spans="1:13" s="73" customFormat="1" ht="22.5" customHeight="1">
      <c r="A13" s="12" t="s">
        <v>34</v>
      </c>
      <c r="B13" s="228">
        <v>3</v>
      </c>
      <c r="C13" s="228"/>
      <c r="D13" s="42">
        <v>51995</v>
      </c>
      <c r="E13" s="42"/>
      <c r="F13" s="42">
        <v>43129</v>
      </c>
      <c r="G13" s="42"/>
      <c r="H13" s="122">
        <v>63489</v>
      </c>
      <c r="I13" s="42"/>
      <c r="J13" s="36">
        <v>56743</v>
      </c>
      <c r="L13" s="175"/>
      <c r="M13" s="90"/>
    </row>
    <row r="14" spans="1:13" ht="22.5" customHeight="1">
      <c r="A14" s="11" t="s">
        <v>148</v>
      </c>
      <c r="B14" s="228">
        <v>3</v>
      </c>
      <c r="C14" s="228"/>
      <c r="D14" s="123">
        <v>8000</v>
      </c>
      <c r="E14" s="123"/>
      <c r="F14" s="69">
        <v>8000</v>
      </c>
      <c r="G14" s="123"/>
      <c r="H14" s="122">
        <v>17001</v>
      </c>
      <c r="I14" s="42"/>
      <c r="J14" s="36">
        <v>17141</v>
      </c>
      <c r="L14" s="174"/>
      <c r="M14" s="90"/>
    </row>
    <row r="15" spans="1:13" ht="22.5" customHeight="1">
      <c r="A15" s="6" t="s">
        <v>5</v>
      </c>
      <c r="B15" s="228"/>
      <c r="C15" s="228"/>
      <c r="D15" s="42">
        <v>242340</v>
      </c>
      <c r="E15" s="42"/>
      <c r="F15" s="42">
        <v>176188</v>
      </c>
      <c r="G15" s="42"/>
      <c r="H15" s="122">
        <v>240168</v>
      </c>
      <c r="I15" s="42"/>
      <c r="J15" s="36">
        <v>173033</v>
      </c>
      <c r="L15" s="174"/>
      <c r="M15" s="90"/>
    </row>
    <row r="16" spans="1:13" ht="22.5" customHeight="1">
      <c r="A16" s="6" t="s">
        <v>13</v>
      </c>
      <c r="B16" s="228"/>
      <c r="C16" s="228"/>
      <c r="D16" s="122">
        <v>7322</v>
      </c>
      <c r="E16" s="122"/>
      <c r="F16" s="36">
        <v>6841</v>
      </c>
      <c r="G16" s="122"/>
      <c r="H16" s="122">
        <v>6810</v>
      </c>
      <c r="I16" s="42"/>
      <c r="J16" s="36">
        <v>6200</v>
      </c>
      <c r="L16" s="174"/>
      <c r="M16" s="90"/>
    </row>
    <row r="17" spans="1:13" ht="22.5" customHeight="1">
      <c r="A17" s="13" t="s">
        <v>15</v>
      </c>
      <c r="B17" s="228"/>
      <c r="C17" s="228"/>
      <c r="D17" s="156">
        <f>SUM(D10:D16)</f>
        <v>1698047</v>
      </c>
      <c r="E17" s="128"/>
      <c r="F17" s="156">
        <f>SUM(F10:F16)</f>
        <v>1498264</v>
      </c>
      <c r="G17" s="128"/>
      <c r="H17" s="156">
        <f>SUM(H10:H16)</f>
        <v>1698860</v>
      </c>
      <c r="I17" s="130"/>
      <c r="J17" s="156">
        <f>SUM(J10:J16)</f>
        <v>1500206</v>
      </c>
    </row>
    <row r="18" spans="1:13" ht="22.5" customHeight="1">
      <c r="A18" s="14"/>
      <c r="B18" s="228"/>
      <c r="C18" s="228"/>
      <c r="D18" s="42"/>
      <c r="E18" s="42"/>
      <c r="F18" s="42"/>
      <c r="G18" s="42"/>
      <c r="H18" s="42"/>
      <c r="I18" s="42"/>
      <c r="J18" s="42"/>
    </row>
    <row r="19" spans="1:13" ht="22.5" customHeight="1">
      <c r="A19" s="8" t="s">
        <v>6</v>
      </c>
      <c r="B19" s="228"/>
      <c r="C19" s="228"/>
      <c r="D19" s="42"/>
      <c r="E19" s="42"/>
      <c r="F19" s="42"/>
      <c r="G19" s="42"/>
      <c r="H19" s="42"/>
      <c r="I19" s="42"/>
      <c r="J19" s="42"/>
    </row>
    <row r="20" spans="1:13" ht="22.5" customHeight="1">
      <c r="A20" s="2" t="s">
        <v>155</v>
      </c>
      <c r="B20" s="228">
        <v>6</v>
      </c>
      <c r="C20" s="228"/>
      <c r="D20" s="123">
        <v>139359</v>
      </c>
      <c r="E20" s="122"/>
      <c r="F20" s="69">
        <v>141927</v>
      </c>
      <c r="G20" s="122"/>
      <c r="H20" s="122">
        <v>0</v>
      </c>
      <c r="I20" s="42"/>
      <c r="J20" s="69">
        <v>0</v>
      </c>
    </row>
    <row r="21" spans="1:13" ht="22.5" customHeight="1">
      <c r="A21" s="2" t="s">
        <v>118</v>
      </c>
      <c r="B21" s="228">
        <v>7</v>
      </c>
      <c r="C21" s="228"/>
      <c r="D21" s="123">
        <v>0</v>
      </c>
      <c r="E21" s="122"/>
      <c r="F21" s="69">
        <v>0</v>
      </c>
      <c r="G21" s="122"/>
      <c r="H21" s="122">
        <v>197162</v>
      </c>
      <c r="I21" s="42"/>
      <c r="J21" s="36">
        <v>197162</v>
      </c>
      <c r="M21" s="90"/>
    </row>
    <row r="22" spans="1:13" ht="22.5" customHeight="1">
      <c r="A22" s="6" t="s">
        <v>16</v>
      </c>
      <c r="B22" s="228">
        <v>8</v>
      </c>
      <c r="C22" s="228"/>
      <c r="D22" s="42">
        <v>1043529</v>
      </c>
      <c r="E22" s="42"/>
      <c r="F22" s="42">
        <v>1048123</v>
      </c>
      <c r="G22" s="42"/>
      <c r="H22" s="122">
        <v>1039145</v>
      </c>
      <c r="I22" s="42"/>
      <c r="J22" s="36">
        <v>1043409</v>
      </c>
      <c r="M22" s="90"/>
    </row>
    <row r="23" spans="1:13" ht="22.5" customHeight="1">
      <c r="A23" s="11" t="s">
        <v>93</v>
      </c>
      <c r="B23" s="228"/>
      <c r="C23" s="228"/>
      <c r="D23" s="42">
        <v>55167</v>
      </c>
      <c r="E23" s="42"/>
      <c r="F23" s="42">
        <v>56298</v>
      </c>
      <c r="G23" s="42"/>
      <c r="H23" s="42">
        <v>55167</v>
      </c>
      <c r="I23" s="42"/>
      <c r="J23" s="36">
        <v>56298</v>
      </c>
      <c r="M23" s="90"/>
    </row>
    <row r="24" spans="1:13" ht="22.5" customHeight="1">
      <c r="A24" s="11" t="s">
        <v>97</v>
      </c>
      <c r="B24" s="228"/>
      <c r="C24" s="228"/>
      <c r="D24" s="42">
        <v>9441</v>
      </c>
      <c r="E24" s="42"/>
      <c r="F24" s="42">
        <v>9400</v>
      </c>
      <c r="G24" s="42"/>
      <c r="H24" s="42">
        <v>9441</v>
      </c>
      <c r="I24" s="42"/>
      <c r="J24" s="36">
        <v>9400</v>
      </c>
      <c r="M24" s="90"/>
    </row>
    <row r="25" spans="1:13" ht="22.5" customHeight="1">
      <c r="A25" s="6" t="s">
        <v>14</v>
      </c>
      <c r="B25" s="228">
        <v>3</v>
      </c>
      <c r="C25" s="228"/>
      <c r="D25" s="42">
        <v>5339</v>
      </c>
      <c r="E25" s="42"/>
      <c r="F25" s="42">
        <v>4398</v>
      </c>
      <c r="G25" s="42"/>
      <c r="H25" s="122">
        <v>5339</v>
      </c>
      <c r="I25" s="42"/>
      <c r="J25" s="36">
        <v>4398</v>
      </c>
      <c r="M25" s="90"/>
    </row>
    <row r="26" spans="1:13" ht="22.5" customHeight="1">
      <c r="A26" s="13" t="s">
        <v>17</v>
      </c>
      <c r="B26" s="228"/>
      <c r="C26" s="228"/>
      <c r="D26" s="156">
        <f>SUM(D20:D25)</f>
        <v>1252835</v>
      </c>
      <c r="E26" s="128"/>
      <c r="F26" s="156">
        <f>SUM(F20:F25)</f>
        <v>1260146</v>
      </c>
      <c r="G26" s="128"/>
      <c r="H26" s="156">
        <f>SUM(H20:H25)</f>
        <v>1306254</v>
      </c>
      <c r="I26" s="130"/>
      <c r="J26" s="156">
        <f>SUM(J20:J25)</f>
        <v>1310667</v>
      </c>
    </row>
    <row r="27" spans="1:13" ht="22.5" customHeight="1">
      <c r="A27" s="13"/>
      <c r="B27" s="228"/>
      <c r="C27" s="228"/>
      <c r="D27" s="128"/>
      <c r="E27" s="128"/>
      <c r="F27" s="128"/>
      <c r="G27" s="128"/>
      <c r="H27" s="132"/>
      <c r="I27" s="132"/>
      <c r="J27" s="132"/>
    </row>
    <row r="28" spans="1:13" ht="22.5" customHeight="1" thickBot="1">
      <c r="A28" s="13" t="s">
        <v>18</v>
      </c>
      <c r="B28" s="228"/>
      <c r="C28" s="228"/>
      <c r="D28" s="135">
        <f>SUM(D17,D26)</f>
        <v>2950882</v>
      </c>
      <c r="E28" s="128"/>
      <c r="F28" s="135">
        <f>SUM(F17,F26)</f>
        <v>2758410</v>
      </c>
      <c r="G28" s="128"/>
      <c r="H28" s="135">
        <f>SUM(H17,H26)</f>
        <v>3005114</v>
      </c>
      <c r="I28" s="130"/>
      <c r="J28" s="135">
        <f>SUM(J17,J26)</f>
        <v>2810873</v>
      </c>
    </row>
    <row r="29" spans="1:13" ht="22.5" customHeight="1" thickTop="1">
      <c r="A29" s="6"/>
      <c r="B29" s="2"/>
      <c r="C29" s="2"/>
      <c r="D29" s="42"/>
      <c r="E29" s="42"/>
      <c r="F29" s="42"/>
      <c r="G29" s="42"/>
      <c r="H29" s="42"/>
      <c r="I29" s="42"/>
      <c r="J29" s="42"/>
    </row>
    <row r="30" spans="1:13" ht="22.5" customHeight="1">
      <c r="A30" s="1" t="s">
        <v>124</v>
      </c>
      <c r="B30" s="2"/>
      <c r="C30" s="2"/>
      <c r="D30" s="2"/>
      <c r="E30" s="2"/>
      <c r="F30" s="2"/>
      <c r="G30" s="2"/>
      <c r="H30" s="3"/>
      <c r="I30" s="4"/>
      <c r="J30" s="2"/>
    </row>
    <row r="31" spans="1:13" ht="22.5" customHeight="1">
      <c r="A31" s="1" t="s">
        <v>28</v>
      </c>
      <c r="B31" s="2"/>
      <c r="C31" s="2"/>
      <c r="D31" s="2"/>
      <c r="E31" s="2"/>
      <c r="F31" s="2"/>
      <c r="G31" s="2"/>
      <c r="H31" s="2"/>
      <c r="I31" s="2"/>
      <c r="J31" s="2"/>
    </row>
    <row r="32" spans="1:13" ht="21.75" customHeight="1">
      <c r="A32" s="1"/>
      <c r="B32" s="2"/>
      <c r="C32" s="2"/>
      <c r="D32" s="2"/>
      <c r="E32" s="2"/>
      <c r="F32" s="2"/>
      <c r="G32" s="2"/>
      <c r="H32" s="2"/>
      <c r="I32" s="2"/>
      <c r="J32" s="2"/>
    </row>
    <row r="33" spans="1:13" ht="21.75" customHeight="1">
      <c r="A33" s="7"/>
      <c r="B33" s="230"/>
      <c r="C33" s="230"/>
      <c r="D33" s="239" t="s">
        <v>35</v>
      </c>
      <c r="E33" s="239"/>
      <c r="F33" s="239"/>
      <c r="G33" s="239"/>
      <c r="H33" s="239" t="s">
        <v>36</v>
      </c>
      <c r="I33" s="239"/>
      <c r="J33" s="239"/>
    </row>
    <row r="34" spans="1:13" ht="21.75" customHeight="1">
      <c r="A34" s="6"/>
      <c r="B34" s="230"/>
      <c r="C34" s="230"/>
      <c r="D34" s="57" t="s">
        <v>94</v>
      </c>
      <c r="E34" s="57"/>
      <c r="F34" s="57" t="s">
        <v>31</v>
      </c>
      <c r="G34" s="15"/>
      <c r="H34" s="57" t="s">
        <v>94</v>
      </c>
      <c r="I34" s="57"/>
      <c r="J34" s="57" t="s">
        <v>31</v>
      </c>
    </row>
    <row r="35" spans="1:13" ht="26.25" customHeight="1">
      <c r="A35" s="1" t="s">
        <v>37</v>
      </c>
      <c r="B35" s="228" t="s">
        <v>32</v>
      </c>
      <c r="C35" s="228"/>
      <c r="D35" s="230">
        <v>2561</v>
      </c>
      <c r="E35" s="230"/>
      <c r="F35" s="230">
        <v>2560</v>
      </c>
      <c r="G35" s="230"/>
      <c r="H35" s="230">
        <v>2561</v>
      </c>
      <c r="I35" s="230"/>
      <c r="J35" s="230">
        <v>2560</v>
      </c>
    </row>
    <row r="36" spans="1:13" ht="22.5" customHeight="1">
      <c r="A36" s="1"/>
      <c r="B36" s="228"/>
      <c r="C36" s="228"/>
      <c r="D36" s="230" t="s">
        <v>144</v>
      </c>
      <c r="E36" s="230"/>
      <c r="F36" s="72"/>
      <c r="G36" s="230"/>
      <c r="H36" s="230" t="s">
        <v>144</v>
      </c>
      <c r="I36" s="230"/>
      <c r="J36" s="72"/>
    </row>
    <row r="37" spans="1:13" ht="21.75" customHeight="1">
      <c r="A37" s="16"/>
      <c r="B37" s="2"/>
      <c r="C37" s="2"/>
      <c r="D37" s="238" t="s">
        <v>33</v>
      </c>
      <c r="E37" s="238"/>
      <c r="F37" s="238"/>
      <c r="G37" s="238"/>
      <c r="H37" s="238"/>
      <c r="I37" s="238"/>
      <c r="J37" s="238"/>
    </row>
    <row r="38" spans="1:13" ht="23.1" customHeight="1">
      <c r="A38" s="8" t="s">
        <v>7</v>
      </c>
      <c r="B38" s="230"/>
      <c r="C38" s="230"/>
      <c r="D38" s="10"/>
      <c r="E38" s="10"/>
      <c r="F38" s="10"/>
      <c r="G38" s="10"/>
      <c r="H38" s="2"/>
      <c r="I38" s="10"/>
      <c r="J38" s="10"/>
    </row>
    <row r="39" spans="1:13" ht="21.75" customHeight="1">
      <c r="A39" s="6" t="s">
        <v>177</v>
      </c>
      <c r="B39" s="230"/>
      <c r="C39" s="230"/>
      <c r="D39" s="10">
        <v>610</v>
      </c>
      <c r="E39" s="10"/>
      <c r="F39" s="10">
        <v>1047</v>
      </c>
      <c r="G39" s="10"/>
      <c r="H39" s="42">
        <v>0</v>
      </c>
      <c r="I39" s="10"/>
      <c r="J39" s="42">
        <v>0</v>
      </c>
    </row>
    <row r="40" spans="1:13" s="73" customFormat="1" ht="21.75">
      <c r="A40" s="6" t="s">
        <v>8</v>
      </c>
      <c r="C40" s="228"/>
      <c r="D40" s="42">
        <v>216950</v>
      </c>
      <c r="E40" s="42"/>
      <c r="F40" s="42">
        <v>168598</v>
      </c>
      <c r="G40" s="42"/>
      <c r="H40" s="42">
        <v>215209</v>
      </c>
      <c r="I40" s="42"/>
      <c r="J40" s="42">
        <v>167382</v>
      </c>
      <c r="M40" s="90"/>
    </row>
    <row r="41" spans="1:13" s="73" customFormat="1" ht="21.75" customHeight="1">
      <c r="A41" s="11" t="s">
        <v>9</v>
      </c>
      <c r="B41" s="228" t="s">
        <v>159</v>
      </c>
      <c r="C41" s="228"/>
      <c r="D41" s="42">
        <v>252346</v>
      </c>
      <c r="E41" s="42"/>
      <c r="F41" s="42">
        <v>276094</v>
      </c>
      <c r="G41" s="42"/>
      <c r="H41" s="42">
        <v>253133</v>
      </c>
      <c r="I41" s="42"/>
      <c r="J41" s="42">
        <v>276911</v>
      </c>
      <c r="M41" s="90"/>
    </row>
    <row r="42" spans="1:13" ht="21.75" customHeight="1">
      <c r="A42" s="6" t="s">
        <v>119</v>
      </c>
      <c r="B42" s="228"/>
      <c r="C42" s="228"/>
      <c r="D42" s="42"/>
      <c r="E42" s="42"/>
      <c r="F42" s="42"/>
      <c r="G42" s="42"/>
      <c r="H42" s="42"/>
      <c r="I42" s="42"/>
      <c r="J42" s="42"/>
      <c r="M42" s="90"/>
    </row>
    <row r="43" spans="1:13" s="73" customFormat="1" ht="21.75" customHeight="1">
      <c r="A43" s="6" t="s">
        <v>120</v>
      </c>
      <c r="B43" s="228">
        <v>3</v>
      </c>
      <c r="C43" s="228"/>
      <c r="D43" s="42">
        <v>4124</v>
      </c>
      <c r="E43" s="42"/>
      <c r="F43" s="42">
        <v>4185</v>
      </c>
      <c r="G43" s="139"/>
      <c r="H43" s="42">
        <v>0</v>
      </c>
      <c r="I43" s="139"/>
      <c r="J43" s="42">
        <v>0</v>
      </c>
      <c r="M43" s="90"/>
    </row>
    <row r="44" spans="1:13" ht="21.75" customHeight="1">
      <c r="A44" s="6" t="s">
        <v>38</v>
      </c>
      <c r="B44" s="228"/>
      <c r="C44" s="228"/>
      <c r="D44" s="42"/>
      <c r="E44" s="42"/>
      <c r="F44" s="42"/>
      <c r="G44" s="42"/>
      <c r="H44" s="42"/>
      <c r="I44" s="42"/>
      <c r="J44" s="42"/>
      <c r="M44" s="90"/>
    </row>
    <row r="45" spans="1:13" ht="21.75" customHeight="1">
      <c r="A45" s="6" t="s">
        <v>39</v>
      </c>
      <c r="B45" s="228"/>
      <c r="C45" s="228"/>
      <c r="D45" s="42">
        <v>220</v>
      </c>
      <c r="E45" s="42"/>
      <c r="F45" s="42">
        <v>0</v>
      </c>
      <c r="G45" s="42"/>
      <c r="H45" s="42">
        <v>0</v>
      </c>
      <c r="I45" s="42"/>
      <c r="J45" s="42">
        <v>0</v>
      </c>
      <c r="M45" s="90"/>
    </row>
    <row r="46" spans="1:13" ht="21.75" customHeight="1">
      <c r="A46" s="6" t="s">
        <v>19</v>
      </c>
      <c r="B46" s="2"/>
      <c r="C46" s="2"/>
      <c r="D46" s="42">
        <v>74496</v>
      </c>
      <c r="E46" s="42"/>
      <c r="F46" s="42">
        <v>43077</v>
      </c>
      <c r="G46" s="42"/>
      <c r="H46" s="42">
        <v>74496</v>
      </c>
      <c r="I46" s="42"/>
      <c r="J46" s="42">
        <v>43077</v>
      </c>
      <c r="M46" s="90"/>
    </row>
    <row r="47" spans="1:13" ht="23.1" customHeight="1">
      <c r="A47" s="13" t="s">
        <v>20</v>
      </c>
      <c r="B47" s="228"/>
      <c r="C47" s="228"/>
      <c r="D47" s="156">
        <f>SUM(D39:D46)</f>
        <v>548746</v>
      </c>
      <c r="E47" s="128"/>
      <c r="F47" s="156">
        <f>SUM(F39:F46)</f>
        <v>493001</v>
      </c>
      <c r="G47" s="128"/>
      <c r="H47" s="156">
        <f>SUM(H40:H46)</f>
        <v>542838</v>
      </c>
      <c r="I47" s="130"/>
      <c r="J47" s="156">
        <f>SUM(J40:J46)</f>
        <v>487370</v>
      </c>
    </row>
    <row r="48" spans="1:13" ht="10.5" customHeight="1">
      <c r="A48" s="6"/>
      <c r="B48" s="228"/>
      <c r="C48" s="228"/>
      <c r="D48" s="42"/>
      <c r="E48" s="42"/>
      <c r="F48" s="42"/>
      <c r="G48" s="42"/>
      <c r="H48" s="42"/>
      <c r="I48" s="42"/>
      <c r="J48" s="42"/>
    </row>
    <row r="49" spans="1:10" ht="23.1" customHeight="1">
      <c r="A49" s="8" t="s">
        <v>10</v>
      </c>
      <c r="B49" s="228"/>
      <c r="C49" s="228"/>
      <c r="D49" s="42"/>
      <c r="E49" s="42"/>
      <c r="F49" s="42"/>
      <c r="G49" s="42"/>
      <c r="H49" s="42"/>
      <c r="I49" s="42"/>
      <c r="J49" s="42"/>
    </row>
    <row r="50" spans="1:10" ht="21.75" customHeight="1">
      <c r="A50" s="6" t="s">
        <v>38</v>
      </c>
      <c r="B50" s="228"/>
      <c r="C50" s="228"/>
      <c r="D50" s="42">
        <v>741</v>
      </c>
      <c r="E50" s="42"/>
      <c r="F50" s="42">
        <v>0</v>
      </c>
      <c r="G50" s="42"/>
      <c r="H50" s="42">
        <v>0</v>
      </c>
      <c r="I50" s="42"/>
      <c r="J50" s="42">
        <v>0</v>
      </c>
    </row>
    <row r="51" spans="1:10" ht="21.75" customHeight="1">
      <c r="A51" s="11" t="s">
        <v>197</v>
      </c>
      <c r="B51" s="228"/>
      <c r="C51" s="228"/>
      <c r="D51" s="42"/>
      <c r="E51" s="42"/>
      <c r="F51" s="42"/>
      <c r="G51" s="42"/>
      <c r="H51" s="42"/>
      <c r="I51" s="42"/>
      <c r="J51" s="42"/>
    </row>
    <row r="52" spans="1:10" ht="21.75" customHeight="1">
      <c r="A52" s="11" t="s">
        <v>198</v>
      </c>
      <c r="B52" s="228"/>
      <c r="C52" s="228"/>
      <c r="D52" s="42">
        <v>9343</v>
      </c>
      <c r="E52" s="42"/>
      <c r="F52" s="42">
        <v>8748</v>
      </c>
      <c r="G52" s="42"/>
      <c r="H52" s="42">
        <v>9343</v>
      </c>
      <c r="I52" s="42"/>
      <c r="J52" s="42">
        <v>8748</v>
      </c>
    </row>
    <row r="53" spans="1:10" ht="22.5" customHeight="1">
      <c r="A53" s="11" t="s">
        <v>11</v>
      </c>
      <c r="B53" s="228">
        <v>3</v>
      </c>
      <c r="C53" s="228"/>
      <c r="D53" s="42">
        <v>4193</v>
      </c>
      <c r="E53" s="42"/>
      <c r="F53" s="42">
        <v>4257</v>
      </c>
      <c r="G53" s="42"/>
      <c r="H53" s="123">
        <v>0</v>
      </c>
      <c r="I53" s="42"/>
      <c r="J53" s="123">
        <v>0</v>
      </c>
    </row>
    <row r="54" spans="1:10" ht="23.1" customHeight="1">
      <c r="A54" s="13" t="s">
        <v>21</v>
      </c>
      <c r="B54" s="228"/>
      <c r="C54" s="228"/>
      <c r="D54" s="156">
        <f>SUM(D50:D53)</f>
        <v>14277</v>
      </c>
      <c r="E54" s="128"/>
      <c r="F54" s="156">
        <f>SUM(F50:F53)</f>
        <v>13005</v>
      </c>
      <c r="G54" s="128"/>
      <c r="H54" s="156">
        <f>SUM(H50:H53)</f>
        <v>9343</v>
      </c>
      <c r="I54" s="130"/>
      <c r="J54" s="156">
        <f>SUM(J50:J53)</f>
        <v>8748</v>
      </c>
    </row>
    <row r="55" spans="1:10" ht="10.5" customHeight="1">
      <c r="A55" s="13"/>
      <c r="B55" s="228"/>
      <c r="C55" s="228"/>
      <c r="D55" s="128"/>
      <c r="E55" s="128"/>
      <c r="F55" s="128"/>
      <c r="G55" s="128"/>
      <c r="H55" s="128"/>
      <c r="I55" s="42"/>
      <c r="J55" s="128"/>
    </row>
    <row r="56" spans="1:10" ht="26.25" customHeight="1">
      <c r="A56" s="13" t="s">
        <v>22</v>
      </c>
      <c r="B56" s="228"/>
      <c r="C56" s="228"/>
      <c r="D56" s="133">
        <f>SUM(D47,D54)</f>
        <v>563023</v>
      </c>
      <c r="E56" s="128"/>
      <c r="F56" s="133">
        <f>SUM(F47,F54)</f>
        <v>506006</v>
      </c>
      <c r="G56" s="128"/>
      <c r="H56" s="133">
        <f>SUM(H47,H54)</f>
        <v>552181</v>
      </c>
      <c r="I56" s="130"/>
      <c r="J56" s="133">
        <f>SUM(J47,J54)</f>
        <v>496118</v>
      </c>
    </row>
    <row r="57" spans="1:10" ht="10.5" customHeight="1">
      <c r="A57" s="13"/>
      <c r="B57" s="228"/>
      <c r="C57" s="228"/>
      <c r="D57" s="3"/>
      <c r="E57" s="3"/>
      <c r="F57" s="3"/>
      <c r="G57" s="3"/>
      <c r="H57" s="3"/>
      <c r="I57" s="3"/>
      <c r="J57" s="3"/>
    </row>
    <row r="58" spans="1:10" ht="22.5" customHeight="1">
      <c r="A58" s="1" t="s">
        <v>124</v>
      </c>
      <c r="B58" s="2"/>
      <c r="C58" s="2"/>
      <c r="D58" s="2"/>
      <c r="E58" s="2"/>
      <c r="F58" s="2"/>
      <c r="G58" s="2"/>
      <c r="H58" s="3"/>
      <c r="I58" s="4"/>
      <c r="J58" s="2"/>
    </row>
    <row r="59" spans="1:10" ht="22.5" customHeight="1">
      <c r="A59" s="1" t="s">
        <v>28</v>
      </c>
      <c r="B59" s="2"/>
      <c r="C59" s="2"/>
      <c r="D59" s="2"/>
      <c r="E59" s="2"/>
      <c r="F59" s="2"/>
      <c r="G59" s="2"/>
      <c r="H59" s="2"/>
      <c r="I59" s="2"/>
      <c r="J59" s="2"/>
    </row>
    <row r="60" spans="1:10" ht="21.75" customHeight="1">
      <c r="A60" s="1"/>
      <c r="B60" s="2"/>
      <c r="C60" s="2"/>
      <c r="D60" s="2"/>
      <c r="E60" s="2"/>
      <c r="F60" s="2"/>
      <c r="G60" s="2"/>
      <c r="H60" s="2"/>
      <c r="I60" s="2"/>
      <c r="J60" s="2"/>
    </row>
    <row r="61" spans="1:10" ht="21.75" customHeight="1">
      <c r="A61" s="7"/>
      <c r="B61" s="230"/>
      <c r="C61" s="230"/>
      <c r="D61" s="239" t="s">
        <v>35</v>
      </c>
      <c r="E61" s="239"/>
      <c r="F61" s="239"/>
      <c r="G61" s="239"/>
      <c r="H61" s="239" t="s">
        <v>36</v>
      </c>
      <c r="I61" s="239"/>
      <c r="J61" s="239"/>
    </row>
    <row r="62" spans="1:10" ht="22.5" customHeight="1">
      <c r="A62" s="6"/>
      <c r="B62" s="230"/>
      <c r="C62" s="230"/>
      <c r="D62" s="57" t="s">
        <v>94</v>
      </c>
      <c r="E62" s="57"/>
      <c r="F62" s="57" t="s">
        <v>31</v>
      </c>
      <c r="G62" s="15"/>
      <c r="H62" s="57" t="s">
        <v>94</v>
      </c>
      <c r="I62" s="57"/>
      <c r="J62" s="57" t="s">
        <v>31</v>
      </c>
    </row>
    <row r="63" spans="1:10" ht="24.95" customHeight="1">
      <c r="A63" s="1" t="s">
        <v>37</v>
      </c>
      <c r="B63" s="228" t="s">
        <v>32</v>
      </c>
      <c r="C63" s="228"/>
      <c r="D63" s="230">
        <v>2561</v>
      </c>
      <c r="E63" s="230"/>
      <c r="F63" s="230">
        <v>2560</v>
      </c>
      <c r="G63" s="230"/>
      <c r="H63" s="230">
        <v>2561</v>
      </c>
      <c r="I63" s="230"/>
      <c r="J63" s="230">
        <v>2560</v>
      </c>
    </row>
    <row r="64" spans="1:10" ht="22.5" customHeight="1">
      <c r="A64" s="1"/>
      <c r="B64" s="228"/>
      <c r="C64" s="228"/>
      <c r="D64" s="230" t="s">
        <v>144</v>
      </c>
      <c r="E64" s="230"/>
      <c r="F64" s="72"/>
      <c r="G64" s="230"/>
      <c r="H64" s="230" t="s">
        <v>144</v>
      </c>
      <c r="I64" s="230"/>
      <c r="J64" s="72"/>
    </row>
    <row r="65" spans="1:13" ht="21.75" customHeight="1">
      <c r="A65" s="16"/>
      <c r="B65" s="2"/>
      <c r="C65" s="2"/>
      <c r="D65" s="238" t="s">
        <v>33</v>
      </c>
      <c r="E65" s="238"/>
      <c r="F65" s="238"/>
      <c r="G65" s="238"/>
      <c r="H65" s="238"/>
      <c r="I65" s="238"/>
      <c r="J65" s="238"/>
    </row>
    <row r="66" spans="1:13" ht="21.75" customHeight="1">
      <c r="A66" s="8" t="s">
        <v>40</v>
      </c>
      <c r="B66" s="228"/>
      <c r="C66" s="228"/>
      <c r="D66" s="10"/>
      <c r="E66" s="10"/>
      <c r="F66" s="10"/>
      <c r="G66" s="10"/>
      <c r="H66" s="10"/>
      <c r="I66" s="10"/>
      <c r="J66" s="10"/>
    </row>
    <row r="67" spans="1:13" ht="21.75" customHeight="1">
      <c r="A67" s="11" t="s">
        <v>23</v>
      </c>
      <c r="B67" s="228">
        <v>10</v>
      </c>
      <c r="C67" s="228"/>
      <c r="D67" s="42"/>
      <c r="E67" s="42"/>
      <c r="F67" s="42"/>
      <c r="G67" s="42"/>
      <c r="H67" s="42"/>
      <c r="I67" s="42"/>
      <c r="J67" s="42"/>
    </row>
    <row r="68" spans="1:13" ht="21.75" customHeight="1" thickBot="1">
      <c r="A68" s="11" t="s">
        <v>41</v>
      </c>
      <c r="B68" s="2"/>
      <c r="C68" s="2"/>
      <c r="D68" s="157">
        <v>304620</v>
      </c>
      <c r="E68" s="132"/>
      <c r="F68" s="157">
        <v>304620</v>
      </c>
      <c r="G68" s="132"/>
      <c r="H68" s="157">
        <v>304620</v>
      </c>
      <c r="I68" s="42"/>
      <c r="J68" s="157">
        <v>304620</v>
      </c>
    </row>
    <row r="69" spans="1:13" ht="21.75" customHeight="1" thickTop="1">
      <c r="A69" s="11" t="s">
        <v>42</v>
      </c>
      <c r="B69" s="228"/>
      <c r="C69" s="228"/>
      <c r="D69" s="42">
        <v>304368</v>
      </c>
      <c r="E69" s="42"/>
      <c r="F69" s="158">
        <v>303080</v>
      </c>
      <c r="G69" s="42"/>
      <c r="H69" s="42">
        <v>304368</v>
      </c>
      <c r="I69" s="42"/>
      <c r="J69" s="158">
        <v>303080</v>
      </c>
    </row>
    <row r="70" spans="1:13" ht="21.75" customHeight="1">
      <c r="A70" s="11" t="s">
        <v>131</v>
      </c>
      <c r="B70" s="228"/>
      <c r="C70" s="228"/>
      <c r="D70" s="42">
        <v>975343</v>
      </c>
      <c r="E70" s="42"/>
      <c r="F70" s="42">
        <v>956749</v>
      </c>
      <c r="G70" s="42"/>
      <c r="H70" s="42">
        <v>975343</v>
      </c>
      <c r="I70" s="42"/>
      <c r="J70" s="42">
        <v>956749</v>
      </c>
    </row>
    <row r="71" spans="1:13" ht="21.75" customHeight="1">
      <c r="A71" s="11" t="s">
        <v>201</v>
      </c>
      <c r="B71" s="228">
        <v>11</v>
      </c>
      <c r="C71" s="228"/>
      <c r="D71" s="42">
        <v>0</v>
      </c>
      <c r="E71" s="42"/>
      <c r="F71" s="42">
        <v>1926</v>
      </c>
      <c r="G71" s="42"/>
      <c r="H71" s="42">
        <v>0</v>
      </c>
      <c r="I71" s="42"/>
      <c r="J71" s="42">
        <v>1926</v>
      </c>
    </row>
    <row r="72" spans="1:13" ht="21.75" customHeight="1">
      <c r="A72" s="6" t="s">
        <v>86</v>
      </c>
      <c r="B72" s="228"/>
      <c r="C72" s="228"/>
      <c r="D72" s="42"/>
      <c r="E72" s="42"/>
      <c r="F72" s="42"/>
      <c r="G72" s="42"/>
      <c r="H72" s="42"/>
      <c r="I72" s="42"/>
      <c r="J72" s="42"/>
    </row>
    <row r="73" spans="1:13" ht="21.75" customHeight="1">
      <c r="A73" s="11" t="s">
        <v>121</v>
      </c>
      <c r="B73" s="228"/>
      <c r="C73" s="228"/>
      <c r="D73" s="69">
        <v>30462</v>
      </c>
      <c r="E73" s="132"/>
      <c r="F73" s="69">
        <v>30462</v>
      </c>
      <c r="G73" s="132"/>
      <c r="H73" s="69">
        <v>30462</v>
      </c>
      <c r="I73" s="42"/>
      <c r="J73" s="69">
        <v>30462</v>
      </c>
    </row>
    <row r="74" spans="1:13" s="73" customFormat="1" ht="21.75" customHeight="1">
      <c r="A74" s="11" t="s">
        <v>129</v>
      </c>
      <c r="B74" s="228"/>
      <c r="C74" s="228"/>
      <c r="D74" s="36">
        <v>1085838</v>
      </c>
      <c r="E74" s="132"/>
      <c r="F74" s="36">
        <v>968549</v>
      </c>
      <c r="G74" s="132"/>
      <c r="H74" s="36">
        <v>1142760</v>
      </c>
      <c r="I74" s="42"/>
      <c r="J74" s="36">
        <v>1022538</v>
      </c>
      <c r="M74"/>
    </row>
    <row r="75" spans="1:13" ht="21.75" customHeight="1">
      <c r="A75" s="43" t="s">
        <v>108</v>
      </c>
      <c r="B75" s="228"/>
      <c r="C75" s="228"/>
      <c r="D75" s="42"/>
      <c r="E75" s="132"/>
      <c r="F75" s="42"/>
      <c r="G75" s="132"/>
      <c r="H75" s="42"/>
      <c r="I75" s="42"/>
      <c r="J75" s="42"/>
    </row>
    <row r="76" spans="1:13" ht="21.75" customHeight="1">
      <c r="A76" s="11" t="s">
        <v>132</v>
      </c>
      <c r="B76" s="228"/>
      <c r="C76" s="2"/>
      <c r="D76" s="71">
        <v>-4365</v>
      </c>
      <c r="E76" s="132"/>
      <c r="F76" s="71">
        <v>-4365</v>
      </c>
      <c r="G76" s="132"/>
      <c r="H76" s="69">
        <v>0</v>
      </c>
      <c r="I76" s="132"/>
      <c r="J76" s="69">
        <v>0</v>
      </c>
    </row>
    <row r="77" spans="1:13" ht="21.75" customHeight="1">
      <c r="A77" s="11" t="s">
        <v>110</v>
      </c>
      <c r="B77" s="228"/>
      <c r="C77" s="2"/>
      <c r="D77" s="70">
        <v>1146</v>
      </c>
      <c r="E77" s="132"/>
      <c r="F77" s="70">
        <v>910</v>
      </c>
      <c r="G77" s="132"/>
      <c r="H77" s="74">
        <v>0</v>
      </c>
      <c r="I77" s="42"/>
      <c r="J77" s="74">
        <v>0</v>
      </c>
    </row>
    <row r="78" spans="1:13" ht="21.75" customHeight="1">
      <c r="A78" s="13" t="s">
        <v>43</v>
      </c>
      <c r="B78" s="228"/>
      <c r="C78" s="228"/>
      <c r="D78" s="128">
        <f>SUM(D69:D77)</f>
        <v>2392792</v>
      </c>
      <c r="E78" s="128"/>
      <c r="F78" s="128">
        <f>SUM(F69:F77)</f>
        <v>2257311</v>
      </c>
      <c r="G78" s="128"/>
      <c r="H78" s="128">
        <f>SUM(H69:H77)</f>
        <v>2452933</v>
      </c>
      <c r="I78" s="130"/>
      <c r="J78" s="128">
        <f>SUM(J69:J77)</f>
        <v>2314755</v>
      </c>
    </row>
    <row r="79" spans="1:13" ht="21.75" customHeight="1">
      <c r="A79" s="6" t="s">
        <v>44</v>
      </c>
      <c r="B79" s="228"/>
      <c r="C79" s="228"/>
      <c r="D79" s="36">
        <v>-4933</v>
      </c>
      <c r="E79" s="132"/>
      <c r="F79" s="36">
        <v>-4907</v>
      </c>
      <c r="G79" s="132"/>
      <c r="H79" s="69">
        <v>0</v>
      </c>
      <c r="I79" s="42"/>
      <c r="J79" s="69">
        <v>0</v>
      </c>
    </row>
    <row r="80" spans="1:13" ht="21.75" customHeight="1">
      <c r="A80" s="13" t="s">
        <v>45</v>
      </c>
      <c r="B80" s="228"/>
      <c r="C80" s="228"/>
      <c r="D80" s="156">
        <f>SUM(D78:D79)</f>
        <v>2387859</v>
      </c>
      <c r="E80" s="128"/>
      <c r="F80" s="156">
        <f>SUM(F78:F79)</f>
        <v>2252404</v>
      </c>
      <c r="G80" s="128"/>
      <c r="H80" s="156">
        <f>SUM(H78:H79)</f>
        <v>2452933</v>
      </c>
      <c r="I80" s="130"/>
      <c r="J80" s="156">
        <f>SUM(J78:J79)</f>
        <v>2314755</v>
      </c>
    </row>
    <row r="81" spans="1:10" ht="10.5" customHeight="1">
      <c r="A81" s="13"/>
      <c r="B81" s="228"/>
      <c r="C81" s="228"/>
      <c r="D81" s="42"/>
      <c r="E81" s="128"/>
      <c r="F81" s="42"/>
      <c r="G81" s="128"/>
      <c r="H81" s="42"/>
      <c r="I81" s="42"/>
      <c r="J81" s="42"/>
    </row>
    <row r="82" spans="1:10" ht="26.25" customHeight="1" thickBot="1">
      <c r="A82" s="13" t="s">
        <v>46</v>
      </c>
      <c r="B82" s="228"/>
      <c r="C82" s="228"/>
      <c r="D82" s="135">
        <f>SUM(D56,D80)</f>
        <v>2950882</v>
      </c>
      <c r="E82" s="128"/>
      <c r="F82" s="135">
        <f>SUM(F56,F80)</f>
        <v>2758410</v>
      </c>
      <c r="G82" s="128"/>
      <c r="H82" s="135">
        <f>SUM(H56,H80)</f>
        <v>3005114</v>
      </c>
      <c r="I82" s="130"/>
      <c r="J82" s="135">
        <f>SUM(J56,J80)</f>
        <v>2810873</v>
      </c>
    </row>
    <row r="83" spans="1:10" ht="22.5" customHeight="1" thickTop="1">
      <c r="A83" s="73"/>
      <c r="B83" s="73"/>
      <c r="C83" s="73"/>
      <c r="D83" s="121"/>
      <c r="E83" s="121"/>
      <c r="F83" s="121"/>
      <c r="G83" s="121"/>
      <c r="H83" s="121"/>
      <c r="I83" s="121"/>
      <c r="J83" s="121"/>
    </row>
    <row r="84" spans="1:10" ht="22.5" customHeight="1">
      <c r="D84" s="121"/>
      <c r="E84" s="121"/>
      <c r="F84" s="121"/>
      <c r="G84" s="121"/>
      <c r="H84" s="121"/>
      <c r="I84" s="121"/>
      <c r="J84" s="121"/>
    </row>
    <row r="85" spans="1:10" ht="22.5" customHeight="1">
      <c r="D85" s="208"/>
      <c r="E85" s="208"/>
      <c r="F85" s="208"/>
      <c r="G85" s="208"/>
      <c r="H85" s="208"/>
      <c r="I85" s="208"/>
      <c r="J85" s="208"/>
    </row>
    <row r="86" spans="1:10" ht="22.5" customHeight="1">
      <c r="D86" s="121"/>
      <c r="E86" s="121"/>
      <c r="F86" s="121"/>
      <c r="G86" s="121"/>
      <c r="H86" s="121"/>
      <c r="I86" s="121"/>
      <c r="J86" s="121"/>
    </row>
  </sheetData>
  <mergeCells count="9">
    <mergeCell ref="D65:J65"/>
    <mergeCell ref="D8:J8"/>
    <mergeCell ref="D33:G33"/>
    <mergeCell ref="H33:J33"/>
    <mergeCell ref="D4:G4"/>
    <mergeCell ref="H4:J4"/>
    <mergeCell ref="D37:J37"/>
    <mergeCell ref="D61:G61"/>
    <mergeCell ref="H61:J61"/>
  </mergeCells>
  <pageMargins left="0.8" right="0.7" top="0.48" bottom="0.5" header="0.5" footer="0.5"/>
  <pageSetup paperSize="9" firstPageNumber="3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73"/>
  <sheetViews>
    <sheetView topLeftCell="C1" zoomScaleNormal="100" zoomScaleSheetLayoutView="100" zoomScalePageLayoutView="98" workbookViewId="0">
      <selection activeCell="T16" sqref="T16"/>
    </sheetView>
  </sheetViews>
  <sheetFormatPr defaultColWidth="17.140625" defaultRowHeight="23.25" customHeight="1"/>
  <cols>
    <col min="1" max="1" width="17.140625" style="6" hidden="1" customWidth="1"/>
    <col min="2" max="2" width="1.85546875" style="2" hidden="1" customWidth="1"/>
    <col min="3" max="3" width="39.85546875" style="6" customWidth="1"/>
    <col min="4" max="4" width="7" style="2" customWidth="1"/>
    <col min="5" max="5" width="10.140625" style="2" customWidth="1"/>
    <col min="6" max="6" width="1" style="2" customWidth="1"/>
    <col min="7" max="7" width="10.140625" style="2" customWidth="1"/>
    <col min="8" max="8" width="1" style="2" customWidth="1"/>
    <col min="9" max="9" width="10.140625" style="2" customWidth="1"/>
    <col min="10" max="10" width="1" style="2" customWidth="1"/>
    <col min="11" max="11" width="10.140625" style="2" customWidth="1"/>
    <col min="12" max="12" width="9.140625" style="2" customWidth="1"/>
    <col min="13" max="13" width="5.85546875" style="230" hidden="1" customWidth="1"/>
    <col min="14" max="19" width="0" style="2" hidden="1" customWidth="1"/>
    <col min="20" max="25" width="9.140625" style="2" customWidth="1"/>
    <col min="26" max="26" width="13.5703125" style="2" bestFit="1" customWidth="1"/>
    <col min="27" max="255" width="9.140625" style="2" customWidth="1"/>
    <col min="256" max="16384" width="17.140625" style="2"/>
  </cols>
  <sheetData>
    <row r="1" spans="1:20" ht="21.6" customHeight="1">
      <c r="C1" s="1" t="str">
        <f>'BS-3-5'!A1</f>
        <v>บริษัท เซ็ปเป้ จำกัด (มหาชน) และบริษัทย่อย</v>
      </c>
      <c r="D1" s="228"/>
      <c r="E1" s="228"/>
      <c r="F1" s="228"/>
      <c r="G1" s="228"/>
      <c r="H1" s="4"/>
      <c r="I1" s="3"/>
      <c r="J1" s="4"/>
      <c r="K1" s="3"/>
    </row>
    <row r="2" spans="1:20" ht="21.6" customHeight="1">
      <c r="C2" s="1" t="s">
        <v>99</v>
      </c>
      <c r="D2" s="230"/>
      <c r="E2" s="230"/>
      <c r="F2" s="230"/>
      <c r="G2" s="230"/>
      <c r="H2" s="229"/>
      <c r="I2" s="229"/>
      <c r="J2" s="229"/>
      <c r="K2" s="229"/>
    </row>
    <row r="3" spans="1:20" ht="21.6" customHeight="1">
      <c r="C3" s="1"/>
      <c r="D3" s="230"/>
      <c r="E3" s="230"/>
      <c r="F3" s="230"/>
      <c r="G3" s="230"/>
      <c r="H3" s="229"/>
      <c r="I3" s="229"/>
      <c r="J3" s="229"/>
      <c r="K3" s="229"/>
    </row>
    <row r="4" spans="1:20" ht="21.6" customHeight="1">
      <c r="D4" s="230"/>
      <c r="E4" s="239" t="s">
        <v>35</v>
      </c>
      <c r="F4" s="239"/>
      <c r="G4" s="239"/>
      <c r="H4" s="239"/>
      <c r="I4" s="239" t="s">
        <v>30</v>
      </c>
      <c r="J4" s="239"/>
      <c r="K4" s="239"/>
    </row>
    <row r="5" spans="1:20" ht="46.5" customHeight="1">
      <c r="D5" s="230"/>
      <c r="E5" s="240" t="s">
        <v>130</v>
      </c>
      <c r="F5" s="240"/>
      <c r="G5" s="240"/>
      <c r="I5" s="240" t="s">
        <v>130</v>
      </c>
      <c r="J5" s="241"/>
      <c r="K5" s="241"/>
    </row>
    <row r="6" spans="1:20" ht="21.6" customHeight="1">
      <c r="A6" s="24" t="s">
        <v>72</v>
      </c>
      <c r="D6" s="228" t="s">
        <v>32</v>
      </c>
      <c r="E6" s="230">
        <v>2561</v>
      </c>
      <c r="F6" s="230"/>
      <c r="G6" s="230">
        <v>2560</v>
      </c>
      <c r="H6" s="230"/>
      <c r="I6" s="230">
        <v>2561</v>
      </c>
      <c r="J6" s="230"/>
      <c r="K6" s="230">
        <v>2560</v>
      </c>
    </row>
    <row r="7" spans="1:20" ht="21.6" customHeight="1">
      <c r="A7" s="213"/>
      <c r="C7" s="17"/>
      <c r="D7" s="228"/>
      <c r="E7" s="238" t="s">
        <v>33</v>
      </c>
      <c r="F7" s="238"/>
      <c r="G7" s="238"/>
      <c r="H7" s="238"/>
      <c r="I7" s="238"/>
      <c r="J7" s="238"/>
      <c r="K7" s="238"/>
    </row>
    <row r="8" spans="1:20" ht="21.6" customHeight="1">
      <c r="A8" s="213"/>
      <c r="C8" s="8" t="s">
        <v>73</v>
      </c>
      <c r="D8" s="228"/>
      <c r="E8" s="228"/>
      <c r="F8" s="228"/>
      <c r="G8" s="228"/>
      <c r="H8" s="125"/>
      <c r="I8" s="125"/>
      <c r="J8" s="125"/>
      <c r="K8" s="125"/>
    </row>
    <row r="9" spans="1:20" ht="21.6" customHeight="1">
      <c r="A9" s="25"/>
      <c r="C9" s="6" t="s">
        <v>63</v>
      </c>
      <c r="D9" s="228">
        <v>3</v>
      </c>
      <c r="E9" s="45">
        <v>702351</v>
      </c>
      <c r="F9" s="228"/>
      <c r="G9" s="45">
        <v>496541</v>
      </c>
      <c r="H9" s="45"/>
      <c r="I9" s="60">
        <v>695755</v>
      </c>
      <c r="J9" s="45"/>
      <c r="K9" s="60">
        <v>492806</v>
      </c>
      <c r="M9" s="230" t="s">
        <v>65</v>
      </c>
    </row>
    <row r="10" spans="1:20" ht="21.6" customHeight="1">
      <c r="A10" s="25"/>
      <c r="C10" s="15" t="s">
        <v>85</v>
      </c>
      <c r="D10" s="228">
        <v>3</v>
      </c>
      <c r="E10" s="45">
        <v>13621</v>
      </c>
      <c r="F10" s="228"/>
      <c r="G10" s="45">
        <v>7023</v>
      </c>
      <c r="H10" s="45"/>
      <c r="I10" s="60">
        <v>13460</v>
      </c>
      <c r="J10" s="45"/>
      <c r="K10" s="60">
        <v>7255</v>
      </c>
      <c r="M10" s="230" t="s">
        <v>66</v>
      </c>
    </row>
    <row r="11" spans="1:20" ht="21.6" customHeight="1">
      <c r="A11" s="25"/>
      <c r="C11" s="15" t="s">
        <v>127</v>
      </c>
      <c r="D11" s="228"/>
      <c r="E11" s="36">
        <v>13257</v>
      </c>
      <c r="F11" s="228"/>
      <c r="G11" s="36">
        <v>5857</v>
      </c>
      <c r="H11" s="45"/>
      <c r="I11" s="60">
        <v>13254</v>
      </c>
      <c r="J11" s="45"/>
      <c r="K11" s="60">
        <v>5860</v>
      </c>
    </row>
    <row r="12" spans="1:20" ht="21.6" customHeight="1">
      <c r="A12" s="34" t="s">
        <v>74</v>
      </c>
      <c r="C12" s="13" t="s">
        <v>24</v>
      </c>
      <c r="D12" s="9"/>
      <c r="E12" s="76">
        <f>SUM(E9:E11)</f>
        <v>729229</v>
      </c>
      <c r="F12" s="9"/>
      <c r="G12" s="76">
        <f>SUM(G9:G11)</f>
        <v>509421</v>
      </c>
      <c r="H12" s="47"/>
      <c r="I12" s="76">
        <f>SUM(I9:I11)</f>
        <v>722469</v>
      </c>
      <c r="J12" s="47"/>
      <c r="K12" s="76">
        <f>SUM(K9:K11)</f>
        <v>505921</v>
      </c>
    </row>
    <row r="13" spans="1:20" ht="21.6" customHeight="1">
      <c r="A13" s="25"/>
      <c r="C13" s="13"/>
      <c r="D13" s="228"/>
      <c r="E13" s="49"/>
      <c r="F13" s="228"/>
      <c r="G13" s="49"/>
      <c r="H13" s="47"/>
      <c r="I13" s="49"/>
      <c r="J13" s="47"/>
      <c r="K13" s="49"/>
    </row>
    <row r="14" spans="1:20" ht="21.6" customHeight="1">
      <c r="A14" s="25"/>
      <c r="C14" s="8" t="s">
        <v>75</v>
      </c>
      <c r="D14" s="228"/>
      <c r="E14" s="49"/>
      <c r="F14" s="228"/>
      <c r="G14" s="49"/>
      <c r="H14" s="47"/>
      <c r="I14" s="49"/>
      <c r="J14" s="47"/>
      <c r="K14" s="49"/>
    </row>
    <row r="15" spans="1:20" ht="21.6" customHeight="1">
      <c r="A15" s="25"/>
      <c r="C15" s="6" t="s">
        <v>12</v>
      </c>
      <c r="D15" s="228"/>
      <c r="E15" s="45">
        <v>425657</v>
      </c>
      <c r="F15" s="228"/>
      <c r="G15" s="45">
        <v>316307</v>
      </c>
      <c r="H15" s="45"/>
      <c r="I15" s="60">
        <v>420040</v>
      </c>
      <c r="J15" s="45"/>
      <c r="K15" s="60">
        <v>313201</v>
      </c>
      <c r="M15" s="230" t="s">
        <v>67</v>
      </c>
    </row>
    <row r="16" spans="1:20" ht="21.6" customHeight="1">
      <c r="A16" s="34"/>
      <c r="C16" s="6" t="s">
        <v>178</v>
      </c>
      <c r="D16" s="228">
        <v>3</v>
      </c>
      <c r="E16" s="45">
        <v>80069</v>
      </c>
      <c r="F16" s="228"/>
      <c r="G16" s="45">
        <v>69445</v>
      </c>
      <c r="H16" s="45"/>
      <c r="I16" s="60">
        <v>79024</v>
      </c>
      <c r="J16" s="45"/>
      <c r="K16" s="60">
        <v>68969</v>
      </c>
      <c r="M16" s="230" t="s">
        <v>68</v>
      </c>
      <c r="T16" s="45"/>
    </row>
    <row r="17" spans="1:21" ht="21.6" customHeight="1">
      <c r="A17" s="34"/>
      <c r="C17" s="6" t="s">
        <v>25</v>
      </c>
      <c r="D17" s="228">
        <v>3</v>
      </c>
      <c r="E17" s="45">
        <v>72316</v>
      </c>
      <c r="F17" s="228"/>
      <c r="G17" s="45">
        <v>59514</v>
      </c>
      <c r="H17" s="45"/>
      <c r="I17" s="60">
        <v>71789</v>
      </c>
      <c r="J17" s="45"/>
      <c r="K17" s="60">
        <v>53997</v>
      </c>
      <c r="M17" s="230" t="s">
        <v>69</v>
      </c>
      <c r="T17" s="45"/>
    </row>
    <row r="18" spans="1:21" ht="21.6" customHeight="1">
      <c r="A18" s="34" t="s">
        <v>76</v>
      </c>
      <c r="C18" s="6" t="s">
        <v>27</v>
      </c>
      <c r="D18" s="228">
        <v>3</v>
      </c>
      <c r="E18" s="45">
        <v>36</v>
      </c>
      <c r="F18" s="228"/>
      <c r="G18" s="45">
        <v>34</v>
      </c>
      <c r="H18" s="45"/>
      <c r="I18" s="35">
        <v>0</v>
      </c>
      <c r="J18" s="45"/>
      <c r="K18" s="60">
        <v>10</v>
      </c>
      <c r="M18" s="230" t="s">
        <v>71</v>
      </c>
    </row>
    <row r="19" spans="1:21" ht="21.6" customHeight="1">
      <c r="A19" s="25"/>
      <c r="C19" s="13" t="s">
        <v>26</v>
      </c>
      <c r="D19" s="228"/>
      <c r="E19" s="76">
        <f>SUM(E15:E18)</f>
        <v>578078</v>
      </c>
      <c r="F19" s="228"/>
      <c r="G19" s="76">
        <f>SUM(G15:G18)</f>
        <v>445300</v>
      </c>
      <c r="H19" s="62"/>
      <c r="I19" s="76">
        <f>SUM(I15:I18)</f>
        <v>570853</v>
      </c>
      <c r="J19" s="62"/>
      <c r="K19" s="76">
        <f>SUM(K15:K18)</f>
        <v>436177</v>
      </c>
    </row>
    <row r="20" spans="1:21" ht="14.1" customHeight="1">
      <c r="A20" s="25"/>
      <c r="C20" s="13"/>
      <c r="D20" s="228"/>
      <c r="E20" s="118"/>
      <c r="F20" s="228"/>
      <c r="G20" s="118"/>
      <c r="H20" s="62"/>
      <c r="I20" s="118"/>
      <c r="J20" s="62"/>
      <c r="K20" s="118"/>
    </row>
    <row r="21" spans="1:21" ht="21.6" customHeight="1">
      <c r="A21" s="25"/>
      <c r="C21" s="11" t="s">
        <v>206</v>
      </c>
      <c r="D21" s="228">
        <v>6</v>
      </c>
      <c r="E21" s="162">
        <v>-2568</v>
      </c>
      <c r="F21" s="228"/>
      <c r="G21" s="162">
        <v>-1922</v>
      </c>
      <c r="H21" s="45"/>
      <c r="I21" s="219">
        <v>0</v>
      </c>
      <c r="J21" s="35"/>
      <c r="K21" s="219">
        <v>0</v>
      </c>
    </row>
    <row r="22" spans="1:21" ht="21.6" customHeight="1">
      <c r="A22" s="34" t="s">
        <v>77</v>
      </c>
      <c r="C22" s="165" t="s">
        <v>87</v>
      </c>
      <c r="D22" s="228"/>
      <c r="E22" s="118">
        <f>E12-E19+E21</f>
        <v>148583</v>
      </c>
      <c r="F22" s="84"/>
      <c r="G22" s="118">
        <f>G12-G19+G21</f>
        <v>62199</v>
      </c>
      <c r="H22" s="62"/>
      <c r="I22" s="118">
        <f>I12-I19+I21</f>
        <v>151616</v>
      </c>
      <c r="J22" s="62"/>
      <c r="K22" s="118">
        <f>K12-K19+K21</f>
        <v>69744</v>
      </c>
    </row>
    <row r="23" spans="1:21" ht="21.6" customHeight="1">
      <c r="A23" s="34" t="s">
        <v>78</v>
      </c>
      <c r="C23" s="6" t="s">
        <v>79</v>
      </c>
      <c r="D23" s="228"/>
      <c r="E23" s="46">
        <v>31394</v>
      </c>
      <c r="F23" s="228"/>
      <c r="G23" s="46">
        <v>13392</v>
      </c>
      <c r="H23" s="48"/>
      <c r="I23" s="46">
        <v>31394</v>
      </c>
      <c r="J23" s="48"/>
      <c r="K23" s="46">
        <v>13392</v>
      </c>
      <c r="M23" s="230" t="s">
        <v>70</v>
      </c>
    </row>
    <row r="24" spans="1:21" ht="22.5" thickBot="1">
      <c r="A24" s="34" t="s">
        <v>77</v>
      </c>
      <c r="C24" s="13" t="s">
        <v>100</v>
      </c>
      <c r="D24" s="228"/>
      <c r="E24" s="166">
        <f>E22-E23</f>
        <v>117189</v>
      </c>
      <c r="F24" s="168"/>
      <c r="G24" s="166">
        <f>G22-G23</f>
        <v>48807</v>
      </c>
      <c r="H24" s="226"/>
      <c r="I24" s="166">
        <f>I22-I23</f>
        <v>120222</v>
      </c>
      <c r="J24" s="227"/>
      <c r="K24" s="166">
        <f>K22-K23</f>
        <v>56352</v>
      </c>
      <c r="L24" s="27"/>
      <c r="T24" s="45"/>
      <c r="U24" s="45"/>
    </row>
    <row r="25" spans="1:21" ht="21.6" customHeight="1" thickTop="1">
      <c r="A25" s="213"/>
      <c r="C25" s="13"/>
      <c r="D25" s="228"/>
      <c r="E25" s="48"/>
      <c r="F25" s="228"/>
      <c r="G25" s="48"/>
      <c r="H25" s="48"/>
      <c r="I25" s="48"/>
      <c r="J25" s="48"/>
      <c r="K25" s="48"/>
    </row>
    <row r="26" spans="1:21" ht="21.6" customHeight="1">
      <c r="A26" s="213"/>
      <c r="C26" s="165" t="s">
        <v>88</v>
      </c>
      <c r="D26" s="214"/>
      <c r="E26" s="48"/>
      <c r="F26" s="214"/>
      <c r="G26" s="48"/>
      <c r="H26" s="45"/>
      <c r="I26" s="48"/>
      <c r="J26" s="45"/>
      <c r="K26" s="48"/>
    </row>
    <row r="27" spans="1:21" ht="23.1" customHeight="1">
      <c r="A27" s="213"/>
      <c r="C27" s="218" t="s">
        <v>101</v>
      </c>
      <c r="D27" s="214"/>
      <c r="E27" s="64">
        <f>E24-E28</f>
        <v>117289</v>
      </c>
      <c r="F27" s="64">
        <f>F24-F28</f>
        <v>0</v>
      </c>
      <c r="G27" s="64">
        <f>G24-G28</f>
        <v>48777</v>
      </c>
      <c r="H27" s="65"/>
      <c r="I27" s="71">
        <v>120222</v>
      </c>
      <c r="J27" s="65"/>
      <c r="K27" s="64">
        <f>K24-K28+K21</f>
        <v>56352</v>
      </c>
    </row>
    <row r="28" spans="1:21" ht="23.1" customHeight="1">
      <c r="A28" s="213"/>
      <c r="C28" s="218" t="s">
        <v>89</v>
      </c>
      <c r="D28" s="214"/>
      <c r="E28" s="66">
        <v>-100</v>
      </c>
      <c r="F28" s="214"/>
      <c r="G28" s="66">
        <v>30</v>
      </c>
      <c r="H28" s="65"/>
      <c r="I28" s="119">
        <v>0</v>
      </c>
      <c r="J28" s="65"/>
      <c r="K28" s="119">
        <v>0</v>
      </c>
    </row>
    <row r="29" spans="1:21" ht="21.6" customHeight="1" thickBot="1">
      <c r="A29" s="213"/>
      <c r="C29" s="165" t="s">
        <v>100</v>
      </c>
      <c r="D29" s="215"/>
      <c r="E29" s="166">
        <f>E24</f>
        <v>117189</v>
      </c>
      <c r="F29" s="37"/>
      <c r="G29" s="166">
        <f>G24</f>
        <v>48807</v>
      </c>
      <c r="H29" s="167"/>
      <c r="I29" s="166">
        <f>I24</f>
        <v>120222</v>
      </c>
      <c r="J29" s="167"/>
      <c r="K29" s="166">
        <f>K24</f>
        <v>56352</v>
      </c>
    </row>
    <row r="30" spans="1:21" ht="15.95" customHeight="1" thickTop="1">
      <c r="A30" s="213"/>
      <c r="C30" s="165"/>
      <c r="D30" s="215"/>
      <c r="E30" s="61"/>
      <c r="F30" s="215"/>
      <c r="G30" s="61"/>
      <c r="H30" s="67"/>
      <c r="I30" s="61"/>
      <c r="J30" s="67"/>
      <c r="K30" s="61"/>
    </row>
    <row r="31" spans="1:21" ht="22.5" customHeight="1">
      <c r="A31" s="213"/>
      <c r="C31" s="216" t="s">
        <v>149</v>
      </c>
      <c r="D31" s="215">
        <v>13</v>
      </c>
      <c r="E31" s="48"/>
      <c r="F31" s="215"/>
      <c r="G31" s="48"/>
      <c r="H31" s="45"/>
      <c r="I31" s="48"/>
      <c r="J31" s="45"/>
      <c r="K31" s="48"/>
    </row>
    <row r="32" spans="1:21" ht="23.45" customHeight="1" thickBot="1">
      <c r="A32" s="213"/>
      <c r="C32" s="68" t="s">
        <v>145</v>
      </c>
      <c r="E32" s="217">
        <v>0.39</v>
      </c>
      <c r="F32" s="215"/>
      <c r="G32" s="217">
        <v>0.16</v>
      </c>
      <c r="H32" s="45"/>
      <c r="I32" s="217">
        <v>0.4</v>
      </c>
      <c r="J32" s="45"/>
      <c r="K32" s="217">
        <v>0.19</v>
      </c>
    </row>
    <row r="33" spans="1:12" ht="23.1" customHeight="1" thickTop="1" thickBot="1">
      <c r="A33" s="213"/>
      <c r="C33" s="68" t="s">
        <v>146</v>
      </c>
      <c r="D33" s="215"/>
      <c r="E33" s="217">
        <v>0</v>
      </c>
      <c r="F33" s="215"/>
      <c r="G33" s="217">
        <v>0.16</v>
      </c>
      <c r="H33" s="45"/>
      <c r="I33" s="217">
        <v>0</v>
      </c>
      <c r="J33" s="45"/>
      <c r="K33" s="217">
        <v>0.19</v>
      </c>
    </row>
    <row r="34" spans="1:12" ht="21.6" customHeight="1" thickTop="1">
      <c r="A34" s="34"/>
      <c r="C34" s="13"/>
      <c r="D34" s="228"/>
      <c r="E34" s="228"/>
      <c r="F34" s="228"/>
      <c r="G34" s="228"/>
      <c r="H34" s="26"/>
      <c r="I34" s="29"/>
      <c r="J34" s="26"/>
      <c r="K34" s="29"/>
    </row>
    <row r="35" spans="1:12" ht="21.6" customHeight="1">
      <c r="C35" s="1" t="str">
        <f>C1</f>
        <v>บริษัท เซ็ปเป้ จำกัด (มหาชน) และบริษัทย่อย</v>
      </c>
      <c r="D35" s="228"/>
      <c r="E35" s="228"/>
      <c r="F35" s="228"/>
      <c r="G35" s="228"/>
      <c r="H35" s="4"/>
      <c r="I35" s="3"/>
      <c r="J35" s="4"/>
      <c r="K35" s="3"/>
    </row>
    <row r="36" spans="1:12" ht="21.6" customHeight="1">
      <c r="C36" s="59" t="s">
        <v>98</v>
      </c>
      <c r="D36" s="230"/>
      <c r="E36" s="230"/>
      <c r="F36" s="230"/>
      <c r="G36" s="230"/>
      <c r="H36" s="229"/>
      <c r="I36" s="229"/>
      <c r="J36" s="229"/>
      <c r="K36" s="229"/>
    </row>
    <row r="37" spans="1:12" ht="21.6" customHeight="1">
      <c r="C37" s="30"/>
      <c r="D37" s="31"/>
      <c r="E37" s="31"/>
      <c r="F37" s="31"/>
      <c r="G37" s="31"/>
      <c r="H37" s="32"/>
      <c r="I37" s="33"/>
      <c r="J37" s="33"/>
      <c r="K37" s="33"/>
    </row>
    <row r="38" spans="1:12" ht="21.6" customHeight="1">
      <c r="D38" s="230"/>
      <c r="E38" s="239" t="s">
        <v>35</v>
      </c>
      <c r="F38" s="239"/>
      <c r="G38" s="239"/>
      <c r="H38" s="239"/>
      <c r="I38" s="239" t="s">
        <v>30</v>
      </c>
      <c r="J38" s="239"/>
      <c r="K38" s="239"/>
    </row>
    <row r="39" spans="1:12" ht="45.75" customHeight="1">
      <c r="D39" s="230"/>
      <c r="E39" s="240" t="s">
        <v>130</v>
      </c>
      <c r="F39" s="240"/>
      <c r="G39" s="240"/>
      <c r="H39" s="225"/>
      <c r="I39" s="240" t="s">
        <v>130</v>
      </c>
      <c r="J39" s="240"/>
      <c r="K39" s="240"/>
    </row>
    <row r="40" spans="1:12" ht="21.6" customHeight="1">
      <c r="A40" s="24" t="s">
        <v>72</v>
      </c>
      <c r="D40" s="228"/>
      <c r="E40" s="230">
        <v>2561</v>
      </c>
      <c r="F40" s="230"/>
      <c r="G40" s="230">
        <v>2560</v>
      </c>
      <c r="H40" s="230"/>
      <c r="I40" s="230">
        <v>2561</v>
      </c>
      <c r="J40" s="230"/>
      <c r="K40" s="230">
        <v>2560</v>
      </c>
    </row>
    <row r="41" spans="1:12" ht="21.6" customHeight="1">
      <c r="A41" s="34"/>
      <c r="D41" s="228"/>
      <c r="E41" s="238" t="s">
        <v>33</v>
      </c>
      <c r="F41" s="238"/>
      <c r="G41" s="238"/>
      <c r="H41" s="238"/>
      <c r="I41" s="238"/>
      <c r="J41" s="238"/>
      <c r="K41" s="238"/>
    </row>
    <row r="42" spans="1:12" ht="21.6" customHeight="1">
      <c r="A42" s="34" t="s">
        <v>80</v>
      </c>
      <c r="C42" s="38" t="s">
        <v>100</v>
      </c>
      <c r="E42" s="126">
        <f>E29</f>
        <v>117189</v>
      </c>
      <c r="F42" s="126">
        <f>F29</f>
        <v>0</v>
      </c>
      <c r="G42" s="126">
        <f>G29</f>
        <v>48807</v>
      </c>
      <c r="H42" s="127"/>
      <c r="I42" s="126">
        <f>I29</f>
        <v>120222</v>
      </c>
      <c r="J42" s="127"/>
      <c r="K42" s="126">
        <f>K29</f>
        <v>56352</v>
      </c>
    </row>
    <row r="43" spans="1:12" ht="21.6" customHeight="1">
      <c r="A43" s="34"/>
      <c r="C43" s="38"/>
      <c r="D43" s="228"/>
      <c r="E43" s="128"/>
      <c r="F43" s="129"/>
      <c r="G43" s="128"/>
      <c r="H43" s="130"/>
      <c r="I43" s="128"/>
      <c r="J43" s="130"/>
      <c r="K43" s="128"/>
    </row>
    <row r="44" spans="1:12" ht="21.6" customHeight="1">
      <c r="A44" s="34"/>
      <c r="C44" s="38" t="s">
        <v>90</v>
      </c>
      <c r="D44" s="228"/>
      <c r="E44" s="128"/>
      <c r="F44" s="129"/>
      <c r="G44" s="128"/>
      <c r="H44" s="130"/>
      <c r="I44" s="128"/>
      <c r="J44" s="130"/>
      <c r="K44" s="128"/>
    </row>
    <row r="45" spans="1:12" ht="21.6" customHeight="1">
      <c r="A45" s="34"/>
      <c r="C45" s="75" t="s">
        <v>182</v>
      </c>
      <c r="D45" s="228"/>
      <c r="E45" s="128"/>
      <c r="F45" s="129"/>
      <c r="G45" s="128"/>
      <c r="H45" s="130"/>
      <c r="I45" s="128"/>
      <c r="J45" s="130"/>
      <c r="K45" s="128"/>
    </row>
    <row r="46" spans="1:12" ht="21.6" customHeight="1">
      <c r="A46" s="34"/>
      <c r="C46" s="75" t="s">
        <v>181</v>
      </c>
      <c r="D46" s="228"/>
      <c r="E46" s="128"/>
      <c r="F46" s="129"/>
      <c r="G46" s="128"/>
      <c r="H46" s="130"/>
      <c r="I46" s="128"/>
      <c r="J46" s="130"/>
      <c r="K46" s="128"/>
    </row>
    <row r="47" spans="1:12" ht="21.6" customHeight="1">
      <c r="A47" s="34"/>
      <c r="C47" s="68" t="s">
        <v>180</v>
      </c>
      <c r="D47" s="228"/>
      <c r="E47" s="128"/>
      <c r="F47" s="129"/>
      <c r="G47" s="128"/>
      <c r="H47" s="130"/>
      <c r="I47" s="128"/>
      <c r="J47" s="130"/>
      <c r="K47" s="128"/>
    </row>
    <row r="48" spans="1:12" ht="21.6" customHeight="1">
      <c r="A48" s="34"/>
      <c r="C48" s="68" t="s">
        <v>179</v>
      </c>
      <c r="D48" s="228"/>
      <c r="E48" s="70">
        <v>310</v>
      </c>
      <c r="F48" s="131"/>
      <c r="G48" s="70">
        <v>535</v>
      </c>
      <c r="H48" s="132"/>
      <c r="I48" s="70">
        <v>0</v>
      </c>
      <c r="J48" s="132"/>
      <c r="K48" s="70">
        <v>0</v>
      </c>
      <c r="L48" s="28"/>
    </row>
    <row r="49" spans="1:26" ht="21.6" customHeight="1">
      <c r="A49" s="34" t="s">
        <v>81</v>
      </c>
      <c r="C49" s="13" t="s">
        <v>156</v>
      </c>
      <c r="D49" s="228"/>
      <c r="E49" s="132"/>
      <c r="F49" s="132"/>
      <c r="G49" s="132"/>
      <c r="H49" s="132"/>
      <c r="I49" s="132"/>
      <c r="J49" s="132"/>
      <c r="K49" s="132"/>
    </row>
    <row r="50" spans="1:26" ht="21.6" customHeight="1">
      <c r="A50" s="34"/>
      <c r="C50" s="13" t="s">
        <v>157</v>
      </c>
      <c r="D50" s="228"/>
      <c r="E50" s="133">
        <f>E48</f>
        <v>310</v>
      </c>
      <c r="F50" s="129"/>
      <c r="G50" s="133">
        <f>G48</f>
        <v>535</v>
      </c>
      <c r="H50" s="128"/>
      <c r="I50" s="134">
        <v>0</v>
      </c>
      <c r="J50" s="128"/>
      <c r="K50" s="134">
        <f>K48</f>
        <v>0</v>
      </c>
    </row>
    <row r="51" spans="1:26" ht="21.6" customHeight="1" thickBot="1">
      <c r="A51" s="34" t="s">
        <v>81</v>
      </c>
      <c r="C51" s="13" t="s">
        <v>102</v>
      </c>
      <c r="D51" s="228"/>
      <c r="E51" s="169">
        <f>SUM(E42,E50)</f>
        <v>117499</v>
      </c>
      <c r="F51" s="170"/>
      <c r="G51" s="169">
        <f>SUM(G42,G50)</f>
        <v>49342</v>
      </c>
      <c r="H51" s="171"/>
      <c r="I51" s="169">
        <f>SUM(I42,I50)</f>
        <v>120222</v>
      </c>
      <c r="J51" s="171"/>
      <c r="K51" s="169">
        <f>SUM(K42,K50)</f>
        <v>56352</v>
      </c>
    </row>
    <row r="52" spans="1:26" ht="21.6" customHeight="1" thickTop="1">
      <c r="A52" s="34"/>
      <c r="C52" s="13"/>
      <c r="D52" s="228"/>
      <c r="E52" s="63"/>
      <c r="F52" s="228"/>
      <c r="G52" s="63"/>
      <c r="H52" s="63"/>
      <c r="I52" s="63"/>
      <c r="J52" s="63"/>
      <c r="K52" s="63"/>
    </row>
    <row r="53" spans="1:26" ht="21.6" customHeight="1">
      <c r="A53" s="34"/>
      <c r="C53" s="13" t="s">
        <v>91</v>
      </c>
      <c r="D53" s="228"/>
      <c r="E53" s="63"/>
      <c r="F53" s="228"/>
      <c r="G53" s="63"/>
      <c r="H53" s="63"/>
      <c r="I53" s="63"/>
      <c r="J53" s="63"/>
      <c r="K53" s="63"/>
    </row>
    <row r="54" spans="1:26" ht="21.6" customHeight="1">
      <c r="A54" s="34" t="s">
        <v>83</v>
      </c>
      <c r="C54" s="11" t="s">
        <v>82</v>
      </c>
      <c r="D54" s="228"/>
      <c r="E54" s="71">
        <f>E56-E55</f>
        <v>117525</v>
      </c>
      <c r="F54" s="129"/>
      <c r="G54" s="71">
        <f>G56-G55</f>
        <v>49207</v>
      </c>
      <c r="H54" s="136"/>
      <c r="I54" s="71">
        <f>I56-I55</f>
        <v>120222</v>
      </c>
      <c r="J54" s="137"/>
      <c r="K54" s="71">
        <f>K56-K55</f>
        <v>56352</v>
      </c>
      <c r="Z54" s="35"/>
    </row>
    <row r="55" spans="1:26" ht="21.6" customHeight="1">
      <c r="A55" s="34" t="s">
        <v>84</v>
      </c>
      <c r="C55" s="11" t="s">
        <v>64</v>
      </c>
      <c r="D55" s="228"/>
      <c r="E55" s="70">
        <v>-26</v>
      </c>
      <c r="F55" s="129"/>
      <c r="G55" s="70">
        <v>135</v>
      </c>
      <c r="H55" s="136"/>
      <c r="I55" s="70">
        <v>0</v>
      </c>
      <c r="J55" s="137"/>
      <c r="K55" s="70">
        <v>0</v>
      </c>
    </row>
    <row r="56" spans="1:26" ht="21.6" customHeight="1" thickBot="1">
      <c r="A56" s="34" t="s">
        <v>81</v>
      </c>
      <c r="C56" s="13" t="s">
        <v>102</v>
      </c>
      <c r="D56" s="228"/>
      <c r="E56" s="172">
        <f>E51</f>
        <v>117499</v>
      </c>
      <c r="F56" s="170"/>
      <c r="G56" s="172">
        <f>G51</f>
        <v>49342</v>
      </c>
      <c r="H56" s="173"/>
      <c r="I56" s="172">
        <f>I51</f>
        <v>120222</v>
      </c>
      <c r="J56" s="173"/>
      <c r="K56" s="172">
        <f>K51</f>
        <v>56352</v>
      </c>
    </row>
    <row r="57" spans="1:26" ht="16.5" customHeight="1" thickTop="1">
      <c r="A57" s="34"/>
      <c r="D57" s="228"/>
    </row>
    <row r="58" spans="1:26" ht="21.95" customHeight="1">
      <c r="A58" s="25"/>
      <c r="E58" s="209"/>
      <c r="F58" s="209"/>
      <c r="G58" s="209"/>
      <c r="H58" s="209"/>
      <c r="I58" s="209"/>
      <c r="J58" s="209"/>
      <c r="K58" s="209"/>
    </row>
    <row r="59" spans="1:26" ht="21.95" customHeight="1">
      <c r="A59" s="25"/>
      <c r="E59" s="210"/>
      <c r="F59" s="210"/>
      <c r="G59" s="210"/>
      <c r="H59" s="211"/>
      <c r="I59" s="210"/>
      <c r="J59" s="211"/>
      <c r="K59" s="210"/>
    </row>
    <row r="60" spans="1:26" ht="21.95" customHeight="1">
      <c r="A60" s="25"/>
    </row>
    <row r="61" spans="1:26" ht="21.95" customHeight="1">
      <c r="A61" s="25"/>
    </row>
    <row r="62" spans="1:26" ht="21.95" customHeight="1">
      <c r="A62" s="25"/>
    </row>
    <row r="63" spans="1:26" ht="21.95" customHeight="1">
      <c r="A63" s="25"/>
    </row>
    <row r="64" spans="1:26" ht="21.95" customHeight="1">
      <c r="A64" s="25"/>
    </row>
    <row r="65" spans="1:1" ht="21.95" customHeight="1">
      <c r="A65" s="25"/>
    </row>
    <row r="66" spans="1:1" ht="21.95" customHeight="1">
      <c r="A66" s="25"/>
    </row>
    <row r="67" spans="1:1" ht="21.95" customHeight="1">
      <c r="A67" s="25"/>
    </row>
    <row r="68" spans="1:1" ht="21.95" customHeight="1">
      <c r="A68" s="25"/>
    </row>
    <row r="69" spans="1:1" ht="21.95" customHeight="1">
      <c r="A69" s="25"/>
    </row>
    <row r="70" spans="1:1" ht="21.95" customHeight="1">
      <c r="A70" s="25"/>
    </row>
    <row r="71" spans="1:1" ht="21.95" customHeight="1">
      <c r="A71" s="25"/>
    </row>
    <row r="72" spans="1:1" ht="21.95" customHeight="1">
      <c r="A72" s="25"/>
    </row>
    <row r="73" spans="1:1" ht="21.95" customHeight="1">
      <c r="A73" s="25"/>
    </row>
    <row r="74" spans="1:1" ht="21.95" customHeight="1">
      <c r="A74" s="25"/>
    </row>
    <row r="75" spans="1:1" ht="21.95" customHeight="1">
      <c r="A75" s="25"/>
    </row>
    <row r="76" spans="1:1" ht="21.95" customHeight="1">
      <c r="A76" s="25"/>
    </row>
    <row r="77" spans="1:1" ht="21.95" customHeight="1">
      <c r="A77" s="25"/>
    </row>
    <row r="78" spans="1:1" ht="21.95" customHeight="1">
      <c r="A78" s="25"/>
    </row>
    <row r="79" spans="1:1" ht="21.95" customHeight="1">
      <c r="A79" s="25"/>
    </row>
    <row r="80" spans="1:1" ht="21.95" customHeight="1">
      <c r="A80" s="25"/>
    </row>
    <row r="81" spans="1:1" ht="21.95" customHeight="1">
      <c r="A81" s="25"/>
    </row>
    <row r="82" spans="1:1" ht="21.95" customHeight="1">
      <c r="A82" s="25"/>
    </row>
    <row r="83" spans="1:1" ht="21.95" customHeight="1">
      <c r="A83" s="25"/>
    </row>
    <row r="84" spans="1:1" ht="20.100000000000001" customHeight="1">
      <c r="A84" s="25"/>
    </row>
    <row r="85" spans="1:1" ht="20.100000000000001" customHeight="1">
      <c r="A85" s="25"/>
    </row>
    <row r="86" spans="1:1" ht="20.100000000000001" customHeight="1">
      <c r="A86" s="25"/>
    </row>
    <row r="87" spans="1:1" ht="20.100000000000001" customHeight="1">
      <c r="A87" s="25"/>
    </row>
    <row r="88" spans="1:1" ht="20.100000000000001" customHeight="1">
      <c r="A88" s="25"/>
    </row>
    <row r="89" spans="1:1" ht="20.100000000000001" customHeight="1">
      <c r="A89" s="25"/>
    </row>
    <row r="90" spans="1:1" ht="20.100000000000001" customHeight="1">
      <c r="A90" s="25"/>
    </row>
    <row r="91" spans="1:1" ht="20.100000000000001" customHeight="1">
      <c r="A91" s="25"/>
    </row>
    <row r="92" spans="1:1" ht="20.100000000000001" customHeight="1">
      <c r="A92" s="25"/>
    </row>
    <row r="93" spans="1:1" ht="20.100000000000001" customHeight="1">
      <c r="A93" s="25"/>
    </row>
    <row r="94" spans="1:1" ht="20.100000000000001" customHeight="1">
      <c r="A94" s="25"/>
    </row>
    <row r="95" spans="1:1" ht="20.100000000000001" customHeight="1">
      <c r="A95" s="25"/>
    </row>
    <row r="96" spans="1:1" ht="20.100000000000001" customHeight="1">
      <c r="A96" s="25"/>
    </row>
    <row r="97" spans="1:1" ht="20.100000000000001" customHeight="1">
      <c r="A97" s="25"/>
    </row>
    <row r="98" spans="1:1" ht="19.5" customHeight="1">
      <c r="A98" s="25"/>
    </row>
    <row r="99" spans="1:1" ht="20.100000000000001" customHeight="1">
      <c r="A99" s="25"/>
    </row>
    <row r="100" spans="1:1" ht="20.100000000000001" customHeight="1">
      <c r="A100" s="25"/>
    </row>
    <row r="101" spans="1:1" ht="20.100000000000001" customHeight="1">
      <c r="A101" s="25"/>
    </row>
    <row r="102" spans="1:1" ht="20.100000000000001" customHeight="1">
      <c r="A102" s="25"/>
    </row>
    <row r="103" spans="1:1" ht="20.100000000000001" customHeight="1">
      <c r="A103" s="25"/>
    </row>
    <row r="104" spans="1:1" ht="20.100000000000001" customHeight="1">
      <c r="A104" s="25"/>
    </row>
    <row r="105" spans="1:1" ht="20.100000000000001" customHeight="1">
      <c r="A105" s="25"/>
    </row>
    <row r="106" spans="1:1" ht="20.100000000000001" customHeight="1">
      <c r="A106" s="25"/>
    </row>
    <row r="107" spans="1:1" ht="20.100000000000001" customHeight="1">
      <c r="A107" s="25"/>
    </row>
    <row r="108" spans="1:1" ht="20.100000000000001" customHeight="1">
      <c r="A108" s="25"/>
    </row>
    <row r="109" spans="1:1" ht="20.100000000000001" customHeight="1">
      <c r="A109" s="25"/>
    </row>
    <row r="110" spans="1:1" ht="19.5" customHeight="1">
      <c r="A110" s="25"/>
    </row>
    <row r="111" spans="1:1" ht="19.5" customHeight="1">
      <c r="A111" s="25"/>
    </row>
    <row r="112" spans="1:1" ht="19.5" customHeight="1">
      <c r="A112" s="25"/>
    </row>
    <row r="113" spans="1:1" ht="19.5" customHeight="1">
      <c r="A113" s="25"/>
    </row>
    <row r="114" spans="1:1" ht="19.5" customHeight="1">
      <c r="A114" s="25"/>
    </row>
    <row r="115" spans="1:1" ht="19.5" customHeight="1">
      <c r="A115" s="25"/>
    </row>
    <row r="116" spans="1:1" ht="19.5" customHeight="1">
      <c r="A116" s="25"/>
    </row>
    <row r="117" spans="1:1" ht="19.5" customHeight="1">
      <c r="A117" s="25"/>
    </row>
    <row r="118" spans="1:1" ht="19.5" customHeight="1">
      <c r="A118" s="25"/>
    </row>
    <row r="119" spans="1:1" ht="19.5" customHeight="1">
      <c r="A119" s="25"/>
    </row>
    <row r="120" spans="1:1" ht="19.5" customHeight="1">
      <c r="A120" s="25"/>
    </row>
    <row r="121" spans="1:1" ht="19.5" customHeight="1">
      <c r="A121" s="25"/>
    </row>
    <row r="122" spans="1:1" ht="19.5" customHeight="1">
      <c r="A122" s="25"/>
    </row>
    <row r="123" spans="1:1" ht="19.5" customHeight="1">
      <c r="A123" s="25"/>
    </row>
    <row r="124" spans="1:1" ht="19.5" customHeight="1">
      <c r="A124" s="25"/>
    </row>
    <row r="125" spans="1:1" ht="20.100000000000001" customHeight="1">
      <c r="A125" s="25"/>
    </row>
    <row r="126" spans="1:1" ht="20.100000000000001" customHeight="1">
      <c r="A126" s="25"/>
    </row>
    <row r="127" spans="1:1" ht="20.100000000000001" customHeight="1">
      <c r="A127" s="25"/>
    </row>
    <row r="128" spans="1:1" ht="20.100000000000001" customHeight="1">
      <c r="A128" s="25"/>
    </row>
    <row r="129" spans="1:1" ht="20.100000000000001" customHeight="1">
      <c r="A129" s="25"/>
    </row>
    <row r="130" spans="1:1" ht="20.100000000000001" customHeight="1">
      <c r="A130" s="25"/>
    </row>
    <row r="131" spans="1:1" ht="20.100000000000001" customHeight="1">
      <c r="A131" s="25"/>
    </row>
    <row r="132" spans="1:1" ht="20.100000000000001" customHeight="1">
      <c r="A132" s="25"/>
    </row>
    <row r="133" spans="1:1" ht="20.100000000000001" customHeight="1">
      <c r="A133" s="25"/>
    </row>
    <row r="134" spans="1:1" ht="20.100000000000001" customHeight="1">
      <c r="A134" s="25"/>
    </row>
    <row r="135" spans="1:1" ht="20.100000000000001" customHeight="1">
      <c r="A135" s="25"/>
    </row>
    <row r="136" spans="1:1" ht="20.100000000000001" customHeight="1">
      <c r="A136" s="25"/>
    </row>
    <row r="137" spans="1:1" ht="19.5" customHeight="1">
      <c r="A137" s="25"/>
    </row>
    <row r="138" spans="1:1" ht="20.100000000000001" customHeight="1">
      <c r="A138" s="25"/>
    </row>
    <row r="139" spans="1:1" ht="20.100000000000001" customHeight="1">
      <c r="A139" s="25"/>
    </row>
    <row r="140" spans="1:1" ht="20.100000000000001" customHeight="1">
      <c r="A140" s="25"/>
    </row>
    <row r="141" spans="1:1" ht="19.5" customHeight="1">
      <c r="A141" s="25"/>
    </row>
    <row r="142" spans="1:1" ht="20.100000000000001" customHeight="1">
      <c r="A142" s="25"/>
    </row>
    <row r="143" spans="1:1" ht="20.100000000000001" customHeight="1">
      <c r="A143" s="25"/>
    </row>
    <row r="144" spans="1:1" ht="19.5" customHeight="1">
      <c r="A144" s="25"/>
    </row>
    <row r="145" spans="1:1" ht="20.100000000000001" customHeight="1">
      <c r="A145" s="25"/>
    </row>
    <row r="146" spans="1:1" ht="20.100000000000001" customHeight="1">
      <c r="A146" s="25"/>
    </row>
    <row r="147" spans="1:1" ht="20.100000000000001" customHeight="1">
      <c r="A147" s="25"/>
    </row>
    <row r="148" spans="1:1" ht="23.25" customHeight="1">
      <c r="A148" s="25"/>
    </row>
    <row r="149" spans="1:1" ht="23.25" customHeight="1">
      <c r="A149" s="25"/>
    </row>
    <row r="150" spans="1:1" ht="23.25" customHeight="1">
      <c r="A150" s="25"/>
    </row>
    <row r="151" spans="1:1" ht="23.25" customHeight="1">
      <c r="A151" s="25"/>
    </row>
    <row r="152" spans="1:1" ht="23.25" customHeight="1">
      <c r="A152" s="25"/>
    </row>
    <row r="153" spans="1:1" ht="23.25" customHeight="1">
      <c r="A153" s="25"/>
    </row>
    <row r="154" spans="1:1" ht="23.25" customHeight="1">
      <c r="A154" s="25"/>
    </row>
    <row r="155" spans="1:1" ht="23.25" customHeight="1">
      <c r="A155" s="25"/>
    </row>
    <row r="156" spans="1:1" ht="23.25" customHeight="1">
      <c r="A156" s="25"/>
    </row>
    <row r="157" spans="1:1" ht="23.25" customHeight="1">
      <c r="A157" s="25"/>
    </row>
    <row r="158" spans="1:1" ht="23.25" customHeight="1">
      <c r="A158" s="25"/>
    </row>
    <row r="159" spans="1:1" ht="23.25" customHeight="1">
      <c r="A159" s="25"/>
    </row>
    <row r="160" spans="1:1" ht="23.25" customHeight="1">
      <c r="A160" s="25"/>
    </row>
    <row r="161" spans="1:1" ht="23.25" customHeight="1">
      <c r="A161" s="25"/>
    </row>
    <row r="162" spans="1:1" ht="23.25" customHeight="1">
      <c r="A162" s="25"/>
    </row>
    <row r="163" spans="1:1" ht="23.25" customHeight="1">
      <c r="A163" s="25"/>
    </row>
    <row r="164" spans="1:1" ht="23.25" customHeight="1">
      <c r="A164" s="25"/>
    </row>
    <row r="165" spans="1:1" ht="23.25" customHeight="1">
      <c r="A165" s="25"/>
    </row>
    <row r="166" spans="1:1" ht="23.25" customHeight="1">
      <c r="A166" s="25"/>
    </row>
    <row r="167" spans="1:1" ht="23.25" customHeight="1">
      <c r="A167" s="25"/>
    </row>
    <row r="168" spans="1:1" ht="23.25" customHeight="1">
      <c r="A168" s="25"/>
    </row>
    <row r="169" spans="1:1" ht="23.25" customHeight="1">
      <c r="A169" s="25"/>
    </row>
    <row r="170" spans="1:1" ht="23.25" customHeight="1">
      <c r="A170" s="25"/>
    </row>
    <row r="171" spans="1:1" ht="23.25" customHeight="1">
      <c r="A171" s="25"/>
    </row>
    <row r="172" spans="1:1" ht="23.25" customHeight="1">
      <c r="A172" s="25"/>
    </row>
    <row r="173" spans="1:1" ht="23.25" customHeight="1">
      <c r="A173" s="25"/>
    </row>
  </sheetData>
  <mergeCells count="10">
    <mergeCell ref="E41:K41"/>
    <mergeCell ref="E7:K7"/>
    <mergeCell ref="E38:H38"/>
    <mergeCell ref="E4:H4"/>
    <mergeCell ref="I39:K39"/>
    <mergeCell ref="I4:K4"/>
    <mergeCell ref="I5:K5"/>
    <mergeCell ref="I38:K38"/>
    <mergeCell ref="E5:G5"/>
    <mergeCell ref="E39:G39"/>
  </mergeCells>
  <pageMargins left="0.8" right="0.48" top="0.48" bottom="0.5" header="0.5" footer="0.5"/>
  <pageSetup paperSize="9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4" min="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29"/>
  <sheetViews>
    <sheetView zoomScale="90" zoomScaleNormal="90" zoomScaleSheetLayoutView="85" workbookViewId="0">
      <selection activeCell="R21" sqref="R21"/>
    </sheetView>
  </sheetViews>
  <sheetFormatPr defaultColWidth="9.140625" defaultRowHeight="14.25"/>
  <cols>
    <col min="1" max="1" width="48" style="146" customWidth="1"/>
    <col min="2" max="2" width="7.5703125" style="146" customWidth="1"/>
    <col min="3" max="3" width="1" style="146" customWidth="1"/>
    <col min="4" max="4" width="10.85546875" style="146" customWidth="1"/>
    <col min="5" max="5" width="0.85546875" style="146" customWidth="1"/>
    <col min="6" max="6" width="9.7109375" style="146" customWidth="1"/>
    <col min="7" max="7" width="1" style="146" customWidth="1"/>
    <col min="8" max="8" width="12.140625" style="146" customWidth="1"/>
    <col min="9" max="9" width="1" style="146" customWidth="1"/>
    <col min="10" max="10" width="12" style="146" customWidth="1"/>
    <col min="11" max="11" width="1" style="146" customWidth="1"/>
    <col min="12" max="12" width="9.5703125" style="146" customWidth="1"/>
    <col min="13" max="13" width="1.140625" style="146" customWidth="1"/>
    <col min="14" max="14" width="13.7109375" style="146" customWidth="1"/>
    <col min="15" max="15" width="1.140625" style="146" customWidth="1"/>
    <col min="16" max="16" width="12.5703125" style="146" customWidth="1"/>
    <col min="17" max="17" width="1" style="146" customWidth="1"/>
    <col min="18" max="18" width="12.85546875" style="146" customWidth="1"/>
    <col min="19" max="19" width="1" style="146" customWidth="1"/>
    <col min="20" max="20" width="11.28515625" style="146" customWidth="1"/>
    <col min="21" max="21" width="1" style="146" customWidth="1"/>
    <col min="22" max="22" width="11.28515625" style="146" customWidth="1"/>
    <col min="23" max="23" width="1.140625" style="146" customWidth="1"/>
    <col min="24" max="24" width="11.28515625" style="146" customWidth="1"/>
    <col min="25" max="25" width="10.5703125" style="146" bestFit="1" customWidth="1"/>
    <col min="26" max="26" width="18.42578125" style="146" bestFit="1" customWidth="1"/>
    <col min="27" max="16384" width="9.140625" style="146"/>
  </cols>
  <sheetData>
    <row r="1" spans="1:24" ht="23.25">
      <c r="A1" s="1" t="s">
        <v>124</v>
      </c>
      <c r="B1" s="20"/>
      <c r="C1" s="28"/>
      <c r="D1" s="2"/>
      <c r="E1" s="28"/>
      <c r="F1" s="2"/>
      <c r="G1" s="2"/>
      <c r="H1" s="2"/>
      <c r="I1" s="2"/>
      <c r="J1" s="2"/>
      <c r="K1" s="2"/>
      <c r="L1" s="2"/>
      <c r="M1" s="2"/>
      <c r="N1" s="2"/>
      <c r="O1" s="28"/>
      <c r="P1" s="2"/>
      <c r="Q1" s="2"/>
      <c r="R1" s="2"/>
      <c r="S1" s="28"/>
      <c r="T1" s="2"/>
      <c r="U1" s="28"/>
      <c r="V1" s="2"/>
      <c r="W1" s="28"/>
      <c r="X1" s="2"/>
    </row>
    <row r="2" spans="1:24" ht="23.25">
      <c r="A2" s="1" t="s">
        <v>103</v>
      </c>
      <c r="B2" s="20"/>
      <c r="C2" s="28"/>
      <c r="D2" s="2"/>
      <c r="E2" s="28"/>
      <c r="F2" s="2"/>
      <c r="G2" s="2"/>
      <c r="H2" s="2"/>
      <c r="I2" s="2"/>
      <c r="J2" s="2"/>
      <c r="K2" s="2"/>
      <c r="L2" s="2"/>
      <c r="M2" s="2"/>
      <c r="N2" s="2"/>
      <c r="O2" s="28"/>
      <c r="P2" s="2"/>
      <c r="Q2" s="2"/>
      <c r="R2" s="2"/>
      <c r="S2" s="28"/>
      <c r="T2" s="2"/>
      <c r="U2" s="28"/>
      <c r="V2" s="2"/>
      <c r="W2" s="28"/>
      <c r="X2" s="2"/>
    </row>
    <row r="3" spans="1:24" ht="21.75">
      <c r="A3" s="58"/>
      <c r="B3" s="77"/>
      <c r="C3" s="53"/>
      <c r="D3" s="242" t="s">
        <v>35</v>
      </c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</row>
    <row r="4" spans="1:24" ht="21.75">
      <c r="A4" s="50"/>
      <c r="B4" s="50"/>
      <c r="C4" s="51"/>
      <c r="D4" s="52"/>
      <c r="E4" s="231"/>
      <c r="F4" s="231"/>
      <c r="G4" s="231"/>
      <c r="H4" s="231"/>
      <c r="I4" s="231"/>
      <c r="J4" s="243" t="s">
        <v>86</v>
      </c>
      <c r="K4" s="243"/>
      <c r="L4" s="243"/>
      <c r="M4" s="23"/>
      <c r="N4" s="243" t="s">
        <v>111</v>
      </c>
      <c r="O4" s="243"/>
      <c r="P4" s="243"/>
      <c r="Q4" s="243"/>
      <c r="R4" s="243"/>
      <c r="S4" s="54"/>
      <c r="T4" s="54"/>
      <c r="U4" s="231"/>
      <c r="V4" s="55"/>
      <c r="W4" s="53"/>
      <c r="X4" s="55"/>
    </row>
    <row r="5" spans="1:24" ht="21.75">
      <c r="A5" s="50"/>
      <c r="B5" s="50"/>
      <c r="C5" s="51"/>
      <c r="D5" s="52"/>
      <c r="E5" s="231"/>
      <c r="F5" s="23"/>
      <c r="G5" s="23"/>
      <c r="H5" s="23"/>
      <c r="I5" s="23"/>
      <c r="J5" s="23"/>
      <c r="K5" s="23"/>
      <c r="L5" s="23"/>
      <c r="M5" s="23"/>
      <c r="N5" s="23"/>
      <c r="O5" s="53"/>
      <c r="P5" s="2"/>
      <c r="Q5" s="2"/>
      <c r="R5" s="230" t="s">
        <v>112</v>
      </c>
      <c r="S5" s="54"/>
      <c r="T5" s="54"/>
      <c r="U5" s="231"/>
      <c r="V5" s="22" t="s">
        <v>47</v>
      </c>
      <c r="W5" s="53"/>
      <c r="X5" s="55"/>
    </row>
    <row r="6" spans="1:24" ht="21.75">
      <c r="A6" s="50"/>
      <c r="B6" s="22"/>
      <c r="C6" s="54"/>
      <c r="D6" s="22" t="s">
        <v>23</v>
      </c>
      <c r="E6" s="23"/>
      <c r="F6" s="39" t="s">
        <v>133</v>
      </c>
      <c r="G6" s="56"/>
      <c r="H6" s="56" t="s">
        <v>134</v>
      </c>
      <c r="I6" s="56"/>
      <c r="J6" s="56"/>
      <c r="K6" s="56"/>
      <c r="L6" s="56"/>
      <c r="M6" s="56"/>
      <c r="N6" s="22" t="s">
        <v>105</v>
      </c>
      <c r="O6" s="23"/>
      <c r="P6" s="163" t="s">
        <v>183</v>
      </c>
      <c r="Q6" s="163"/>
      <c r="R6" s="163" t="s">
        <v>113</v>
      </c>
      <c r="S6" s="23"/>
      <c r="T6" s="163" t="s">
        <v>49</v>
      </c>
      <c r="U6" s="23"/>
      <c r="V6" s="22" t="s">
        <v>50</v>
      </c>
      <c r="W6" s="23"/>
      <c r="X6" s="22"/>
    </row>
    <row r="7" spans="1:24" ht="21.75">
      <c r="A7" s="50"/>
      <c r="B7" s="22"/>
      <c r="C7" s="54"/>
      <c r="D7" s="22" t="s">
        <v>51</v>
      </c>
      <c r="E7" s="23"/>
      <c r="F7" s="39" t="s">
        <v>135</v>
      </c>
      <c r="G7" s="23"/>
      <c r="H7" s="39" t="s">
        <v>136</v>
      </c>
      <c r="I7" s="23"/>
      <c r="J7" s="39" t="s">
        <v>122</v>
      </c>
      <c r="K7" s="23"/>
      <c r="L7" s="23" t="s">
        <v>48</v>
      </c>
      <c r="M7" s="23"/>
      <c r="N7" s="22" t="s">
        <v>106</v>
      </c>
      <c r="O7" s="23"/>
      <c r="P7" s="163" t="s">
        <v>184</v>
      </c>
      <c r="Q7" s="163"/>
      <c r="R7" s="163" t="s">
        <v>114</v>
      </c>
      <c r="S7" s="23"/>
      <c r="T7" s="22" t="s">
        <v>185</v>
      </c>
      <c r="U7" s="23"/>
      <c r="V7" s="22" t="s">
        <v>54</v>
      </c>
      <c r="W7" s="23"/>
      <c r="X7" s="22" t="s">
        <v>49</v>
      </c>
    </row>
    <row r="8" spans="1:24" ht="21.75">
      <c r="A8" s="50"/>
      <c r="B8" s="232" t="s">
        <v>32</v>
      </c>
      <c r="C8" s="54"/>
      <c r="D8" s="22" t="s">
        <v>55</v>
      </c>
      <c r="E8" s="23"/>
      <c r="F8" s="230" t="s">
        <v>137</v>
      </c>
      <c r="G8" s="22"/>
      <c r="H8" s="230" t="s">
        <v>186</v>
      </c>
      <c r="I8" s="22"/>
      <c r="J8" s="230" t="s">
        <v>123</v>
      </c>
      <c r="K8" s="22"/>
      <c r="L8" s="22" t="s">
        <v>52</v>
      </c>
      <c r="M8" s="22"/>
      <c r="N8" s="22" t="s">
        <v>107</v>
      </c>
      <c r="O8" s="23"/>
      <c r="P8" s="163" t="s">
        <v>109</v>
      </c>
      <c r="Q8" s="163"/>
      <c r="R8" s="163" t="s">
        <v>40</v>
      </c>
      <c r="S8" s="23"/>
      <c r="T8" s="22" t="s">
        <v>138</v>
      </c>
      <c r="U8" s="23"/>
      <c r="V8" s="22" t="s">
        <v>56</v>
      </c>
      <c r="W8" s="23"/>
      <c r="X8" s="22" t="s">
        <v>53</v>
      </c>
    </row>
    <row r="9" spans="1:24" ht="21.75">
      <c r="A9" s="2"/>
      <c r="B9" s="228"/>
      <c r="C9" s="28"/>
      <c r="D9" s="238" t="s">
        <v>33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</row>
    <row r="10" spans="1:24" ht="21.75">
      <c r="A10" s="13" t="s">
        <v>152</v>
      </c>
      <c r="B10" s="228"/>
      <c r="C10" s="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</row>
    <row r="11" spans="1:24" ht="21.75" customHeight="1">
      <c r="A11" s="13" t="s">
        <v>153</v>
      </c>
      <c r="B11" s="228"/>
      <c r="C11" s="44"/>
      <c r="D11" s="138">
        <v>301788</v>
      </c>
      <c r="E11" s="138"/>
      <c r="F11" s="79">
        <v>938368</v>
      </c>
      <c r="G11" s="138"/>
      <c r="H11" s="79">
        <v>6931</v>
      </c>
      <c r="I11" s="138"/>
      <c r="J11" s="79">
        <v>30462</v>
      </c>
      <c r="K11" s="138"/>
      <c r="L11" s="138">
        <v>730338</v>
      </c>
      <c r="M11" s="138"/>
      <c r="N11" s="79">
        <v>-4365</v>
      </c>
      <c r="O11" s="138"/>
      <c r="P11" s="79">
        <v>1127</v>
      </c>
      <c r="Q11" s="79"/>
      <c r="R11" s="79">
        <f>SUM(N11:P11)</f>
        <v>-3238</v>
      </c>
      <c r="S11" s="138"/>
      <c r="T11" s="79">
        <f>SUM(D11:L11,R11)</f>
        <v>2004649</v>
      </c>
      <c r="U11" s="138"/>
      <c r="V11" s="80">
        <v>-4126</v>
      </c>
      <c r="W11" s="138"/>
      <c r="X11" s="138">
        <f>SUM(T11:V11)</f>
        <v>2000523</v>
      </c>
    </row>
    <row r="12" spans="1:24" ht="21.75" customHeight="1">
      <c r="A12" s="13"/>
      <c r="B12" s="228"/>
      <c r="C12" s="44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83"/>
      <c r="Q12" s="83"/>
      <c r="R12" s="83"/>
      <c r="S12" s="138"/>
      <c r="T12" s="79"/>
      <c r="U12" s="138"/>
      <c r="V12" s="79"/>
      <c r="W12" s="138"/>
      <c r="X12" s="138"/>
    </row>
    <row r="13" spans="1:24" ht="21.75" customHeight="1">
      <c r="A13" s="13" t="s">
        <v>139</v>
      </c>
      <c r="B13" s="84"/>
      <c r="C13" s="44"/>
      <c r="D13" s="139"/>
      <c r="E13" s="140"/>
      <c r="F13" s="87"/>
      <c r="G13" s="87"/>
      <c r="H13" s="87"/>
      <c r="I13" s="87"/>
      <c r="J13" s="87"/>
      <c r="K13" s="87"/>
      <c r="L13" s="87"/>
      <c r="M13" s="87"/>
      <c r="N13" s="87"/>
      <c r="O13" s="140"/>
      <c r="P13" s="42"/>
      <c r="Q13" s="87"/>
      <c r="R13" s="87"/>
      <c r="S13" s="140"/>
      <c r="T13" s="139"/>
      <c r="U13" s="140"/>
      <c r="V13" s="87"/>
      <c r="W13" s="140"/>
      <c r="X13" s="139"/>
    </row>
    <row r="14" spans="1:24" ht="21.75">
      <c r="A14" s="8" t="s">
        <v>140</v>
      </c>
      <c r="B14" s="84"/>
      <c r="C14" s="44"/>
      <c r="D14" s="87"/>
      <c r="E14" s="138"/>
      <c r="F14" s="42"/>
      <c r="G14" s="42"/>
      <c r="H14" s="42"/>
      <c r="I14" s="42"/>
      <c r="J14" s="42"/>
      <c r="K14" s="42"/>
      <c r="L14" s="42"/>
      <c r="M14" s="42"/>
      <c r="N14" s="42"/>
      <c r="O14" s="138"/>
      <c r="P14" s="42"/>
      <c r="Q14" s="42"/>
      <c r="R14" s="42"/>
      <c r="S14" s="138"/>
      <c r="T14" s="42"/>
      <c r="U14" s="138"/>
      <c r="V14" s="42"/>
      <c r="W14" s="138"/>
      <c r="X14" s="130"/>
    </row>
    <row r="15" spans="1:24" ht="21.75">
      <c r="A15" s="6" t="s">
        <v>151</v>
      </c>
      <c r="B15" s="228">
        <v>10</v>
      </c>
      <c r="C15" s="44"/>
      <c r="D15" s="141">
        <v>559</v>
      </c>
      <c r="E15" s="142"/>
      <c r="F15" s="141">
        <v>7904</v>
      </c>
      <c r="G15" s="142"/>
      <c r="H15" s="141">
        <v>-2806</v>
      </c>
      <c r="I15" s="142"/>
      <c r="J15" s="143">
        <v>0</v>
      </c>
      <c r="K15" s="143"/>
      <c r="L15" s="143">
        <v>0</v>
      </c>
      <c r="M15" s="142"/>
      <c r="N15" s="143">
        <v>0</v>
      </c>
      <c r="O15" s="138"/>
      <c r="P15" s="143">
        <v>0</v>
      </c>
      <c r="Q15" s="42"/>
      <c r="R15" s="143">
        <f t="shared" ref="R15:R16" si="0">SUM(N15:P15)</f>
        <v>0</v>
      </c>
      <c r="S15" s="138"/>
      <c r="T15" s="83">
        <f>SUM(D15:L15,R15)</f>
        <v>5657</v>
      </c>
      <c r="U15" s="138"/>
      <c r="V15" s="143">
        <v>0</v>
      </c>
      <c r="W15" s="138"/>
      <c r="X15" s="140">
        <f>SUM(T15:V15)</f>
        <v>5657</v>
      </c>
    </row>
    <row r="16" spans="1:24" ht="21.75">
      <c r="A16" s="6" t="s">
        <v>141</v>
      </c>
      <c r="B16" s="228">
        <v>11</v>
      </c>
      <c r="C16" s="39"/>
      <c r="D16" s="83">
        <v>0</v>
      </c>
      <c r="E16" s="140"/>
      <c r="F16" s="83">
        <v>0</v>
      </c>
      <c r="G16" s="83"/>
      <c r="H16" s="83">
        <v>392</v>
      </c>
      <c r="I16" s="83"/>
      <c r="J16" s="83">
        <v>0</v>
      </c>
      <c r="K16" s="83"/>
      <c r="L16" s="83">
        <v>0</v>
      </c>
      <c r="M16" s="83"/>
      <c r="N16" s="83">
        <v>0</v>
      </c>
      <c r="O16" s="140"/>
      <c r="P16" s="83">
        <v>0</v>
      </c>
      <c r="Q16" s="83"/>
      <c r="R16" s="83">
        <f t="shared" si="0"/>
        <v>0</v>
      </c>
      <c r="S16" s="140"/>
      <c r="T16" s="83">
        <f>SUM(D16:L16,R16)</f>
        <v>392</v>
      </c>
      <c r="U16" s="140"/>
      <c r="V16" s="83">
        <v>0</v>
      </c>
      <c r="W16" s="140"/>
      <c r="X16" s="83">
        <f>SUM(T16:V16)</f>
        <v>392</v>
      </c>
    </row>
    <row r="17" spans="1:25" ht="21.75">
      <c r="A17" s="8" t="s">
        <v>142</v>
      </c>
      <c r="B17" s="84"/>
      <c r="C17" s="44"/>
      <c r="D17" s="92">
        <f>SUM(D15:D16)</f>
        <v>559</v>
      </c>
      <c r="E17" s="138"/>
      <c r="F17" s="92">
        <f>SUM(F15:F16)</f>
        <v>7904</v>
      </c>
      <c r="G17" s="79"/>
      <c r="H17" s="92">
        <f>SUM(H15:H16)</f>
        <v>-2414</v>
      </c>
      <c r="I17" s="79"/>
      <c r="J17" s="92">
        <f>SUM(J15:J16)</f>
        <v>0</v>
      </c>
      <c r="K17" s="79"/>
      <c r="L17" s="92">
        <f>SUM(L15:L16)</f>
        <v>0</v>
      </c>
      <c r="M17" s="79"/>
      <c r="N17" s="92">
        <f>SUM(N15:N16)</f>
        <v>0</v>
      </c>
      <c r="O17" s="79"/>
      <c r="P17" s="92">
        <f>SUM(P15:P16)</f>
        <v>0</v>
      </c>
      <c r="Q17" s="138"/>
      <c r="R17" s="92">
        <f>SUM(R15:R16)</f>
        <v>0</v>
      </c>
      <c r="S17" s="79"/>
      <c r="T17" s="92">
        <f>SUM(T15:T16)</f>
        <v>6049</v>
      </c>
      <c r="U17" s="79"/>
      <c r="V17" s="92">
        <f>SUM(V15:V16)</f>
        <v>0</v>
      </c>
      <c r="W17" s="138"/>
      <c r="X17" s="92">
        <f>SUM(X15:X16)</f>
        <v>6049</v>
      </c>
    </row>
    <row r="18" spans="1:25" ht="21.75">
      <c r="A18" s="13" t="s">
        <v>143</v>
      </c>
      <c r="B18" s="228"/>
      <c r="C18" s="39"/>
      <c r="D18" s="86">
        <f>SUM(D17)</f>
        <v>559</v>
      </c>
      <c r="E18" s="140"/>
      <c r="F18" s="86">
        <f>SUM(F17)</f>
        <v>7904</v>
      </c>
      <c r="G18" s="83"/>
      <c r="H18" s="86">
        <f>SUM(H17)</f>
        <v>-2414</v>
      </c>
      <c r="I18" s="83"/>
      <c r="J18" s="86">
        <f>SUM(J17)</f>
        <v>0</v>
      </c>
      <c r="K18" s="83"/>
      <c r="L18" s="86">
        <f>SUM(L17)</f>
        <v>0</v>
      </c>
      <c r="M18" s="83"/>
      <c r="N18" s="86">
        <f>SUM(N17)</f>
        <v>0</v>
      </c>
      <c r="O18" s="140"/>
      <c r="P18" s="86">
        <f>SUM(P17)</f>
        <v>0</v>
      </c>
      <c r="Q18" s="83"/>
      <c r="R18" s="86">
        <f>SUM(R17)</f>
        <v>0</v>
      </c>
      <c r="S18" s="140"/>
      <c r="T18" s="86">
        <f>SUM(T17)</f>
        <v>6049</v>
      </c>
      <c r="U18" s="140"/>
      <c r="V18" s="86">
        <f>SUM(V17)</f>
        <v>0</v>
      </c>
      <c r="W18" s="140"/>
      <c r="X18" s="86">
        <f>SUM(X17)</f>
        <v>6049</v>
      </c>
    </row>
    <row r="19" spans="1:25" ht="8.25" customHeight="1">
      <c r="A19" s="8"/>
      <c r="B19" s="84"/>
      <c r="C19" s="44"/>
      <c r="D19" s="83"/>
      <c r="E19" s="138"/>
      <c r="F19" s="83"/>
      <c r="G19" s="79"/>
      <c r="H19" s="83"/>
      <c r="I19" s="79"/>
      <c r="J19" s="83"/>
      <c r="K19" s="79"/>
      <c r="L19" s="79"/>
      <c r="M19" s="79"/>
      <c r="N19" s="79"/>
      <c r="O19" s="79"/>
      <c r="P19" s="138"/>
      <c r="Q19" s="138"/>
      <c r="R19" s="138"/>
      <c r="S19" s="79"/>
      <c r="T19" s="138"/>
      <c r="U19" s="79"/>
      <c r="V19" s="138"/>
      <c r="W19" s="138"/>
      <c r="X19" s="138"/>
    </row>
    <row r="20" spans="1:25" ht="21.75">
      <c r="A20" s="13" t="s">
        <v>95</v>
      </c>
      <c r="B20" s="228"/>
      <c r="C20" s="44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</row>
    <row r="21" spans="1:25" ht="21.75">
      <c r="A21" s="6" t="s">
        <v>116</v>
      </c>
      <c r="B21" s="228"/>
      <c r="C21" s="44"/>
      <c r="D21" s="83">
        <v>0</v>
      </c>
      <c r="E21" s="140"/>
      <c r="F21" s="83">
        <v>0</v>
      </c>
      <c r="G21" s="87"/>
      <c r="H21" s="83">
        <v>0</v>
      </c>
      <c r="I21" s="87"/>
      <c r="J21" s="83">
        <v>0</v>
      </c>
      <c r="K21" s="87"/>
      <c r="L21" s="87">
        <v>48777</v>
      </c>
      <c r="M21" s="87"/>
      <c r="N21" s="83">
        <v>0</v>
      </c>
      <c r="O21" s="140"/>
      <c r="P21" s="83">
        <v>0</v>
      </c>
      <c r="Q21" s="87"/>
      <c r="R21" s="83">
        <f>SUM(N21:P21)</f>
        <v>0</v>
      </c>
      <c r="S21" s="140"/>
      <c r="T21" s="88">
        <f>SUM(D21:L21,R21)</f>
        <v>48777</v>
      </c>
      <c r="U21" s="144"/>
      <c r="V21" s="89">
        <v>30</v>
      </c>
      <c r="W21" s="144"/>
      <c r="X21" s="83">
        <f>SUM(T21:V21)</f>
        <v>48807</v>
      </c>
      <c r="Y21" s="234"/>
    </row>
    <row r="22" spans="1:25" ht="21.75">
      <c r="A22" s="6" t="s">
        <v>92</v>
      </c>
      <c r="B22" s="228"/>
      <c r="C22" s="44"/>
      <c r="D22" s="85">
        <v>0</v>
      </c>
      <c r="E22" s="140"/>
      <c r="F22" s="85">
        <v>0</v>
      </c>
      <c r="G22" s="87"/>
      <c r="H22" s="85">
        <v>0</v>
      </c>
      <c r="I22" s="87"/>
      <c r="J22" s="85">
        <v>0</v>
      </c>
      <c r="K22" s="87"/>
      <c r="L22" s="85">
        <v>0</v>
      </c>
      <c r="M22" s="87"/>
      <c r="N22" s="85">
        <v>0</v>
      </c>
      <c r="O22" s="140"/>
      <c r="P22" s="117">
        <v>430</v>
      </c>
      <c r="Q22" s="87"/>
      <c r="R22" s="85">
        <f>SUM(N22:P22)</f>
        <v>430</v>
      </c>
      <c r="S22" s="140"/>
      <c r="T22" s="117">
        <f>SUM(D22:L22,R22)</f>
        <v>430</v>
      </c>
      <c r="U22" s="144"/>
      <c r="V22" s="117">
        <v>105</v>
      </c>
      <c r="W22" s="144"/>
      <c r="X22" s="83">
        <f>SUM(T22:V22)</f>
        <v>535</v>
      </c>
      <c r="Y22" s="234"/>
    </row>
    <row r="23" spans="1:25" ht="21.75">
      <c r="A23" s="13" t="s">
        <v>96</v>
      </c>
      <c r="B23" s="84"/>
      <c r="C23" s="44"/>
      <c r="D23" s="79">
        <f>SUM(D21:D22)</f>
        <v>0</v>
      </c>
      <c r="E23" s="138"/>
      <c r="F23" s="79">
        <f>SUM(F21:F22)</f>
        <v>0</v>
      </c>
      <c r="G23" s="79"/>
      <c r="H23" s="79">
        <f>SUM(H21:H22)</f>
        <v>0</v>
      </c>
      <c r="I23" s="79"/>
      <c r="J23" s="79">
        <f>SUM(J21:J22)</f>
        <v>0</v>
      </c>
      <c r="K23" s="79"/>
      <c r="L23" s="86">
        <f>SUM(L21:L22)</f>
        <v>48777</v>
      </c>
      <c r="M23" s="79"/>
      <c r="N23" s="92">
        <f>SUM(N21:N22)</f>
        <v>0</v>
      </c>
      <c r="O23" s="138"/>
      <c r="P23" s="86">
        <f>SUM(P21:P22)</f>
        <v>430</v>
      </c>
      <c r="Q23" s="79">
        <f>SUM(Q21:Q22)</f>
        <v>0</v>
      </c>
      <c r="R23" s="86">
        <f>SUM(R21:R22)</f>
        <v>430</v>
      </c>
      <c r="S23" s="138"/>
      <c r="T23" s="86">
        <f>SUM(T21:T22)</f>
        <v>49207</v>
      </c>
      <c r="U23" s="145"/>
      <c r="V23" s="86">
        <f>SUM(V21:V22)</f>
        <v>135</v>
      </c>
      <c r="W23" s="145"/>
      <c r="X23" s="92">
        <f>SUM(X21:X22)</f>
        <v>49342</v>
      </c>
    </row>
    <row r="24" spans="1:25" ht="8.25" customHeight="1">
      <c r="A24" s="94"/>
      <c r="B24" s="95"/>
      <c r="C24" s="44"/>
      <c r="D24" s="97"/>
      <c r="E24" s="138"/>
      <c r="F24" s="97"/>
      <c r="G24" s="79"/>
      <c r="H24" s="97"/>
      <c r="I24" s="79"/>
      <c r="J24" s="97"/>
      <c r="K24" s="79"/>
      <c r="L24" s="79"/>
      <c r="M24" s="79"/>
      <c r="N24" s="79"/>
      <c r="O24" s="138"/>
      <c r="P24" s="97"/>
      <c r="Q24" s="79"/>
      <c r="R24" s="79"/>
      <c r="S24" s="138"/>
      <c r="T24" s="138"/>
      <c r="U24" s="145"/>
      <c r="V24" s="99"/>
      <c r="W24" s="145"/>
      <c r="X24" s="99"/>
    </row>
    <row r="25" spans="1:25" ht="22.5" thickBot="1">
      <c r="A25" s="13" t="s">
        <v>154</v>
      </c>
      <c r="B25" s="228"/>
      <c r="C25" s="39"/>
      <c r="D25" s="100">
        <f>SUM(D18,D23,D11)</f>
        <v>302347</v>
      </c>
      <c r="E25" s="79"/>
      <c r="F25" s="100">
        <f>SUM(F18,F23,F11)</f>
        <v>946272</v>
      </c>
      <c r="G25" s="79"/>
      <c r="H25" s="100">
        <f>SUM(H18,H23,H11)</f>
        <v>4517</v>
      </c>
      <c r="I25" s="79"/>
      <c r="J25" s="100">
        <f>SUM(J18,J23,J11)</f>
        <v>30462</v>
      </c>
      <c r="K25" s="79"/>
      <c r="L25" s="100">
        <f>SUM(L18,L23,L11)</f>
        <v>779115</v>
      </c>
      <c r="M25" s="79"/>
      <c r="N25" s="100">
        <f>SUM(N18,N23,N11)</f>
        <v>-4365</v>
      </c>
      <c r="O25" s="79"/>
      <c r="P25" s="100">
        <f>SUM(P18,P23,P11)</f>
        <v>1557</v>
      </c>
      <c r="Q25" s="79"/>
      <c r="R25" s="100">
        <f>SUM(R18,R23,R11)</f>
        <v>-2808</v>
      </c>
      <c r="S25" s="79"/>
      <c r="T25" s="100">
        <f>SUM(T18,T23,T11)</f>
        <v>2059905</v>
      </c>
      <c r="U25" s="79"/>
      <c r="V25" s="100">
        <f>SUM(V18,V23,V11)</f>
        <v>-3991</v>
      </c>
      <c r="W25" s="79"/>
      <c r="X25" s="100">
        <f>SUM(X18,X23,X11)</f>
        <v>2055914</v>
      </c>
      <c r="Y25" s="235"/>
    </row>
    <row r="26" spans="1:25" s="147" customFormat="1" ht="22.5" thickTop="1"/>
    <row r="27" spans="1:25" s="147" customFormat="1" ht="21.75"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</row>
    <row r="28" spans="1:25" s="147" customFormat="1" ht="21.75">
      <c r="L28" s="148"/>
      <c r="T28" s="148">
        <f>T23-'PL-6-7'!G54</f>
        <v>0</v>
      </c>
      <c r="V28" s="148">
        <f>V23-'PL-6-7'!G55</f>
        <v>0</v>
      </c>
    </row>
    <row r="29" spans="1:25">
      <c r="L29" s="234"/>
    </row>
  </sheetData>
  <mergeCells count="4">
    <mergeCell ref="D3:X3"/>
    <mergeCell ref="J4:L4"/>
    <mergeCell ref="N4:R4"/>
    <mergeCell ref="D9:X9"/>
  </mergeCells>
  <pageMargins left="0.7" right="0.6" top="0.48" bottom="0.5" header="0.3" footer="0.3"/>
  <pageSetup paperSize="9" scale="69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28"/>
  <sheetViews>
    <sheetView zoomScaleNormal="100" zoomScaleSheetLayoutView="85" workbookViewId="0">
      <selection activeCell="J12" sqref="J12"/>
    </sheetView>
  </sheetViews>
  <sheetFormatPr defaultRowHeight="12.75"/>
  <cols>
    <col min="1" max="1" width="48" style="73" customWidth="1"/>
    <col min="2" max="2" width="7.5703125" style="73" customWidth="1"/>
    <col min="3" max="3" width="1" style="73" customWidth="1"/>
    <col min="4" max="4" width="10.85546875" style="73" customWidth="1"/>
    <col min="5" max="5" width="0.85546875" style="73" customWidth="1"/>
    <col min="6" max="6" width="9.7109375" style="73" customWidth="1"/>
    <col min="7" max="7" width="1" style="73" customWidth="1"/>
    <col min="8" max="8" width="12.140625" style="73" customWidth="1"/>
    <col min="9" max="9" width="1" style="73" customWidth="1"/>
    <col min="10" max="10" width="12" style="73" customWidth="1"/>
    <col min="11" max="11" width="1" style="73" customWidth="1"/>
    <col min="12" max="12" width="10.5703125" style="73" customWidth="1"/>
    <col min="13" max="13" width="1.140625" style="73" customWidth="1"/>
    <col min="14" max="14" width="13.7109375" style="73" customWidth="1"/>
    <col min="15" max="15" width="1.140625" style="73" customWidth="1"/>
    <col min="16" max="16" width="12.5703125" style="73" customWidth="1"/>
    <col min="17" max="17" width="1" style="73" customWidth="1"/>
    <col min="18" max="18" width="12.85546875" style="73" customWidth="1"/>
    <col min="19" max="19" width="1" style="73" customWidth="1"/>
    <col min="20" max="20" width="11.28515625" style="73" customWidth="1"/>
    <col min="21" max="21" width="1" style="73" customWidth="1"/>
    <col min="22" max="22" width="11.28515625" style="73" customWidth="1"/>
    <col min="23" max="23" width="1.140625" style="73" customWidth="1"/>
    <col min="24" max="24" width="11.28515625" style="73" customWidth="1"/>
    <col min="25" max="25" width="10.5703125" style="73" bestFit="1" customWidth="1"/>
    <col min="26" max="26" width="18.42578125" style="73" bestFit="1" customWidth="1"/>
    <col min="27" max="16384" width="9.140625" style="73"/>
  </cols>
  <sheetData>
    <row r="1" spans="1:24" ht="23.25">
      <c r="A1" s="1" t="s">
        <v>124</v>
      </c>
      <c r="B1" s="20"/>
      <c r="C1" s="28"/>
      <c r="D1" s="2"/>
      <c r="E1" s="28"/>
      <c r="F1" s="2"/>
      <c r="G1" s="2"/>
      <c r="H1" s="2"/>
      <c r="I1" s="2"/>
      <c r="J1" s="2"/>
      <c r="K1" s="2"/>
      <c r="L1" s="2"/>
      <c r="M1" s="2"/>
      <c r="N1" s="2"/>
      <c r="O1" s="28"/>
      <c r="P1" s="2"/>
      <c r="Q1" s="2"/>
      <c r="R1" s="2"/>
      <c r="S1" s="28"/>
      <c r="T1" s="2"/>
      <c r="U1" s="28"/>
      <c r="V1" s="2"/>
      <c r="W1" s="28"/>
      <c r="X1" s="2"/>
    </row>
    <row r="2" spans="1:24" ht="23.25">
      <c r="A2" s="1" t="s">
        <v>103</v>
      </c>
      <c r="B2" s="20"/>
      <c r="C2" s="28"/>
      <c r="D2" s="2"/>
      <c r="E2" s="28"/>
      <c r="F2" s="2"/>
      <c r="G2" s="2"/>
      <c r="H2" s="2"/>
      <c r="I2" s="2"/>
      <c r="J2" s="2"/>
      <c r="K2" s="2"/>
      <c r="L2" s="2"/>
      <c r="M2" s="2"/>
      <c r="N2" s="2"/>
      <c r="O2" s="28"/>
      <c r="P2" s="2"/>
      <c r="Q2" s="2"/>
      <c r="R2" s="2"/>
      <c r="S2" s="28"/>
      <c r="T2" s="2"/>
      <c r="U2" s="28"/>
      <c r="V2" s="2"/>
      <c r="W2" s="28"/>
      <c r="X2" s="2"/>
    </row>
    <row r="3" spans="1:24" ht="21.75">
      <c r="A3" s="58"/>
      <c r="B3" s="77"/>
      <c r="C3" s="53"/>
      <c r="D3" s="242" t="s">
        <v>35</v>
      </c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</row>
    <row r="4" spans="1:24" ht="21.75">
      <c r="A4" s="50"/>
      <c r="B4" s="50"/>
      <c r="C4" s="51"/>
      <c r="D4" s="52"/>
      <c r="E4" s="231"/>
      <c r="F4" s="231"/>
      <c r="G4" s="231"/>
      <c r="H4" s="231"/>
      <c r="I4" s="231"/>
      <c r="J4" s="243" t="s">
        <v>86</v>
      </c>
      <c r="K4" s="243"/>
      <c r="L4" s="243"/>
      <c r="M4" s="23"/>
      <c r="N4" s="243" t="s">
        <v>111</v>
      </c>
      <c r="O4" s="243"/>
      <c r="P4" s="243"/>
      <c r="Q4" s="243"/>
      <c r="R4" s="243"/>
      <c r="S4" s="54"/>
      <c r="T4" s="54"/>
      <c r="U4" s="231"/>
      <c r="V4" s="55"/>
      <c r="W4" s="53"/>
      <c r="X4" s="55"/>
    </row>
    <row r="5" spans="1:24" ht="21.75">
      <c r="A5" s="50"/>
      <c r="B5" s="50"/>
      <c r="C5" s="51"/>
      <c r="D5" s="52"/>
      <c r="E5" s="231"/>
      <c r="F5" s="23"/>
      <c r="G5" s="23"/>
      <c r="H5" s="23"/>
      <c r="I5" s="23"/>
      <c r="J5" s="23"/>
      <c r="K5" s="23"/>
      <c r="L5" s="23"/>
      <c r="M5" s="23"/>
      <c r="N5" s="23"/>
      <c r="O5" s="53"/>
      <c r="P5" s="2"/>
      <c r="Q5" s="2"/>
      <c r="R5" s="230" t="s">
        <v>112</v>
      </c>
      <c r="S5" s="54"/>
      <c r="T5" s="54"/>
      <c r="U5" s="231"/>
      <c r="V5" s="22" t="s">
        <v>47</v>
      </c>
      <c r="W5" s="53"/>
      <c r="X5" s="55"/>
    </row>
    <row r="6" spans="1:24" ht="21.75">
      <c r="A6" s="50"/>
      <c r="B6" s="22"/>
      <c r="C6" s="54"/>
      <c r="D6" s="22" t="s">
        <v>23</v>
      </c>
      <c r="E6" s="23"/>
      <c r="F6" s="39" t="s">
        <v>133</v>
      </c>
      <c r="G6" s="56"/>
      <c r="H6" s="56" t="s">
        <v>134</v>
      </c>
      <c r="I6" s="56"/>
      <c r="J6" s="56"/>
      <c r="K6" s="56"/>
      <c r="L6" s="56"/>
      <c r="M6" s="56"/>
      <c r="N6" s="22" t="s">
        <v>105</v>
      </c>
      <c r="O6" s="23"/>
      <c r="P6" s="163" t="s">
        <v>183</v>
      </c>
      <c r="Q6" s="163"/>
      <c r="R6" s="163" t="s">
        <v>113</v>
      </c>
      <c r="S6" s="23"/>
      <c r="T6" s="163" t="s">
        <v>49</v>
      </c>
      <c r="U6" s="23"/>
      <c r="V6" s="22" t="s">
        <v>50</v>
      </c>
      <c r="W6" s="23"/>
      <c r="X6" s="22"/>
    </row>
    <row r="7" spans="1:24" ht="21.75">
      <c r="A7" s="50"/>
      <c r="B7" s="22"/>
      <c r="C7" s="54"/>
      <c r="D7" s="22" t="s">
        <v>51</v>
      </c>
      <c r="E7" s="23"/>
      <c r="F7" s="39" t="s">
        <v>135</v>
      </c>
      <c r="G7" s="23"/>
      <c r="H7" s="39" t="s">
        <v>136</v>
      </c>
      <c r="I7" s="23"/>
      <c r="J7" s="39" t="s">
        <v>122</v>
      </c>
      <c r="K7" s="23"/>
      <c r="L7" s="23" t="s">
        <v>48</v>
      </c>
      <c r="M7" s="23"/>
      <c r="N7" s="22" t="s">
        <v>106</v>
      </c>
      <c r="O7" s="23"/>
      <c r="P7" s="163" t="s">
        <v>184</v>
      </c>
      <c r="Q7" s="163"/>
      <c r="R7" s="163" t="s">
        <v>114</v>
      </c>
      <c r="S7" s="23"/>
      <c r="T7" s="22" t="s">
        <v>185</v>
      </c>
      <c r="U7" s="23"/>
      <c r="V7" s="22" t="s">
        <v>54</v>
      </c>
      <c r="W7" s="23"/>
      <c r="X7" s="22" t="s">
        <v>49</v>
      </c>
    </row>
    <row r="8" spans="1:24" ht="21.75">
      <c r="A8" s="50"/>
      <c r="B8" s="232" t="s">
        <v>32</v>
      </c>
      <c r="C8" s="54"/>
      <c r="D8" s="22" t="s">
        <v>55</v>
      </c>
      <c r="E8" s="23"/>
      <c r="F8" s="230" t="s">
        <v>137</v>
      </c>
      <c r="G8" s="22"/>
      <c r="H8" s="230" t="s">
        <v>186</v>
      </c>
      <c r="I8" s="22"/>
      <c r="J8" s="230" t="s">
        <v>123</v>
      </c>
      <c r="K8" s="22"/>
      <c r="L8" s="22" t="s">
        <v>52</v>
      </c>
      <c r="M8" s="22"/>
      <c r="N8" s="22" t="s">
        <v>107</v>
      </c>
      <c r="O8" s="23"/>
      <c r="P8" s="163" t="s">
        <v>109</v>
      </c>
      <c r="Q8" s="163"/>
      <c r="R8" s="163" t="s">
        <v>40</v>
      </c>
      <c r="S8" s="23"/>
      <c r="T8" s="22" t="s">
        <v>138</v>
      </c>
      <c r="U8" s="23"/>
      <c r="V8" s="22" t="s">
        <v>56</v>
      </c>
      <c r="W8" s="23"/>
      <c r="X8" s="22" t="s">
        <v>53</v>
      </c>
    </row>
    <row r="9" spans="1:24" ht="21.75">
      <c r="A9" s="2"/>
      <c r="B9" s="228"/>
      <c r="C9" s="28"/>
      <c r="D9" s="238" t="s">
        <v>33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</row>
    <row r="10" spans="1:24" ht="21.75">
      <c r="A10" s="13" t="s">
        <v>174</v>
      </c>
      <c r="B10" s="228"/>
      <c r="C10" s="28"/>
      <c r="D10" s="228"/>
      <c r="E10" s="228"/>
      <c r="F10" s="228"/>
      <c r="G10" s="228"/>
      <c r="H10" s="228"/>
      <c r="I10" s="228"/>
      <c r="J10" s="228"/>
      <c r="K10" s="228"/>
      <c r="L10" s="228"/>
      <c r="M10" s="228"/>
      <c r="N10" s="228"/>
      <c r="O10" s="228"/>
      <c r="P10" s="228"/>
      <c r="Q10" s="228"/>
      <c r="R10" s="228"/>
      <c r="S10" s="228"/>
      <c r="T10" s="228"/>
      <c r="U10" s="228"/>
      <c r="V10" s="228"/>
      <c r="W10" s="228"/>
      <c r="X10" s="228"/>
    </row>
    <row r="11" spans="1:24" ht="21.75" customHeight="1">
      <c r="A11" s="13" t="s">
        <v>175</v>
      </c>
      <c r="B11" s="228"/>
      <c r="C11" s="44"/>
      <c r="D11" s="5">
        <v>303080</v>
      </c>
      <c r="E11" s="5"/>
      <c r="F11" s="79">
        <v>956749</v>
      </c>
      <c r="G11" s="5"/>
      <c r="H11" s="79">
        <v>1926</v>
      </c>
      <c r="I11" s="5"/>
      <c r="J11" s="79">
        <v>30462</v>
      </c>
      <c r="K11" s="5"/>
      <c r="L11" s="5">
        <v>968549</v>
      </c>
      <c r="M11" s="5"/>
      <c r="N11" s="79">
        <v>-4365</v>
      </c>
      <c r="O11" s="5"/>
      <c r="P11" s="79">
        <v>910</v>
      </c>
      <c r="Q11" s="78"/>
      <c r="R11" s="79">
        <f>SUM(N11:P11)</f>
        <v>-3455</v>
      </c>
      <c r="S11" s="5"/>
      <c r="T11" s="79">
        <f>SUM(D11:L11,R11)</f>
        <v>2257311</v>
      </c>
      <c r="U11" s="5"/>
      <c r="V11" s="80">
        <v>-4907</v>
      </c>
      <c r="W11" s="5"/>
      <c r="X11" s="5">
        <f>SUM(T11:V11)</f>
        <v>2252404</v>
      </c>
    </row>
    <row r="12" spans="1:24" ht="21.75" customHeight="1">
      <c r="A12" s="13"/>
      <c r="B12" s="228"/>
      <c r="C12" s="4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81"/>
      <c r="Q12" s="81"/>
      <c r="R12" s="81"/>
      <c r="S12" s="5"/>
      <c r="T12" s="79"/>
      <c r="U12" s="5"/>
      <c r="V12" s="78"/>
      <c r="W12" s="5"/>
      <c r="X12" s="5"/>
    </row>
    <row r="13" spans="1:24" ht="21.75" customHeight="1">
      <c r="A13" s="13" t="s">
        <v>139</v>
      </c>
      <c r="B13" s="84"/>
      <c r="C13" s="44"/>
      <c r="D13" s="19"/>
      <c r="E13" s="21"/>
      <c r="F13" s="41"/>
      <c r="G13" s="41"/>
      <c r="H13" s="41"/>
      <c r="I13" s="41"/>
      <c r="J13" s="41"/>
      <c r="K13" s="41"/>
      <c r="L13" s="41"/>
      <c r="M13" s="41"/>
      <c r="N13" s="41"/>
      <c r="O13" s="21"/>
      <c r="P13" s="2"/>
      <c r="Q13" s="41"/>
      <c r="R13" s="41"/>
      <c r="S13" s="21"/>
      <c r="T13" s="19"/>
      <c r="U13" s="21"/>
      <c r="V13" s="41"/>
      <c r="W13" s="21"/>
      <c r="X13" s="19"/>
    </row>
    <row r="14" spans="1:24" ht="21.75">
      <c r="A14" s="8" t="s">
        <v>140</v>
      </c>
      <c r="B14" s="84"/>
      <c r="C14" s="44"/>
      <c r="D14" s="41"/>
      <c r="E14" s="5"/>
      <c r="F14" s="10"/>
      <c r="G14" s="10"/>
      <c r="H14" s="10"/>
      <c r="I14" s="10"/>
      <c r="J14" s="10"/>
      <c r="K14" s="10"/>
      <c r="L14" s="10"/>
      <c r="M14" s="10"/>
      <c r="N14" s="10"/>
      <c r="O14" s="5"/>
      <c r="P14" s="10"/>
      <c r="Q14" s="10"/>
      <c r="R14" s="10"/>
      <c r="S14" s="5"/>
      <c r="T14" s="10"/>
      <c r="U14" s="5"/>
      <c r="V14" s="10"/>
      <c r="W14" s="5"/>
      <c r="X14" s="4"/>
    </row>
    <row r="15" spans="1:24" ht="21.75">
      <c r="A15" s="6" t="s">
        <v>151</v>
      </c>
      <c r="B15" s="228">
        <v>10</v>
      </c>
      <c r="C15" s="44"/>
      <c r="D15" s="109">
        <v>1288</v>
      </c>
      <c r="E15" s="110"/>
      <c r="F15" s="109">
        <v>18594</v>
      </c>
      <c r="G15" s="110"/>
      <c r="H15" s="109">
        <v>-6840</v>
      </c>
      <c r="I15" s="110"/>
      <c r="J15" s="120">
        <v>0</v>
      </c>
      <c r="K15" s="120"/>
      <c r="L15" s="120">
        <v>0</v>
      </c>
      <c r="M15" s="110"/>
      <c r="N15" s="120">
        <v>0</v>
      </c>
      <c r="O15" s="5"/>
      <c r="P15" s="120">
        <v>0</v>
      </c>
      <c r="Q15" s="10"/>
      <c r="R15" s="120">
        <v>0</v>
      </c>
      <c r="S15" s="5"/>
      <c r="T15" s="83">
        <f>SUM(D15:L15,R15)</f>
        <v>13042</v>
      </c>
      <c r="U15" s="5"/>
      <c r="V15" s="120">
        <v>0</v>
      </c>
      <c r="W15" s="5"/>
      <c r="X15" s="21">
        <f>SUM(T15:V15)</f>
        <v>13042</v>
      </c>
    </row>
    <row r="16" spans="1:24" ht="21.75">
      <c r="A16" s="6" t="s">
        <v>141</v>
      </c>
      <c r="B16" s="228">
        <v>11</v>
      </c>
      <c r="C16" s="39"/>
      <c r="D16" s="81">
        <v>0</v>
      </c>
      <c r="E16" s="21"/>
      <c r="F16" s="81">
        <v>0</v>
      </c>
      <c r="G16" s="83"/>
      <c r="H16" s="83">
        <v>4914</v>
      </c>
      <c r="I16" s="83"/>
      <c r="J16" s="81">
        <v>0</v>
      </c>
      <c r="K16" s="83"/>
      <c r="L16" s="81">
        <v>0</v>
      </c>
      <c r="M16" s="83"/>
      <c r="N16" s="81">
        <v>0</v>
      </c>
      <c r="O16" s="21"/>
      <c r="P16" s="81">
        <v>0</v>
      </c>
      <c r="Q16" s="83"/>
      <c r="R16" s="81">
        <v>0</v>
      </c>
      <c r="S16" s="21"/>
      <c r="T16" s="83">
        <f>SUM(D16:L16,R16)</f>
        <v>4914</v>
      </c>
      <c r="U16" s="21"/>
      <c r="V16" s="81">
        <v>0</v>
      </c>
      <c r="W16" s="21"/>
      <c r="X16" s="83">
        <f>SUM(T16:V16)</f>
        <v>4914</v>
      </c>
    </row>
    <row r="17" spans="1:26" ht="21.75">
      <c r="A17" s="8" t="s">
        <v>142</v>
      </c>
      <c r="B17" s="84"/>
      <c r="C17" s="44"/>
      <c r="D17" s="92">
        <f>SUM(D15:D16)</f>
        <v>1288</v>
      </c>
      <c r="E17" s="5"/>
      <c r="F17" s="92">
        <f>SUM(F15:F16)</f>
        <v>18594</v>
      </c>
      <c r="G17" s="78"/>
      <c r="H17" s="92">
        <f>SUM(H15:H16)</f>
        <v>-1926</v>
      </c>
      <c r="I17" s="78"/>
      <c r="J17" s="92">
        <f>SUM(J15:J16)</f>
        <v>0</v>
      </c>
      <c r="K17" s="78"/>
      <c r="L17" s="92">
        <f>SUM(L15:L16)</f>
        <v>0</v>
      </c>
      <c r="M17" s="78"/>
      <c r="N17" s="92">
        <f>SUM(N15:N16)</f>
        <v>0</v>
      </c>
      <c r="O17" s="78"/>
      <c r="P17" s="92">
        <f>SUM(P15:P16)</f>
        <v>0</v>
      </c>
      <c r="Q17" s="5"/>
      <c r="R17" s="92">
        <f>SUM(R15:R16)</f>
        <v>0</v>
      </c>
      <c r="S17" s="78"/>
      <c r="T17" s="92">
        <f>SUM(T15:T16)</f>
        <v>17956</v>
      </c>
      <c r="U17" s="78"/>
      <c r="V17" s="92">
        <f>SUM(V15:V16)</f>
        <v>0</v>
      </c>
      <c r="W17" s="5"/>
      <c r="X17" s="92">
        <f>SUM(X15:X16)</f>
        <v>17956</v>
      </c>
    </row>
    <row r="18" spans="1:26" ht="21.75">
      <c r="A18" s="13" t="s">
        <v>143</v>
      </c>
      <c r="B18" s="228"/>
      <c r="C18" s="39"/>
      <c r="D18" s="86">
        <f>SUM(D17)</f>
        <v>1288</v>
      </c>
      <c r="E18" s="21"/>
      <c r="F18" s="86">
        <f>SUM(F17)</f>
        <v>18594</v>
      </c>
      <c r="G18" s="81"/>
      <c r="H18" s="86">
        <f>SUM(H17)</f>
        <v>-1926</v>
      </c>
      <c r="I18" s="81"/>
      <c r="J18" s="86">
        <f>SUM(J17)</f>
        <v>0</v>
      </c>
      <c r="K18" s="81"/>
      <c r="L18" s="86">
        <f>SUM(L17)</f>
        <v>0</v>
      </c>
      <c r="M18" s="81"/>
      <c r="N18" s="86">
        <f>SUM(N17)</f>
        <v>0</v>
      </c>
      <c r="O18" s="21"/>
      <c r="P18" s="86">
        <f>SUM(P17)</f>
        <v>0</v>
      </c>
      <c r="Q18" s="81"/>
      <c r="R18" s="86">
        <f>SUM(R17)</f>
        <v>0</v>
      </c>
      <c r="S18" s="21"/>
      <c r="T18" s="86">
        <f>SUM(T17)</f>
        <v>17956</v>
      </c>
      <c r="U18" s="21"/>
      <c r="V18" s="86">
        <f>SUM(V17)</f>
        <v>0</v>
      </c>
      <c r="W18" s="21"/>
      <c r="X18" s="86">
        <f>SUM(X17)</f>
        <v>17956</v>
      </c>
    </row>
    <row r="19" spans="1:26" ht="8.25" customHeight="1">
      <c r="A19" s="8"/>
      <c r="B19" s="84"/>
      <c r="C19" s="44"/>
      <c r="D19" s="81"/>
      <c r="E19" s="5"/>
      <c r="F19" s="81"/>
      <c r="G19" s="78"/>
      <c r="H19" s="81"/>
      <c r="I19" s="78"/>
      <c r="J19" s="81"/>
      <c r="K19" s="78"/>
      <c r="L19" s="79"/>
      <c r="M19" s="78"/>
      <c r="N19" s="78"/>
      <c r="O19" s="78"/>
      <c r="P19" s="5"/>
      <c r="Q19" s="5"/>
      <c r="R19" s="5"/>
      <c r="S19" s="78"/>
      <c r="T19" s="5"/>
      <c r="U19" s="78"/>
      <c r="V19" s="5"/>
      <c r="W19" s="5"/>
      <c r="X19" s="5"/>
    </row>
    <row r="20" spans="1:26" ht="21.75">
      <c r="A20" s="13" t="s">
        <v>95</v>
      </c>
      <c r="B20" s="228"/>
      <c r="C20" s="4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6" ht="21.75">
      <c r="A21" s="6" t="s">
        <v>116</v>
      </c>
      <c r="B21" s="228"/>
      <c r="C21" s="44"/>
      <c r="D21" s="81">
        <v>0</v>
      </c>
      <c r="E21" s="21"/>
      <c r="F21" s="81">
        <v>0</v>
      </c>
      <c r="G21" s="87"/>
      <c r="H21" s="81">
        <v>0</v>
      </c>
      <c r="I21" s="87"/>
      <c r="J21" s="81">
        <v>0</v>
      </c>
      <c r="K21" s="87"/>
      <c r="L21" s="87">
        <v>117289</v>
      </c>
      <c r="M21" s="87"/>
      <c r="N21" s="81">
        <v>0</v>
      </c>
      <c r="O21" s="21"/>
      <c r="P21" s="81">
        <v>0</v>
      </c>
      <c r="Q21" s="41"/>
      <c r="R21" s="81">
        <f>SUM(N21:P21)</f>
        <v>0</v>
      </c>
      <c r="S21" s="21"/>
      <c r="T21" s="88">
        <f>SUM(D21:L21,R21)</f>
        <v>117289</v>
      </c>
      <c r="U21" s="40"/>
      <c r="V21" s="89">
        <v>-100</v>
      </c>
      <c r="W21" s="40"/>
      <c r="X21" s="83">
        <f>SUM(T21:V21)</f>
        <v>117189</v>
      </c>
      <c r="Y21" s="121"/>
      <c r="Z21" s="121"/>
    </row>
    <row r="22" spans="1:26" ht="21.75">
      <c r="A22" s="6" t="s">
        <v>92</v>
      </c>
      <c r="B22" s="228"/>
      <c r="C22" s="44"/>
      <c r="D22" s="82">
        <v>0</v>
      </c>
      <c r="E22" s="21"/>
      <c r="F22" s="82">
        <v>0</v>
      </c>
      <c r="G22" s="87"/>
      <c r="H22" s="82">
        <v>0</v>
      </c>
      <c r="I22" s="87"/>
      <c r="J22" s="82">
        <v>0</v>
      </c>
      <c r="K22" s="87"/>
      <c r="L22" s="85">
        <v>0</v>
      </c>
      <c r="M22" s="87"/>
      <c r="N22" s="82">
        <v>0</v>
      </c>
      <c r="O22" s="21"/>
      <c r="P22" s="117">
        <v>236</v>
      </c>
      <c r="Q22" s="87"/>
      <c r="R22" s="85">
        <f>SUM(N22:P22)</f>
        <v>236</v>
      </c>
      <c r="S22" s="21"/>
      <c r="T22" s="117">
        <f>SUM(D22:L22,R22)</f>
        <v>236</v>
      </c>
      <c r="U22" s="40"/>
      <c r="V22" s="117">
        <v>74</v>
      </c>
      <c r="W22" s="40"/>
      <c r="X22" s="83">
        <f>SUM(T22:V22)</f>
        <v>310</v>
      </c>
      <c r="Y22" s="121"/>
    </row>
    <row r="23" spans="1:26" ht="21.75">
      <c r="A23" s="13" t="s">
        <v>96</v>
      </c>
      <c r="B23" s="84"/>
      <c r="C23" s="44"/>
      <c r="D23" s="78">
        <f>SUM(D21:D22)</f>
        <v>0</v>
      </c>
      <c r="E23" s="5"/>
      <c r="F23" s="78">
        <f>SUM(F21:F22)</f>
        <v>0</v>
      </c>
      <c r="G23" s="79"/>
      <c r="H23" s="78">
        <f>SUM(H21:H22)</f>
        <v>0</v>
      </c>
      <c r="I23" s="79"/>
      <c r="J23" s="78">
        <f>SUM(J21:J22)</f>
        <v>0</v>
      </c>
      <c r="K23" s="79"/>
      <c r="L23" s="86">
        <f>SUM(L21:L22)</f>
        <v>117289</v>
      </c>
      <c r="M23" s="79"/>
      <c r="N23" s="91">
        <f>SUM(N21:N22)</f>
        <v>0</v>
      </c>
      <c r="O23" s="5"/>
      <c r="P23" s="86">
        <f>SUM(P21:P22)</f>
        <v>236</v>
      </c>
      <c r="Q23" s="79">
        <f>SUM(Q21:Q22)</f>
        <v>0</v>
      </c>
      <c r="R23" s="86">
        <f>SUM(R21:R22)</f>
        <v>236</v>
      </c>
      <c r="S23" s="5"/>
      <c r="T23" s="86">
        <f>SUM(T21:T22)</f>
        <v>117525</v>
      </c>
      <c r="U23" s="93"/>
      <c r="V23" s="86">
        <f>SUM(V21:V22)</f>
        <v>-26</v>
      </c>
      <c r="W23" s="93"/>
      <c r="X23" s="92">
        <f>SUM(X21:X22)</f>
        <v>117499</v>
      </c>
      <c r="Y23" s="121"/>
      <c r="Z23" s="121"/>
    </row>
    <row r="24" spans="1:26" ht="8.25" customHeight="1">
      <c r="A24" s="94"/>
      <c r="B24" s="95"/>
      <c r="C24" s="44"/>
      <c r="D24" s="96"/>
      <c r="E24" s="5"/>
      <c r="F24" s="97"/>
      <c r="G24" s="79"/>
      <c r="H24" s="97"/>
      <c r="I24" s="79"/>
      <c r="J24" s="97"/>
      <c r="K24" s="79"/>
      <c r="L24" s="79"/>
      <c r="M24" s="79"/>
      <c r="N24" s="79"/>
      <c r="O24" s="5"/>
      <c r="P24" s="97"/>
      <c r="Q24" s="79"/>
      <c r="R24" s="79"/>
      <c r="S24" s="5"/>
      <c r="T24" s="5"/>
      <c r="U24" s="93"/>
      <c r="V24" s="98"/>
      <c r="W24" s="93"/>
      <c r="X24" s="99"/>
    </row>
    <row r="25" spans="1:26" ht="22.5" thickBot="1">
      <c r="A25" s="13" t="s">
        <v>176</v>
      </c>
      <c r="B25" s="228"/>
      <c r="C25" s="39"/>
      <c r="D25" s="100">
        <f>SUM(D18,D23,D11)</f>
        <v>304368</v>
      </c>
      <c r="E25" s="79"/>
      <c r="F25" s="100">
        <f>SUM(F18,F23,F11)</f>
        <v>975343</v>
      </c>
      <c r="G25" s="79"/>
      <c r="H25" s="100">
        <f>SUM(H18,H23,H11)</f>
        <v>0</v>
      </c>
      <c r="I25" s="79"/>
      <c r="J25" s="100">
        <f>SUM(J18,J23,J11)</f>
        <v>30462</v>
      </c>
      <c r="K25" s="79"/>
      <c r="L25" s="100">
        <f>SUM(L18,L23,L11)</f>
        <v>1085838</v>
      </c>
      <c r="M25" s="79"/>
      <c r="N25" s="100">
        <f>SUM(N18,N23,N11)</f>
        <v>-4365</v>
      </c>
      <c r="O25" s="79"/>
      <c r="P25" s="100">
        <f>SUM(P18,P23,P11)</f>
        <v>1146</v>
      </c>
      <c r="Q25" s="79"/>
      <c r="R25" s="100">
        <f>SUM(R18,R23,R11)</f>
        <v>-3219</v>
      </c>
      <c r="S25" s="79"/>
      <c r="T25" s="100">
        <f>SUM(T18,T23,T11)</f>
        <v>2392792</v>
      </c>
      <c r="U25" s="79"/>
      <c r="V25" s="100">
        <f>SUM(V18,V23,V11)</f>
        <v>-4933</v>
      </c>
      <c r="W25" s="79"/>
      <c r="X25" s="100">
        <f>SUM(X18,X23,X11)</f>
        <v>2387859</v>
      </c>
      <c r="Y25" s="236"/>
    </row>
    <row r="26" spans="1:26" ht="13.5" thickTop="1"/>
    <row r="27" spans="1:26" ht="21.75">
      <c r="D27" s="200"/>
      <c r="E27" s="200"/>
      <c r="F27" s="200"/>
      <c r="G27" s="200"/>
      <c r="H27" s="200"/>
      <c r="I27" s="200"/>
      <c r="J27" s="200"/>
      <c r="K27" s="200"/>
      <c r="L27" s="200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37"/>
    </row>
    <row r="28" spans="1:26">
      <c r="D28" s="201"/>
      <c r="E28" s="201"/>
      <c r="F28" s="201"/>
      <c r="G28" s="201"/>
      <c r="H28" s="201"/>
      <c r="I28" s="201"/>
      <c r="J28" s="201"/>
      <c r="K28" s="201"/>
      <c r="L28" s="201"/>
      <c r="M28" s="201"/>
      <c r="N28" s="201"/>
      <c r="O28" s="201"/>
      <c r="P28" s="201"/>
      <c r="Q28" s="201"/>
      <c r="R28" s="201"/>
      <c r="S28" s="201"/>
      <c r="T28" s="201"/>
      <c r="U28" s="201"/>
      <c r="V28" s="201"/>
      <c r="W28" s="201"/>
      <c r="X28" s="201"/>
      <c r="Y28" s="237"/>
    </row>
  </sheetData>
  <mergeCells count="4">
    <mergeCell ref="D3:X3"/>
    <mergeCell ref="J4:L4"/>
    <mergeCell ref="N4:R4"/>
    <mergeCell ref="D9:X9"/>
  </mergeCells>
  <pageMargins left="0.7" right="0.6" top="0.48" bottom="0.5" header="0.3" footer="0.3"/>
  <pageSetup paperSize="9" scale="69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28"/>
  <sheetViews>
    <sheetView zoomScaleNormal="100" zoomScaleSheetLayoutView="100" workbookViewId="0">
      <selection activeCell="U10" sqref="U10"/>
    </sheetView>
  </sheetViews>
  <sheetFormatPr defaultColWidth="10.7109375" defaultRowHeight="21.75" customHeight="1"/>
  <cols>
    <col min="1" max="1" width="56" style="50" customWidth="1"/>
    <col min="2" max="2" width="8" style="73" customWidth="1"/>
    <col min="3" max="3" width="0.42578125" style="53" customWidth="1"/>
    <col min="4" max="4" width="11.28515625" style="52" customWidth="1"/>
    <col min="5" max="5" width="0.42578125" style="53" customWidth="1"/>
    <col min="6" max="6" width="11.5703125" style="52" customWidth="1"/>
    <col min="7" max="7" width="0.5703125" style="53" customWidth="1"/>
    <col min="8" max="8" width="11.5703125" style="52" customWidth="1"/>
    <col min="9" max="9" width="0.5703125" style="53" customWidth="1"/>
    <col min="10" max="10" width="10.85546875" style="53" customWidth="1"/>
    <col min="11" max="11" width="0.5703125" style="53" customWidth="1"/>
    <col min="12" max="12" width="10.42578125" style="52" customWidth="1"/>
    <col min="13" max="13" width="0.7109375" style="53" customWidth="1"/>
    <col min="14" max="14" width="10.85546875" style="52" customWidth="1"/>
    <col min="15" max="15" width="1.42578125" style="53" customWidth="1"/>
    <col min="16" max="16" width="12.85546875" style="52" bestFit="1" customWidth="1"/>
    <col min="17" max="17" width="1.42578125" style="53" customWidth="1"/>
    <col min="18" max="18" width="11.140625" style="52" bestFit="1" customWidth="1"/>
    <col min="19" max="19" width="1.42578125" style="53" customWidth="1"/>
    <col min="20" max="20" width="12.85546875" style="52" bestFit="1" customWidth="1"/>
    <col min="21" max="21" width="1.42578125" style="52" customWidth="1"/>
    <col min="22" max="248" width="9.140625" style="52" customWidth="1"/>
    <col min="249" max="249" width="65.28515625" style="52" customWidth="1"/>
    <col min="250" max="250" width="8.140625" style="52" customWidth="1"/>
    <col min="251" max="251" width="1.42578125" style="52" customWidth="1"/>
    <col min="252" max="252" width="10.7109375" style="52" customWidth="1"/>
    <col min="253" max="253" width="1.42578125" style="52" customWidth="1"/>
    <col min="254" max="254" width="13.7109375" style="52" customWidth="1"/>
    <col min="255" max="255" width="1" style="52" customWidth="1"/>
    <col min="256" max="16384" width="10.7109375" style="52"/>
  </cols>
  <sheetData>
    <row r="1" spans="1:22" ht="21.75" customHeight="1">
      <c r="A1" s="104" t="str">
        <f>'BS-3-5'!A1</f>
        <v>บริษัท เซ็ปเป้ จำกัด (มหาชน) และบริษัทย่อย</v>
      </c>
      <c r="B1" s="20"/>
    </row>
    <row r="2" spans="1:22" ht="21.75" customHeight="1">
      <c r="A2" s="104" t="s">
        <v>103</v>
      </c>
      <c r="B2" s="20"/>
    </row>
    <row r="3" spans="1:22" ht="21.75" customHeight="1">
      <c r="A3" s="116"/>
      <c r="B3" s="77"/>
      <c r="C3" s="116"/>
      <c r="D3" s="116"/>
      <c r="F3" s="116"/>
      <c r="H3" s="116"/>
    </row>
    <row r="4" spans="1:22" ht="21.75" customHeight="1">
      <c r="B4" s="50"/>
      <c r="D4" s="242" t="s">
        <v>36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102"/>
      <c r="P4" s="102"/>
      <c r="Q4" s="102"/>
      <c r="R4" s="102"/>
      <c r="S4" s="102"/>
      <c r="T4" s="102"/>
      <c r="U4" s="102"/>
    </row>
    <row r="5" spans="1:22" ht="21.75" customHeight="1">
      <c r="B5" s="50"/>
      <c r="C5" s="51"/>
      <c r="J5" s="243" t="s">
        <v>86</v>
      </c>
      <c r="K5" s="243"/>
      <c r="L5" s="243"/>
      <c r="N5" s="53"/>
      <c r="O5" s="54"/>
      <c r="P5" s="54"/>
      <c r="Q5" s="231"/>
      <c r="R5" s="55"/>
      <c r="T5" s="55"/>
      <c r="U5" s="55"/>
      <c r="V5" s="55"/>
    </row>
    <row r="6" spans="1:22" ht="21.75" customHeight="1">
      <c r="B6" s="22"/>
      <c r="C6" s="54"/>
      <c r="D6" s="22" t="s">
        <v>23</v>
      </c>
      <c r="F6" s="22"/>
      <c r="H6" s="22" t="s">
        <v>134</v>
      </c>
      <c r="L6" s="56"/>
      <c r="M6" s="23"/>
      <c r="O6" s="23"/>
      <c r="P6" s="22"/>
      <c r="Q6" s="22"/>
      <c r="S6" s="52"/>
    </row>
    <row r="7" spans="1:22" ht="21.75" customHeight="1">
      <c r="C7" s="54"/>
      <c r="D7" s="22" t="s">
        <v>51</v>
      </c>
      <c r="E7" s="23"/>
      <c r="F7" s="22" t="s">
        <v>147</v>
      </c>
      <c r="G7" s="23"/>
      <c r="H7" s="22" t="s">
        <v>136</v>
      </c>
      <c r="I7" s="23"/>
      <c r="J7" s="23" t="s">
        <v>122</v>
      </c>
      <c r="K7" s="23"/>
      <c r="L7" s="23" t="s">
        <v>48</v>
      </c>
      <c r="M7" s="23"/>
      <c r="N7" s="22" t="s">
        <v>49</v>
      </c>
      <c r="O7" s="23"/>
      <c r="P7" s="22"/>
      <c r="Q7" s="22"/>
      <c r="S7" s="52"/>
    </row>
    <row r="8" spans="1:22" ht="21.75" customHeight="1">
      <c r="B8" s="232" t="s">
        <v>32</v>
      </c>
      <c r="C8" s="54"/>
      <c r="D8" s="22" t="s">
        <v>55</v>
      </c>
      <c r="E8" s="23"/>
      <c r="F8" s="22" t="s">
        <v>137</v>
      </c>
      <c r="G8" s="23"/>
      <c r="H8" s="22" t="s">
        <v>186</v>
      </c>
      <c r="I8" s="23"/>
      <c r="J8" s="23" t="s">
        <v>123</v>
      </c>
      <c r="K8" s="23"/>
      <c r="L8" s="22" t="s">
        <v>52</v>
      </c>
      <c r="M8" s="23"/>
      <c r="N8" s="22" t="s">
        <v>53</v>
      </c>
      <c r="O8" s="23"/>
      <c r="P8" s="22"/>
      <c r="Q8" s="22"/>
      <c r="S8" s="52"/>
    </row>
    <row r="9" spans="1:22" ht="21.75" customHeight="1">
      <c r="A9" s="101" t="s">
        <v>152</v>
      </c>
      <c r="B9" s="228"/>
      <c r="D9" s="244" t="s">
        <v>33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77"/>
      <c r="P9" s="77"/>
      <c r="Q9" s="77"/>
      <c r="R9" s="77"/>
      <c r="S9" s="77"/>
      <c r="T9" s="22"/>
    </row>
    <row r="10" spans="1:22" ht="21.75" customHeight="1">
      <c r="A10" s="101" t="s">
        <v>153</v>
      </c>
      <c r="B10" s="228"/>
      <c r="C10" s="51"/>
      <c r="D10" s="149">
        <v>301788</v>
      </c>
      <c r="E10" s="149"/>
      <c r="F10" s="149">
        <v>938368</v>
      </c>
      <c r="G10" s="149"/>
      <c r="H10" s="149">
        <v>6931</v>
      </c>
      <c r="I10" s="149"/>
      <c r="J10" s="149">
        <f>'BS-3-5'!J73</f>
        <v>30462</v>
      </c>
      <c r="K10" s="149"/>
      <c r="L10" s="149">
        <v>765670</v>
      </c>
      <c r="M10" s="149"/>
      <c r="N10" s="149">
        <f>SUM(D10:L10)</f>
        <v>2043219</v>
      </c>
      <c r="O10" s="149"/>
      <c r="P10" s="150"/>
      <c r="Q10" s="52"/>
      <c r="S10" s="52"/>
    </row>
    <row r="11" spans="1:22" ht="21.75" customHeight="1">
      <c r="A11" s="103"/>
      <c r="B11" s="228"/>
      <c r="C11" s="51"/>
      <c r="D11" s="150"/>
      <c r="E11" s="149"/>
      <c r="F11" s="150"/>
      <c r="G11" s="149"/>
      <c r="H11" s="150"/>
      <c r="I11" s="149"/>
      <c r="J11" s="150"/>
      <c r="K11" s="149"/>
      <c r="L11" s="150"/>
      <c r="M11" s="149"/>
      <c r="N11" s="150"/>
      <c r="O11" s="149"/>
      <c r="P11" s="150"/>
      <c r="Q11" s="52"/>
      <c r="S11" s="52"/>
    </row>
    <row r="12" spans="1:22" ht="21.75" customHeight="1">
      <c r="A12" s="103" t="s">
        <v>139</v>
      </c>
      <c r="B12" s="84"/>
      <c r="C12" s="51"/>
      <c r="D12" s="150"/>
      <c r="E12" s="149"/>
      <c r="F12" s="150"/>
      <c r="G12" s="149"/>
      <c r="H12" s="150"/>
      <c r="I12" s="149"/>
      <c r="J12" s="150"/>
      <c r="K12" s="149"/>
      <c r="L12" s="150"/>
      <c r="M12" s="149"/>
      <c r="N12" s="150"/>
      <c r="O12" s="149"/>
      <c r="P12" s="150"/>
      <c r="Q12" s="52"/>
      <c r="S12" s="52"/>
    </row>
    <row r="13" spans="1:22" ht="21.75" customHeight="1">
      <c r="A13" s="107" t="s">
        <v>140</v>
      </c>
      <c r="B13" s="84"/>
      <c r="C13" s="51"/>
      <c r="D13" s="150"/>
      <c r="E13" s="149"/>
      <c r="F13" s="150"/>
      <c r="G13" s="149"/>
      <c r="H13" s="150"/>
      <c r="I13" s="149"/>
      <c r="J13" s="150"/>
      <c r="K13" s="149"/>
      <c r="L13" s="150"/>
      <c r="M13" s="149"/>
      <c r="N13" s="150"/>
      <c r="O13" s="149"/>
      <c r="P13" s="150"/>
      <c r="Q13" s="52"/>
      <c r="S13" s="52"/>
    </row>
    <row r="14" spans="1:22" ht="21.75" customHeight="1">
      <c r="A14" s="50" t="s">
        <v>151</v>
      </c>
      <c r="B14" s="228">
        <v>10</v>
      </c>
      <c r="C14" s="51"/>
      <c r="D14" s="141">
        <v>559</v>
      </c>
      <c r="E14" s="142"/>
      <c r="F14" s="141">
        <v>7904</v>
      </c>
      <c r="G14" s="142"/>
      <c r="H14" s="141">
        <v>-2806</v>
      </c>
      <c r="I14" s="142"/>
      <c r="J14" s="143">
        <v>0</v>
      </c>
      <c r="K14" s="143"/>
      <c r="L14" s="143">
        <v>0</v>
      </c>
      <c r="M14" s="142"/>
      <c r="N14" s="142">
        <f>SUM(D14:L14)</f>
        <v>5657</v>
      </c>
      <c r="O14" s="149"/>
      <c r="P14" s="150"/>
      <c r="Q14" s="52"/>
      <c r="S14" s="52"/>
    </row>
    <row r="15" spans="1:22" ht="21.75" customHeight="1">
      <c r="A15" s="50" t="s">
        <v>141</v>
      </c>
      <c r="B15" s="228">
        <v>11</v>
      </c>
      <c r="C15" s="51"/>
      <c r="D15" s="143">
        <v>0</v>
      </c>
      <c r="E15" s="142"/>
      <c r="F15" s="143">
        <v>0</v>
      </c>
      <c r="G15" s="142"/>
      <c r="H15" s="141">
        <v>392</v>
      </c>
      <c r="I15" s="142"/>
      <c r="J15" s="143">
        <v>0</v>
      </c>
      <c r="K15" s="142"/>
      <c r="L15" s="143">
        <v>0</v>
      </c>
      <c r="M15" s="142"/>
      <c r="N15" s="142">
        <f>SUM(D15:L15)</f>
        <v>392</v>
      </c>
      <c r="O15" s="149"/>
      <c r="P15" s="150"/>
      <c r="Q15" s="52"/>
      <c r="S15" s="52"/>
    </row>
    <row r="16" spans="1:22" ht="21.75" customHeight="1">
      <c r="A16" s="107" t="s">
        <v>142</v>
      </c>
      <c r="B16" s="84"/>
      <c r="C16" s="51"/>
      <c r="D16" s="124">
        <f>SUM(D14:D15)</f>
        <v>559</v>
      </c>
      <c r="E16" s="149"/>
      <c r="F16" s="124">
        <f>SUM(F14:F15)</f>
        <v>7904</v>
      </c>
      <c r="G16" s="149"/>
      <c r="H16" s="124">
        <f>SUM(H14:H15)</f>
        <v>-2414</v>
      </c>
      <c r="I16" s="149"/>
      <c r="J16" s="124">
        <f>SUM(J14:J15)</f>
        <v>0</v>
      </c>
      <c r="K16" s="149"/>
      <c r="L16" s="124">
        <f>SUM(L14:L15)</f>
        <v>0</v>
      </c>
      <c r="M16" s="149"/>
      <c r="N16" s="124">
        <f>SUM(N14:N15)</f>
        <v>6049</v>
      </c>
      <c r="O16" s="149"/>
      <c r="P16" s="150"/>
      <c r="Q16" s="52"/>
      <c r="S16" s="52"/>
    </row>
    <row r="17" spans="1:19" ht="21.75" customHeight="1">
      <c r="A17" s="108" t="s">
        <v>143</v>
      </c>
      <c r="B17" s="84"/>
      <c r="C17" s="51"/>
      <c r="D17" s="124">
        <f>SUM(D16)</f>
        <v>559</v>
      </c>
      <c r="E17" s="149"/>
      <c r="F17" s="124">
        <f>SUM(F16)</f>
        <v>7904</v>
      </c>
      <c r="G17" s="149"/>
      <c r="H17" s="124">
        <f>SUM(H16)</f>
        <v>-2414</v>
      </c>
      <c r="I17" s="149"/>
      <c r="J17" s="124">
        <f>SUM(J16)</f>
        <v>0</v>
      </c>
      <c r="K17" s="149"/>
      <c r="L17" s="124">
        <f>SUM(L16)</f>
        <v>0</v>
      </c>
      <c r="M17" s="149"/>
      <c r="N17" s="124">
        <f>SUM(N16)</f>
        <v>6049</v>
      </c>
      <c r="O17" s="149"/>
      <c r="P17" s="150"/>
      <c r="Q17" s="52"/>
      <c r="S17" s="52"/>
    </row>
    <row r="18" spans="1:19" ht="21.75" customHeight="1">
      <c r="A18" s="108"/>
      <c r="B18" s="228"/>
      <c r="C18" s="51"/>
      <c r="D18" s="150"/>
      <c r="E18" s="149"/>
      <c r="F18" s="150"/>
      <c r="G18" s="149"/>
      <c r="H18" s="150"/>
      <c r="I18" s="149"/>
      <c r="J18" s="150"/>
      <c r="K18" s="149"/>
      <c r="L18" s="150"/>
      <c r="M18" s="149"/>
      <c r="N18" s="150"/>
      <c r="O18" s="149"/>
      <c r="P18" s="150"/>
      <c r="Q18" s="52"/>
      <c r="S18" s="52"/>
    </row>
    <row r="19" spans="1:19" ht="21.75" customHeight="1">
      <c r="A19" s="101" t="s">
        <v>95</v>
      </c>
      <c r="B19" s="84"/>
      <c r="C19" s="231"/>
      <c r="D19" s="141"/>
      <c r="E19" s="142"/>
      <c r="F19" s="141"/>
      <c r="G19" s="142"/>
      <c r="H19" s="141"/>
      <c r="I19" s="142"/>
      <c r="J19" s="141"/>
      <c r="K19" s="142"/>
      <c r="L19" s="151"/>
      <c r="M19" s="142"/>
      <c r="N19" s="141"/>
      <c r="O19" s="142"/>
      <c r="P19" s="150"/>
      <c r="Q19" s="52"/>
      <c r="S19" s="52"/>
    </row>
    <row r="20" spans="1:19" ht="21.75" customHeight="1">
      <c r="A20" s="50" t="s">
        <v>116</v>
      </c>
      <c r="B20" s="228"/>
      <c r="C20" s="231"/>
      <c r="D20" s="152">
        <v>0</v>
      </c>
      <c r="E20" s="142"/>
      <c r="F20" s="152">
        <v>0</v>
      </c>
      <c r="G20" s="142"/>
      <c r="H20" s="152">
        <v>0</v>
      </c>
      <c r="I20" s="142"/>
      <c r="J20" s="152">
        <v>0</v>
      </c>
      <c r="K20" s="142"/>
      <c r="L20" s="151">
        <v>56352</v>
      </c>
      <c r="M20" s="142"/>
      <c r="N20" s="141">
        <f>SUM(D20:L20)</f>
        <v>56352</v>
      </c>
      <c r="O20" s="142"/>
      <c r="P20" s="150"/>
      <c r="Q20" s="52"/>
      <c r="S20" s="52"/>
    </row>
    <row r="21" spans="1:19" ht="21.75" customHeight="1">
      <c r="A21" s="101" t="s">
        <v>96</v>
      </c>
      <c r="B21" s="228"/>
      <c r="C21" s="231"/>
      <c r="D21" s="124">
        <f>SUM(D20:D20)</f>
        <v>0</v>
      </c>
      <c r="E21" s="149"/>
      <c r="F21" s="124">
        <f>SUM(F20:F20)</f>
        <v>0</v>
      </c>
      <c r="G21" s="149"/>
      <c r="H21" s="124">
        <f>SUM(H20:H20)</f>
        <v>0</v>
      </c>
      <c r="I21" s="149"/>
      <c r="J21" s="124">
        <f>SUM(J20:J20)</f>
        <v>0</v>
      </c>
      <c r="K21" s="149"/>
      <c r="L21" s="153">
        <f>SUM(L20:L20)</f>
        <v>56352</v>
      </c>
      <c r="M21" s="149"/>
      <c r="N21" s="153">
        <f>SUM(N20:N20)</f>
        <v>56352</v>
      </c>
      <c r="O21" s="149"/>
      <c r="P21" s="150"/>
      <c r="Q21" s="52"/>
      <c r="S21" s="52"/>
    </row>
    <row r="22" spans="1:19" ht="21.75" customHeight="1" thickBot="1">
      <c r="A22" s="101" t="s">
        <v>154</v>
      </c>
      <c r="B22" s="84"/>
      <c r="C22" s="23"/>
      <c r="D22" s="154">
        <f>D17+D21+D10</f>
        <v>302347</v>
      </c>
      <c r="E22" s="149"/>
      <c r="F22" s="154">
        <f>F17+F21+F10</f>
        <v>946272</v>
      </c>
      <c r="G22" s="149"/>
      <c r="H22" s="154">
        <f>H17+H21+H10</f>
        <v>4517</v>
      </c>
      <c r="I22" s="149"/>
      <c r="J22" s="154">
        <f>J17+J21+J10</f>
        <v>30462</v>
      </c>
      <c r="K22" s="149"/>
      <c r="L22" s="154">
        <f>L17+L21+L10</f>
        <v>822022</v>
      </c>
      <c r="M22" s="149"/>
      <c r="N22" s="154">
        <f>N17+N21+N10</f>
        <v>2105620</v>
      </c>
      <c r="O22" s="142"/>
      <c r="P22" s="155"/>
      <c r="Q22" s="52"/>
      <c r="S22" s="52"/>
    </row>
    <row r="23" spans="1:19" ht="21.75" customHeight="1" thickTop="1">
      <c r="A23" s="52"/>
      <c r="B23" s="95"/>
      <c r="C23" s="23"/>
      <c r="D23" s="143"/>
      <c r="E23" s="152"/>
      <c r="F23" s="143"/>
      <c r="G23" s="152"/>
      <c r="H23" s="143"/>
      <c r="I23" s="152"/>
      <c r="J23" s="152"/>
      <c r="K23" s="152"/>
      <c r="L23" s="143"/>
      <c r="M23" s="152"/>
      <c r="N23" s="152"/>
      <c r="O23" s="142"/>
      <c r="P23" s="155"/>
      <c r="Q23" s="52"/>
      <c r="S23" s="52"/>
    </row>
    <row r="24" spans="1:19" ht="21.75" customHeight="1">
      <c r="A24" s="103"/>
      <c r="B24" s="228"/>
      <c r="C24" s="23"/>
      <c r="D24" s="105"/>
      <c r="E24" s="111"/>
      <c r="F24" s="105"/>
      <c r="G24" s="111"/>
      <c r="H24" s="105"/>
      <c r="I24" s="111"/>
      <c r="J24" s="111"/>
      <c r="K24" s="111"/>
      <c r="L24" s="105"/>
      <c r="M24" s="111"/>
      <c r="N24" s="105"/>
      <c r="O24" s="111"/>
      <c r="P24" s="112"/>
      <c r="Q24" s="111"/>
      <c r="R24" s="112"/>
      <c r="S24" s="52"/>
    </row>
    <row r="25" spans="1:19" ht="21.75" customHeight="1">
      <c r="S25" s="52"/>
    </row>
    <row r="26" spans="1:19" ht="21.75" customHeight="1">
      <c r="S26" s="52"/>
    </row>
    <row r="27" spans="1:19" ht="21.75" customHeight="1">
      <c r="D27" s="113"/>
      <c r="F27" s="113"/>
      <c r="H27" s="113"/>
      <c r="L27" s="113"/>
      <c r="N27" s="113"/>
      <c r="S27" s="52"/>
    </row>
    <row r="28" spans="1:19" ht="21.75" customHeight="1">
      <c r="D28" s="114"/>
      <c r="F28" s="114"/>
      <c r="H28" s="114"/>
      <c r="L28" s="114"/>
      <c r="N28" s="115"/>
    </row>
  </sheetData>
  <mergeCells count="3">
    <mergeCell ref="D4:N4"/>
    <mergeCell ref="J5:L5"/>
    <mergeCell ref="D9:N9"/>
  </mergeCells>
  <pageMargins left="0.7" right="0.7" top="0.48" bottom="0.5" header="0.3" footer="0.3"/>
  <pageSetup paperSize="9" firstPageNumber="1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28"/>
  <sheetViews>
    <sheetView zoomScaleNormal="100" zoomScaleSheetLayoutView="90" workbookViewId="0">
      <selection activeCell="H12" sqref="H12"/>
    </sheetView>
  </sheetViews>
  <sheetFormatPr defaultColWidth="10.7109375" defaultRowHeight="21.75" customHeight="1"/>
  <cols>
    <col min="1" max="1" width="54.5703125" style="50" customWidth="1"/>
    <col min="2" max="2" width="8" style="73" customWidth="1"/>
    <col min="3" max="3" width="0.42578125" style="53" customWidth="1"/>
    <col min="4" max="4" width="11.140625" style="52" customWidth="1"/>
    <col min="5" max="5" width="0.42578125" style="53" customWidth="1"/>
    <col min="6" max="6" width="11.5703125" style="52" customWidth="1"/>
    <col min="7" max="7" width="0.5703125" style="53" customWidth="1"/>
    <col min="8" max="8" width="11.85546875" style="52" customWidth="1"/>
    <col min="9" max="9" width="0.5703125" style="53" customWidth="1"/>
    <col min="10" max="10" width="10.85546875" style="53" customWidth="1"/>
    <col min="11" max="11" width="0.5703125" style="53" customWidth="1"/>
    <col min="12" max="12" width="10.42578125" style="52" customWidth="1"/>
    <col min="13" max="13" width="0.7109375" style="53" customWidth="1"/>
    <col min="14" max="14" width="10.5703125" style="52" customWidth="1"/>
    <col min="15" max="15" width="1.42578125" style="53" customWidth="1"/>
    <col min="16" max="16" width="12.85546875" style="52" bestFit="1" customWidth="1"/>
    <col min="17" max="17" width="1.42578125" style="53" customWidth="1"/>
    <col min="18" max="18" width="11.140625" style="52" bestFit="1" customWidth="1"/>
    <col min="19" max="19" width="1.42578125" style="53" customWidth="1"/>
    <col min="20" max="20" width="12.85546875" style="52" bestFit="1" customWidth="1"/>
    <col min="21" max="21" width="1.42578125" style="52" customWidth="1"/>
    <col min="22" max="248" width="9.140625" style="52" customWidth="1"/>
    <col min="249" max="249" width="65.28515625" style="52" customWidth="1"/>
    <col min="250" max="250" width="8.140625" style="52" customWidth="1"/>
    <col min="251" max="251" width="1.42578125" style="52" customWidth="1"/>
    <col min="252" max="252" width="10.7109375" style="52" customWidth="1"/>
    <col min="253" max="253" width="1.42578125" style="52" customWidth="1"/>
    <col min="254" max="254" width="13.7109375" style="52" customWidth="1"/>
    <col min="255" max="255" width="1" style="52" customWidth="1"/>
    <col min="256" max="16384" width="10.7109375" style="52"/>
  </cols>
  <sheetData>
    <row r="1" spans="1:22" ht="21.75" customHeight="1">
      <c r="A1" s="104" t="str">
        <f>'BS-3-5'!A1</f>
        <v>บริษัท เซ็ปเป้ จำกัด (มหาชน) และบริษัทย่อย</v>
      </c>
      <c r="B1" s="20"/>
    </row>
    <row r="2" spans="1:22" ht="21.75" customHeight="1">
      <c r="A2" s="104" t="s">
        <v>103</v>
      </c>
      <c r="B2" s="20"/>
    </row>
    <row r="3" spans="1:22" ht="21.75" customHeight="1">
      <c r="A3" s="116"/>
      <c r="B3" s="77"/>
      <c r="C3" s="116"/>
      <c r="D3" s="116"/>
      <c r="F3" s="116"/>
      <c r="H3" s="116"/>
    </row>
    <row r="4" spans="1:22" ht="21.75" customHeight="1">
      <c r="B4" s="50"/>
      <c r="D4" s="242" t="s">
        <v>36</v>
      </c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102"/>
      <c r="P4" s="102"/>
      <c r="Q4" s="102"/>
      <c r="R4" s="102"/>
      <c r="S4" s="102"/>
      <c r="T4" s="102"/>
      <c r="U4" s="102"/>
    </row>
    <row r="5" spans="1:22" ht="21.75" customHeight="1">
      <c r="B5" s="50"/>
      <c r="C5" s="51"/>
      <c r="J5" s="243" t="s">
        <v>86</v>
      </c>
      <c r="K5" s="243"/>
      <c r="L5" s="243"/>
      <c r="N5" s="53"/>
      <c r="O5" s="54"/>
      <c r="P5" s="54"/>
      <c r="Q5" s="231"/>
      <c r="R5" s="55"/>
      <c r="T5" s="55"/>
      <c r="U5" s="55"/>
      <c r="V5" s="55"/>
    </row>
    <row r="6" spans="1:22" ht="21.75" customHeight="1">
      <c r="B6" s="22"/>
      <c r="C6" s="54"/>
      <c r="D6" s="22" t="s">
        <v>23</v>
      </c>
      <c r="F6" s="22"/>
      <c r="H6" s="22" t="s">
        <v>134</v>
      </c>
      <c r="L6" s="56"/>
      <c r="M6" s="23"/>
      <c r="O6" s="23"/>
      <c r="P6" s="22"/>
      <c r="Q6" s="22"/>
      <c r="S6" s="52"/>
    </row>
    <row r="7" spans="1:22" ht="21.75" customHeight="1">
      <c r="C7" s="54"/>
      <c r="D7" s="22" t="s">
        <v>51</v>
      </c>
      <c r="E7" s="23"/>
      <c r="F7" s="22" t="s">
        <v>147</v>
      </c>
      <c r="G7" s="23"/>
      <c r="H7" s="22" t="s">
        <v>136</v>
      </c>
      <c r="I7" s="23"/>
      <c r="J7" s="23" t="s">
        <v>122</v>
      </c>
      <c r="K7" s="23"/>
      <c r="L7" s="23" t="s">
        <v>48</v>
      </c>
      <c r="M7" s="23"/>
      <c r="N7" s="22" t="s">
        <v>49</v>
      </c>
      <c r="O7" s="23"/>
      <c r="P7" s="22"/>
      <c r="Q7" s="22"/>
      <c r="S7" s="52"/>
    </row>
    <row r="8" spans="1:22" ht="21.75" customHeight="1">
      <c r="B8" s="232" t="s">
        <v>32</v>
      </c>
      <c r="C8" s="54"/>
      <c r="D8" s="22" t="s">
        <v>55</v>
      </c>
      <c r="E8" s="23"/>
      <c r="F8" s="22" t="s">
        <v>137</v>
      </c>
      <c r="G8" s="23"/>
      <c r="H8" s="22" t="s">
        <v>186</v>
      </c>
      <c r="I8" s="23"/>
      <c r="J8" s="23" t="s">
        <v>123</v>
      </c>
      <c r="K8" s="23"/>
      <c r="L8" s="22" t="s">
        <v>52</v>
      </c>
      <c r="M8" s="23"/>
      <c r="N8" s="22" t="s">
        <v>53</v>
      </c>
      <c r="O8" s="23"/>
      <c r="P8" s="22"/>
      <c r="Q8" s="22"/>
      <c r="S8" s="52"/>
    </row>
    <row r="9" spans="1:22" ht="21.75" customHeight="1">
      <c r="A9" s="101" t="s">
        <v>174</v>
      </c>
      <c r="B9" s="228"/>
      <c r="D9" s="244" t="s">
        <v>33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77"/>
      <c r="P9" s="77"/>
      <c r="Q9" s="77"/>
      <c r="R9" s="77"/>
      <c r="S9" s="77"/>
      <c r="T9" s="22"/>
    </row>
    <row r="10" spans="1:22" ht="21.75" customHeight="1">
      <c r="A10" s="101" t="s">
        <v>175</v>
      </c>
      <c r="B10" s="228"/>
      <c r="C10" s="51"/>
      <c r="D10" s="149">
        <v>303080</v>
      </c>
      <c r="E10" s="149"/>
      <c r="F10" s="149">
        <v>956749</v>
      </c>
      <c r="G10" s="149"/>
      <c r="H10" s="149">
        <v>1926</v>
      </c>
      <c r="I10" s="149"/>
      <c r="J10" s="149">
        <v>30462</v>
      </c>
      <c r="K10" s="149"/>
      <c r="L10" s="149">
        <v>1022538</v>
      </c>
      <c r="M10" s="149"/>
      <c r="N10" s="149">
        <f>SUM(D10:L10)</f>
        <v>2314755</v>
      </c>
      <c r="O10" s="105"/>
      <c r="P10" s="106"/>
      <c r="Q10" s="52"/>
      <c r="S10" s="52"/>
    </row>
    <row r="11" spans="1:22" ht="21.75" customHeight="1">
      <c r="A11" s="103"/>
      <c r="B11" s="228"/>
      <c r="C11" s="51"/>
      <c r="D11" s="150"/>
      <c r="E11" s="149"/>
      <c r="F11" s="150"/>
      <c r="G11" s="149"/>
      <c r="H11" s="150"/>
      <c r="I11" s="149"/>
      <c r="J11" s="150"/>
      <c r="K11" s="149"/>
      <c r="L11" s="150"/>
      <c r="M11" s="149"/>
      <c r="N11" s="150"/>
      <c r="O11" s="105"/>
      <c r="P11" s="106"/>
      <c r="Q11" s="52"/>
      <c r="S11" s="52"/>
    </row>
    <row r="12" spans="1:22" ht="21.75" customHeight="1">
      <c r="A12" s="103" t="s">
        <v>139</v>
      </c>
      <c r="B12" s="84"/>
      <c r="C12" s="51"/>
      <c r="D12" s="150"/>
      <c r="E12" s="149"/>
      <c r="F12" s="150"/>
      <c r="G12" s="149"/>
      <c r="H12" s="150"/>
      <c r="I12" s="149"/>
      <c r="J12" s="150"/>
      <c r="K12" s="149"/>
      <c r="L12" s="150"/>
      <c r="M12" s="149"/>
      <c r="N12" s="150"/>
      <c r="O12" s="105"/>
      <c r="P12" s="106"/>
      <c r="Q12" s="52"/>
      <c r="S12" s="52"/>
    </row>
    <row r="13" spans="1:22" ht="21.75" customHeight="1">
      <c r="A13" s="107" t="s">
        <v>140</v>
      </c>
      <c r="B13" s="84"/>
      <c r="C13" s="51"/>
      <c r="D13" s="150"/>
      <c r="E13" s="149"/>
      <c r="F13" s="150"/>
      <c r="G13" s="149"/>
      <c r="H13" s="150"/>
      <c r="I13" s="149"/>
      <c r="J13" s="150"/>
      <c r="K13" s="149"/>
      <c r="L13" s="150"/>
      <c r="M13" s="149"/>
      <c r="N13" s="150"/>
      <c r="O13" s="105"/>
      <c r="P13" s="106"/>
      <c r="Q13" s="52"/>
      <c r="S13" s="52"/>
    </row>
    <row r="14" spans="1:22" ht="21.75" customHeight="1">
      <c r="A14" s="50" t="s">
        <v>151</v>
      </c>
      <c r="B14" s="228">
        <v>10</v>
      </c>
      <c r="C14" s="51"/>
      <c r="D14" s="141">
        <v>1288</v>
      </c>
      <c r="E14" s="142"/>
      <c r="F14" s="141">
        <v>18594</v>
      </c>
      <c r="G14" s="142"/>
      <c r="H14" s="141">
        <v>-6840</v>
      </c>
      <c r="I14" s="142"/>
      <c r="J14" s="143">
        <v>0</v>
      </c>
      <c r="K14" s="143"/>
      <c r="L14" s="143">
        <v>0</v>
      </c>
      <c r="M14" s="142"/>
      <c r="N14" s="142">
        <f>SUM(D14:L14)</f>
        <v>13042</v>
      </c>
      <c r="O14" s="105"/>
      <c r="P14" s="106"/>
      <c r="Q14" s="52"/>
      <c r="S14" s="52"/>
    </row>
    <row r="15" spans="1:22" ht="21.75" customHeight="1">
      <c r="A15" s="50" t="s">
        <v>141</v>
      </c>
      <c r="B15" s="228">
        <v>11</v>
      </c>
      <c r="C15" s="51"/>
      <c r="D15" s="143">
        <v>0</v>
      </c>
      <c r="E15" s="142"/>
      <c r="F15" s="143">
        <v>0</v>
      </c>
      <c r="G15" s="142"/>
      <c r="H15" s="141">
        <v>4914</v>
      </c>
      <c r="I15" s="142"/>
      <c r="J15" s="143">
        <v>0</v>
      </c>
      <c r="K15" s="142"/>
      <c r="L15" s="143">
        <v>0</v>
      </c>
      <c r="M15" s="142"/>
      <c r="N15" s="142">
        <f>SUM(D15:L15)</f>
        <v>4914</v>
      </c>
      <c r="O15" s="105"/>
      <c r="P15" s="106"/>
      <c r="Q15" s="52"/>
      <c r="S15" s="52"/>
    </row>
    <row r="16" spans="1:22" ht="21.75" customHeight="1">
      <c r="A16" s="107" t="s">
        <v>142</v>
      </c>
      <c r="B16" s="84"/>
      <c r="C16" s="51"/>
      <c r="D16" s="124">
        <f>SUM(D14:D15)</f>
        <v>1288</v>
      </c>
      <c r="E16" s="149"/>
      <c r="F16" s="124">
        <f>SUM(F14:F15)</f>
        <v>18594</v>
      </c>
      <c r="G16" s="149"/>
      <c r="H16" s="124">
        <f>SUM(H14:H15)</f>
        <v>-1926</v>
      </c>
      <c r="I16" s="149"/>
      <c r="J16" s="124">
        <f>SUM(J14:J15)</f>
        <v>0</v>
      </c>
      <c r="K16" s="149"/>
      <c r="L16" s="124">
        <f>SUM(L14:L15)</f>
        <v>0</v>
      </c>
      <c r="M16" s="149"/>
      <c r="N16" s="124">
        <f>SUM(N14:N15)</f>
        <v>17956</v>
      </c>
      <c r="O16" s="105"/>
      <c r="P16" s="106"/>
      <c r="Q16" s="52"/>
      <c r="S16" s="52"/>
    </row>
    <row r="17" spans="1:19" ht="21.75" customHeight="1">
      <c r="A17" s="108" t="s">
        <v>143</v>
      </c>
      <c r="B17" s="84"/>
      <c r="C17" s="51"/>
      <c r="D17" s="124">
        <f>SUM(D16)</f>
        <v>1288</v>
      </c>
      <c r="E17" s="149"/>
      <c r="F17" s="124">
        <f>SUM(F16)</f>
        <v>18594</v>
      </c>
      <c r="G17" s="149"/>
      <c r="H17" s="124">
        <f>SUM(H16)</f>
        <v>-1926</v>
      </c>
      <c r="I17" s="149"/>
      <c r="J17" s="124">
        <f>SUM(J16)</f>
        <v>0</v>
      </c>
      <c r="K17" s="149"/>
      <c r="L17" s="124">
        <f>SUM(L16)</f>
        <v>0</v>
      </c>
      <c r="M17" s="149"/>
      <c r="N17" s="124">
        <f>SUM(N16)</f>
        <v>17956</v>
      </c>
      <c r="O17" s="105"/>
      <c r="P17" s="106"/>
      <c r="Q17" s="52"/>
      <c r="S17" s="52"/>
    </row>
    <row r="18" spans="1:19" ht="21.75" customHeight="1">
      <c r="A18" s="108"/>
      <c r="B18" s="228"/>
      <c r="C18" s="51"/>
      <c r="D18" s="150"/>
      <c r="E18" s="149"/>
      <c r="F18" s="150"/>
      <c r="G18" s="149"/>
      <c r="H18" s="150"/>
      <c r="I18" s="149"/>
      <c r="J18" s="150"/>
      <c r="K18" s="149"/>
      <c r="L18" s="150"/>
      <c r="M18" s="149"/>
      <c r="N18" s="150"/>
      <c r="O18" s="105"/>
      <c r="P18" s="106"/>
      <c r="Q18" s="52"/>
      <c r="S18" s="52"/>
    </row>
    <row r="19" spans="1:19" ht="21.75" customHeight="1">
      <c r="A19" s="101" t="s">
        <v>95</v>
      </c>
      <c r="B19" s="84"/>
      <c r="C19" s="231"/>
      <c r="D19" s="141"/>
      <c r="E19" s="142"/>
      <c r="F19" s="141"/>
      <c r="G19" s="142"/>
      <c r="H19" s="141"/>
      <c r="I19" s="142"/>
      <c r="J19" s="141"/>
      <c r="K19" s="142"/>
      <c r="L19" s="151"/>
      <c r="M19" s="142"/>
      <c r="N19" s="141"/>
      <c r="O19" s="111"/>
      <c r="P19" s="106"/>
      <c r="Q19" s="52"/>
      <c r="S19" s="52"/>
    </row>
    <row r="20" spans="1:19" ht="21.75" customHeight="1">
      <c r="A20" s="50" t="s">
        <v>116</v>
      </c>
      <c r="B20" s="228"/>
      <c r="C20" s="231"/>
      <c r="D20" s="152">
        <v>0</v>
      </c>
      <c r="E20" s="142"/>
      <c r="F20" s="152">
        <v>0</v>
      </c>
      <c r="G20" s="142"/>
      <c r="H20" s="152">
        <v>0</v>
      </c>
      <c r="I20" s="142"/>
      <c r="J20" s="152">
        <v>0</v>
      </c>
      <c r="K20" s="142"/>
      <c r="L20" s="151">
        <f>'PL-6-7'!I29</f>
        <v>120222</v>
      </c>
      <c r="M20" s="142"/>
      <c r="N20" s="141">
        <f>SUM(D20:L20)</f>
        <v>120222</v>
      </c>
      <c r="O20" s="111"/>
      <c r="P20" s="106"/>
      <c r="Q20" s="52"/>
      <c r="S20" s="52"/>
    </row>
    <row r="21" spans="1:19" ht="21.75" customHeight="1">
      <c r="A21" s="101" t="s">
        <v>96</v>
      </c>
      <c r="B21" s="228"/>
      <c r="C21" s="231"/>
      <c r="D21" s="124">
        <f>SUM(D20:D20)</f>
        <v>0</v>
      </c>
      <c r="E21" s="149"/>
      <c r="F21" s="124">
        <f>SUM(F20:F20)</f>
        <v>0</v>
      </c>
      <c r="G21" s="149"/>
      <c r="H21" s="124">
        <f>SUM(H20:H20)</f>
        <v>0</v>
      </c>
      <c r="I21" s="149"/>
      <c r="J21" s="124">
        <f>SUM(J20:J20)</f>
        <v>0</v>
      </c>
      <c r="K21" s="149"/>
      <c r="L21" s="153">
        <f>SUM(L20:L20)</f>
        <v>120222</v>
      </c>
      <c r="M21" s="149"/>
      <c r="N21" s="153">
        <f>SUM(N20:N20)</f>
        <v>120222</v>
      </c>
      <c r="O21" s="105"/>
      <c r="P21" s="212"/>
      <c r="Q21" s="52"/>
      <c r="S21" s="52"/>
    </row>
    <row r="22" spans="1:19" ht="21.75" customHeight="1" thickBot="1">
      <c r="A22" s="101" t="s">
        <v>176</v>
      </c>
      <c r="B22" s="84"/>
      <c r="C22" s="23"/>
      <c r="D22" s="154">
        <f>D17+D21+D10</f>
        <v>304368</v>
      </c>
      <c r="E22" s="149"/>
      <c r="F22" s="154">
        <f>F17+F21+F10</f>
        <v>975343</v>
      </c>
      <c r="G22" s="149"/>
      <c r="H22" s="154">
        <f>H17+H21+H10</f>
        <v>0</v>
      </c>
      <c r="I22" s="149"/>
      <c r="J22" s="154">
        <f>J17+J21+J10</f>
        <v>30462</v>
      </c>
      <c r="K22" s="149"/>
      <c r="L22" s="154">
        <f>L17+L21+L10</f>
        <v>1142760</v>
      </c>
      <c r="M22" s="149"/>
      <c r="N22" s="154">
        <f>N17+N21+N10</f>
        <v>2452933</v>
      </c>
      <c r="O22" s="111"/>
      <c r="P22" s="114"/>
      <c r="Q22" s="52"/>
      <c r="S22" s="52"/>
    </row>
    <row r="23" spans="1:19" ht="21.75" customHeight="1" thickTop="1">
      <c r="A23" s="52"/>
      <c r="B23" s="95"/>
      <c r="C23" s="23"/>
      <c r="D23" s="143"/>
      <c r="E23" s="152"/>
      <c r="F23" s="143"/>
      <c r="G23" s="152"/>
      <c r="H23" s="143"/>
      <c r="I23" s="152"/>
      <c r="J23" s="152"/>
      <c r="K23" s="152"/>
      <c r="L23" s="143"/>
      <c r="M23" s="152"/>
      <c r="N23" s="152"/>
      <c r="O23" s="111"/>
      <c r="Q23" s="52"/>
      <c r="S23" s="52"/>
    </row>
    <row r="24" spans="1:19" ht="21.75" customHeight="1">
      <c r="A24" s="103"/>
      <c r="B24" s="228"/>
      <c r="C24" s="23"/>
      <c r="D24" s="202"/>
      <c r="E24" s="203"/>
      <c r="F24" s="202"/>
      <c r="G24" s="203"/>
      <c r="H24" s="202"/>
      <c r="I24" s="203"/>
      <c r="J24" s="203"/>
      <c r="K24" s="203"/>
      <c r="L24" s="202"/>
      <c r="M24" s="203"/>
      <c r="N24" s="202"/>
      <c r="O24" s="203"/>
      <c r="P24" s="112"/>
      <c r="Q24" s="111"/>
      <c r="R24" s="112"/>
      <c r="S24" s="52"/>
    </row>
    <row r="25" spans="1:19" ht="21.75" customHeight="1">
      <c r="D25" s="204"/>
      <c r="E25" s="205"/>
      <c r="F25" s="204"/>
      <c r="G25" s="205"/>
      <c r="H25" s="204"/>
      <c r="I25" s="205"/>
      <c r="J25" s="205"/>
      <c r="K25" s="205"/>
      <c r="L25" s="204"/>
      <c r="M25" s="205"/>
      <c r="N25" s="204"/>
      <c r="O25" s="205"/>
      <c r="S25" s="52"/>
    </row>
    <row r="26" spans="1:19" ht="21.75" customHeight="1">
      <c r="D26" s="204"/>
      <c r="E26" s="205"/>
      <c r="F26" s="204"/>
      <c r="G26" s="205"/>
      <c r="H26" s="204"/>
      <c r="I26" s="205"/>
      <c r="J26" s="205"/>
      <c r="K26" s="205"/>
      <c r="L26" s="204"/>
      <c r="M26" s="205"/>
      <c r="N26" s="204"/>
      <c r="O26" s="205"/>
      <c r="S26" s="52"/>
    </row>
    <row r="27" spans="1:19" ht="21.75" customHeight="1">
      <c r="D27" s="113"/>
      <c r="F27" s="113"/>
      <c r="H27" s="113"/>
      <c r="L27" s="113"/>
      <c r="N27" s="113"/>
      <c r="S27" s="52"/>
    </row>
    <row r="28" spans="1:19" ht="21.75" customHeight="1">
      <c r="D28" s="114"/>
      <c r="F28" s="114"/>
      <c r="H28" s="114"/>
      <c r="L28" s="114"/>
      <c r="N28" s="115"/>
    </row>
  </sheetData>
  <mergeCells count="3">
    <mergeCell ref="D4:N4"/>
    <mergeCell ref="J5:L5"/>
    <mergeCell ref="D9:N9"/>
  </mergeCells>
  <pageMargins left="0.7" right="0.7" top="0.48" bottom="0.5" header="0.3" footer="0.3"/>
  <pageSetup paperSize="9" firstPageNumber="11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80"/>
  <sheetViews>
    <sheetView zoomScaleNormal="100" zoomScaleSheetLayoutView="100" workbookViewId="0">
      <selection activeCell="J77" sqref="J77"/>
    </sheetView>
  </sheetViews>
  <sheetFormatPr defaultColWidth="35" defaultRowHeight="23.25" customHeight="1"/>
  <cols>
    <col min="1" max="1" width="46.42578125" style="2" bestFit="1" customWidth="1"/>
    <col min="2" max="2" width="10.28515625" style="2" customWidth="1"/>
    <col min="3" max="3" width="1.42578125" style="2" customWidth="1"/>
    <col min="4" max="4" width="10.28515625" style="2" customWidth="1"/>
    <col min="5" max="5" width="1.42578125" style="28" customWidth="1"/>
    <col min="6" max="6" width="10.28515625" style="2" customWidth="1"/>
    <col min="7" max="7" width="1.42578125" style="28" customWidth="1"/>
    <col min="8" max="8" width="10.28515625" style="2" customWidth="1"/>
    <col min="9" max="11" width="9" style="2" customWidth="1"/>
    <col min="12" max="13" width="8.85546875" style="2" customWidth="1"/>
    <col min="14" max="16" width="10.140625" style="2" customWidth="1"/>
    <col min="17" max="16384" width="35" style="2"/>
  </cols>
  <sheetData>
    <row r="1" spans="1:11" ht="21.95" customHeight="1">
      <c r="A1" s="1" t="str">
        <f>'BS-3-5'!A1</f>
        <v>บริษัท เซ็ปเป้ จำกัด (มหาชน) และบริษัทย่อย</v>
      </c>
    </row>
    <row r="2" spans="1:11" ht="21.6" customHeight="1">
      <c r="A2" s="18" t="s">
        <v>104</v>
      </c>
      <c r="J2" s="164"/>
      <c r="K2" s="164"/>
    </row>
    <row r="3" spans="1:11" ht="6" customHeight="1"/>
    <row r="4" spans="1:11" s="177" customFormat="1" ht="18" customHeight="1">
      <c r="B4" s="245" t="s">
        <v>35</v>
      </c>
      <c r="C4" s="245"/>
      <c r="D4" s="245"/>
      <c r="E4" s="178"/>
      <c r="F4" s="245" t="s">
        <v>202</v>
      </c>
      <c r="G4" s="245"/>
      <c r="H4" s="245"/>
    </row>
    <row r="5" spans="1:11" s="177" customFormat="1" ht="40.5" customHeight="1">
      <c r="B5" s="249" t="s">
        <v>130</v>
      </c>
      <c r="C5" s="249"/>
      <c r="D5" s="249"/>
      <c r="F5" s="249" t="s">
        <v>130</v>
      </c>
      <c r="G5" s="250"/>
      <c r="H5" s="250"/>
    </row>
    <row r="6" spans="1:11" s="177" customFormat="1" ht="15.95" customHeight="1">
      <c r="B6" s="233">
        <v>2561</v>
      </c>
      <c r="C6" s="233"/>
      <c r="D6" s="233">
        <v>2560</v>
      </c>
      <c r="E6" s="233"/>
      <c r="F6" s="233">
        <v>2561</v>
      </c>
      <c r="G6" s="233"/>
      <c r="H6" s="233">
        <v>2560</v>
      </c>
    </row>
    <row r="7" spans="1:11" s="177" customFormat="1" ht="15.95" customHeight="1">
      <c r="B7" s="248" t="s">
        <v>33</v>
      </c>
      <c r="C7" s="248"/>
      <c r="D7" s="248"/>
      <c r="E7" s="248"/>
      <c r="F7" s="248"/>
      <c r="G7" s="248"/>
      <c r="H7" s="248"/>
    </row>
    <row r="8" spans="1:11" s="177" customFormat="1" ht="20.100000000000001" customHeight="1">
      <c r="A8" s="179" t="s">
        <v>57</v>
      </c>
      <c r="B8" s="233"/>
      <c r="C8" s="233"/>
      <c r="D8" s="233"/>
      <c r="E8" s="180"/>
      <c r="F8" s="181"/>
      <c r="G8" s="180"/>
      <c r="H8" s="181"/>
    </row>
    <row r="9" spans="1:11" s="177" customFormat="1" ht="20.100000000000001" customHeight="1">
      <c r="A9" s="177" t="s">
        <v>100</v>
      </c>
      <c r="B9" s="182">
        <f>'PL-6-7'!E24</f>
        <v>117189</v>
      </c>
      <c r="C9" s="182"/>
      <c r="D9" s="182">
        <f>'PL-6-7'!G24</f>
        <v>48807</v>
      </c>
      <c r="E9" s="183"/>
      <c r="F9" s="184">
        <v>120222</v>
      </c>
      <c r="G9" s="183"/>
      <c r="H9" s="184">
        <v>56352</v>
      </c>
    </row>
    <row r="10" spans="1:11" s="177" customFormat="1" ht="20.100000000000001" customHeight="1">
      <c r="A10" s="185" t="s">
        <v>160</v>
      </c>
      <c r="B10" s="182"/>
      <c r="C10" s="182"/>
      <c r="D10" s="182"/>
      <c r="E10" s="183"/>
      <c r="F10" s="186"/>
      <c r="G10" s="183"/>
      <c r="H10" s="186"/>
    </row>
    <row r="11" spans="1:11" s="177" customFormat="1" ht="20.100000000000001" customHeight="1">
      <c r="A11" s="177" t="s">
        <v>58</v>
      </c>
      <c r="B11" s="187">
        <v>36819</v>
      </c>
      <c r="C11" s="182"/>
      <c r="D11" s="187">
        <v>38228</v>
      </c>
      <c r="E11" s="183"/>
      <c r="F11" s="186">
        <v>36557</v>
      </c>
      <c r="G11" s="183"/>
      <c r="H11" s="186">
        <v>38018</v>
      </c>
    </row>
    <row r="12" spans="1:11" s="177" customFormat="1" ht="20.100000000000001" customHeight="1">
      <c r="A12" s="177" t="s">
        <v>117</v>
      </c>
      <c r="B12" s="187">
        <v>1771</v>
      </c>
      <c r="C12" s="182"/>
      <c r="D12" s="187">
        <v>1301</v>
      </c>
      <c r="E12" s="183"/>
      <c r="F12" s="186">
        <v>1771</v>
      </c>
      <c r="G12" s="183"/>
      <c r="H12" s="186">
        <v>1301</v>
      </c>
      <c r="I12" s="188"/>
    </row>
    <row r="13" spans="1:11" s="177" customFormat="1" ht="20.100000000000001" customHeight="1">
      <c r="A13" s="177" t="s">
        <v>115</v>
      </c>
      <c r="B13" s="187">
        <v>-66</v>
      </c>
      <c r="C13" s="182"/>
      <c r="D13" s="187">
        <v>-181</v>
      </c>
      <c r="E13" s="183"/>
      <c r="F13" s="186">
        <v>-152</v>
      </c>
      <c r="G13" s="183"/>
      <c r="H13" s="186">
        <v>-268</v>
      </c>
      <c r="I13" s="188"/>
    </row>
    <row r="14" spans="1:11" s="177" customFormat="1" ht="20.100000000000001" customHeight="1">
      <c r="A14" s="189" t="s">
        <v>27</v>
      </c>
      <c r="B14" s="187">
        <v>36</v>
      </c>
      <c r="C14" s="182"/>
      <c r="D14" s="187">
        <v>34</v>
      </c>
      <c r="E14" s="183"/>
      <c r="F14" s="186">
        <v>0</v>
      </c>
      <c r="G14" s="183"/>
      <c r="H14" s="186">
        <v>10</v>
      </c>
    </row>
    <row r="15" spans="1:11" s="177" customFormat="1" ht="20.100000000000001" customHeight="1">
      <c r="A15" s="189" t="s">
        <v>204</v>
      </c>
      <c r="B15" s="187">
        <v>-36</v>
      </c>
      <c r="C15" s="182"/>
      <c r="D15" s="187">
        <v>-153</v>
      </c>
      <c r="E15" s="183"/>
      <c r="F15" s="184">
        <v>-16</v>
      </c>
      <c r="G15" s="183"/>
      <c r="H15" s="184">
        <v>-133</v>
      </c>
    </row>
    <row r="16" spans="1:11" s="177" customFormat="1" ht="20.100000000000001" customHeight="1">
      <c r="A16" s="177" t="s">
        <v>205</v>
      </c>
      <c r="B16" s="187">
        <v>-545</v>
      </c>
      <c r="C16" s="182"/>
      <c r="D16" s="187">
        <v>-1475</v>
      </c>
      <c r="E16" s="183"/>
      <c r="F16" s="186">
        <v>-545</v>
      </c>
      <c r="G16" s="183"/>
      <c r="H16" s="186">
        <v>-1475</v>
      </c>
      <c r="J16" s="186"/>
      <c r="K16" s="186"/>
    </row>
    <row r="17" spans="1:15" s="177" customFormat="1" ht="20.100000000000001" customHeight="1">
      <c r="A17" s="189" t="s">
        <v>199</v>
      </c>
      <c r="B17" s="187">
        <v>-1353</v>
      </c>
      <c r="C17" s="182"/>
      <c r="D17" s="187">
        <v>-4913</v>
      </c>
      <c r="E17" s="183"/>
      <c r="F17" s="186">
        <v>-1183</v>
      </c>
      <c r="G17" s="183"/>
      <c r="H17" s="186">
        <v>-4659</v>
      </c>
      <c r="J17" s="199"/>
    </row>
    <row r="18" spans="1:15" s="177" customFormat="1" ht="20.100000000000001" customHeight="1">
      <c r="A18" s="189" t="s">
        <v>187</v>
      </c>
      <c r="B18" s="187">
        <v>-1774</v>
      </c>
      <c r="C18" s="182"/>
      <c r="D18" s="187">
        <v>-1016</v>
      </c>
      <c r="E18" s="183"/>
      <c r="F18" s="186">
        <v>-1774</v>
      </c>
      <c r="G18" s="183"/>
      <c r="H18" s="186">
        <v>-1016</v>
      </c>
    </row>
    <row r="19" spans="1:15" s="177" customFormat="1" ht="20.100000000000001" customHeight="1">
      <c r="A19" s="189" t="s">
        <v>188</v>
      </c>
      <c r="B19" s="187">
        <v>-297</v>
      </c>
      <c r="C19" s="182"/>
      <c r="D19" s="187">
        <v>-413</v>
      </c>
      <c r="E19" s="183"/>
      <c r="F19" s="186">
        <v>-297</v>
      </c>
      <c r="G19" s="183"/>
      <c r="H19" s="186">
        <v>-413</v>
      </c>
    </row>
    <row r="20" spans="1:15" s="177" customFormat="1" ht="20.100000000000001" customHeight="1">
      <c r="A20" s="189" t="s">
        <v>189</v>
      </c>
      <c r="B20" s="187">
        <v>600</v>
      </c>
      <c r="C20" s="182"/>
      <c r="D20" s="187">
        <v>-261</v>
      </c>
      <c r="E20" s="183"/>
      <c r="F20" s="186">
        <v>600</v>
      </c>
      <c r="G20" s="183"/>
      <c r="H20" s="186">
        <v>339</v>
      </c>
    </row>
    <row r="21" spans="1:15" s="177" customFormat="1" ht="20.100000000000001" customHeight="1">
      <c r="A21" s="189" t="s">
        <v>206</v>
      </c>
      <c r="B21" s="187">
        <v>2568</v>
      </c>
      <c r="C21" s="182"/>
      <c r="D21" s="187">
        <v>1922</v>
      </c>
      <c r="E21" s="183"/>
      <c r="F21" s="186">
        <v>0</v>
      </c>
      <c r="G21" s="183"/>
      <c r="H21" s="186">
        <v>0</v>
      </c>
    </row>
    <row r="22" spans="1:15" s="177" customFormat="1" ht="20.100000000000001" customHeight="1">
      <c r="A22" s="189" t="s">
        <v>190</v>
      </c>
      <c r="B22" s="187">
        <v>1030</v>
      </c>
      <c r="C22" s="182"/>
      <c r="D22" s="187">
        <v>652</v>
      </c>
      <c r="E22" s="183"/>
      <c r="F22" s="184">
        <v>1030</v>
      </c>
      <c r="G22" s="183"/>
      <c r="H22" s="184">
        <v>652</v>
      </c>
      <c r="I22" s="186"/>
      <c r="J22" s="186"/>
      <c r="K22" s="186"/>
      <c r="L22" s="186"/>
      <c r="N22" s="186"/>
      <c r="O22" s="186"/>
    </row>
    <row r="23" spans="1:15" s="177" customFormat="1" ht="20.100000000000001" customHeight="1">
      <c r="A23" s="189" t="s">
        <v>161</v>
      </c>
      <c r="B23" s="187">
        <v>4914</v>
      </c>
      <c r="C23" s="182"/>
      <c r="D23" s="187">
        <v>392</v>
      </c>
      <c r="E23" s="183"/>
      <c r="F23" s="184">
        <v>4914</v>
      </c>
      <c r="G23" s="183"/>
      <c r="H23" s="184">
        <v>392</v>
      </c>
    </row>
    <row r="24" spans="1:15" s="177" customFormat="1" ht="20.100000000000001" customHeight="1">
      <c r="A24" s="177" t="s">
        <v>79</v>
      </c>
      <c r="B24" s="190">
        <v>31394</v>
      </c>
      <c r="C24" s="182"/>
      <c r="D24" s="190">
        <v>13392</v>
      </c>
      <c r="E24" s="183"/>
      <c r="F24" s="191">
        <v>31394</v>
      </c>
      <c r="G24" s="183"/>
      <c r="H24" s="191">
        <v>13392</v>
      </c>
      <c r="I24" s="199"/>
      <c r="J24" s="199"/>
      <c r="K24" s="199"/>
      <c r="L24" s="199"/>
      <c r="M24" s="199"/>
      <c r="N24" s="199"/>
      <c r="O24" s="199">
        <f>'PL-6-7'!K23-'CF 12-13'!H24</f>
        <v>0</v>
      </c>
    </row>
    <row r="25" spans="1:15" s="177" customFormat="1" ht="17.45" customHeight="1">
      <c r="B25" s="186">
        <f>SUM(B9:B24)</f>
        <v>192250</v>
      </c>
      <c r="C25" s="182"/>
      <c r="D25" s="186">
        <f>SUM(D9:D24)</f>
        <v>96316</v>
      </c>
      <c r="E25" s="183"/>
      <c r="F25" s="186">
        <f>SUM(F9:F24)</f>
        <v>192521</v>
      </c>
      <c r="G25" s="183"/>
      <c r="H25" s="186">
        <f>SUM(H9:H24)</f>
        <v>102492</v>
      </c>
    </row>
    <row r="26" spans="1:15" s="177" customFormat="1" ht="21.6" customHeight="1">
      <c r="A26" s="192" t="s">
        <v>59</v>
      </c>
      <c r="B26" s="187"/>
      <c r="C26" s="182"/>
      <c r="D26" s="187"/>
      <c r="E26" s="183"/>
      <c r="F26" s="186"/>
      <c r="G26" s="183"/>
      <c r="H26" s="186"/>
      <c r="I26" s="193"/>
      <c r="J26" s="193"/>
    </row>
    <row r="27" spans="1:15" s="177" customFormat="1" ht="21.6" customHeight="1">
      <c r="A27" s="177" t="s">
        <v>4</v>
      </c>
      <c r="B27" s="187">
        <v>-28371</v>
      </c>
      <c r="C27" s="182"/>
      <c r="D27" s="187">
        <v>-31170</v>
      </c>
      <c r="E27" s="183"/>
      <c r="F27" s="186">
        <v>-27360</v>
      </c>
      <c r="G27" s="183"/>
      <c r="H27" s="186">
        <v>-31318</v>
      </c>
      <c r="I27" s="193"/>
      <c r="J27" s="193"/>
    </row>
    <row r="28" spans="1:15" s="177" customFormat="1" ht="21.6" customHeight="1">
      <c r="A28" s="177" t="s">
        <v>34</v>
      </c>
      <c r="B28" s="187">
        <v>-8820</v>
      </c>
      <c r="C28" s="182"/>
      <c r="D28" s="187">
        <v>-10863</v>
      </c>
      <c r="E28" s="183"/>
      <c r="F28" s="186">
        <v>-6640</v>
      </c>
      <c r="G28" s="183"/>
      <c r="H28" s="186">
        <v>-10235</v>
      </c>
      <c r="I28" s="193"/>
      <c r="J28" s="193"/>
    </row>
    <row r="29" spans="1:15" s="177" customFormat="1" ht="19.5" customHeight="1">
      <c r="A29" s="177" t="s">
        <v>5</v>
      </c>
      <c r="B29" s="187">
        <v>-65607</v>
      </c>
      <c r="C29" s="182"/>
      <c r="D29" s="187">
        <v>-45763</v>
      </c>
      <c r="E29" s="183"/>
      <c r="F29" s="186">
        <v>-66590</v>
      </c>
      <c r="G29" s="183"/>
      <c r="H29" s="186">
        <v>-45697</v>
      </c>
      <c r="I29" s="193"/>
      <c r="J29" s="193"/>
      <c r="K29" s="186"/>
    </row>
    <row r="30" spans="1:15" s="177" customFormat="1" ht="20.100000000000001" customHeight="1">
      <c r="A30" s="177" t="s">
        <v>13</v>
      </c>
      <c r="B30" s="187">
        <v>-481</v>
      </c>
      <c r="C30" s="182"/>
      <c r="D30" s="187">
        <v>-2007</v>
      </c>
      <c r="E30" s="183"/>
      <c r="F30" s="186">
        <v>-610</v>
      </c>
      <c r="G30" s="183"/>
      <c r="H30" s="186">
        <v>-1740</v>
      </c>
      <c r="I30" s="193"/>
      <c r="J30" s="193"/>
      <c r="K30" s="186"/>
      <c r="L30" s="186"/>
    </row>
    <row r="31" spans="1:15" s="177" customFormat="1" ht="20.100000000000001" customHeight="1">
      <c r="A31" s="177" t="s">
        <v>14</v>
      </c>
      <c r="B31" s="187">
        <v>-941</v>
      </c>
      <c r="C31" s="182"/>
      <c r="D31" s="187">
        <v>-151</v>
      </c>
      <c r="E31" s="183"/>
      <c r="F31" s="186">
        <v>-941</v>
      </c>
      <c r="G31" s="183"/>
      <c r="H31" s="186">
        <v>-151</v>
      </c>
      <c r="I31" s="193"/>
      <c r="J31" s="193"/>
    </row>
    <row r="32" spans="1:15" s="177" customFormat="1" ht="20.100000000000001" customHeight="1">
      <c r="A32" s="177" t="s">
        <v>8</v>
      </c>
      <c r="B32" s="187">
        <v>48365</v>
      </c>
      <c r="C32" s="182"/>
      <c r="D32" s="187">
        <v>20400</v>
      </c>
      <c r="E32" s="183"/>
      <c r="F32" s="186">
        <v>47838</v>
      </c>
      <c r="G32" s="183"/>
      <c r="H32" s="186">
        <v>18994</v>
      </c>
      <c r="I32" s="197"/>
      <c r="J32" s="197"/>
      <c r="K32" s="197"/>
      <c r="L32" s="197"/>
      <c r="N32" s="197"/>
    </row>
    <row r="33" spans="1:12" s="177" customFormat="1" ht="20.100000000000001" customHeight="1">
      <c r="A33" s="189" t="s">
        <v>9</v>
      </c>
      <c r="B33" s="193">
        <v>-19325</v>
      </c>
      <c r="C33" s="182"/>
      <c r="D33" s="193">
        <v>-28012</v>
      </c>
      <c r="E33" s="183"/>
      <c r="F33" s="186">
        <v>-19345</v>
      </c>
      <c r="G33" s="183"/>
      <c r="H33" s="186">
        <v>-17314</v>
      </c>
      <c r="I33" s="197"/>
      <c r="J33" s="197"/>
      <c r="K33" s="197"/>
      <c r="L33" s="197"/>
    </row>
    <row r="34" spans="1:12" s="177" customFormat="1" ht="19.5" customHeight="1">
      <c r="A34" s="189" t="s">
        <v>128</v>
      </c>
      <c r="B34" s="187">
        <v>254</v>
      </c>
      <c r="C34" s="182"/>
      <c r="D34" s="187">
        <v>440</v>
      </c>
      <c r="E34" s="183"/>
      <c r="F34" s="194">
        <v>0</v>
      </c>
      <c r="G34" s="183"/>
      <c r="H34" s="194">
        <v>0</v>
      </c>
      <c r="I34" s="193"/>
      <c r="J34" s="193"/>
    </row>
    <row r="35" spans="1:12" s="177" customFormat="1" ht="19.5" customHeight="1">
      <c r="A35" s="189" t="s">
        <v>162</v>
      </c>
      <c r="B35" s="220">
        <f>SUM(B25:B34)</f>
        <v>117324</v>
      </c>
      <c r="C35" s="182"/>
      <c r="D35" s="220">
        <f>SUM(D25:D34)</f>
        <v>-810</v>
      </c>
      <c r="E35" s="183"/>
      <c r="F35" s="220">
        <f>SUM(F25:F34)</f>
        <v>118873</v>
      </c>
      <c r="G35" s="183"/>
      <c r="H35" s="220">
        <f>SUM(H25:H34)</f>
        <v>15031</v>
      </c>
      <c r="I35" s="197"/>
      <c r="J35" s="193"/>
    </row>
    <row r="36" spans="1:12" s="177" customFormat="1" ht="20.100000000000001" customHeight="1">
      <c r="A36" s="189" t="s">
        <v>191</v>
      </c>
      <c r="B36" s="183">
        <v>-435</v>
      </c>
      <c r="C36" s="182"/>
      <c r="D36" s="183">
        <v>-255</v>
      </c>
      <c r="E36" s="183"/>
      <c r="F36" s="183">
        <v>-435</v>
      </c>
      <c r="G36" s="183"/>
      <c r="H36" s="183">
        <v>-255</v>
      </c>
      <c r="I36" s="198"/>
      <c r="J36" s="198"/>
      <c r="K36" s="198"/>
      <c r="L36" s="198"/>
    </row>
    <row r="37" spans="1:12" s="177" customFormat="1" ht="20.100000000000001" customHeight="1">
      <c r="A37" s="189" t="s">
        <v>163</v>
      </c>
      <c r="B37" s="193">
        <v>-16</v>
      </c>
      <c r="C37" s="182"/>
      <c r="D37" s="193">
        <v>-117</v>
      </c>
      <c r="E37" s="183"/>
      <c r="F37" s="186">
        <v>-16</v>
      </c>
      <c r="G37" s="183"/>
      <c r="H37" s="186">
        <v>-6</v>
      </c>
      <c r="I37" s="197"/>
      <c r="J37" s="193"/>
    </row>
    <row r="38" spans="1:12" s="177" customFormat="1" ht="18.95" customHeight="1">
      <c r="A38" s="17" t="s">
        <v>192</v>
      </c>
      <c r="B38" s="196">
        <f>B35+B37+B36</f>
        <v>116873</v>
      </c>
      <c r="C38" s="182"/>
      <c r="D38" s="196">
        <f>D35+D37+D36</f>
        <v>-1182</v>
      </c>
      <c r="E38" s="195"/>
      <c r="F38" s="196">
        <f>F35+F37+F36</f>
        <v>118422</v>
      </c>
      <c r="G38" s="195"/>
      <c r="H38" s="196">
        <f>H35+H37+H36</f>
        <v>14770</v>
      </c>
    </row>
    <row r="39" spans="1:12" ht="21.6" customHeight="1">
      <c r="A39" s="1" t="str">
        <f>A1</f>
        <v>บริษัท เซ็ปเป้ จำกัด (มหาชน) และบริษัทย่อย</v>
      </c>
    </row>
    <row r="40" spans="1:12" ht="21.6" customHeight="1">
      <c r="A40" s="18" t="s">
        <v>104</v>
      </c>
    </row>
    <row r="41" spans="1:12" s="177" customFormat="1" ht="18.600000000000001" customHeight="1">
      <c r="B41" s="245" t="s">
        <v>35</v>
      </c>
      <c r="C41" s="245"/>
      <c r="D41" s="245"/>
      <c r="E41" s="178"/>
      <c r="F41" s="245" t="s">
        <v>202</v>
      </c>
      <c r="G41" s="245"/>
      <c r="H41" s="245"/>
    </row>
    <row r="42" spans="1:12" s="177" customFormat="1" ht="41.1" customHeight="1">
      <c r="B42" s="246" t="s">
        <v>130</v>
      </c>
      <c r="C42" s="246"/>
      <c r="D42" s="246"/>
      <c r="F42" s="246" t="s">
        <v>130</v>
      </c>
      <c r="G42" s="247"/>
      <c r="H42" s="247"/>
    </row>
    <row r="43" spans="1:12" s="177" customFormat="1" ht="17.45" customHeight="1">
      <c r="B43" s="233">
        <v>2561</v>
      </c>
      <c r="C43" s="233"/>
      <c r="D43" s="233">
        <v>2560</v>
      </c>
      <c r="E43" s="233"/>
      <c r="F43" s="233">
        <v>2561</v>
      </c>
      <c r="G43" s="233"/>
      <c r="H43" s="233">
        <v>2560</v>
      </c>
    </row>
    <row r="44" spans="1:12" s="177" customFormat="1" ht="18.600000000000001" customHeight="1">
      <c r="B44" s="248" t="s">
        <v>33</v>
      </c>
      <c r="C44" s="248"/>
      <c r="D44" s="248"/>
      <c r="E44" s="248"/>
      <c r="F44" s="248"/>
      <c r="G44" s="248"/>
      <c r="H44" s="248"/>
    </row>
    <row r="45" spans="1:12" s="177" customFormat="1" ht="19.5" customHeight="1">
      <c r="A45" s="179" t="s">
        <v>60</v>
      </c>
      <c r="B45" s="233"/>
      <c r="C45" s="233"/>
      <c r="D45" s="233"/>
      <c r="E45" s="221"/>
      <c r="F45" s="199"/>
      <c r="G45" s="221"/>
      <c r="H45" s="199"/>
    </row>
    <row r="46" spans="1:12" s="177" customFormat="1" ht="21.6" customHeight="1">
      <c r="A46" s="177" t="s">
        <v>115</v>
      </c>
      <c r="B46" s="187">
        <v>3</v>
      </c>
      <c r="C46" s="182"/>
      <c r="D46" s="187">
        <v>-1358</v>
      </c>
      <c r="E46" s="183"/>
      <c r="F46" s="193">
        <v>0</v>
      </c>
      <c r="G46" s="183"/>
      <c r="H46" s="193">
        <v>-724</v>
      </c>
    </row>
    <row r="47" spans="1:12" s="177" customFormat="1" ht="21.6" customHeight="1">
      <c r="A47" s="177" t="s">
        <v>164</v>
      </c>
      <c r="B47" s="187">
        <v>-400000</v>
      </c>
      <c r="C47" s="182"/>
      <c r="D47" s="187">
        <v>-595000</v>
      </c>
      <c r="E47" s="183"/>
      <c r="F47" s="186">
        <v>-400000</v>
      </c>
      <c r="G47" s="183"/>
      <c r="H47" s="186">
        <v>-595000</v>
      </c>
    </row>
    <row r="48" spans="1:12" s="177" customFormat="1" ht="21.6" customHeight="1">
      <c r="A48" s="177" t="s">
        <v>167</v>
      </c>
      <c r="B48" s="186">
        <v>300000</v>
      </c>
      <c r="C48" s="182"/>
      <c r="D48" s="186">
        <v>380000</v>
      </c>
      <c r="E48" s="183"/>
      <c r="F48" s="186">
        <v>300000</v>
      </c>
      <c r="G48" s="183"/>
      <c r="H48" s="186">
        <v>380000</v>
      </c>
    </row>
    <row r="49" spans="1:8" s="177" customFormat="1" ht="21.6" customHeight="1">
      <c r="A49" s="177" t="s">
        <v>165</v>
      </c>
      <c r="B49" s="186">
        <f>-36432+961</f>
        <v>-35471</v>
      </c>
      <c r="C49" s="182"/>
      <c r="D49" s="186">
        <v>-21595</v>
      </c>
      <c r="E49" s="183"/>
      <c r="F49" s="186">
        <v>-36432</v>
      </c>
      <c r="G49" s="183"/>
      <c r="H49" s="186">
        <v>-19800</v>
      </c>
    </row>
    <row r="50" spans="1:8" s="177" customFormat="1" ht="21.6" customHeight="1">
      <c r="A50" s="177" t="s">
        <v>158</v>
      </c>
      <c r="B50" s="193">
        <v>79</v>
      </c>
      <c r="C50" s="182"/>
      <c r="D50" s="193">
        <v>599</v>
      </c>
      <c r="E50" s="183"/>
      <c r="F50" s="193">
        <v>79</v>
      </c>
      <c r="G50" s="183"/>
      <c r="H50" s="193">
        <v>0</v>
      </c>
    </row>
    <row r="51" spans="1:8" s="177" customFormat="1" ht="21.6" customHeight="1">
      <c r="A51" s="177" t="s">
        <v>166</v>
      </c>
      <c r="B51" s="193">
        <v>-147</v>
      </c>
      <c r="C51" s="182"/>
      <c r="D51" s="193">
        <v>-2889</v>
      </c>
      <c r="E51" s="183"/>
      <c r="F51" s="193">
        <v>-147</v>
      </c>
      <c r="G51" s="183"/>
      <c r="H51" s="193">
        <v>-2889</v>
      </c>
    </row>
    <row r="52" spans="1:8" s="177" customFormat="1" ht="21.6" customHeight="1">
      <c r="A52" s="177" t="s">
        <v>148</v>
      </c>
      <c r="B52" s="193">
        <v>0</v>
      </c>
      <c r="C52" s="182"/>
      <c r="D52" s="193">
        <v>-4000</v>
      </c>
      <c r="E52" s="183"/>
      <c r="F52" s="186">
        <v>0</v>
      </c>
      <c r="G52" s="183"/>
      <c r="H52" s="186">
        <v>-4000</v>
      </c>
    </row>
    <row r="53" spans="1:8" s="177" customFormat="1" ht="21.6" customHeight="1">
      <c r="A53" s="177" t="s">
        <v>168</v>
      </c>
      <c r="B53" s="193">
        <v>0</v>
      </c>
      <c r="C53" s="182"/>
      <c r="D53" s="193">
        <v>0</v>
      </c>
      <c r="E53" s="183"/>
      <c r="F53" s="186">
        <v>0</v>
      </c>
      <c r="G53" s="183"/>
      <c r="H53" s="186">
        <v>861</v>
      </c>
    </row>
    <row r="54" spans="1:8" s="177" customFormat="1" ht="21.6" customHeight="1">
      <c r="A54" s="17" t="s">
        <v>193</v>
      </c>
      <c r="B54" s="196">
        <f>SUM(B46:B53)</f>
        <v>-135536</v>
      </c>
      <c r="C54" s="182"/>
      <c r="D54" s="196">
        <f>SUM(D46:D53)</f>
        <v>-244243</v>
      </c>
      <c r="E54" s="195"/>
      <c r="F54" s="196">
        <f>SUM(F46:F53)</f>
        <v>-136500</v>
      </c>
      <c r="G54" s="195"/>
      <c r="H54" s="196">
        <f>SUM(H46:H53)</f>
        <v>-241552</v>
      </c>
    </row>
    <row r="55" spans="1:8" s="177" customFormat="1" ht="6" customHeight="1">
      <c r="A55" s="17"/>
      <c r="B55" s="187"/>
      <c r="C55" s="182"/>
      <c r="D55" s="187"/>
      <c r="E55" s="195"/>
      <c r="F55" s="195"/>
      <c r="G55" s="195"/>
      <c r="H55" s="195"/>
    </row>
    <row r="56" spans="1:8" s="177" customFormat="1" ht="21" customHeight="1">
      <c r="A56" s="179" t="s">
        <v>61</v>
      </c>
      <c r="B56" s="187"/>
      <c r="C56" s="182"/>
      <c r="D56" s="187"/>
      <c r="E56" s="183"/>
      <c r="F56" s="186"/>
      <c r="G56" s="183"/>
      <c r="H56" s="186"/>
    </row>
    <row r="57" spans="1:8" s="177" customFormat="1" ht="21.6" customHeight="1">
      <c r="A57" s="177" t="s">
        <v>169</v>
      </c>
      <c r="B57" s="187">
        <v>-27</v>
      </c>
      <c r="C57" s="182"/>
      <c r="D57" s="187">
        <v>-36</v>
      </c>
      <c r="E57" s="183"/>
      <c r="F57" s="186">
        <v>0</v>
      </c>
      <c r="G57" s="183"/>
      <c r="H57" s="186">
        <v>-10</v>
      </c>
    </row>
    <row r="58" spans="1:8" s="177" customFormat="1" ht="21.6" customHeight="1">
      <c r="A58" s="177" t="s">
        <v>194</v>
      </c>
      <c r="B58" s="187"/>
      <c r="C58" s="182"/>
      <c r="D58" s="187"/>
      <c r="E58" s="183"/>
      <c r="F58" s="186"/>
      <c r="G58" s="183"/>
      <c r="H58" s="186"/>
    </row>
    <row r="59" spans="1:8" s="177" customFormat="1" ht="21.6" customHeight="1">
      <c r="A59" s="177" t="s">
        <v>195</v>
      </c>
      <c r="B59" s="187">
        <v>0</v>
      </c>
      <c r="C59" s="182"/>
      <c r="D59" s="187">
        <v>-98</v>
      </c>
      <c r="E59" s="183"/>
      <c r="F59" s="187">
        <v>0</v>
      </c>
      <c r="G59" s="183"/>
      <c r="H59" s="187">
        <v>-98</v>
      </c>
    </row>
    <row r="60" spans="1:8" s="177" customFormat="1" ht="21.6" customHeight="1">
      <c r="A60" s="177" t="s">
        <v>200</v>
      </c>
      <c r="B60" s="187">
        <v>-438</v>
      </c>
      <c r="C60" s="182"/>
      <c r="D60" s="187">
        <v>0</v>
      </c>
      <c r="E60" s="183"/>
      <c r="F60" s="193">
        <v>0</v>
      </c>
      <c r="G60" s="183"/>
      <c r="H60" s="193">
        <v>0</v>
      </c>
    </row>
    <row r="61" spans="1:8" s="177" customFormat="1" ht="21" customHeight="1">
      <c r="A61" s="177" t="s">
        <v>203</v>
      </c>
      <c r="B61" s="193">
        <v>13042</v>
      </c>
      <c r="C61" s="182"/>
      <c r="D61" s="193">
        <v>5657</v>
      </c>
      <c r="E61" s="183"/>
      <c r="F61" s="193">
        <v>13042</v>
      </c>
      <c r="G61" s="183"/>
      <c r="H61" s="193">
        <v>5657</v>
      </c>
    </row>
    <row r="62" spans="1:8" s="177" customFormat="1" ht="21" customHeight="1">
      <c r="A62" s="17" t="s">
        <v>207</v>
      </c>
      <c r="B62" s="196">
        <f>SUM(B57:B61)</f>
        <v>12577</v>
      </c>
      <c r="C62" s="182"/>
      <c r="D62" s="196">
        <f>SUM(D57:D61)</f>
        <v>5523</v>
      </c>
      <c r="E62" s="195"/>
      <c r="F62" s="196">
        <f>SUM(F57:F61)</f>
        <v>13042</v>
      </c>
      <c r="G62" s="195"/>
      <c r="H62" s="196">
        <f>SUM(H57:H61)</f>
        <v>5549</v>
      </c>
    </row>
    <row r="63" spans="1:8" s="177" customFormat="1" ht="6" customHeight="1">
      <c r="A63" s="17"/>
      <c r="B63" s="187"/>
      <c r="C63" s="182"/>
      <c r="D63" s="187"/>
      <c r="E63" s="195"/>
      <c r="F63" s="195"/>
      <c r="G63" s="195"/>
      <c r="H63" s="195"/>
    </row>
    <row r="64" spans="1:8" s="177" customFormat="1" ht="21" customHeight="1">
      <c r="A64" s="189" t="s">
        <v>208</v>
      </c>
      <c r="B64" s="187"/>
      <c r="C64" s="182"/>
      <c r="D64" s="222"/>
      <c r="E64" s="222"/>
      <c r="F64" s="222"/>
      <c r="G64" s="222"/>
      <c r="H64" s="222"/>
    </row>
    <row r="65" spans="1:8" s="177" customFormat="1" ht="21" customHeight="1">
      <c r="A65" s="189" t="s">
        <v>196</v>
      </c>
      <c r="B65" s="187">
        <f>SUM(B62,B54,B38)</f>
        <v>-6086</v>
      </c>
      <c r="C65" s="182"/>
      <c r="D65" s="187">
        <f>SUM(D62,D54,D38)</f>
        <v>-239902</v>
      </c>
      <c r="E65" s="222"/>
      <c r="F65" s="187">
        <f>SUM(F62,F54,F38)</f>
        <v>-5036</v>
      </c>
      <c r="G65" s="222"/>
      <c r="H65" s="187">
        <f>SUM(H62,H54,H38)</f>
        <v>-221233</v>
      </c>
    </row>
    <row r="66" spans="1:8" s="177" customFormat="1" ht="21" customHeight="1">
      <c r="A66" s="189" t="s">
        <v>171</v>
      </c>
      <c r="B66" s="187"/>
      <c r="C66" s="182"/>
      <c r="D66" s="187"/>
      <c r="E66" s="183"/>
      <c r="F66" s="186"/>
      <c r="G66" s="183"/>
      <c r="H66" s="186"/>
    </row>
    <row r="67" spans="1:8" s="177" customFormat="1" ht="21" customHeight="1">
      <c r="A67" s="189" t="s">
        <v>172</v>
      </c>
      <c r="B67" s="191">
        <v>2</v>
      </c>
      <c r="C67" s="182"/>
      <c r="D67" s="191">
        <v>0</v>
      </c>
      <c r="E67" s="183"/>
      <c r="F67" s="191">
        <v>2</v>
      </c>
      <c r="G67" s="183"/>
      <c r="H67" s="191">
        <v>0</v>
      </c>
    </row>
    <row r="68" spans="1:8" s="177" customFormat="1" ht="21" customHeight="1">
      <c r="A68" s="17" t="s">
        <v>208</v>
      </c>
      <c r="B68" s="223">
        <f>SUM(B65:B67)</f>
        <v>-6084</v>
      </c>
      <c r="C68" s="182"/>
      <c r="D68" s="223">
        <f>SUM(D65:D67)</f>
        <v>-239902</v>
      </c>
      <c r="E68" s="195"/>
      <c r="F68" s="223">
        <f>SUM(F65:F67)</f>
        <v>-5034</v>
      </c>
      <c r="G68" s="195"/>
      <c r="H68" s="223">
        <f>SUM(H65:H67)</f>
        <v>-221233</v>
      </c>
    </row>
    <row r="69" spans="1:8" s="177" customFormat="1" ht="20.100000000000001" customHeight="1">
      <c r="A69" s="189" t="s">
        <v>170</v>
      </c>
      <c r="B69" s="187">
        <f>'BS-3-5'!F10</f>
        <v>155684</v>
      </c>
      <c r="C69" s="182"/>
      <c r="D69" s="187">
        <v>358505</v>
      </c>
      <c r="E69" s="183"/>
      <c r="F69" s="186">
        <f>'BS-3-5'!J10</f>
        <v>142519</v>
      </c>
      <c r="G69" s="183"/>
      <c r="H69" s="186">
        <v>325093</v>
      </c>
    </row>
    <row r="70" spans="1:8" s="177" customFormat="1" ht="21" customHeight="1" thickBot="1">
      <c r="A70" s="17" t="s">
        <v>173</v>
      </c>
      <c r="B70" s="224">
        <f>SUM(B68:B69)</f>
        <v>149600</v>
      </c>
      <c r="C70" s="182"/>
      <c r="D70" s="224">
        <f>SUM(D68:D69)</f>
        <v>118603</v>
      </c>
      <c r="E70" s="195">
        <f>SUM(E68:E69)</f>
        <v>0</v>
      </c>
      <c r="F70" s="224">
        <f>SUM(F68:F69)</f>
        <v>137485</v>
      </c>
      <c r="G70" s="195"/>
      <c r="H70" s="224">
        <f>SUM(H68:H69)</f>
        <v>103860</v>
      </c>
    </row>
    <row r="71" spans="1:8" s="177" customFormat="1" ht="6.6" customHeight="1" thickTop="1">
      <c r="A71" s="17"/>
      <c r="B71" s="195"/>
      <c r="C71" s="182"/>
      <c r="D71" s="195"/>
      <c r="E71" s="195"/>
      <c r="F71" s="195"/>
      <c r="G71" s="195"/>
      <c r="H71" s="195"/>
    </row>
    <row r="72" spans="1:8" s="177" customFormat="1" ht="19.5" customHeight="1">
      <c r="A72" s="192" t="s">
        <v>62</v>
      </c>
      <c r="B72" s="193"/>
      <c r="C72" s="186"/>
      <c r="D72" s="193"/>
      <c r="E72" s="186"/>
      <c r="F72" s="186"/>
      <c r="G72" s="186"/>
      <c r="H72" s="186"/>
    </row>
    <row r="73" spans="1:8" s="177" customFormat="1" ht="21.6" customHeight="1">
      <c r="A73" s="177" t="s">
        <v>126</v>
      </c>
      <c r="B73" s="194">
        <v>8854</v>
      </c>
      <c r="C73" s="186"/>
      <c r="D73" s="194">
        <v>6084</v>
      </c>
      <c r="E73" s="183"/>
      <c r="F73" s="194">
        <v>8854</v>
      </c>
      <c r="G73" s="183"/>
      <c r="H73" s="194">
        <v>6084</v>
      </c>
    </row>
    <row r="74" spans="1:8" s="177" customFormat="1" ht="21.6" customHeight="1">
      <c r="A74" s="177" t="s">
        <v>125</v>
      </c>
      <c r="B74" s="194">
        <v>587</v>
      </c>
      <c r="C74" s="186"/>
      <c r="D74" s="194">
        <v>308</v>
      </c>
      <c r="E74" s="183"/>
      <c r="F74" s="194">
        <v>587</v>
      </c>
      <c r="G74" s="183"/>
      <c r="H74" s="194">
        <v>308</v>
      </c>
    </row>
    <row r="75" spans="1:8" s="177" customFormat="1" ht="21.6" customHeight="1">
      <c r="A75" s="177" t="s">
        <v>38</v>
      </c>
      <c r="B75" s="194">
        <v>961</v>
      </c>
      <c r="C75" s="186"/>
      <c r="D75" s="194">
        <v>0</v>
      </c>
      <c r="E75" s="183"/>
      <c r="F75" s="194">
        <v>0</v>
      </c>
      <c r="G75" s="183"/>
      <c r="H75" s="194">
        <v>0</v>
      </c>
    </row>
    <row r="76" spans="1:8" ht="23.25" customHeight="1">
      <c r="B76" s="206"/>
      <c r="C76" s="206"/>
      <c r="D76" s="206"/>
      <c r="E76" s="207"/>
      <c r="F76" s="206"/>
      <c r="G76" s="160"/>
      <c r="H76" s="159"/>
    </row>
    <row r="80" spans="1:8" ht="23.25" customHeight="1">
      <c r="F80" s="176"/>
    </row>
  </sheetData>
  <mergeCells count="10">
    <mergeCell ref="F4:H4"/>
    <mergeCell ref="F5:H5"/>
    <mergeCell ref="B4:D4"/>
    <mergeCell ref="B5:D5"/>
    <mergeCell ref="B7:H7"/>
    <mergeCell ref="F41:H41"/>
    <mergeCell ref="F42:H42"/>
    <mergeCell ref="B41:D41"/>
    <mergeCell ref="B42:D42"/>
    <mergeCell ref="B44:H44"/>
  </mergeCells>
  <pageMargins left="0.8" right="0.49" top="0.48" bottom="0.3" header="0.4" footer="0.5"/>
  <pageSetup paperSize="9" scale="98" firstPageNumber="12" fitToHeight="0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หมายเหตุประกอบงบการเงินเป็นส่วนหนึ่งของงบการเงินนี้
&amp;C&amp;"Angsana New,Regular"&amp;15
&amp;P</oddFooter>
  </headerFooter>
  <rowBreaks count="1" manualBreakCount="1">
    <brk id="3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BS-3-5</vt:lpstr>
      <vt:lpstr>PL-6-7</vt:lpstr>
      <vt:lpstr>SH8</vt:lpstr>
      <vt:lpstr>SH9</vt:lpstr>
      <vt:lpstr>SH10</vt:lpstr>
      <vt:lpstr>SH11</vt:lpstr>
      <vt:lpstr>CF 12-13</vt:lpstr>
      <vt:lpstr>'CF 12-13'!_Hlk120336604</vt:lpstr>
      <vt:lpstr>'BS-3-5'!Print_Area</vt:lpstr>
      <vt:lpstr>'CF 12-13'!Print_Area</vt:lpstr>
      <vt:lpstr>'PL-6-7'!Print_Area</vt:lpstr>
      <vt:lpstr>'SH10'!Print_Area</vt:lpstr>
      <vt:lpstr>'SH11'!Print_Area</vt:lpstr>
      <vt:lpstr>'SH8'!Print_Area</vt:lpstr>
      <vt:lpstr>'SH9'!Print_Area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achoetkiattikun</dc:creator>
  <cp:lastModifiedBy>Jarinya Buransuk</cp:lastModifiedBy>
  <cp:lastPrinted>2018-05-08T08:31:37Z</cp:lastPrinted>
  <dcterms:created xsi:type="dcterms:W3CDTF">2011-07-19T04:20:21Z</dcterms:created>
  <dcterms:modified xsi:type="dcterms:W3CDTF">2018-05-14T08:37:12Z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</Properties>
</file>