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3\"/>
    </mc:Choice>
  </mc:AlternateContent>
  <bookViews>
    <workbookView xWindow="0" yWindow="0" windowWidth="20490" windowHeight="7155" tabRatio="619" activeTab="4"/>
  </bookViews>
  <sheets>
    <sheet name="BS-3-5" sheetId="1" r:id="rId1"/>
    <sheet name="PL-6-7" sheetId="5" r:id="rId2"/>
    <sheet name="SH-8-9" sheetId="6" r:id="rId3"/>
    <sheet name="SH-10-11" sheetId="3" r:id="rId4"/>
    <sheet name="CF-12-13" sheetId="7" r:id="rId5"/>
  </sheets>
  <definedNames>
    <definedName name="_xlnm.Print_Area" localSheetId="0">'BS-3-5'!$A$1:$K$89</definedName>
    <definedName name="_xlnm.Print_Area" localSheetId="4">'CF-12-13'!$A$1:$I$104</definedName>
    <definedName name="_xlnm.Print_Area" localSheetId="1">'PL-6-7'!$A$1:$K$60</definedName>
    <definedName name="_xlnm.Print_Area" localSheetId="3">'SH-10-11'!$A$1:$Q$60</definedName>
    <definedName name="_xlnm.Print_Area" localSheetId="2">'SH-8-9'!$A$1:$AA$74</definedName>
  </definedNames>
  <calcPr calcId="152511"/>
</workbook>
</file>

<file path=xl/calcChain.xml><?xml version="1.0" encoding="utf-8"?>
<calcChain xmlns="http://schemas.openxmlformats.org/spreadsheetml/2006/main">
  <c r="C94" i="7" l="1"/>
  <c r="I11" i="1"/>
  <c r="E11" i="1"/>
  <c r="C93" i="7" l="1"/>
  <c r="G34" i="6" l="1"/>
  <c r="M59" i="3"/>
  <c r="K59" i="3"/>
  <c r="Q51" i="3"/>
  <c r="Q59" i="3" s="1"/>
  <c r="O51" i="3"/>
  <c r="O59" i="3" s="1"/>
  <c r="M51" i="3"/>
  <c r="K51" i="3"/>
  <c r="I51" i="3"/>
  <c r="I59" i="3" s="1"/>
  <c r="G51" i="3"/>
  <c r="G59" i="3" s="1"/>
  <c r="M29" i="3"/>
  <c r="O22" i="3"/>
  <c r="O29" i="3" s="1"/>
  <c r="M22" i="3"/>
  <c r="K22" i="3"/>
  <c r="I22" i="3"/>
  <c r="I29" i="3" s="1"/>
  <c r="G22" i="3"/>
  <c r="G29" i="3" s="1"/>
  <c r="G73" i="6"/>
  <c r="G55" i="6"/>
  <c r="Y34" i="6"/>
  <c r="S34" i="6"/>
  <c r="K34" i="6"/>
  <c r="AA19" i="6"/>
  <c r="Y19" i="6"/>
  <c r="W19" i="6"/>
  <c r="U19" i="6"/>
  <c r="S19" i="6"/>
  <c r="Q19" i="6"/>
  <c r="O19" i="6"/>
  <c r="M19" i="6"/>
  <c r="K19" i="6"/>
  <c r="I19" i="6"/>
  <c r="G19" i="6"/>
  <c r="C87" i="7" l="1"/>
  <c r="U12" i="6"/>
  <c r="E78" i="1"/>
  <c r="M62" i="6"/>
  <c r="M55" i="6"/>
  <c r="M23" i="6"/>
  <c r="Y62" i="6"/>
  <c r="W62" i="6"/>
  <c r="U62" i="6"/>
  <c r="S62" i="6"/>
  <c r="Q62" i="6"/>
  <c r="O62" i="6"/>
  <c r="K62" i="6"/>
  <c r="I62" i="6"/>
  <c r="G62" i="6"/>
  <c r="G64" i="6" s="1"/>
  <c r="W53" i="6"/>
  <c r="W55" i="6" s="1"/>
  <c r="Y55" i="6"/>
  <c r="U55" i="6"/>
  <c r="S55" i="6"/>
  <c r="Q55" i="6"/>
  <c r="O55" i="6"/>
  <c r="K55" i="6"/>
  <c r="I55" i="6"/>
  <c r="AA60" i="6"/>
  <c r="AA62" i="6" s="1"/>
  <c r="M64" i="6" l="1"/>
  <c r="M73" i="6" s="1"/>
  <c r="M25" i="6"/>
  <c r="M34" i="6" l="1"/>
  <c r="G78" i="1" s="1"/>
  <c r="I53" i="5"/>
  <c r="G53" i="5"/>
  <c r="I47" i="5"/>
  <c r="G47" i="5"/>
  <c r="I14" i="7" l="1"/>
  <c r="G14" i="7"/>
  <c r="E14" i="7"/>
  <c r="C14" i="7"/>
  <c r="G11" i="7"/>
  <c r="E11" i="7"/>
  <c r="C11" i="7"/>
  <c r="C28" i="7" l="1"/>
  <c r="K85" i="1"/>
  <c r="I103" i="7" l="1"/>
  <c r="I105" i="7" s="1"/>
  <c r="G103" i="7"/>
  <c r="G105" i="7" s="1"/>
  <c r="E103" i="7"/>
  <c r="E105" i="7" s="1"/>
  <c r="C103" i="7"/>
  <c r="C105" i="7" s="1"/>
  <c r="U33" i="6"/>
  <c r="I87" i="7" l="1"/>
  <c r="G87" i="7"/>
  <c r="E87" i="7"/>
  <c r="G93" i="7" l="1"/>
  <c r="I67" i="7"/>
  <c r="G67" i="7"/>
  <c r="C67" i="7"/>
  <c r="E67" i="7"/>
  <c r="K48" i="3"/>
  <c r="Q47" i="3"/>
  <c r="Q46" i="3"/>
  <c r="Q41" i="3"/>
  <c r="Q57" i="3"/>
  <c r="Q28" i="3"/>
  <c r="O26" i="3"/>
  <c r="Q25" i="3"/>
  <c r="Q26" i="3" s="1"/>
  <c r="O19" i="3"/>
  <c r="Q18" i="3"/>
  <c r="Q17" i="3"/>
  <c r="Q16" i="3"/>
  <c r="Q11" i="3"/>
  <c r="W71" i="6"/>
  <c r="AA71" i="6" s="1"/>
  <c r="Y69" i="6"/>
  <c r="AA53" i="6"/>
  <c r="AA55" i="6" s="1"/>
  <c r="U47" i="6"/>
  <c r="W47" i="6" s="1"/>
  <c r="AA47" i="6" s="1"/>
  <c r="Y23" i="6"/>
  <c r="S23" i="6"/>
  <c r="Q23" i="6"/>
  <c r="O23" i="6"/>
  <c r="K23" i="6"/>
  <c r="I23" i="6"/>
  <c r="G23" i="6"/>
  <c r="U32" i="6"/>
  <c r="W32" i="6" s="1"/>
  <c r="AA32" i="6" s="1"/>
  <c r="U22" i="6"/>
  <c r="U23" i="6" s="1"/>
  <c r="W18" i="6"/>
  <c r="AA18" i="6" s="1"/>
  <c r="U16" i="6"/>
  <c r="W16" i="6" s="1"/>
  <c r="AA16" i="6" s="1"/>
  <c r="U15" i="6"/>
  <c r="W15" i="6" s="1"/>
  <c r="AA15" i="6" s="1"/>
  <c r="E33" i="5"/>
  <c r="S68" i="6" s="1"/>
  <c r="S69" i="6" s="1"/>
  <c r="S73" i="6" s="1"/>
  <c r="Y72" i="6" l="1"/>
  <c r="W22" i="6"/>
  <c r="AA22" i="6" s="1"/>
  <c r="AA23" i="6" s="1"/>
  <c r="Y64" i="6"/>
  <c r="Q64" i="6"/>
  <c r="O64" i="6"/>
  <c r="O73" i="6" s="1"/>
  <c r="I64" i="6"/>
  <c r="I73" i="6" s="1"/>
  <c r="K64" i="6"/>
  <c r="K73" i="6" s="1"/>
  <c r="O25" i="6"/>
  <c r="O34" i="6" s="1"/>
  <c r="U25" i="6"/>
  <c r="U34" i="6" s="1"/>
  <c r="G25" i="6"/>
  <c r="Q25" i="6"/>
  <c r="I25" i="6"/>
  <c r="I34" i="6" s="1"/>
  <c r="Q48" i="3"/>
  <c r="Q19" i="3"/>
  <c r="Q22" i="3" s="1"/>
  <c r="Q29" i="3" s="1"/>
  <c r="W64" i="6"/>
  <c r="U68" i="6"/>
  <c r="W12" i="6"/>
  <c r="Y73" i="6" l="1"/>
  <c r="E86" i="1" s="1"/>
  <c r="W23" i="6"/>
  <c r="AA12" i="6"/>
  <c r="AA25" i="6" s="1"/>
  <c r="AA64" i="6"/>
  <c r="G84" i="1"/>
  <c r="G85" i="1" s="1"/>
  <c r="U64" i="6"/>
  <c r="W68" i="6"/>
  <c r="AA68" i="6" s="1"/>
  <c r="U69" i="6"/>
  <c r="W25" i="6" l="1"/>
  <c r="U73" i="6"/>
  <c r="E84" i="1"/>
  <c r="K26" i="1" l="1"/>
  <c r="K20" i="5" l="1"/>
  <c r="K13" i="5"/>
  <c r="G20" i="5"/>
  <c r="G13" i="5"/>
  <c r="K87" i="1"/>
  <c r="G87" i="1"/>
  <c r="K56" i="1"/>
  <c r="K49" i="1"/>
  <c r="G56" i="1"/>
  <c r="G49" i="1"/>
  <c r="K16" i="1"/>
  <c r="K27" i="1" s="1"/>
  <c r="G26" i="1"/>
  <c r="G16" i="1"/>
  <c r="G22" i="5" l="1"/>
  <c r="K22" i="5"/>
  <c r="G27" i="1"/>
  <c r="K57" i="1"/>
  <c r="K88" i="1" s="1"/>
  <c r="S27" i="1" s="1"/>
  <c r="G57" i="1"/>
  <c r="G88" i="1" s="1"/>
  <c r="O27" i="1" l="1"/>
  <c r="K24" i="5"/>
  <c r="G24" i="5"/>
  <c r="I20" i="5"/>
  <c r="E20" i="5"/>
  <c r="I13" i="5"/>
  <c r="E13" i="5"/>
  <c r="I56" i="1"/>
  <c r="E56" i="1"/>
  <c r="I49" i="1"/>
  <c r="E49" i="1"/>
  <c r="I26" i="1"/>
  <c r="E26" i="1"/>
  <c r="I16" i="1"/>
  <c r="E16" i="1"/>
  <c r="K47" i="5" l="1"/>
  <c r="I11" i="7"/>
  <c r="I28" i="7" s="1"/>
  <c r="I40" i="7" s="1"/>
  <c r="I42" i="7" s="1"/>
  <c r="I90" i="7" s="1"/>
  <c r="I92" i="7" s="1"/>
  <c r="E22" i="5"/>
  <c r="E24" i="5"/>
  <c r="K49" i="5"/>
  <c r="K35" i="5"/>
  <c r="G49" i="5"/>
  <c r="G35" i="5"/>
  <c r="G56" i="5" s="1"/>
  <c r="Q28" i="6" s="1"/>
  <c r="I22" i="5"/>
  <c r="E28" i="7"/>
  <c r="E40" i="7" s="1"/>
  <c r="E42" i="7" s="1"/>
  <c r="E90" i="7" s="1"/>
  <c r="E92" i="7" s="1"/>
  <c r="E27" i="1"/>
  <c r="E57" i="1"/>
  <c r="I27" i="1"/>
  <c r="I57" i="1"/>
  <c r="K53" i="5" l="1"/>
  <c r="K56" i="5" s="1"/>
  <c r="C40" i="7"/>
  <c r="C42" i="7" s="1"/>
  <c r="I94" i="7"/>
  <c r="G28" i="7"/>
  <c r="G40" i="7" s="1"/>
  <c r="G42" i="7" s="1"/>
  <c r="G90" i="7" s="1"/>
  <c r="G92" i="7" s="1"/>
  <c r="I24" i="5"/>
  <c r="Q30" i="6"/>
  <c r="W28" i="6"/>
  <c r="AA28" i="6" s="1"/>
  <c r="E47" i="5"/>
  <c r="E49" i="5" s="1"/>
  <c r="Q67" i="6"/>
  <c r="E35" i="5"/>
  <c r="E53" i="5" s="1"/>
  <c r="E56" i="5" s="1"/>
  <c r="E94" i="7"/>
  <c r="Q33" i="6" l="1"/>
  <c r="W33" i="6" s="1"/>
  <c r="AA33" i="6" s="1"/>
  <c r="Q34" i="6"/>
  <c r="C90" i="7"/>
  <c r="C92" i="7" s="1"/>
  <c r="K94" i="7" s="1"/>
  <c r="I49" i="5"/>
  <c r="O54" i="3"/>
  <c r="I35" i="5"/>
  <c r="I56" i="5" s="1"/>
  <c r="AA30" i="6"/>
  <c r="AA34" i="6" s="1"/>
  <c r="W30" i="6"/>
  <c r="W34" i="6" s="1"/>
  <c r="G94" i="7"/>
  <c r="O94" i="7" s="1"/>
  <c r="W67" i="6"/>
  <c r="Q69" i="6"/>
  <c r="Q73" i="6" s="1"/>
  <c r="Q72" i="6" l="1"/>
  <c r="W72" i="6" s="1"/>
  <c r="AA72" i="6" s="1"/>
  <c r="E83" i="1"/>
  <c r="E85" i="1" s="1"/>
  <c r="E87" i="1" s="1"/>
  <c r="Q54" i="3"/>
  <c r="Q55" i="3" s="1"/>
  <c r="O55" i="3"/>
  <c r="AA67" i="6"/>
  <c r="AA69" i="6" s="1"/>
  <c r="AA73" i="6" s="1"/>
  <c r="W69" i="6"/>
  <c r="W73" i="6" s="1"/>
  <c r="AC73" i="6" l="1"/>
  <c r="O58" i="3"/>
  <c r="Q58" i="3" s="1"/>
  <c r="I83" i="1"/>
  <c r="E88" i="1"/>
  <c r="M27" i="1" s="1"/>
  <c r="I85" i="1" l="1"/>
  <c r="I87" i="1" s="1"/>
  <c r="S59" i="3" l="1"/>
  <c r="I88" i="1"/>
  <c r="Q27" i="1" s="1"/>
</calcChain>
</file>

<file path=xl/sharedStrings.xml><?xml version="1.0" encoding="utf-8"?>
<sst xmlns="http://schemas.openxmlformats.org/spreadsheetml/2006/main" count="627" uniqueCount="245">
  <si>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</si>
  <si>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</si>
  <si>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</si>
  <si>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</si>
  <si>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</si>
  <si>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</si>
  <si>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</si>
  <si>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</si>
  <si>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</si>
  <si>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</si>
  <si>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</si>
  <si>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</si>
  <si>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</si>
  <si>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</si>
  <si>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</si>
  <si>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</si>
  <si>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</si>
  <si>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</si>
  <si>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</si>
  <si>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</si>
  <si>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Revenues</t>
  </si>
  <si>
    <t>Other income</t>
  </si>
  <si>
    <t>Total revenues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</si>
  <si>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</si>
  <si>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</si>
  <si>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</si>
  <si>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</si>
  <si>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</si>
  <si>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Net increase (decrease) in cash and cash equivalents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</si>
  <si>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</si>
  <si>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</si>
  <si>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</si>
  <si>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</si>
  <si>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</si>
  <si>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</si>
  <si>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</si>
  <si>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</si>
  <si>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 xml:space="preserve">Inventories </t>
  </si>
  <si>
    <t xml:space="preserve">Property, plant and equipment </t>
  </si>
  <si>
    <t>Intangible assets</t>
  </si>
  <si>
    <t>Deferred tax assets</t>
  </si>
  <si>
    <t>Acquisition of intangible assets</t>
  </si>
  <si>
    <t>premium</t>
  </si>
  <si>
    <t xml:space="preserve">Share </t>
  </si>
  <si>
    <t>2017</t>
  </si>
  <si>
    <t>Investments in subsidiaries</t>
  </si>
  <si>
    <t>Balance as at 1 January 2017</t>
  </si>
  <si>
    <t>2018</t>
  </si>
  <si>
    <t>31 March</t>
  </si>
  <si>
    <t xml:space="preserve">31 December </t>
  </si>
  <si>
    <t>Balance as at 1 January 2018</t>
  </si>
  <si>
    <t>(Unaudited)</t>
  </si>
  <si>
    <t>Other receivables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</si>
  <si>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</si>
  <si>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</si>
  <si>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</si>
  <si>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</si>
  <si>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</si>
  <si>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</si>
  <si>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</si>
  <si>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</si>
  <si>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</si>
  <si>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</si>
  <si>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</si>
  <si>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</si>
  <si>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</si>
  <si>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</si>
  <si>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Three-month period ended 31 March 2018</t>
  </si>
  <si>
    <t xml:space="preserve">    Issue (reduction) of ordinary shares / preferred shares</t>
  </si>
  <si>
    <t xml:space="preserve">    Share-based payment transactions</t>
  </si>
  <si>
    <t xml:space="preserve">    Dividends</t>
  </si>
  <si>
    <t xml:space="preserve">  Changes in ownership interests in subsidiaries</t>
  </si>
  <si>
    <t xml:space="preserve">    Acquisition of non-controlling interests without a change in control</t>
  </si>
  <si>
    <t>Transfer to legal reserve</t>
  </si>
  <si>
    <t>Transfer to retained earnings</t>
  </si>
  <si>
    <t>Balance at 31 March 2018</t>
  </si>
  <si>
    <t xml:space="preserve">Equity </t>
  </si>
  <si>
    <t>the parent</t>
  </si>
  <si>
    <t>Non-</t>
  </si>
  <si>
    <t xml:space="preserve">controlling </t>
  </si>
  <si>
    <t>interests</t>
  </si>
  <si>
    <t>Three-month period ended 31 March 2017</t>
  </si>
  <si>
    <t>Balance at 31 March 2017</t>
  </si>
  <si>
    <t>Depreciation and amortization</t>
  </si>
  <si>
    <t>(Reversal of) impairment losses on assets</t>
  </si>
  <si>
    <t>Share-based payment</t>
  </si>
  <si>
    <t>Gains (losses) on fair value adjustment</t>
  </si>
  <si>
    <t>Interest income</t>
  </si>
  <si>
    <t>Share of (profit) loss of subsidiaries, net of tax</t>
  </si>
  <si>
    <t>Changes in operating assets and liabilities</t>
  </si>
  <si>
    <t>Inventories</t>
  </si>
  <si>
    <t>Provisions for employee benefits</t>
  </si>
  <si>
    <t>Other provisions</t>
  </si>
  <si>
    <t xml:space="preserve">Net cash generated from (used in) operating </t>
  </si>
  <si>
    <t xml:space="preserve">Net cash from (used in) operating activities </t>
  </si>
  <si>
    <t>Statement of cash flows (Unaudited)</t>
  </si>
  <si>
    <t>Proceeds from disposal of non-controlling interest</t>
  </si>
  <si>
    <t xml:space="preserve">Acquisition of property, plant and equipment  </t>
  </si>
  <si>
    <t>Advances and loans to others or related parties</t>
  </si>
  <si>
    <t>Proceeds from repayment of advances and loans to</t>
  </si>
  <si>
    <t xml:space="preserve">   related parties</t>
  </si>
  <si>
    <t xml:space="preserve">Dividends received </t>
  </si>
  <si>
    <t xml:space="preserve">Interest received  </t>
  </si>
  <si>
    <t>Proceeds from change in ownership interest in subsidiaries</t>
  </si>
  <si>
    <t xml:space="preserve">   without a change in control</t>
  </si>
  <si>
    <t>Payment of change in ownership interest in subsidiaries</t>
  </si>
  <si>
    <r>
      <t>Proceeds from issue of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shares</t>
    </r>
  </si>
  <si>
    <t>Proceeds from exercise of share options</t>
  </si>
  <si>
    <t>Transaction costs from issue of shares</t>
  </si>
  <si>
    <t>Payment to owners to acquire or redeem the entity's shares</t>
  </si>
  <si>
    <t>Proceeds from sale of treasury shares</t>
  </si>
  <si>
    <t>Dividends paid to owners of the Company</t>
  </si>
  <si>
    <t>Dividends paid to non-controlling interests</t>
  </si>
  <si>
    <t>Interest paid</t>
  </si>
  <si>
    <t>Net increase (decrease) in cash and cash equivalents,</t>
  </si>
  <si>
    <t xml:space="preserve">   before effect of exchange rates</t>
  </si>
  <si>
    <t>Effect of exchange rate changes on cash and cash  equivalents</t>
  </si>
  <si>
    <t>Cash and cash equivalents at beginning of period</t>
  </si>
  <si>
    <t>Cash and cash equivalents at ending of period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</si>
  <si>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</si>
  <si>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</si>
  <si>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</si>
  <si>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</si>
  <si>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</si>
  <si>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</si>
  <si>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</si>
  <si>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Non-current provisions for employee benefit</t>
  </si>
  <si>
    <t xml:space="preserve">     Legal reserve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</si>
  <si>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</si>
  <si>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</si>
  <si>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</si>
  <si>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</si>
  <si>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r>
      <t xml:space="preserve">Income tax relating to </t>
    </r>
    <r>
      <rPr>
        <sz val="11"/>
        <color rgb="FFFF0000"/>
        <rFont val="Times New Roman"/>
        <family val="1"/>
      </rPr>
      <t xml:space="preserve">items </t>
    </r>
    <r>
      <rPr>
        <sz val="11"/>
        <rFont val="Times New Roman"/>
        <family val="1"/>
      </rPr>
      <t xml:space="preserve">that will </t>
    </r>
    <r>
      <rPr>
        <sz val="11"/>
        <color theme="6" tint="-0.499984740745262"/>
        <rFont val="Times New Roman"/>
        <family val="1"/>
      </rPr>
      <t>not</t>
    </r>
    <r>
      <rPr>
        <sz val="11"/>
        <rFont val="Times New Roman"/>
        <family val="1"/>
      </rPr>
      <t xml:space="preserve"> be reclassified </t>
    </r>
  </si>
  <si>
    <t>Statement of changes in equity (Unaudited)</t>
  </si>
  <si>
    <t>Comprehensive income for the period</t>
  </si>
  <si>
    <t>Total comprehensive income for the period</t>
  </si>
  <si>
    <t xml:space="preserve"> subsidiaries</t>
  </si>
  <si>
    <t>Trade accounts payable and other payables</t>
  </si>
  <si>
    <t>other</t>
  </si>
  <si>
    <t xml:space="preserve"> components</t>
  </si>
  <si>
    <t>of equity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</si>
  <si>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</si>
  <si>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</si>
  <si>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</si>
  <si>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</si>
  <si>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</si>
  <si>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>Bad and doubtful debts expenses</t>
  </si>
  <si>
    <t xml:space="preserve">Net cash from financing activities  </t>
  </si>
  <si>
    <t xml:space="preserve"> paid-up</t>
  </si>
  <si>
    <t>Legal</t>
  </si>
  <si>
    <t>reserve</t>
  </si>
  <si>
    <t>3, 5</t>
  </si>
  <si>
    <t>3, 10</t>
  </si>
  <si>
    <t xml:space="preserve">   paid by cash</t>
  </si>
  <si>
    <t>Net acquisition of property, plant and equipment</t>
  </si>
  <si>
    <t xml:space="preserve">Taxes paid </t>
  </si>
  <si>
    <t>Gain on disposal of property, plant and equipment</t>
  </si>
  <si>
    <t>Unrealised gain on exchange</t>
  </si>
  <si>
    <t>Current portion of liabilities under</t>
  </si>
  <si>
    <t>Liabilities under hire purchase and</t>
  </si>
  <si>
    <t>Long-term loans from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</si>
  <si>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</si>
  <si>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</si>
  <si>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</si>
  <si>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</si>
  <si>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</si>
  <si>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Share capital</t>
  </si>
  <si>
    <t xml:space="preserve">For the three-month </t>
  </si>
  <si>
    <t>period ended 31 March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</si>
  <si>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</si>
  <si>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</si>
  <si>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</si>
  <si>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</si>
  <si>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Transactions with owners,</t>
  </si>
  <si>
    <t xml:space="preserve">   recorded directly in equity</t>
  </si>
  <si>
    <t>payment</t>
  </si>
  <si>
    <t>transactions</t>
  </si>
  <si>
    <t>-</t>
  </si>
  <si>
    <t>Total transactions with owners,</t>
  </si>
  <si>
    <t xml:space="preserve">      Dividends</t>
  </si>
  <si>
    <t xml:space="preserve">      Issue of ordinary shares </t>
  </si>
  <si>
    <t xml:space="preserve">      Share-based payment transactions</t>
  </si>
  <si>
    <t xml:space="preserve">   liability relating to a finance lease</t>
  </si>
  <si>
    <t>Payment by a lessee for reduction of the outstanding</t>
  </si>
  <si>
    <t>Restricted deposits at financial</t>
  </si>
  <si>
    <t xml:space="preserve">   institutions</t>
  </si>
  <si>
    <t xml:space="preserve">   from financial institutions</t>
  </si>
  <si>
    <t xml:space="preserve">   hire purchase and finance lease liabilities</t>
  </si>
  <si>
    <t xml:space="preserve">   finance lease liabilities</t>
  </si>
  <si>
    <t>Share premium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</si>
  <si>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</si>
  <si>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</si>
  <si>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</si>
  <si>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</si>
  <si>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</si>
  <si>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</si>
  <si>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</si>
  <si>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>Translating</t>
  </si>
  <si>
    <t>foreign</t>
  </si>
  <si>
    <t>operations</t>
  </si>
  <si>
    <t xml:space="preserve">   Distributions to owners of the parent</t>
  </si>
  <si>
    <t xml:space="preserve"> Total distributions to owners of the parent</t>
  </si>
  <si>
    <t xml:space="preserve">   Profit </t>
  </si>
  <si>
    <t xml:space="preserve">   Other comprehensive income</t>
  </si>
  <si>
    <t xml:space="preserve">   Distributions to owners</t>
  </si>
  <si>
    <t xml:space="preserve"> Total distributions to owners</t>
  </si>
  <si>
    <t xml:space="preserve">   Total changes in ownership interests </t>
  </si>
  <si>
    <t>Adjustments to reconcile profit to</t>
  </si>
  <si>
    <t xml:space="preserve">   cash receipts (payments)</t>
  </si>
  <si>
    <t xml:space="preserve">Changes in restricted deposits at financial </t>
  </si>
  <si>
    <t xml:space="preserve">   Contributions by owners</t>
  </si>
  <si>
    <t xml:space="preserve"> Total contributions by owners</t>
  </si>
  <si>
    <t>Dificit</t>
  </si>
  <si>
    <t>on changes in</t>
  </si>
  <si>
    <t>in subsidiary</t>
  </si>
  <si>
    <t>Reversal of losses on inventories devaluation</t>
  </si>
  <si>
    <t xml:space="preserve">            from set up a new subsidiary</t>
  </si>
  <si>
    <t>Current portion of long-term loans</t>
  </si>
  <si>
    <t>Current tax payable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</si>
  <si>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</si>
  <si>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</si>
  <si>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</si>
  <si>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</si>
  <si>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Increase in property, plant and equipment during the period</t>
  </si>
  <si>
    <t>Short-term loans from financial institutions</t>
  </si>
  <si>
    <t>Property, plant and epuipment acquired during</t>
  </si>
  <si>
    <t xml:space="preserve">   the three-month periods ended 31 March 2018 and 2017</t>
  </si>
  <si>
    <t xml:space="preserve">   are detailed as follows:</t>
  </si>
  <si>
    <t>Acquisition of subsidiaries</t>
  </si>
  <si>
    <t>3, 13</t>
  </si>
  <si>
    <t>Increase (decrease) in short-term loans</t>
  </si>
  <si>
    <t>Proceeds from long-term loans</t>
  </si>
  <si>
    <t>Repayment of long-term loans</t>
  </si>
  <si>
    <t>Capital reserve</t>
  </si>
  <si>
    <t>for share-based</t>
  </si>
  <si>
    <t xml:space="preserve">      Increase in non-controlling interests</t>
  </si>
  <si>
    <t xml:space="preserve">      in subsidiaries</t>
  </si>
  <si>
    <t xml:space="preserve">   Changes in ownership interests  </t>
  </si>
  <si>
    <t xml:space="preserve">      in subsidiary</t>
  </si>
  <si>
    <t>Capital reserve for share-based</t>
  </si>
  <si>
    <t xml:space="preserve">   payment transactions</t>
  </si>
  <si>
    <t>Current investment</t>
  </si>
  <si>
    <t>Acquisition of current investment</t>
  </si>
  <si>
    <t xml:space="preserve">   Profit or loss</t>
  </si>
  <si>
    <t xml:space="preserve">Net cash used in investing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</si>
</sst>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11"/>
      <color theme="6" tint="-0.499984740745262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quotePrefix="1" applyNumberFormat="1" applyFont="1" applyFill="1" applyAlignment="1">
      <alignment horizontal="left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3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/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quotePrefix="1" applyNumberFormat="1" applyFont="1" applyFill="1" applyAlignment="1">
      <alignment horizontal="centerContinuous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2" fillId="0" borderId="0" xfId="0" applyNumberFormat="1" applyFont="1" applyAlignment="1"/>
    <xf numFmtId="164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3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15" fillId="0" borderId="0" xfId="0" applyNumberFormat="1" applyFont="1" applyFill="1" applyAlignment="1"/>
    <xf numFmtId="164" fontId="16" fillId="0" borderId="0" xfId="0" applyNumberFormat="1" applyFont="1" applyFill="1" applyAlignment="1">
      <alignment horizontal="center"/>
    </xf>
    <xf numFmtId="164" fontId="16" fillId="0" borderId="0" xfId="0" applyNumberFormat="1" applyFont="1" applyFill="1" applyBorder="1" applyAlignment="1"/>
    <xf numFmtId="164" fontId="16" fillId="0" borderId="0" xfId="0" applyNumberFormat="1" applyFont="1" applyFill="1" applyAlignment="1"/>
    <xf numFmtId="164" fontId="17" fillId="0" borderId="0" xfId="0" applyNumberFormat="1" applyFont="1" applyFill="1" applyAlignment="1"/>
    <xf numFmtId="164" fontId="16" fillId="0" borderId="0" xfId="0" applyNumberFormat="1" applyFont="1" applyFill="1" applyBorder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/>
    <xf numFmtId="41" fontId="16" fillId="0" borderId="0" xfId="0" applyNumberFormat="1" applyFont="1" applyFill="1" applyAlignment="1">
      <alignment horizontal="center"/>
    </xf>
    <xf numFmtId="41" fontId="1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right"/>
    </xf>
    <xf numFmtId="43" fontId="2" fillId="0" borderId="2" xfId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6" xfId="1" applyFont="1" applyFill="1" applyBorder="1" applyAlignment="1">
      <alignment horizontal="center"/>
    </xf>
    <xf numFmtId="43" fontId="2" fillId="0" borderId="1" xfId="1" applyFont="1" applyFill="1" applyBorder="1" applyAlignment="1">
      <alignment horizontal="right"/>
    </xf>
    <xf numFmtId="43" fontId="3" fillId="0" borderId="6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view="pageBreakPreview" zoomScaleNormal="100" zoomScaleSheetLayoutView="100" workbookViewId="0">
      <selection activeCell="C8" sqref="C8"/>
    </sheetView>
  </sheetViews>
  <sheetFormatPr defaultColWidth="10.7109375" defaultRowHeight="21.75" customHeight="1" x14ac:dyDescent="0.25"/>
  <cols>
    <col min="1" max="1" width="40.5703125" style="20" customWidth="1"/>
    <col min="2" max="2" width="1" style="21" customWidth="1"/>
    <col min="3" max="3" width="5.5703125" style="20" customWidth="1"/>
    <col min="4" max="4" width="0.85546875" style="21" customWidth="1"/>
    <col min="5" max="5" width="11" style="21" customWidth="1"/>
    <col min="6" max="6" width="0.85546875" style="21" customWidth="1"/>
    <col min="7" max="7" width="11" style="21" customWidth="1"/>
    <col min="8" max="8" width="0.85546875" style="21" customWidth="1"/>
    <col min="9" max="9" width="11" style="21" customWidth="1"/>
    <col min="10" max="10" width="0.85546875" style="21" customWidth="1"/>
    <col min="11" max="11" width="11" style="21" customWidth="1"/>
    <col min="12" max="12" width="10.7109375" style="21"/>
    <col min="13" max="13" width="11.5703125" style="21" bestFit="1" customWidth="1"/>
    <col min="14" max="14" width="1.140625" style="21" customWidth="1"/>
    <col min="15" max="15" width="12.85546875" style="21" customWidth="1"/>
    <col min="16" max="16" width="1.85546875" style="21" customWidth="1"/>
    <col min="17" max="17" width="10.7109375" style="21"/>
    <col min="18" max="18" width="1.85546875" style="21" customWidth="1"/>
    <col min="19" max="19" width="12.42578125" style="21" customWidth="1"/>
    <col min="20" max="16384" width="10.7109375" style="21"/>
  </cols>
  <sheetData>
    <row r="1" spans="1:11" s="18" customFormat="1" ht="21.75" customHeight="1" x14ac:dyDescent="0.3">
      <c r="A1" s="120" t="s">
        <v>129</v>
      </c>
      <c r="B1" s="15"/>
      <c r="C1" s="16"/>
      <c r="D1" s="17"/>
      <c r="E1" s="17"/>
      <c r="F1" s="17"/>
      <c r="G1" s="17"/>
      <c r="H1" s="17"/>
      <c r="I1" s="17"/>
      <c r="J1" s="17"/>
      <c r="K1" s="17"/>
    </row>
    <row r="2" spans="1:11" s="18" customFormat="1" ht="21.75" customHeight="1" x14ac:dyDescent="0.25">
      <c r="A2" s="19" t="s">
        <v>128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1.75" customHeight="1" x14ac:dyDescent="0.25">
      <c r="A3" s="19"/>
      <c r="B3" s="17"/>
      <c r="C3" s="16"/>
      <c r="D3" s="17"/>
      <c r="E3" s="17"/>
      <c r="F3" s="17"/>
      <c r="G3" s="136"/>
      <c r="H3" s="17"/>
      <c r="I3" s="17"/>
      <c r="J3" s="17"/>
      <c r="K3" s="17"/>
    </row>
    <row r="4" spans="1:11" s="18" customFormat="1" ht="21.75" customHeight="1" x14ac:dyDescent="0.25">
      <c r="B4" s="17"/>
      <c r="C4" s="16"/>
      <c r="D4" s="17"/>
      <c r="E4" s="192" t="s">
        <v>122</v>
      </c>
      <c r="F4" s="192"/>
      <c r="G4" s="192"/>
      <c r="H4" s="17"/>
      <c r="I4" s="192" t="s">
        <v>124</v>
      </c>
      <c r="J4" s="193"/>
      <c r="K4" s="192"/>
    </row>
    <row r="5" spans="1:11" ht="21.75" customHeight="1" x14ac:dyDescent="0.25">
      <c r="C5" s="22"/>
      <c r="D5" s="23"/>
      <c r="E5" s="191" t="s">
        <v>123</v>
      </c>
      <c r="F5" s="191"/>
      <c r="G5" s="191"/>
      <c r="H5" s="24"/>
      <c r="I5" s="191" t="s">
        <v>123</v>
      </c>
      <c r="J5" s="191"/>
      <c r="K5" s="191"/>
    </row>
    <row r="6" spans="1:11" ht="21.75" customHeight="1" x14ac:dyDescent="0.25">
      <c r="C6" s="22"/>
      <c r="D6" s="23"/>
      <c r="E6" s="64" t="s">
        <v>48</v>
      </c>
      <c r="F6" s="63"/>
      <c r="G6" s="64" t="s">
        <v>49</v>
      </c>
      <c r="H6" s="23"/>
      <c r="I6" s="64" t="s">
        <v>48</v>
      </c>
      <c r="J6" s="63"/>
      <c r="K6" s="64" t="s">
        <v>49</v>
      </c>
    </row>
    <row r="7" spans="1:11" ht="21.75" customHeight="1" x14ac:dyDescent="0.25">
      <c r="A7" s="9" t="s">
        <v>3</v>
      </c>
      <c r="C7" s="31" t="s">
        <v>2</v>
      </c>
      <c r="D7" s="23"/>
      <c r="E7" s="26" t="s">
        <v>47</v>
      </c>
      <c r="F7" s="27"/>
      <c r="G7" s="26" t="s">
        <v>44</v>
      </c>
      <c r="H7" s="27"/>
      <c r="I7" s="26" t="s">
        <v>47</v>
      </c>
      <c r="J7" s="27"/>
      <c r="K7" s="26" t="s">
        <v>44</v>
      </c>
    </row>
    <row r="8" spans="1:11" ht="21.75" customHeight="1" x14ac:dyDescent="0.25">
      <c r="C8" s="63"/>
      <c r="D8" s="23"/>
      <c r="E8" s="26" t="s">
        <v>51</v>
      </c>
      <c r="F8" s="27"/>
      <c r="G8" s="26"/>
      <c r="H8" s="27"/>
      <c r="I8" s="26" t="s">
        <v>51</v>
      </c>
      <c r="J8" s="27"/>
      <c r="K8" s="26"/>
    </row>
    <row r="9" spans="1:11" ht="21.75" customHeight="1" x14ac:dyDescent="0.25">
      <c r="C9" s="63"/>
      <c r="D9" s="23"/>
      <c r="E9" s="190" t="s">
        <v>121</v>
      </c>
      <c r="F9" s="190"/>
      <c r="G9" s="190"/>
      <c r="H9" s="190"/>
      <c r="I9" s="190"/>
      <c r="J9" s="190"/>
      <c r="K9" s="190"/>
    </row>
    <row r="10" spans="1:11" ht="21.75" customHeight="1" x14ac:dyDescent="0.25">
      <c r="A10" s="3" t="s">
        <v>4</v>
      </c>
      <c r="C10" s="28"/>
    </row>
    <row r="11" spans="1:11" ht="21.75" customHeight="1" x14ac:dyDescent="0.25">
      <c r="A11" s="7" t="s">
        <v>5</v>
      </c>
      <c r="B11" s="29"/>
      <c r="C11" s="28">
        <v>4</v>
      </c>
      <c r="E11" s="30">
        <f>4419928-200000</f>
        <v>4219928</v>
      </c>
      <c r="F11" s="30"/>
      <c r="G11" s="30">
        <v>4388519</v>
      </c>
      <c r="I11" s="30">
        <f>4176026-200000</f>
        <v>3976026</v>
      </c>
      <c r="J11" s="30"/>
      <c r="K11" s="30">
        <v>4338834</v>
      </c>
    </row>
    <row r="12" spans="1:11" ht="21.75" customHeight="1" x14ac:dyDescent="0.25">
      <c r="A12" s="7" t="s">
        <v>241</v>
      </c>
      <c r="B12" s="29"/>
      <c r="C12" s="28"/>
      <c r="E12" s="30">
        <v>200000</v>
      </c>
      <c r="F12" s="30"/>
      <c r="G12" s="30" t="s">
        <v>177</v>
      </c>
      <c r="I12" s="30">
        <v>200000</v>
      </c>
      <c r="J12" s="30"/>
      <c r="K12" s="30" t="s">
        <v>177</v>
      </c>
    </row>
    <row r="13" spans="1:11" ht="21.75" customHeight="1" x14ac:dyDescent="0.25">
      <c r="A13" s="7" t="s">
        <v>141</v>
      </c>
      <c r="C13" s="28" t="s">
        <v>151</v>
      </c>
      <c r="D13" s="163"/>
      <c r="E13" s="30">
        <v>425232</v>
      </c>
      <c r="F13" s="30"/>
      <c r="G13" s="30">
        <v>429176</v>
      </c>
      <c r="I13" s="30">
        <v>385231</v>
      </c>
      <c r="J13" s="30"/>
      <c r="K13" s="30">
        <v>400932</v>
      </c>
    </row>
    <row r="14" spans="1:11" ht="21.75" customHeight="1" x14ac:dyDescent="0.25">
      <c r="A14" s="7" t="s">
        <v>37</v>
      </c>
      <c r="B14" s="18"/>
      <c r="C14" s="28">
        <v>6</v>
      </c>
      <c r="E14" s="30">
        <v>372663</v>
      </c>
      <c r="F14" s="30"/>
      <c r="G14" s="30">
        <v>291680</v>
      </c>
      <c r="I14" s="30">
        <v>328260</v>
      </c>
      <c r="J14" s="30"/>
      <c r="K14" s="30">
        <v>271035</v>
      </c>
    </row>
    <row r="15" spans="1:11" ht="21.75" customHeight="1" x14ac:dyDescent="0.25">
      <c r="A15" s="7" t="s">
        <v>6</v>
      </c>
      <c r="C15" s="28"/>
      <c r="E15" s="30">
        <v>14711</v>
      </c>
      <c r="F15" s="30"/>
      <c r="G15" s="30">
        <v>13160</v>
      </c>
      <c r="I15" s="30">
        <v>9161</v>
      </c>
      <c r="J15" s="30"/>
      <c r="K15" s="30">
        <v>11620</v>
      </c>
    </row>
    <row r="16" spans="1:11" s="10" customFormat="1" ht="21.75" customHeight="1" x14ac:dyDescent="0.25">
      <c r="A16" s="9" t="s">
        <v>7</v>
      </c>
      <c r="C16" s="32"/>
      <c r="E16" s="51">
        <f>SUM(E11:E15)</f>
        <v>5232534</v>
      </c>
      <c r="F16" s="13"/>
      <c r="G16" s="51">
        <f>SUM(G11:G15)</f>
        <v>5122535</v>
      </c>
      <c r="H16" s="13"/>
      <c r="I16" s="51">
        <f>SUM(I11:I15)</f>
        <v>4898678</v>
      </c>
      <c r="J16" s="13"/>
      <c r="K16" s="51">
        <f>SUM(K11:K15)</f>
        <v>5022421</v>
      </c>
    </row>
    <row r="17" spans="1:19" ht="21.75" customHeight="1" x14ac:dyDescent="0.25">
      <c r="A17" s="9"/>
      <c r="C17" s="28"/>
      <c r="E17" s="33"/>
      <c r="F17" s="34"/>
      <c r="G17" s="33"/>
      <c r="H17" s="34"/>
      <c r="I17" s="33"/>
      <c r="J17" s="34"/>
      <c r="K17" s="33"/>
    </row>
    <row r="18" spans="1:19" ht="21.75" customHeight="1" x14ac:dyDescent="0.25">
      <c r="A18" s="3" t="s">
        <v>8</v>
      </c>
      <c r="C18" s="28"/>
      <c r="E18" s="34"/>
      <c r="F18" s="34"/>
      <c r="G18" s="34"/>
      <c r="H18" s="34"/>
      <c r="I18" s="34"/>
      <c r="J18" s="34"/>
      <c r="K18" s="34"/>
    </row>
    <row r="19" spans="1:19" ht="21.75" customHeight="1" x14ac:dyDescent="0.25">
      <c r="A19" s="7" t="s">
        <v>45</v>
      </c>
      <c r="C19" s="28">
        <v>7</v>
      </c>
      <c r="E19" s="47" t="s">
        <v>177</v>
      </c>
      <c r="F19" s="47"/>
      <c r="G19" s="47" t="s">
        <v>177</v>
      </c>
      <c r="H19" s="36"/>
      <c r="I19" s="30">
        <v>200155</v>
      </c>
      <c r="J19" s="30"/>
      <c r="K19" s="30">
        <v>77655</v>
      </c>
    </row>
    <row r="20" spans="1:19" ht="21.75" customHeight="1" x14ac:dyDescent="0.25">
      <c r="A20" s="7" t="s">
        <v>38</v>
      </c>
      <c r="B20" s="18"/>
      <c r="C20" s="28">
        <v>8</v>
      </c>
      <c r="E20" s="30">
        <v>274094</v>
      </c>
      <c r="F20" s="30"/>
      <c r="G20" s="30">
        <v>278563</v>
      </c>
      <c r="H20" s="36"/>
      <c r="I20" s="30">
        <v>273251</v>
      </c>
      <c r="J20" s="30"/>
      <c r="K20" s="30">
        <v>277708</v>
      </c>
    </row>
    <row r="21" spans="1:19" ht="21.75" customHeight="1" x14ac:dyDescent="0.25">
      <c r="A21" s="7" t="s">
        <v>39</v>
      </c>
      <c r="B21" s="18"/>
      <c r="C21" s="28"/>
      <c r="E21" s="30">
        <v>16637</v>
      </c>
      <c r="F21" s="30"/>
      <c r="G21" s="30">
        <v>16499</v>
      </c>
      <c r="H21" s="36"/>
      <c r="I21" s="30">
        <v>16532</v>
      </c>
      <c r="J21" s="30"/>
      <c r="K21" s="30">
        <v>16425</v>
      </c>
    </row>
    <row r="22" spans="1:19" ht="21.75" customHeight="1" x14ac:dyDescent="0.25">
      <c r="A22" s="7" t="s">
        <v>184</v>
      </c>
      <c r="C22" s="28"/>
      <c r="E22" s="35"/>
      <c r="F22" s="30"/>
      <c r="G22" s="35"/>
      <c r="H22" s="36"/>
      <c r="I22" s="30"/>
      <c r="J22" s="30"/>
      <c r="K22" s="30"/>
    </row>
    <row r="23" spans="1:19" ht="21.75" customHeight="1" x14ac:dyDescent="0.25">
      <c r="A23" s="7" t="s">
        <v>185</v>
      </c>
      <c r="C23" s="28">
        <v>9</v>
      </c>
      <c r="E23" s="35">
        <v>20273</v>
      </c>
      <c r="F23" s="30"/>
      <c r="G23" s="35">
        <v>35273</v>
      </c>
      <c r="H23" s="36"/>
      <c r="I23" s="30">
        <v>20273</v>
      </c>
      <c r="J23" s="30"/>
      <c r="K23" s="30">
        <v>35273</v>
      </c>
    </row>
    <row r="24" spans="1:19" ht="21.75" customHeight="1" x14ac:dyDescent="0.25">
      <c r="A24" s="7" t="s">
        <v>40</v>
      </c>
      <c r="B24" s="18"/>
      <c r="C24" s="28"/>
      <c r="E24" s="30">
        <v>6910</v>
      </c>
      <c r="F24" s="30"/>
      <c r="G24" s="30">
        <v>7343</v>
      </c>
      <c r="H24" s="36"/>
      <c r="I24" s="30">
        <v>1659</v>
      </c>
      <c r="J24" s="30"/>
      <c r="K24" s="30">
        <v>1881</v>
      </c>
    </row>
    <row r="25" spans="1:19" ht="21.75" customHeight="1" x14ac:dyDescent="0.25">
      <c r="A25" s="7" t="s">
        <v>9</v>
      </c>
      <c r="B25" s="18"/>
      <c r="C25" s="28"/>
      <c r="E25" s="37">
        <v>265</v>
      </c>
      <c r="F25" s="30"/>
      <c r="G25" s="37">
        <v>274</v>
      </c>
      <c r="H25" s="36"/>
      <c r="I25" s="37">
        <v>228</v>
      </c>
      <c r="J25" s="30"/>
      <c r="K25" s="37">
        <v>246</v>
      </c>
    </row>
    <row r="26" spans="1:19" s="10" customFormat="1" ht="21.75" customHeight="1" x14ac:dyDescent="0.25">
      <c r="A26" s="9" t="s">
        <v>10</v>
      </c>
      <c r="C26" s="32"/>
      <c r="E26" s="51">
        <f>SUM(E19:E25)</f>
        <v>318179</v>
      </c>
      <c r="F26" s="13"/>
      <c r="G26" s="51">
        <f>SUM(G19:G25)</f>
        <v>337952</v>
      </c>
      <c r="H26" s="13"/>
      <c r="I26" s="51">
        <f>SUM(I19:I25)</f>
        <v>512098</v>
      </c>
      <c r="J26" s="13"/>
      <c r="K26" s="51">
        <f>SUM(K19:K25)</f>
        <v>409188</v>
      </c>
    </row>
    <row r="27" spans="1:19" s="10" customFormat="1" ht="30" customHeight="1" thickBot="1" x14ac:dyDescent="0.25">
      <c r="A27" s="9" t="s">
        <v>11</v>
      </c>
      <c r="C27" s="11"/>
      <c r="E27" s="12">
        <f>SUM(E26,E16)</f>
        <v>5550713</v>
      </c>
      <c r="F27" s="13"/>
      <c r="G27" s="12">
        <f>SUM(G26,G16)</f>
        <v>5460487</v>
      </c>
      <c r="H27" s="13"/>
      <c r="I27" s="12">
        <f>SUM(I26,I16)</f>
        <v>5410776</v>
      </c>
      <c r="J27" s="14"/>
      <c r="K27" s="12">
        <f>SUM(K26,K16)</f>
        <v>5431609</v>
      </c>
      <c r="M27" s="10">
        <f>E27-E88</f>
        <v>0</v>
      </c>
      <c r="O27" s="10">
        <f>G27-G88</f>
        <v>0</v>
      </c>
      <c r="Q27" s="10">
        <f>I27-I88</f>
        <v>0</v>
      </c>
      <c r="S27" s="10">
        <f>K27-K88</f>
        <v>0</v>
      </c>
    </row>
    <row r="28" spans="1:19" ht="21.75" customHeight="1" thickTop="1" x14ac:dyDescent="0.25">
      <c r="E28" s="38"/>
      <c r="G28" s="38"/>
      <c r="I28" s="38"/>
      <c r="J28" s="38"/>
      <c r="K28" s="38"/>
    </row>
    <row r="29" spans="1:19" ht="21.75" customHeight="1" x14ac:dyDescent="0.25">
      <c r="A29" s="39"/>
      <c r="B29" s="29"/>
      <c r="E29" s="38"/>
      <c r="G29" s="38"/>
      <c r="I29" s="38"/>
      <c r="J29" s="38"/>
      <c r="K29" s="38"/>
    </row>
    <row r="30" spans="1:19" s="18" customFormat="1" ht="21.75" customHeight="1" x14ac:dyDescent="0.3">
      <c r="A30" s="120" t="s">
        <v>129</v>
      </c>
      <c r="B30" s="15"/>
      <c r="C30" s="16"/>
      <c r="D30" s="17"/>
      <c r="E30" s="17"/>
      <c r="F30" s="17"/>
      <c r="G30" s="17"/>
      <c r="H30" s="17"/>
      <c r="I30" s="17"/>
      <c r="J30" s="17"/>
      <c r="K30" s="17"/>
    </row>
    <row r="31" spans="1:19" s="18" customFormat="1" ht="21.75" customHeight="1" x14ac:dyDescent="0.25">
      <c r="A31" s="19" t="s">
        <v>128</v>
      </c>
      <c r="B31" s="17"/>
      <c r="C31" s="16"/>
      <c r="D31" s="17"/>
      <c r="E31" s="17"/>
      <c r="F31" s="17"/>
      <c r="G31" s="17"/>
      <c r="H31" s="17"/>
      <c r="I31" s="17"/>
      <c r="J31" s="17"/>
      <c r="K31" s="17"/>
    </row>
    <row r="32" spans="1:19" s="18" customFormat="1" ht="21.75" customHeight="1" x14ac:dyDescent="0.25">
      <c r="A32" s="19"/>
      <c r="B32" s="17"/>
      <c r="C32" s="16"/>
      <c r="D32" s="17"/>
      <c r="E32" s="17"/>
      <c r="F32" s="17"/>
      <c r="G32" s="17"/>
      <c r="H32" s="17"/>
      <c r="I32" s="17"/>
      <c r="J32" s="17"/>
      <c r="K32" s="17"/>
    </row>
    <row r="33" spans="1:11" s="18" customFormat="1" ht="21.75" customHeight="1" x14ac:dyDescent="0.25">
      <c r="B33" s="17"/>
      <c r="C33" s="16"/>
      <c r="D33" s="17"/>
      <c r="E33" s="192" t="s">
        <v>122</v>
      </c>
      <c r="F33" s="192"/>
      <c r="G33" s="192"/>
      <c r="H33" s="17"/>
      <c r="I33" s="192" t="s">
        <v>124</v>
      </c>
      <c r="J33" s="193"/>
      <c r="K33" s="192"/>
    </row>
    <row r="34" spans="1:11" ht="21.75" customHeight="1" x14ac:dyDescent="0.25">
      <c r="C34" s="40"/>
      <c r="D34" s="23"/>
      <c r="E34" s="191" t="s">
        <v>123</v>
      </c>
      <c r="F34" s="191"/>
      <c r="G34" s="191"/>
      <c r="H34" s="24"/>
      <c r="I34" s="191" t="s">
        <v>123</v>
      </c>
      <c r="J34" s="191"/>
      <c r="K34" s="191"/>
    </row>
    <row r="35" spans="1:11" ht="21.75" customHeight="1" x14ac:dyDescent="0.25">
      <c r="C35" s="40"/>
      <c r="D35" s="23"/>
      <c r="E35" s="64" t="s">
        <v>48</v>
      </c>
      <c r="F35" s="63"/>
      <c r="G35" s="64" t="s">
        <v>49</v>
      </c>
      <c r="H35" s="23"/>
      <c r="I35" s="64" t="s">
        <v>48</v>
      </c>
      <c r="J35" s="63"/>
      <c r="K35" s="64" t="s">
        <v>49</v>
      </c>
    </row>
    <row r="36" spans="1:11" ht="21.75" customHeight="1" x14ac:dyDescent="0.25">
      <c r="A36" s="9" t="s">
        <v>125</v>
      </c>
      <c r="C36" s="31" t="s">
        <v>2</v>
      </c>
      <c r="D36" s="23"/>
      <c r="E36" s="26" t="s">
        <v>47</v>
      </c>
      <c r="F36" s="27"/>
      <c r="G36" s="26" t="s">
        <v>44</v>
      </c>
      <c r="H36" s="27"/>
      <c r="I36" s="26" t="s">
        <v>47</v>
      </c>
      <c r="J36" s="27"/>
      <c r="K36" s="26" t="s">
        <v>44</v>
      </c>
    </row>
    <row r="37" spans="1:11" ht="21.75" customHeight="1" x14ac:dyDescent="0.25">
      <c r="C37" s="63"/>
      <c r="D37" s="23"/>
      <c r="E37" s="26" t="s">
        <v>51</v>
      </c>
      <c r="F37" s="27"/>
      <c r="G37" s="26"/>
      <c r="H37" s="27"/>
      <c r="I37" s="26" t="s">
        <v>51</v>
      </c>
      <c r="J37" s="27"/>
      <c r="K37" s="26"/>
    </row>
    <row r="38" spans="1:11" ht="21.75" customHeight="1" x14ac:dyDescent="0.25">
      <c r="C38" s="63"/>
      <c r="D38" s="23"/>
      <c r="E38" s="190" t="s">
        <v>121</v>
      </c>
      <c r="F38" s="190"/>
      <c r="G38" s="190"/>
      <c r="H38" s="190"/>
      <c r="I38" s="190"/>
      <c r="J38" s="190"/>
      <c r="K38" s="190"/>
    </row>
    <row r="39" spans="1:11" s="50" customFormat="1" ht="21.75" customHeight="1" x14ac:dyDescent="0.25">
      <c r="A39" s="3" t="s">
        <v>12</v>
      </c>
      <c r="C39" s="28"/>
    </row>
    <row r="40" spans="1:11" ht="21.75" customHeight="1" x14ac:dyDescent="0.25">
      <c r="A40" s="7" t="s">
        <v>224</v>
      </c>
      <c r="B40" s="18"/>
      <c r="C40" s="28">
        <v>9</v>
      </c>
      <c r="E40" s="30">
        <v>233799</v>
      </c>
      <c r="F40" s="30"/>
      <c r="G40" s="30">
        <v>267145</v>
      </c>
      <c r="I40" s="30">
        <v>233799</v>
      </c>
      <c r="J40" s="30"/>
      <c r="K40" s="30">
        <v>267145</v>
      </c>
    </row>
    <row r="41" spans="1:11" ht="21.75" customHeight="1" x14ac:dyDescent="0.25">
      <c r="A41" s="7" t="s">
        <v>137</v>
      </c>
      <c r="C41" s="28" t="s">
        <v>152</v>
      </c>
      <c r="E41" s="30">
        <v>256376</v>
      </c>
      <c r="F41" s="30"/>
      <c r="G41" s="30">
        <v>309280</v>
      </c>
      <c r="I41" s="30">
        <v>189461</v>
      </c>
      <c r="J41" s="30"/>
      <c r="K41" s="30">
        <v>301907</v>
      </c>
    </row>
    <row r="42" spans="1:11" ht="21.75" hidden="1" customHeight="1" x14ac:dyDescent="0.25">
      <c r="A42" s="7" t="s">
        <v>53</v>
      </c>
      <c r="C42" s="28"/>
      <c r="E42" s="30">
        <v>0</v>
      </c>
      <c r="F42" s="30"/>
      <c r="G42" s="30">
        <v>0</v>
      </c>
      <c r="I42" s="30">
        <v>0</v>
      </c>
      <c r="J42" s="30"/>
      <c r="K42" s="30">
        <v>0</v>
      </c>
    </row>
    <row r="43" spans="1:11" ht="21.75" customHeight="1" x14ac:dyDescent="0.25">
      <c r="A43" s="7" t="s">
        <v>217</v>
      </c>
      <c r="B43" s="18"/>
      <c r="C43" s="28"/>
      <c r="E43" s="30"/>
      <c r="F43" s="30"/>
      <c r="G43" s="30"/>
      <c r="I43" s="30"/>
      <c r="J43" s="30"/>
      <c r="K43" s="30"/>
    </row>
    <row r="44" spans="1:11" ht="21.75" customHeight="1" x14ac:dyDescent="0.25">
      <c r="A44" s="7" t="s">
        <v>186</v>
      </c>
      <c r="B44" s="18"/>
      <c r="C44" s="28">
        <v>9</v>
      </c>
      <c r="E44" s="30">
        <v>29438</v>
      </c>
      <c r="F44" s="30"/>
      <c r="G44" s="30">
        <v>18775</v>
      </c>
      <c r="I44" s="30">
        <v>29438</v>
      </c>
      <c r="J44" s="30"/>
      <c r="K44" s="30">
        <v>18775</v>
      </c>
    </row>
    <row r="45" spans="1:11" ht="21.75" customHeight="1" x14ac:dyDescent="0.25">
      <c r="A45" s="7" t="s">
        <v>158</v>
      </c>
      <c r="B45" s="18"/>
      <c r="C45" s="28"/>
    </row>
    <row r="46" spans="1:11" ht="21.75" customHeight="1" x14ac:dyDescent="0.25">
      <c r="A46" s="7" t="s">
        <v>187</v>
      </c>
      <c r="B46" s="18"/>
      <c r="C46" s="28">
        <v>9</v>
      </c>
      <c r="E46" s="30">
        <v>1447</v>
      </c>
      <c r="F46" s="30"/>
      <c r="G46" s="30">
        <v>1449</v>
      </c>
      <c r="I46" s="30">
        <v>1447</v>
      </c>
      <c r="J46" s="30"/>
      <c r="K46" s="30">
        <v>1449</v>
      </c>
    </row>
    <row r="47" spans="1:11" ht="21.75" customHeight="1" x14ac:dyDescent="0.25">
      <c r="A47" s="7" t="s">
        <v>218</v>
      </c>
      <c r="B47" s="18"/>
      <c r="C47" s="28"/>
      <c r="E47" s="30">
        <v>35012</v>
      </c>
      <c r="F47" s="30"/>
      <c r="G47" s="30">
        <v>20050</v>
      </c>
      <c r="I47" s="30">
        <v>34227</v>
      </c>
      <c r="J47" s="30"/>
      <c r="K47" s="30">
        <v>19848</v>
      </c>
    </row>
    <row r="48" spans="1:11" ht="21.75" customHeight="1" x14ac:dyDescent="0.25">
      <c r="A48" s="7" t="s">
        <v>13</v>
      </c>
      <c r="C48" s="28"/>
      <c r="E48" s="30">
        <v>5225</v>
      </c>
      <c r="F48" s="30"/>
      <c r="G48" s="30">
        <v>502</v>
      </c>
      <c r="I48" s="30">
        <v>5015</v>
      </c>
      <c r="J48" s="30"/>
      <c r="K48" s="30">
        <v>1169</v>
      </c>
    </row>
    <row r="49" spans="1:11" s="10" customFormat="1" ht="21.75" customHeight="1" x14ac:dyDescent="0.25">
      <c r="A49" s="9" t="s">
        <v>14</v>
      </c>
      <c r="C49" s="32"/>
      <c r="E49" s="51">
        <f>SUM(E40:E48)</f>
        <v>561297</v>
      </c>
      <c r="F49" s="14"/>
      <c r="G49" s="51">
        <f>SUM(G40:G48)</f>
        <v>617201</v>
      </c>
      <c r="H49" s="13"/>
      <c r="I49" s="51">
        <f>SUM(I40:I48)</f>
        <v>493387</v>
      </c>
      <c r="J49" s="14"/>
      <c r="K49" s="51">
        <f>SUM(K40:K48)</f>
        <v>610293</v>
      </c>
    </row>
    <row r="50" spans="1:11" ht="21.75" customHeight="1" x14ac:dyDescent="0.25">
      <c r="A50" s="9"/>
      <c r="C50" s="28"/>
      <c r="E50" s="33"/>
      <c r="F50" s="33"/>
      <c r="G50" s="33"/>
      <c r="H50" s="34"/>
      <c r="I50" s="33"/>
      <c r="J50" s="33"/>
      <c r="K50" s="33"/>
    </row>
    <row r="51" spans="1:11" ht="21.75" customHeight="1" x14ac:dyDescent="0.25">
      <c r="A51" s="3" t="s">
        <v>15</v>
      </c>
      <c r="C51" s="28"/>
      <c r="E51" s="33"/>
      <c r="F51" s="33"/>
      <c r="G51" s="33"/>
      <c r="H51" s="34"/>
      <c r="I51" s="33"/>
      <c r="J51" s="33"/>
      <c r="K51" s="33"/>
    </row>
    <row r="52" spans="1:11" ht="21.75" customHeight="1" x14ac:dyDescent="0.25">
      <c r="A52" s="7" t="s">
        <v>160</v>
      </c>
      <c r="C52" s="28">
        <v>9</v>
      </c>
      <c r="E52" s="41">
        <v>82547</v>
      </c>
      <c r="F52" s="41"/>
      <c r="G52" s="41">
        <v>49419</v>
      </c>
      <c r="I52" s="41">
        <v>82547</v>
      </c>
      <c r="J52" s="41"/>
      <c r="K52" s="41">
        <v>49419</v>
      </c>
    </row>
    <row r="53" spans="1:11" ht="21.75" customHeight="1" x14ac:dyDescent="0.25">
      <c r="A53" s="7" t="s">
        <v>159</v>
      </c>
      <c r="C53" s="28"/>
      <c r="E53" s="41"/>
      <c r="F53" s="41"/>
      <c r="G53" s="41"/>
      <c r="I53" s="41"/>
      <c r="J53" s="41"/>
      <c r="K53" s="41"/>
    </row>
    <row r="54" spans="1:11" ht="21.75" customHeight="1" x14ac:dyDescent="0.25">
      <c r="A54" s="7" t="s">
        <v>188</v>
      </c>
      <c r="C54" s="28">
        <v>9</v>
      </c>
      <c r="E54" s="41">
        <v>2853</v>
      </c>
      <c r="F54" s="41"/>
      <c r="G54" s="41">
        <v>3206</v>
      </c>
      <c r="I54" s="41">
        <v>2853</v>
      </c>
      <c r="J54" s="41"/>
      <c r="K54" s="41">
        <v>3206</v>
      </c>
    </row>
    <row r="55" spans="1:11" ht="21.75" customHeight="1" x14ac:dyDescent="0.25">
      <c r="A55" s="7" t="s">
        <v>126</v>
      </c>
      <c r="C55" s="28"/>
      <c r="E55" s="41">
        <v>4903</v>
      </c>
      <c r="F55" s="41"/>
      <c r="G55" s="41">
        <v>4173</v>
      </c>
      <c r="I55" s="41">
        <v>4132</v>
      </c>
      <c r="J55" s="41"/>
      <c r="K55" s="41">
        <v>3514</v>
      </c>
    </row>
    <row r="56" spans="1:11" s="10" customFormat="1" ht="21.75" customHeight="1" x14ac:dyDescent="0.25">
      <c r="A56" s="9" t="s">
        <v>16</v>
      </c>
      <c r="C56" s="32"/>
      <c r="E56" s="51">
        <f>SUM(E52:E55)</f>
        <v>90303</v>
      </c>
      <c r="F56" s="14"/>
      <c r="G56" s="51">
        <f>SUM(G52:G55)</f>
        <v>56798</v>
      </c>
      <c r="H56" s="13"/>
      <c r="I56" s="51">
        <f>SUM(I52:I55)</f>
        <v>89532</v>
      </c>
      <c r="J56" s="14"/>
      <c r="K56" s="51">
        <f>SUM(K52:K55)</f>
        <v>56139</v>
      </c>
    </row>
    <row r="57" spans="1:11" s="10" customFormat="1" ht="30" customHeight="1" x14ac:dyDescent="0.2">
      <c r="A57" s="9" t="s">
        <v>17</v>
      </c>
      <c r="C57" s="11"/>
      <c r="E57" s="106">
        <f>SUM(E56,E49)</f>
        <v>651600</v>
      </c>
      <c r="F57" s="14"/>
      <c r="G57" s="106">
        <f>SUM(G56,G49)</f>
        <v>673999</v>
      </c>
      <c r="H57" s="13"/>
      <c r="I57" s="106">
        <f>SUM(I56,I49)</f>
        <v>582919</v>
      </c>
      <c r="J57" s="14"/>
      <c r="K57" s="106">
        <f>SUM(K56,K49)</f>
        <v>666432</v>
      </c>
    </row>
    <row r="58" spans="1:11" ht="21.75" customHeight="1" x14ac:dyDescent="0.25">
      <c r="A58" s="39"/>
      <c r="B58" s="29"/>
      <c r="E58" s="38"/>
      <c r="F58" s="38"/>
      <c r="G58" s="38"/>
      <c r="I58" s="38"/>
      <c r="J58" s="38"/>
      <c r="K58" s="38"/>
    </row>
    <row r="59" spans="1:11" ht="21.75" customHeight="1" x14ac:dyDescent="0.25">
      <c r="A59" s="39"/>
      <c r="B59" s="29"/>
      <c r="E59" s="38"/>
      <c r="F59" s="38"/>
      <c r="G59" s="38"/>
      <c r="I59" s="38"/>
      <c r="J59" s="38"/>
      <c r="K59" s="38"/>
    </row>
    <row r="60" spans="1:11" s="18" customFormat="1" ht="21.75" customHeight="1" x14ac:dyDescent="0.3">
      <c r="A60" s="120" t="s">
        <v>129</v>
      </c>
      <c r="B60" s="15"/>
      <c r="C60" s="16"/>
      <c r="D60" s="17"/>
      <c r="E60" s="17"/>
      <c r="F60" s="17"/>
      <c r="G60" s="17"/>
      <c r="H60" s="17"/>
      <c r="I60" s="17"/>
      <c r="J60" s="17"/>
      <c r="K60" s="17"/>
    </row>
    <row r="61" spans="1:11" s="18" customFormat="1" ht="21.75" customHeight="1" x14ac:dyDescent="0.25">
      <c r="A61" s="19" t="s">
        <v>128</v>
      </c>
      <c r="B61" s="17"/>
      <c r="C61" s="16"/>
      <c r="D61" s="17"/>
      <c r="E61" s="17"/>
      <c r="F61" s="17"/>
      <c r="G61" s="17"/>
      <c r="H61" s="17"/>
      <c r="I61" s="17"/>
      <c r="J61" s="17"/>
      <c r="K61" s="17"/>
    </row>
    <row r="62" spans="1:11" s="18" customFormat="1" ht="21.75" customHeight="1" x14ac:dyDescent="0.25">
      <c r="A62" s="19"/>
      <c r="B62" s="17"/>
      <c r="C62" s="16"/>
      <c r="D62" s="17"/>
      <c r="E62" s="17"/>
      <c r="F62" s="17"/>
      <c r="G62" s="17"/>
      <c r="H62" s="17"/>
      <c r="I62" s="17"/>
      <c r="J62" s="17"/>
      <c r="K62" s="17"/>
    </row>
    <row r="63" spans="1:11" s="18" customFormat="1" ht="21.75" customHeight="1" x14ac:dyDescent="0.25">
      <c r="B63" s="43"/>
      <c r="C63" s="44"/>
      <c r="D63" s="43"/>
      <c r="E63" s="192" t="s">
        <v>122</v>
      </c>
      <c r="F63" s="192"/>
      <c r="G63" s="192"/>
      <c r="H63" s="17"/>
      <c r="I63" s="192" t="s">
        <v>124</v>
      </c>
      <c r="J63" s="193"/>
      <c r="K63" s="192"/>
    </row>
    <row r="64" spans="1:11" ht="21.75" customHeight="1" x14ac:dyDescent="0.25">
      <c r="B64" s="23"/>
      <c r="C64" s="22"/>
      <c r="D64" s="23"/>
      <c r="E64" s="191" t="s">
        <v>123</v>
      </c>
      <c r="F64" s="191"/>
      <c r="G64" s="191"/>
      <c r="H64" s="24"/>
      <c r="I64" s="191" t="s">
        <v>123</v>
      </c>
      <c r="J64" s="191"/>
      <c r="K64" s="191"/>
    </row>
    <row r="65" spans="1:11" ht="21.75" customHeight="1" x14ac:dyDescent="0.25">
      <c r="B65" s="23"/>
      <c r="C65" s="22"/>
      <c r="D65" s="23"/>
      <c r="E65" s="64" t="s">
        <v>48</v>
      </c>
      <c r="F65" s="63"/>
      <c r="G65" s="64" t="s">
        <v>49</v>
      </c>
      <c r="H65" s="23"/>
      <c r="I65" s="64" t="s">
        <v>48</v>
      </c>
      <c r="J65" s="63"/>
      <c r="K65" s="64" t="s">
        <v>49</v>
      </c>
    </row>
    <row r="66" spans="1:11" ht="21.75" customHeight="1" x14ac:dyDescent="0.25">
      <c r="A66" s="9" t="s">
        <v>161</v>
      </c>
      <c r="B66" s="23"/>
      <c r="C66" s="31"/>
      <c r="D66" s="23"/>
      <c r="E66" s="26" t="s">
        <v>47</v>
      </c>
      <c r="F66" s="27"/>
      <c r="G66" s="26" t="s">
        <v>44</v>
      </c>
      <c r="H66" s="27"/>
      <c r="I66" s="26" t="s">
        <v>47</v>
      </c>
      <c r="J66" s="27"/>
      <c r="K66" s="26" t="s">
        <v>44</v>
      </c>
    </row>
    <row r="67" spans="1:11" ht="21.75" customHeight="1" x14ac:dyDescent="0.25">
      <c r="B67" s="23"/>
      <c r="C67" s="63"/>
      <c r="D67" s="23"/>
      <c r="E67" s="26" t="s">
        <v>51</v>
      </c>
      <c r="F67" s="27"/>
      <c r="G67" s="26"/>
      <c r="H67" s="27"/>
      <c r="I67" s="26" t="s">
        <v>51</v>
      </c>
      <c r="J67" s="27"/>
      <c r="K67" s="26"/>
    </row>
    <row r="68" spans="1:11" ht="21.75" customHeight="1" x14ac:dyDescent="0.25">
      <c r="B68" s="23"/>
      <c r="C68" s="63"/>
      <c r="D68" s="23"/>
      <c r="E68" s="190" t="s">
        <v>121</v>
      </c>
      <c r="F68" s="190"/>
      <c r="G68" s="190"/>
      <c r="H68" s="190"/>
      <c r="I68" s="190"/>
      <c r="J68" s="190"/>
      <c r="K68" s="190"/>
    </row>
    <row r="69" spans="1:11" ht="21.75" customHeight="1" x14ac:dyDescent="0.25">
      <c r="A69" s="3" t="s">
        <v>57</v>
      </c>
      <c r="C69" s="45"/>
      <c r="E69" s="46"/>
      <c r="F69" s="46"/>
      <c r="G69" s="46"/>
      <c r="I69" s="46"/>
      <c r="J69" s="46"/>
      <c r="K69" s="46"/>
    </row>
    <row r="70" spans="1:11" ht="21.75" customHeight="1" x14ac:dyDescent="0.25">
      <c r="A70" s="7" t="s">
        <v>166</v>
      </c>
      <c r="C70" s="45"/>
      <c r="E70" s="46"/>
      <c r="F70" s="46"/>
      <c r="G70" s="46"/>
      <c r="I70" s="46"/>
      <c r="J70" s="46"/>
      <c r="K70" s="46"/>
    </row>
    <row r="71" spans="1:11" ht="21.75" customHeight="1" thickBot="1" x14ac:dyDescent="0.3">
      <c r="A71" s="7" t="s">
        <v>163</v>
      </c>
      <c r="B71" s="18"/>
      <c r="C71" s="28">
        <v>11</v>
      </c>
      <c r="E71" s="48">
        <v>318000</v>
      </c>
      <c r="F71" s="35"/>
      <c r="G71" s="48">
        <v>318000</v>
      </c>
      <c r="H71" s="35"/>
      <c r="I71" s="48">
        <v>318000</v>
      </c>
      <c r="J71" s="35"/>
      <c r="K71" s="48">
        <v>318000</v>
      </c>
    </row>
    <row r="72" spans="1:11" ht="21.75" customHeight="1" thickTop="1" x14ac:dyDescent="0.25">
      <c r="A72" s="7" t="s">
        <v>162</v>
      </c>
      <c r="B72" s="18"/>
      <c r="C72" s="28"/>
      <c r="E72" s="41">
        <v>316000</v>
      </c>
      <c r="F72" s="41"/>
      <c r="G72" s="41">
        <v>316000</v>
      </c>
      <c r="I72" s="41">
        <v>316000</v>
      </c>
      <c r="J72" s="41"/>
      <c r="K72" s="41">
        <v>316000</v>
      </c>
    </row>
    <row r="73" spans="1:11" ht="21.75" customHeight="1" x14ac:dyDescent="0.25">
      <c r="A73" s="7" t="s">
        <v>189</v>
      </c>
      <c r="B73" s="18"/>
      <c r="C73" s="28"/>
      <c r="E73" s="41"/>
      <c r="F73" s="41"/>
      <c r="G73" s="41"/>
      <c r="I73" s="41"/>
      <c r="J73" s="41"/>
      <c r="K73" s="41"/>
    </row>
    <row r="74" spans="1:11" ht="21.75" customHeight="1" x14ac:dyDescent="0.25">
      <c r="A74" s="7" t="s">
        <v>190</v>
      </c>
      <c r="C74" s="28"/>
      <c r="E74" s="41">
        <v>4347915</v>
      </c>
      <c r="F74" s="41"/>
      <c r="G74" s="41">
        <v>4347915</v>
      </c>
      <c r="I74" s="41">
        <v>4347915</v>
      </c>
      <c r="J74" s="41"/>
      <c r="K74" s="41">
        <v>4347915</v>
      </c>
    </row>
    <row r="75" spans="1:11" ht="21.75" customHeight="1" x14ac:dyDescent="0.25">
      <c r="A75" s="7" t="s">
        <v>239</v>
      </c>
      <c r="C75" s="28"/>
      <c r="E75" s="41"/>
      <c r="F75" s="41"/>
      <c r="G75" s="41"/>
      <c r="I75" s="41"/>
      <c r="J75" s="41"/>
      <c r="K75" s="41"/>
    </row>
    <row r="76" spans="1:11" ht="21.75" customHeight="1" x14ac:dyDescent="0.25">
      <c r="A76" s="7" t="s">
        <v>240</v>
      </c>
      <c r="C76" s="28"/>
      <c r="E76" s="41">
        <v>176</v>
      </c>
      <c r="F76" s="41"/>
      <c r="G76" s="41">
        <v>117</v>
      </c>
      <c r="I76" s="41">
        <v>176</v>
      </c>
      <c r="J76" s="41"/>
      <c r="K76" s="41">
        <v>117</v>
      </c>
    </row>
    <row r="77" spans="1:11" ht="21.75" customHeight="1" x14ac:dyDescent="0.25">
      <c r="A77" s="1" t="s">
        <v>219</v>
      </c>
      <c r="C77" s="28"/>
      <c r="E77" s="41"/>
      <c r="F77" s="41"/>
      <c r="G77" s="41"/>
      <c r="I77" s="41"/>
      <c r="J77" s="41"/>
      <c r="K77" s="41"/>
    </row>
    <row r="78" spans="1:11" ht="21.75" customHeight="1" x14ac:dyDescent="0.25">
      <c r="A78" s="1" t="s">
        <v>220</v>
      </c>
      <c r="C78" s="28"/>
      <c r="E78" s="41">
        <f>'SH-8-9'!M73</f>
        <v>-31836</v>
      </c>
      <c r="F78" s="41"/>
      <c r="G78" s="41">
        <f>'SH-8-9'!M34</f>
        <v>-31836</v>
      </c>
      <c r="I78" s="41" t="s">
        <v>177</v>
      </c>
      <c r="J78" s="41"/>
      <c r="K78" s="41" t="s">
        <v>177</v>
      </c>
    </row>
    <row r="79" spans="1:11" ht="21.75" customHeight="1" x14ac:dyDescent="0.25">
      <c r="A79" s="7" t="s">
        <v>18</v>
      </c>
      <c r="B79" s="29"/>
      <c r="C79" s="28"/>
      <c r="E79" s="41"/>
      <c r="F79" s="41"/>
      <c r="G79" s="41"/>
      <c r="H79" s="23"/>
      <c r="I79" s="41"/>
      <c r="J79" s="41"/>
      <c r="K79" s="41"/>
    </row>
    <row r="80" spans="1:11" ht="21.75" customHeight="1" x14ac:dyDescent="0.25">
      <c r="A80" s="1" t="s">
        <v>164</v>
      </c>
      <c r="B80" s="29"/>
      <c r="C80" s="28"/>
      <c r="E80" s="41"/>
      <c r="F80" s="41"/>
      <c r="G80" s="41"/>
      <c r="H80" s="23"/>
      <c r="I80" s="41"/>
      <c r="J80" s="41"/>
      <c r="K80" s="41"/>
    </row>
    <row r="81" spans="1:11" ht="21.75" customHeight="1" x14ac:dyDescent="0.25">
      <c r="A81" s="1" t="s">
        <v>165</v>
      </c>
      <c r="B81" s="18"/>
      <c r="C81" s="21"/>
      <c r="E81" s="21">
        <v>31800</v>
      </c>
      <c r="G81" s="21">
        <v>31800</v>
      </c>
      <c r="I81" s="21">
        <v>31800</v>
      </c>
      <c r="K81" s="21">
        <v>31800</v>
      </c>
    </row>
    <row r="82" spans="1:11" ht="21.75" hidden="1" customHeight="1" x14ac:dyDescent="0.25">
      <c r="A82" s="7" t="s">
        <v>127</v>
      </c>
      <c r="B82" s="18"/>
      <c r="C82" s="28">
        <v>22</v>
      </c>
      <c r="E82" s="41"/>
      <c r="F82" s="41"/>
      <c r="G82" s="41"/>
      <c r="H82" s="23"/>
      <c r="I82" s="41"/>
      <c r="J82" s="41"/>
      <c r="K82" s="41"/>
    </row>
    <row r="83" spans="1:11" ht="21.75" customHeight="1" x14ac:dyDescent="0.25">
      <c r="A83" s="7" t="s">
        <v>19</v>
      </c>
      <c r="B83" s="18"/>
      <c r="C83" s="45"/>
      <c r="E83" s="41">
        <f>'SH-8-9'!Q73</f>
        <v>234644</v>
      </c>
      <c r="F83" s="41"/>
      <c r="G83" s="41">
        <v>122492</v>
      </c>
      <c r="H83" s="23"/>
      <c r="I83" s="41">
        <f>'SH-10-11'!O59</f>
        <v>131966</v>
      </c>
      <c r="J83" s="41"/>
      <c r="K83" s="41">
        <v>69345</v>
      </c>
    </row>
    <row r="84" spans="1:11" ht="21.75" customHeight="1" x14ac:dyDescent="0.25">
      <c r="A84" s="1" t="s">
        <v>54</v>
      </c>
      <c r="B84" s="18"/>
      <c r="C84" s="28"/>
      <c r="E84" s="37">
        <f>'SH-8-9'!U73</f>
        <v>-2073</v>
      </c>
      <c r="F84" s="41"/>
      <c r="G84" s="37">
        <f>'SH-8-9'!U34</f>
        <v>0</v>
      </c>
      <c r="I84" s="37">
        <v>0</v>
      </c>
      <c r="J84" s="41"/>
      <c r="K84" s="37">
        <v>0</v>
      </c>
    </row>
    <row r="85" spans="1:11" ht="21.75" customHeight="1" x14ac:dyDescent="0.25">
      <c r="A85" s="9" t="s">
        <v>191</v>
      </c>
      <c r="B85" s="118"/>
      <c r="C85" s="56"/>
      <c r="D85" s="10"/>
      <c r="E85" s="133">
        <f>SUM(E72:E84)</f>
        <v>4896626</v>
      </c>
      <c r="F85" s="133"/>
      <c r="G85" s="133">
        <f>SUM(G72:G84)</f>
        <v>4786488</v>
      </c>
      <c r="H85" s="133"/>
      <c r="I85" s="133">
        <f>SUM(I72:I84)</f>
        <v>4827857</v>
      </c>
      <c r="J85" s="133"/>
      <c r="K85" s="133">
        <f>SUM(K72:K84)</f>
        <v>4765177</v>
      </c>
    </row>
    <row r="86" spans="1:11" ht="21.75" customHeight="1" x14ac:dyDescent="0.25">
      <c r="A86" s="7" t="s">
        <v>55</v>
      </c>
      <c r="B86" s="18"/>
      <c r="C86" s="45"/>
      <c r="E86" s="49">
        <f>'SH-8-9'!Y73</f>
        <v>2487</v>
      </c>
      <c r="F86" s="35"/>
      <c r="G86" s="49">
        <v>0</v>
      </c>
      <c r="H86" s="35"/>
      <c r="I86" s="49">
        <v>0</v>
      </c>
      <c r="J86" s="35"/>
      <c r="K86" s="49">
        <v>0</v>
      </c>
    </row>
    <row r="87" spans="1:11" s="10" customFormat="1" ht="21.75" customHeight="1" x14ac:dyDescent="0.25">
      <c r="A87" s="9" t="s">
        <v>35</v>
      </c>
      <c r="B87" s="55"/>
      <c r="C87" s="56"/>
      <c r="E87" s="134">
        <f>SUM(E85:E86)</f>
        <v>4899113</v>
      </c>
      <c r="F87" s="133"/>
      <c r="G87" s="134">
        <f>SUM(G85:G86)</f>
        <v>4786488</v>
      </c>
      <c r="H87" s="133"/>
      <c r="I87" s="134">
        <f>SUM(I85:I86)</f>
        <v>4827857</v>
      </c>
      <c r="J87" s="133"/>
      <c r="K87" s="134">
        <f>SUM(K85:K86)</f>
        <v>4765177</v>
      </c>
    </row>
    <row r="88" spans="1:11" s="10" customFormat="1" ht="30" customHeight="1" thickBot="1" x14ac:dyDescent="0.3">
      <c r="A88" s="9" t="s">
        <v>56</v>
      </c>
      <c r="C88" s="56"/>
      <c r="E88" s="135">
        <f>SUM(E87,E57)</f>
        <v>5550713</v>
      </c>
      <c r="F88" s="133"/>
      <c r="G88" s="135">
        <f>SUM(G87,G57)</f>
        <v>5460487</v>
      </c>
      <c r="H88" s="133"/>
      <c r="I88" s="135">
        <f>SUM(I87,I57)</f>
        <v>5410776</v>
      </c>
      <c r="J88" s="133"/>
      <c r="K88" s="135">
        <f>SUM(K87,K57)</f>
        <v>5431609</v>
      </c>
    </row>
    <row r="89" spans="1:11" ht="21.75" customHeight="1" thickTop="1" x14ac:dyDescent="0.25">
      <c r="E89" s="35"/>
      <c r="F89" s="35"/>
      <c r="G89" s="35"/>
      <c r="H89" s="35"/>
      <c r="I89" s="35"/>
      <c r="J89" s="35"/>
      <c r="K89" s="35"/>
    </row>
  </sheetData>
  <mergeCells count="15">
    <mergeCell ref="E4:G4"/>
    <mergeCell ref="I4:K4"/>
    <mergeCell ref="E33:G33"/>
    <mergeCell ref="I33:K33"/>
    <mergeCell ref="E63:G63"/>
    <mergeCell ref="I63:K63"/>
    <mergeCell ref="E68:K68"/>
    <mergeCell ref="E5:G5"/>
    <mergeCell ref="I5:K5"/>
    <mergeCell ref="E34:G34"/>
    <mergeCell ref="I34:K34"/>
    <mergeCell ref="E64:G64"/>
    <mergeCell ref="I64:K64"/>
    <mergeCell ref="E9:K9"/>
    <mergeCell ref="E38:K38"/>
  </mergeCells>
  <pageMargins left="0.7" right="0.5" top="0.5" bottom="0.5" header="0.5" footer="0.5"/>
  <pageSetup paperSize="9" scale="96" firstPageNumber="3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Roman,Regular"&amp;11&amp;P</oddFooter>
  </headerFooter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view="pageBreakPreview" topLeftCell="A50" zoomScale="85" zoomScaleNormal="100" zoomScaleSheetLayoutView="85" workbookViewId="0">
      <selection activeCell="C5" sqref="C5"/>
    </sheetView>
  </sheetViews>
  <sheetFormatPr defaultColWidth="10.7109375" defaultRowHeight="21.75" customHeight="1" x14ac:dyDescent="0.25"/>
  <cols>
    <col min="1" max="1" width="38.42578125" style="81" customWidth="1"/>
    <col min="2" max="2" width="0.85546875" style="82" customWidth="1"/>
    <col min="3" max="3" width="5.7109375" style="88" bestFit="1" customWidth="1"/>
    <col min="4" max="4" width="0.85546875" style="82" customWidth="1"/>
    <col min="5" max="5" width="11" style="82" customWidth="1"/>
    <col min="6" max="6" width="1.140625" style="82" customWidth="1"/>
    <col min="7" max="7" width="11" style="82" customWidth="1"/>
    <col min="8" max="8" width="1.140625" style="82" customWidth="1"/>
    <col min="9" max="9" width="11" style="82" customWidth="1"/>
    <col min="10" max="10" width="1.140625" style="82" customWidth="1"/>
    <col min="11" max="11" width="11" style="82" customWidth="1"/>
    <col min="12" max="16384" width="10.7109375" style="82"/>
  </cols>
  <sheetData>
    <row r="1" spans="1:11" s="60" customFormat="1" ht="21.75" customHeight="1" x14ac:dyDescent="0.3">
      <c r="A1" s="120" t="s">
        <v>129</v>
      </c>
      <c r="B1" s="57"/>
      <c r="C1" s="58"/>
      <c r="D1" s="59"/>
      <c r="E1" s="59"/>
      <c r="F1" s="59"/>
      <c r="G1" s="59"/>
      <c r="H1" s="59"/>
      <c r="I1" s="59"/>
      <c r="J1" s="59"/>
      <c r="K1" s="59"/>
    </row>
    <row r="2" spans="1:11" s="18" customFormat="1" ht="21.75" customHeight="1" x14ac:dyDescent="0.25">
      <c r="A2" s="126" t="s">
        <v>130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1.75" customHeight="1" x14ac:dyDescent="0.25">
      <c r="A3" s="61"/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1" customHeight="1" x14ac:dyDescent="0.25">
      <c r="A4" s="62"/>
      <c r="B4" s="17"/>
      <c r="C4" s="16"/>
      <c r="D4" s="17"/>
      <c r="E4" s="192" t="s">
        <v>122</v>
      </c>
      <c r="F4" s="192"/>
      <c r="G4" s="192"/>
      <c r="H4" s="17"/>
      <c r="I4" s="192" t="s">
        <v>124</v>
      </c>
      <c r="J4" s="193"/>
      <c r="K4" s="192"/>
    </row>
    <row r="5" spans="1:11" s="21" customFormat="1" ht="21" customHeight="1" x14ac:dyDescent="0.25">
      <c r="A5" s="22"/>
      <c r="C5" s="22"/>
      <c r="D5" s="23"/>
      <c r="E5" s="191" t="s">
        <v>123</v>
      </c>
      <c r="F5" s="191"/>
      <c r="G5" s="191"/>
      <c r="H5" s="24"/>
      <c r="I5" s="191" t="s">
        <v>123</v>
      </c>
      <c r="J5" s="191"/>
      <c r="K5" s="191"/>
    </row>
    <row r="6" spans="1:11" s="21" customFormat="1" ht="21" customHeight="1" x14ac:dyDescent="0.25">
      <c r="A6" s="22"/>
      <c r="C6" s="22"/>
      <c r="D6" s="23"/>
      <c r="E6" s="194" t="s">
        <v>167</v>
      </c>
      <c r="F6" s="194"/>
      <c r="G6" s="194"/>
      <c r="H6" s="164"/>
      <c r="I6" s="194" t="s">
        <v>167</v>
      </c>
      <c r="J6" s="194"/>
      <c r="K6" s="194"/>
    </row>
    <row r="7" spans="1:11" s="21" customFormat="1" ht="21" customHeight="1" x14ac:dyDescent="0.25">
      <c r="A7" s="22"/>
      <c r="C7" s="22"/>
      <c r="D7" s="23"/>
      <c r="E7" s="194" t="s">
        <v>168</v>
      </c>
      <c r="F7" s="194"/>
      <c r="G7" s="194"/>
      <c r="H7" s="164"/>
      <c r="I7" s="194" t="s">
        <v>168</v>
      </c>
      <c r="J7" s="194"/>
      <c r="K7" s="194"/>
    </row>
    <row r="8" spans="1:11" s="21" customFormat="1" ht="21" customHeight="1" x14ac:dyDescent="0.25">
      <c r="A8" s="22"/>
      <c r="C8" s="65" t="s">
        <v>2</v>
      </c>
      <c r="D8" s="23"/>
      <c r="E8" s="66">
        <v>2018</v>
      </c>
      <c r="F8" s="67"/>
      <c r="G8" s="66">
        <v>2017</v>
      </c>
      <c r="H8" s="67"/>
      <c r="I8" s="66">
        <v>2018</v>
      </c>
      <c r="J8" s="67"/>
      <c r="K8" s="66">
        <v>2017</v>
      </c>
    </row>
    <row r="9" spans="1:11" s="21" customFormat="1" ht="21" customHeight="1" x14ac:dyDescent="0.25">
      <c r="A9" s="22"/>
      <c r="C9" s="66"/>
      <c r="E9" s="190" t="s">
        <v>121</v>
      </c>
      <c r="F9" s="190"/>
      <c r="G9" s="190"/>
      <c r="H9" s="190"/>
      <c r="I9" s="190"/>
      <c r="J9" s="190"/>
      <c r="K9" s="190"/>
    </row>
    <row r="10" spans="1:11" s="50" customFormat="1" ht="21" customHeight="1" x14ac:dyDescent="0.25">
      <c r="A10" s="127" t="s">
        <v>20</v>
      </c>
      <c r="C10" s="28"/>
      <c r="H10" s="89"/>
    </row>
    <row r="11" spans="1:11" s="21" customFormat="1" ht="21" customHeight="1" x14ac:dyDescent="0.25">
      <c r="A11" s="68" t="s">
        <v>58</v>
      </c>
      <c r="B11" s="18"/>
      <c r="C11" s="28" t="s">
        <v>229</v>
      </c>
      <c r="E11" s="30">
        <v>374352</v>
      </c>
      <c r="F11" s="34"/>
      <c r="G11" s="30">
        <v>355208</v>
      </c>
      <c r="I11" s="30">
        <v>254103</v>
      </c>
      <c r="J11" s="34"/>
      <c r="K11" s="30">
        <v>331412</v>
      </c>
    </row>
    <row r="12" spans="1:11" s="21" customFormat="1" ht="21" customHeight="1" x14ac:dyDescent="0.25">
      <c r="A12" s="68" t="s">
        <v>21</v>
      </c>
      <c r="B12" s="18"/>
      <c r="C12" s="28"/>
      <c r="E12" s="30">
        <v>12313</v>
      </c>
      <c r="F12" s="34"/>
      <c r="G12" s="30">
        <v>3695</v>
      </c>
      <c r="I12" s="30">
        <v>14005</v>
      </c>
      <c r="J12" s="34">
        <v>14005</v>
      </c>
      <c r="K12" s="30">
        <v>7994</v>
      </c>
    </row>
    <row r="13" spans="1:11" s="10" customFormat="1" ht="21" customHeight="1" x14ac:dyDescent="0.2">
      <c r="A13" s="61" t="s">
        <v>22</v>
      </c>
      <c r="C13" s="11"/>
      <c r="E13" s="51">
        <f>SUM(E11:E12)</f>
        <v>386665</v>
      </c>
      <c r="F13" s="13"/>
      <c r="G13" s="51">
        <f>SUM(G11:G12)</f>
        <v>358903</v>
      </c>
      <c r="H13" s="13"/>
      <c r="I13" s="51">
        <f>SUM(I11:I12)</f>
        <v>268108</v>
      </c>
      <c r="J13" s="13"/>
      <c r="K13" s="51">
        <f>SUM(K11:K12)</f>
        <v>339406</v>
      </c>
    </row>
    <row r="14" spans="1:11" s="21" customFormat="1" ht="21" customHeight="1" x14ac:dyDescent="0.25">
      <c r="A14" s="61"/>
      <c r="C14" s="20"/>
      <c r="E14" s="33"/>
      <c r="F14" s="34"/>
      <c r="G14" s="33"/>
      <c r="H14" s="34"/>
      <c r="I14" s="33"/>
      <c r="J14" s="34"/>
      <c r="K14" s="33"/>
    </row>
    <row r="15" spans="1:11" s="21" customFormat="1" ht="21" customHeight="1" x14ac:dyDescent="0.25">
      <c r="A15" s="127" t="s">
        <v>23</v>
      </c>
      <c r="C15" s="20"/>
      <c r="E15" s="34"/>
      <c r="F15" s="34"/>
      <c r="G15" s="34"/>
      <c r="H15" s="34"/>
      <c r="I15" s="34"/>
      <c r="J15" s="34"/>
      <c r="K15" s="34"/>
    </row>
    <row r="16" spans="1:11" s="21" customFormat="1" ht="21" customHeight="1" x14ac:dyDescent="0.25">
      <c r="A16" s="68" t="s">
        <v>59</v>
      </c>
      <c r="B16" s="18"/>
      <c r="C16" s="28">
        <v>3</v>
      </c>
      <c r="E16" s="30">
        <v>100977</v>
      </c>
      <c r="F16" s="34"/>
      <c r="G16" s="30">
        <v>110495</v>
      </c>
      <c r="I16" s="30">
        <v>143188</v>
      </c>
      <c r="J16" s="34"/>
      <c r="K16" s="30">
        <v>113056</v>
      </c>
    </row>
    <row r="17" spans="1:11" s="21" customFormat="1" ht="21" customHeight="1" x14ac:dyDescent="0.25">
      <c r="A17" s="68" t="s">
        <v>60</v>
      </c>
      <c r="B17" s="18"/>
      <c r="C17" s="20"/>
      <c r="E17" s="30">
        <v>119590</v>
      </c>
      <c r="F17" s="34"/>
      <c r="G17" s="30">
        <v>146225</v>
      </c>
      <c r="I17" s="30">
        <v>13546</v>
      </c>
      <c r="J17" s="34"/>
      <c r="K17" s="30">
        <v>102105</v>
      </c>
    </row>
    <row r="18" spans="1:11" s="21" customFormat="1" ht="21" customHeight="1" x14ac:dyDescent="0.25">
      <c r="A18" s="68" t="s">
        <v>61</v>
      </c>
      <c r="B18" s="29"/>
      <c r="C18" s="28"/>
      <c r="E18" s="30">
        <v>34112</v>
      </c>
      <c r="F18" s="34"/>
      <c r="G18" s="30">
        <v>23783</v>
      </c>
      <c r="I18" s="30">
        <v>30691</v>
      </c>
      <c r="J18" s="34"/>
      <c r="K18" s="30">
        <v>23321</v>
      </c>
    </row>
    <row r="19" spans="1:11" s="21" customFormat="1" ht="21" customHeight="1" x14ac:dyDescent="0.25">
      <c r="A19" s="68" t="s">
        <v>62</v>
      </c>
      <c r="B19" s="29"/>
      <c r="C19" s="28"/>
      <c r="E19" s="30">
        <v>3255</v>
      </c>
      <c r="F19" s="34"/>
      <c r="G19" s="30">
        <v>2824</v>
      </c>
      <c r="I19" s="30">
        <v>3255</v>
      </c>
      <c r="J19" s="34"/>
      <c r="K19" s="30">
        <v>2824</v>
      </c>
    </row>
    <row r="20" spans="1:11" s="10" customFormat="1" ht="21" customHeight="1" x14ac:dyDescent="0.2">
      <c r="A20" s="61" t="s">
        <v>24</v>
      </c>
      <c r="C20" s="11"/>
      <c r="E20" s="109">
        <f>SUM(E16:E19)</f>
        <v>257934</v>
      </c>
      <c r="F20" s="99"/>
      <c r="G20" s="109">
        <f>SUM(G16:G19)</f>
        <v>283327</v>
      </c>
      <c r="H20" s="99"/>
      <c r="I20" s="109">
        <f>SUM(I16:I19)</f>
        <v>190680</v>
      </c>
      <c r="J20" s="99"/>
      <c r="K20" s="109">
        <f>SUM(K16:K19)</f>
        <v>241306</v>
      </c>
    </row>
    <row r="21" spans="1:11" s="21" customFormat="1" ht="21" customHeight="1" x14ac:dyDescent="0.25">
      <c r="A21" s="61"/>
      <c r="C21" s="20"/>
      <c r="E21" s="33"/>
      <c r="F21" s="34"/>
      <c r="G21" s="33"/>
      <c r="H21" s="34"/>
      <c r="I21" s="33"/>
      <c r="J21" s="34"/>
      <c r="K21" s="33"/>
    </row>
    <row r="22" spans="1:11" s="21" customFormat="1" ht="21" customHeight="1" x14ac:dyDescent="0.25">
      <c r="A22" s="61" t="s">
        <v>131</v>
      </c>
      <c r="C22" s="28"/>
      <c r="E22" s="107">
        <f>E13-E20</f>
        <v>128731</v>
      </c>
      <c r="F22" s="107"/>
      <c r="G22" s="107">
        <f>G13-G20</f>
        <v>75576</v>
      </c>
      <c r="H22" s="107"/>
      <c r="I22" s="107">
        <f>I13-I20</f>
        <v>77428</v>
      </c>
      <c r="J22" s="107"/>
      <c r="K22" s="107">
        <f>K13-K20</f>
        <v>98100</v>
      </c>
    </row>
    <row r="23" spans="1:11" s="21" customFormat="1" ht="21" customHeight="1" x14ac:dyDescent="0.25">
      <c r="A23" s="68" t="s">
        <v>63</v>
      </c>
      <c r="B23" s="18"/>
      <c r="C23" s="28"/>
      <c r="E23" s="98">
        <v>16592</v>
      </c>
      <c r="F23" s="90"/>
      <c r="G23" s="98">
        <v>13134</v>
      </c>
      <c r="H23" s="90"/>
      <c r="I23" s="98">
        <v>14807</v>
      </c>
      <c r="J23" s="90"/>
      <c r="K23" s="98">
        <v>19072</v>
      </c>
    </row>
    <row r="24" spans="1:11" s="21" customFormat="1" ht="21" customHeight="1" x14ac:dyDescent="0.25">
      <c r="A24" s="61" t="s">
        <v>144</v>
      </c>
      <c r="C24" s="20"/>
      <c r="E24" s="109">
        <f>E22-E23</f>
        <v>112139</v>
      </c>
      <c r="F24" s="107"/>
      <c r="G24" s="109">
        <f>G22-G23</f>
        <v>62442</v>
      </c>
      <c r="H24" s="107"/>
      <c r="I24" s="109">
        <f>I22-I23</f>
        <v>62621</v>
      </c>
      <c r="J24" s="107"/>
      <c r="K24" s="109">
        <f>K22-K23</f>
        <v>79028</v>
      </c>
    </row>
    <row r="25" spans="1:11" s="21" customFormat="1" ht="21" customHeight="1" x14ac:dyDescent="0.25">
      <c r="A25" s="22"/>
      <c r="C25" s="70"/>
      <c r="D25" s="71"/>
      <c r="E25" s="70"/>
      <c r="F25" s="72"/>
      <c r="G25" s="70"/>
      <c r="H25" s="73"/>
      <c r="I25" s="74"/>
      <c r="J25" s="75"/>
      <c r="K25" s="74"/>
    </row>
    <row r="26" spans="1:11" s="21" customFormat="1" ht="21" customHeight="1" x14ac:dyDescent="0.25">
      <c r="A26" s="69" t="s">
        <v>64</v>
      </c>
      <c r="C26" s="70"/>
      <c r="D26" s="71"/>
      <c r="E26" s="70"/>
      <c r="F26" s="72"/>
      <c r="G26" s="70"/>
      <c r="H26" s="73"/>
      <c r="I26" s="74"/>
      <c r="J26" s="75"/>
      <c r="K26" s="74"/>
    </row>
    <row r="27" spans="1:11" s="21" customFormat="1" ht="21" customHeight="1" x14ac:dyDescent="0.25">
      <c r="A27" s="128" t="s">
        <v>169</v>
      </c>
      <c r="C27" s="28"/>
      <c r="D27" s="71"/>
      <c r="E27" s="90"/>
      <c r="F27" s="91"/>
      <c r="G27" s="90"/>
      <c r="H27" s="92"/>
      <c r="I27" s="90"/>
      <c r="J27" s="93"/>
      <c r="K27" s="90"/>
    </row>
    <row r="28" spans="1:11" s="21" customFormat="1" ht="21" customHeight="1" x14ac:dyDescent="0.25">
      <c r="A28" s="128" t="s">
        <v>170</v>
      </c>
      <c r="C28" s="28"/>
      <c r="D28" s="71"/>
      <c r="E28" s="90"/>
      <c r="F28" s="91"/>
      <c r="G28" s="90"/>
      <c r="H28" s="92"/>
      <c r="I28" s="90"/>
      <c r="J28" s="93"/>
      <c r="K28" s="90"/>
    </row>
    <row r="29" spans="1:11" s="21" customFormat="1" ht="21" customHeight="1" x14ac:dyDescent="0.25">
      <c r="A29" s="68" t="s">
        <v>171</v>
      </c>
      <c r="C29" s="28"/>
      <c r="D29" s="71"/>
      <c r="E29" s="90"/>
      <c r="F29" s="91"/>
      <c r="G29" s="90"/>
      <c r="H29" s="92"/>
      <c r="I29" s="90"/>
      <c r="J29" s="93"/>
      <c r="K29" s="90"/>
    </row>
    <row r="30" spans="1:11" s="21" customFormat="1" ht="21" customHeight="1" x14ac:dyDescent="0.25">
      <c r="A30" s="68" t="s">
        <v>192</v>
      </c>
      <c r="C30" s="70"/>
      <c r="D30" s="71"/>
      <c r="E30" s="98">
        <v>-2073</v>
      </c>
      <c r="F30" s="94"/>
      <c r="G30" s="178" t="s">
        <v>177</v>
      </c>
      <c r="H30" s="94"/>
      <c r="I30" s="178" t="s">
        <v>177</v>
      </c>
      <c r="J30" s="179"/>
      <c r="K30" s="178" t="s">
        <v>177</v>
      </c>
    </row>
    <row r="31" spans="1:11" s="21" customFormat="1" ht="21.75" hidden="1" customHeight="1" x14ac:dyDescent="0.25">
      <c r="A31" s="7" t="s">
        <v>132</v>
      </c>
      <c r="C31" s="75"/>
      <c r="D31" s="77"/>
      <c r="E31" s="97"/>
      <c r="F31" s="93"/>
      <c r="G31" s="97"/>
      <c r="H31" s="93"/>
      <c r="I31" s="97"/>
      <c r="J31" s="93"/>
      <c r="K31" s="97"/>
    </row>
    <row r="32" spans="1:11" s="21" customFormat="1" ht="21.75" customHeight="1" x14ac:dyDescent="0.25">
      <c r="A32" s="128" t="s">
        <v>172</v>
      </c>
      <c r="C32" s="75"/>
      <c r="D32" s="77"/>
      <c r="E32" s="96"/>
      <c r="F32" s="93"/>
      <c r="G32" s="96"/>
      <c r="H32" s="93"/>
      <c r="I32" s="96"/>
      <c r="J32" s="93"/>
      <c r="K32" s="96"/>
    </row>
    <row r="33" spans="1:11" s="21" customFormat="1" ht="21" customHeight="1" x14ac:dyDescent="0.25">
      <c r="A33" s="128" t="s">
        <v>170</v>
      </c>
      <c r="C33" s="70"/>
      <c r="D33" s="71"/>
      <c r="E33" s="129">
        <f>SUM(E30:E31)</f>
        <v>-2073</v>
      </c>
      <c r="F33" s="94"/>
      <c r="G33" s="129" t="s">
        <v>177</v>
      </c>
      <c r="H33" s="95"/>
      <c r="I33" s="129" t="s">
        <v>177</v>
      </c>
      <c r="J33" s="95"/>
      <c r="K33" s="129" t="s">
        <v>177</v>
      </c>
    </row>
    <row r="34" spans="1:11" s="21" customFormat="1" ht="8.4499999999999993" customHeight="1" x14ac:dyDescent="0.25">
      <c r="A34" s="9"/>
      <c r="C34" s="70"/>
      <c r="D34" s="71"/>
      <c r="E34" s="94"/>
      <c r="F34" s="94"/>
      <c r="G34" s="94"/>
      <c r="H34" s="95"/>
      <c r="I34" s="94"/>
      <c r="J34" s="95"/>
      <c r="K34" s="94"/>
    </row>
    <row r="35" spans="1:11" s="21" customFormat="1" ht="21" customHeight="1" thickBot="1" x14ac:dyDescent="0.3">
      <c r="A35" s="9" t="s">
        <v>135</v>
      </c>
      <c r="C35" s="70"/>
      <c r="D35" s="71"/>
      <c r="E35" s="130">
        <f>SUM(E33,E24)</f>
        <v>110066</v>
      </c>
      <c r="F35" s="91"/>
      <c r="G35" s="130">
        <f>SUM(G33,G24)</f>
        <v>62442</v>
      </c>
      <c r="H35" s="92"/>
      <c r="I35" s="130">
        <f>SUM(I33,I24)</f>
        <v>62621</v>
      </c>
      <c r="J35" s="92"/>
      <c r="K35" s="130">
        <f>SUM(K33,K24)</f>
        <v>79028</v>
      </c>
    </row>
    <row r="36" spans="1:11" s="21" customFormat="1" ht="21" customHeight="1" thickTop="1" x14ac:dyDescent="0.25">
      <c r="A36" s="69"/>
      <c r="C36" s="79"/>
      <c r="E36" s="38"/>
      <c r="F36" s="23"/>
      <c r="G36" s="38"/>
      <c r="H36" s="23"/>
      <c r="I36" s="38"/>
      <c r="J36" s="38"/>
      <c r="K36" s="38"/>
    </row>
    <row r="37" spans="1:11" s="21" customFormat="1" ht="21.75" customHeight="1" x14ac:dyDescent="0.3">
      <c r="A37" s="120" t="s">
        <v>129</v>
      </c>
      <c r="C37" s="79"/>
      <c r="E37" s="38"/>
      <c r="F37" s="23"/>
      <c r="G37" s="38"/>
      <c r="H37" s="23"/>
      <c r="I37" s="38"/>
      <c r="J37" s="38"/>
      <c r="K37" s="38"/>
    </row>
    <row r="38" spans="1:11" s="21" customFormat="1" ht="21.75" customHeight="1" x14ac:dyDescent="0.25">
      <c r="A38" s="126" t="s">
        <v>130</v>
      </c>
      <c r="C38" s="79"/>
      <c r="E38" s="38"/>
      <c r="F38" s="23"/>
      <c r="G38" s="38"/>
      <c r="H38" s="23"/>
      <c r="I38" s="38"/>
      <c r="J38" s="38"/>
      <c r="K38" s="38"/>
    </row>
    <row r="39" spans="1:11" s="21" customFormat="1" ht="21.75" customHeight="1" x14ac:dyDescent="0.25">
      <c r="A39" s="61"/>
      <c r="C39" s="79"/>
      <c r="E39" s="38"/>
      <c r="F39" s="23"/>
      <c r="G39" s="38"/>
      <c r="H39" s="23"/>
      <c r="I39" s="38"/>
      <c r="J39" s="38"/>
      <c r="K39" s="38"/>
    </row>
    <row r="40" spans="1:11" s="21" customFormat="1" ht="21" customHeight="1" x14ac:dyDescent="0.25">
      <c r="A40" s="61"/>
      <c r="C40" s="16"/>
      <c r="D40" s="17"/>
      <c r="E40" s="192" t="s">
        <v>122</v>
      </c>
      <c r="F40" s="192"/>
      <c r="G40" s="192"/>
      <c r="H40" s="17"/>
      <c r="I40" s="192" t="s">
        <v>124</v>
      </c>
      <c r="J40" s="193"/>
      <c r="K40" s="192"/>
    </row>
    <row r="41" spans="1:11" s="21" customFormat="1" ht="21" customHeight="1" x14ac:dyDescent="0.25">
      <c r="A41" s="22"/>
      <c r="C41" s="22"/>
      <c r="D41" s="23"/>
      <c r="E41" s="191" t="s">
        <v>123</v>
      </c>
      <c r="F41" s="191"/>
      <c r="G41" s="191"/>
      <c r="H41" s="24"/>
      <c r="I41" s="191" t="s">
        <v>123</v>
      </c>
      <c r="J41" s="191"/>
      <c r="K41" s="191"/>
    </row>
    <row r="42" spans="1:11" s="21" customFormat="1" ht="21" customHeight="1" x14ac:dyDescent="0.25">
      <c r="A42" s="22"/>
      <c r="C42" s="22"/>
      <c r="D42" s="23"/>
      <c r="E42" s="195" t="s">
        <v>167</v>
      </c>
      <c r="F42" s="195"/>
      <c r="G42" s="195"/>
      <c r="H42" s="186"/>
      <c r="I42" s="195" t="s">
        <v>167</v>
      </c>
      <c r="J42" s="195"/>
      <c r="K42" s="195"/>
    </row>
    <row r="43" spans="1:11" s="21" customFormat="1" ht="21" customHeight="1" x14ac:dyDescent="0.25">
      <c r="A43" s="22"/>
      <c r="C43" s="22"/>
      <c r="D43" s="23"/>
      <c r="E43" s="195" t="s">
        <v>168</v>
      </c>
      <c r="F43" s="195"/>
      <c r="G43" s="195"/>
      <c r="H43" s="186"/>
      <c r="I43" s="195" t="s">
        <v>168</v>
      </c>
      <c r="J43" s="195"/>
      <c r="K43" s="195"/>
    </row>
    <row r="44" spans="1:11" s="21" customFormat="1" ht="21" customHeight="1" x14ac:dyDescent="0.25">
      <c r="A44" s="22"/>
      <c r="C44" s="65" t="s">
        <v>2</v>
      </c>
      <c r="D44" s="23"/>
      <c r="E44" s="66">
        <v>2018</v>
      </c>
      <c r="F44" s="67"/>
      <c r="G44" s="66">
        <v>2017</v>
      </c>
      <c r="H44" s="67"/>
      <c r="I44" s="66">
        <v>2018</v>
      </c>
      <c r="J44" s="67"/>
      <c r="K44" s="66">
        <v>2017</v>
      </c>
    </row>
    <row r="45" spans="1:11" s="21" customFormat="1" ht="21" customHeight="1" x14ac:dyDescent="0.25">
      <c r="A45" s="22"/>
      <c r="C45" s="66"/>
      <c r="D45" s="23"/>
      <c r="E45" s="190" t="s">
        <v>121</v>
      </c>
      <c r="F45" s="190"/>
      <c r="G45" s="190"/>
      <c r="H45" s="190"/>
      <c r="I45" s="190"/>
      <c r="J45" s="190"/>
      <c r="K45" s="190"/>
    </row>
    <row r="46" spans="1:11" s="21" customFormat="1" ht="21" customHeight="1" x14ac:dyDescent="0.25">
      <c r="A46" s="61" t="s">
        <v>145</v>
      </c>
      <c r="C46" s="75"/>
      <c r="D46" s="77"/>
    </row>
    <row r="47" spans="1:11" s="21" customFormat="1" ht="21" customHeight="1" x14ac:dyDescent="0.25">
      <c r="A47" s="68" t="s">
        <v>65</v>
      </c>
      <c r="C47" s="75"/>
      <c r="D47" s="77"/>
      <c r="E47" s="90">
        <f>E24-E48</f>
        <v>112152</v>
      </c>
      <c r="F47" s="100"/>
      <c r="G47" s="90">
        <f>G24</f>
        <v>62442</v>
      </c>
      <c r="H47" s="93"/>
      <c r="I47" s="90">
        <f>I24</f>
        <v>62621</v>
      </c>
      <c r="J47" s="93"/>
      <c r="K47" s="90">
        <f>K24</f>
        <v>79028</v>
      </c>
    </row>
    <row r="48" spans="1:11" s="21" customFormat="1" ht="21" customHeight="1" x14ac:dyDescent="0.25">
      <c r="A48" s="68" t="s">
        <v>66</v>
      </c>
      <c r="C48" s="75"/>
      <c r="D48" s="77"/>
      <c r="E48" s="90">
        <v>-13</v>
      </c>
      <c r="F48" s="100"/>
      <c r="G48" s="179" t="s">
        <v>177</v>
      </c>
      <c r="H48" s="93"/>
      <c r="I48" s="179" t="s">
        <v>177</v>
      </c>
      <c r="J48" s="93"/>
      <c r="K48" s="179" t="s">
        <v>177</v>
      </c>
    </row>
    <row r="49" spans="1:11" s="92" customFormat="1" ht="21" customHeight="1" thickBot="1" x14ac:dyDescent="0.25">
      <c r="A49" s="131" t="s">
        <v>144</v>
      </c>
      <c r="D49" s="99"/>
      <c r="E49" s="132">
        <f>SUM(E47:E48)</f>
        <v>112139</v>
      </c>
      <c r="F49" s="91"/>
      <c r="G49" s="132">
        <f>SUM(G47:G48)</f>
        <v>62442</v>
      </c>
      <c r="I49" s="132">
        <f>SUM(I47:I48)</f>
        <v>62621</v>
      </c>
      <c r="K49" s="132">
        <f>SUM(K47:K48)</f>
        <v>79028</v>
      </c>
    </row>
    <row r="50" spans="1:11" s="21" customFormat="1" ht="12" customHeight="1" thickTop="1" x14ac:dyDescent="0.25">
      <c r="A50" s="76"/>
      <c r="C50" s="75"/>
      <c r="D50" s="77"/>
      <c r="E50" s="36"/>
      <c r="F50" s="30"/>
      <c r="G50" s="36"/>
      <c r="H50" s="36"/>
      <c r="I50" s="30"/>
      <c r="J50" s="36"/>
      <c r="K50" s="30"/>
    </row>
    <row r="51" spans="1:11" s="21" customFormat="1" ht="21" customHeight="1" x14ac:dyDescent="0.25">
      <c r="A51" s="61" t="s">
        <v>193</v>
      </c>
      <c r="C51" s="75"/>
      <c r="D51" s="77"/>
    </row>
    <row r="52" spans="1:11" s="21" customFormat="1" ht="21" customHeight="1" x14ac:dyDescent="0.25">
      <c r="A52" s="61" t="s">
        <v>194</v>
      </c>
      <c r="C52" s="75"/>
      <c r="D52" s="77"/>
    </row>
    <row r="53" spans="1:11" s="21" customFormat="1" ht="21" customHeight="1" x14ac:dyDescent="0.25">
      <c r="A53" s="68" t="s">
        <v>65</v>
      </c>
      <c r="C53" s="75"/>
      <c r="D53" s="77"/>
      <c r="E53" s="90">
        <f>E35-E54</f>
        <v>110079</v>
      </c>
      <c r="F53" s="100"/>
      <c r="G53" s="90">
        <f>G35</f>
        <v>62442</v>
      </c>
      <c r="H53" s="93"/>
      <c r="I53" s="90">
        <f>I35</f>
        <v>62621</v>
      </c>
      <c r="J53" s="93"/>
      <c r="K53" s="90">
        <f>K35</f>
        <v>79028</v>
      </c>
    </row>
    <row r="54" spans="1:11" s="21" customFormat="1" ht="21" customHeight="1" x14ac:dyDescent="0.25">
      <c r="A54" s="68" t="s">
        <v>66</v>
      </c>
      <c r="C54" s="75"/>
      <c r="D54" s="77"/>
      <c r="E54" s="98">
        <v>-13</v>
      </c>
      <c r="F54" s="100"/>
      <c r="G54" s="178" t="s">
        <v>177</v>
      </c>
      <c r="H54" s="93"/>
      <c r="I54" s="178" t="s">
        <v>177</v>
      </c>
      <c r="J54" s="93"/>
      <c r="K54" s="178" t="s">
        <v>177</v>
      </c>
    </row>
    <row r="55" spans="1:11" s="21" customFormat="1" ht="21" customHeight="1" x14ac:dyDescent="0.25">
      <c r="A55" s="9" t="s">
        <v>193</v>
      </c>
      <c r="C55" s="75"/>
      <c r="D55" s="77"/>
      <c r="E55" s="90"/>
      <c r="F55" s="179"/>
      <c r="G55" s="90"/>
      <c r="H55" s="96"/>
      <c r="I55" s="90"/>
      <c r="J55" s="96"/>
      <c r="K55" s="90"/>
    </row>
    <row r="56" spans="1:11" s="10" customFormat="1" ht="21" customHeight="1" thickBot="1" x14ac:dyDescent="0.25">
      <c r="A56" s="9" t="s">
        <v>195</v>
      </c>
      <c r="C56" s="70"/>
      <c r="D56" s="71"/>
      <c r="E56" s="130">
        <f>SUM(E53:E54)</f>
        <v>110066</v>
      </c>
      <c r="F56" s="91"/>
      <c r="G56" s="130">
        <f>SUM(G53:G54)</f>
        <v>62442</v>
      </c>
      <c r="H56" s="92"/>
      <c r="I56" s="130">
        <f>SUM(I53:I54)</f>
        <v>62621</v>
      </c>
      <c r="J56" s="92"/>
      <c r="K56" s="130">
        <f>SUM(K53:K54)</f>
        <v>79028</v>
      </c>
    </row>
    <row r="57" spans="1:11" s="21" customFormat="1" ht="21" customHeight="1" thickTop="1" x14ac:dyDescent="0.25">
      <c r="A57" s="76"/>
      <c r="C57" s="75"/>
      <c r="D57" s="77"/>
      <c r="E57" s="80"/>
      <c r="F57" s="30"/>
      <c r="G57" s="80"/>
      <c r="H57" s="73"/>
      <c r="I57" s="80"/>
      <c r="J57" s="36"/>
      <c r="K57" s="80"/>
    </row>
    <row r="58" spans="1:11" s="21" customFormat="1" ht="21" customHeight="1" thickBot="1" x14ac:dyDescent="0.3">
      <c r="A58" s="9" t="s">
        <v>142</v>
      </c>
      <c r="C58" s="28">
        <v>14</v>
      </c>
      <c r="D58" s="77"/>
      <c r="E58" s="138">
        <v>0.35</v>
      </c>
      <c r="F58" s="139"/>
      <c r="G58" s="138">
        <v>0.28000000000000003</v>
      </c>
      <c r="H58" s="137"/>
      <c r="I58" s="138">
        <v>0.2</v>
      </c>
      <c r="J58" s="137"/>
      <c r="K58" s="138">
        <v>0.35</v>
      </c>
    </row>
    <row r="59" spans="1:11" s="21" customFormat="1" ht="21" customHeight="1" thickTop="1" thickBot="1" x14ac:dyDescent="0.3">
      <c r="A59" s="9" t="s">
        <v>143</v>
      </c>
      <c r="C59" s="28">
        <v>14</v>
      </c>
      <c r="D59" s="77"/>
      <c r="E59" s="140">
        <v>0.35</v>
      </c>
      <c r="F59" s="139"/>
      <c r="G59" s="140">
        <v>0.28000000000000003</v>
      </c>
      <c r="H59" s="137"/>
      <c r="I59" s="140">
        <v>0.2</v>
      </c>
      <c r="J59" s="139"/>
      <c r="K59" s="140">
        <v>0.35</v>
      </c>
    </row>
    <row r="60" spans="1:11" ht="21" customHeight="1" thickTop="1" x14ac:dyDescent="0.25">
      <c r="A60" s="76"/>
      <c r="C60" s="83"/>
      <c r="D60" s="84"/>
      <c r="E60" s="85"/>
      <c r="F60" s="86"/>
      <c r="G60" s="85"/>
      <c r="H60" s="87"/>
      <c r="I60" s="85"/>
      <c r="J60" s="83"/>
      <c r="K60" s="85"/>
    </row>
  </sheetData>
  <mergeCells count="18">
    <mergeCell ref="I42:K42"/>
    <mergeCell ref="E43:G43"/>
    <mergeCell ref="I43:K43"/>
    <mergeCell ref="E9:K9"/>
    <mergeCell ref="E45:K45"/>
    <mergeCell ref="E41:G41"/>
    <mergeCell ref="I41:K41"/>
    <mergeCell ref="E42:G42"/>
    <mergeCell ref="E4:G4"/>
    <mergeCell ref="I4:K4"/>
    <mergeCell ref="E5:G5"/>
    <mergeCell ref="I5:K5"/>
    <mergeCell ref="E40:G40"/>
    <mergeCell ref="I40:K40"/>
    <mergeCell ref="E6:G6"/>
    <mergeCell ref="I6:K6"/>
    <mergeCell ref="E7:G7"/>
    <mergeCell ref="I7:K7"/>
  </mergeCells>
  <pageMargins left="0.7" right="0.4" top="0.5" bottom="0.5" header="0.5" footer="0.5"/>
  <pageSetup paperSize="9" scale="99" firstPageNumber="6" fitToHeight="7" orientation="portrait" useFirstPageNumber="1" r:id="rId1"/>
  <headerFooter scaleWithDoc="0" alignWithMargins="0">
    <oddFooter>&amp;L&amp;"Times New Roman,Regular"&amp;11The accompanying notes are an integral part of these financial statements.
&amp;C&amp;"Times New Roman,Regular"&amp;P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view="pageBreakPreview" topLeftCell="A48" zoomScale="85" zoomScaleNormal="85" zoomScaleSheetLayoutView="85" workbookViewId="0">
      <selection activeCell="A68" sqref="A68"/>
    </sheetView>
  </sheetViews>
  <sheetFormatPr defaultColWidth="9.140625" defaultRowHeight="21.95" customHeight="1" x14ac:dyDescent="0.25"/>
  <cols>
    <col min="1" max="1" width="14.5703125" style="21" customWidth="1"/>
    <col min="2" max="2" width="11.140625" style="21" customWidth="1"/>
    <col min="3" max="3" width="11.85546875" style="21" customWidth="1"/>
    <col min="4" max="4" width="1" style="23" customWidth="1"/>
    <col min="5" max="5" width="5.85546875" style="23" bestFit="1" customWidth="1"/>
    <col min="6" max="6" width="1" style="23" customWidth="1"/>
    <col min="7" max="7" width="10.5703125" style="21" customWidth="1"/>
    <col min="8" max="8" width="1" style="21" customWidth="1"/>
    <col min="9" max="9" width="10.5703125" style="21" customWidth="1"/>
    <col min="10" max="10" width="1" style="21" customWidth="1"/>
    <col min="11" max="11" width="13.42578125" style="21" customWidth="1"/>
    <col min="12" max="12" width="0.85546875" style="21" customWidth="1"/>
    <col min="13" max="13" width="11.85546875" style="21" customWidth="1"/>
    <col min="14" max="14" width="1" style="21" customWidth="1"/>
    <col min="15" max="15" width="10.5703125" style="21" customWidth="1"/>
    <col min="16" max="16" width="1" style="21" customWidth="1"/>
    <col min="17" max="17" width="11.140625" style="21" customWidth="1"/>
    <col min="18" max="18" width="1" style="21" customWidth="1"/>
    <col min="19" max="19" width="11.28515625" style="21" customWidth="1"/>
    <col min="20" max="20" width="1" style="21" customWidth="1"/>
    <col min="21" max="21" width="10.5703125" style="21" customWidth="1"/>
    <col min="22" max="22" width="1" style="21" customWidth="1"/>
    <col min="23" max="23" width="10.5703125" style="21" customWidth="1"/>
    <col min="24" max="24" width="1" style="21" customWidth="1"/>
    <col min="25" max="25" width="10.5703125" style="21" customWidth="1"/>
    <col min="26" max="26" width="1" style="21" customWidth="1"/>
    <col min="27" max="27" width="10.5703125" style="21" customWidth="1"/>
    <col min="28" max="28" width="0.7109375" style="21" customWidth="1"/>
    <col min="29" max="16384" width="9.140625" style="21"/>
  </cols>
  <sheetData>
    <row r="1" spans="1:27" s="104" customFormat="1" ht="21.75" customHeight="1" x14ac:dyDescent="0.3">
      <c r="A1" s="124" t="s">
        <v>129</v>
      </c>
      <c r="B1" s="102"/>
      <c r="C1" s="102"/>
      <c r="D1" s="122"/>
      <c r="E1" s="122"/>
      <c r="F1" s="12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3"/>
      <c r="T1" s="102"/>
      <c r="U1" s="102"/>
      <c r="V1" s="102"/>
      <c r="W1" s="102"/>
      <c r="X1" s="102"/>
      <c r="Y1" s="102"/>
      <c r="Z1" s="102"/>
      <c r="AA1" s="102"/>
    </row>
    <row r="2" spans="1:27" ht="21.95" customHeight="1" x14ac:dyDescent="0.25">
      <c r="A2" s="125" t="s">
        <v>133</v>
      </c>
      <c r="B2" s="105"/>
      <c r="C2" s="105"/>
      <c r="D2" s="123"/>
      <c r="E2" s="123"/>
      <c r="F2" s="123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7" s="145" customFormat="1" ht="17.25" customHeight="1" x14ac:dyDescent="0.25">
      <c r="A3" s="160"/>
      <c r="B3" s="160"/>
      <c r="C3" s="160"/>
      <c r="D3" s="23"/>
      <c r="E3" s="23"/>
      <c r="F3" s="23"/>
      <c r="G3" s="191" t="s">
        <v>0</v>
      </c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</row>
    <row r="4" spans="1:27" s="146" customFormat="1" ht="17.25" customHeight="1" x14ac:dyDescent="0.25">
      <c r="A4" s="159"/>
      <c r="B4" s="159"/>
      <c r="C4" s="159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197" t="s">
        <v>18</v>
      </c>
      <c r="P4" s="197"/>
      <c r="Q4" s="197"/>
      <c r="R4" s="23"/>
      <c r="S4" s="197" t="s">
        <v>54</v>
      </c>
      <c r="T4" s="197"/>
      <c r="U4" s="197"/>
      <c r="V4" s="161"/>
      <c r="W4" s="161"/>
      <c r="X4" s="161"/>
      <c r="Y4" s="161"/>
      <c r="Z4" s="161"/>
      <c r="AA4" s="161"/>
    </row>
    <row r="5" spans="1:27" s="146" customFormat="1" ht="17.25" customHeight="1" x14ac:dyDescent="0.25">
      <c r="A5" s="159"/>
      <c r="B5" s="159"/>
      <c r="C5" s="159"/>
      <c r="D5" s="23"/>
      <c r="E5" s="23"/>
      <c r="F5" s="23"/>
      <c r="G5" s="23"/>
      <c r="H5" s="23"/>
      <c r="I5" s="23"/>
      <c r="J5" s="23"/>
      <c r="K5" s="23"/>
      <c r="L5" s="23"/>
      <c r="M5" s="181" t="s">
        <v>212</v>
      </c>
      <c r="N5" s="23"/>
      <c r="O5" s="162"/>
      <c r="P5" s="162"/>
      <c r="Q5" s="162"/>
      <c r="R5" s="23"/>
      <c r="S5" s="173"/>
      <c r="T5" s="162"/>
      <c r="U5" s="162"/>
      <c r="V5" s="161"/>
      <c r="W5" s="161"/>
      <c r="X5" s="161"/>
      <c r="Y5" s="161"/>
      <c r="Z5" s="161"/>
      <c r="AA5" s="161"/>
    </row>
    <row r="6" spans="1:27" s="143" customFormat="1" ht="17.25" customHeight="1" x14ac:dyDescent="0.25">
      <c r="A6" s="160"/>
      <c r="B6" s="160"/>
      <c r="C6" s="160"/>
      <c r="D6" s="162"/>
      <c r="E6" s="162"/>
      <c r="F6" s="162"/>
      <c r="G6" s="162"/>
      <c r="H6" s="160"/>
      <c r="I6" s="160"/>
      <c r="J6" s="160"/>
      <c r="K6" s="187" t="s">
        <v>233</v>
      </c>
      <c r="L6" s="180"/>
      <c r="M6" s="180" t="s">
        <v>213</v>
      </c>
      <c r="N6" s="160"/>
      <c r="O6" s="160"/>
      <c r="P6" s="160"/>
      <c r="Q6" s="160"/>
      <c r="R6" s="162"/>
      <c r="S6" s="6"/>
      <c r="T6" s="160"/>
      <c r="U6" s="160" t="s">
        <v>29</v>
      </c>
      <c r="V6" s="160"/>
      <c r="W6" s="160" t="s">
        <v>76</v>
      </c>
      <c r="X6" s="160"/>
      <c r="Y6" s="160"/>
      <c r="Z6" s="160"/>
      <c r="AA6" s="160"/>
    </row>
    <row r="7" spans="1:27" s="143" customFormat="1" ht="17.25" customHeight="1" x14ac:dyDescent="0.25">
      <c r="A7" s="160"/>
      <c r="B7" s="160"/>
      <c r="C7" s="160"/>
      <c r="D7" s="162"/>
      <c r="E7" s="162"/>
      <c r="F7" s="162"/>
      <c r="G7" s="162" t="s">
        <v>30</v>
      </c>
      <c r="H7" s="160"/>
      <c r="I7" s="168"/>
      <c r="J7" s="160"/>
      <c r="K7" s="187" t="s">
        <v>234</v>
      </c>
      <c r="L7" s="180"/>
      <c r="M7" s="6" t="s">
        <v>221</v>
      </c>
      <c r="N7" s="160"/>
      <c r="O7" s="160"/>
      <c r="P7" s="160"/>
      <c r="Q7" s="160"/>
      <c r="R7" s="162"/>
      <c r="S7" s="6" t="s">
        <v>197</v>
      </c>
      <c r="T7" s="160"/>
      <c r="U7" s="6" t="s">
        <v>138</v>
      </c>
      <c r="V7" s="160"/>
      <c r="W7" s="160" t="s">
        <v>34</v>
      </c>
      <c r="X7" s="160"/>
      <c r="Y7" s="160" t="s">
        <v>78</v>
      </c>
      <c r="Z7" s="160"/>
      <c r="AA7" s="160"/>
    </row>
    <row r="8" spans="1:27" s="143" customFormat="1" ht="17.25" customHeight="1" x14ac:dyDescent="0.25">
      <c r="A8" s="160"/>
      <c r="B8" s="160"/>
      <c r="C8" s="160"/>
      <c r="D8" s="162"/>
      <c r="E8" s="160"/>
      <c r="F8" s="162"/>
      <c r="G8" s="162" t="s">
        <v>148</v>
      </c>
      <c r="H8" s="160"/>
      <c r="I8" s="168" t="s">
        <v>43</v>
      </c>
      <c r="J8" s="160"/>
      <c r="K8" s="187" t="s">
        <v>175</v>
      </c>
      <c r="L8" s="180"/>
      <c r="M8" s="6" t="s">
        <v>80</v>
      </c>
      <c r="N8" s="160"/>
      <c r="O8" s="160" t="s">
        <v>149</v>
      </c>
      <c r="P8" s="160"/>
      <c r="Q8" s="169"/>
      <c r="R8" s="162"/>
      <c r="S8" s="6" t="s">
        <v>198</v>
      </c>
      <c r="T8" s="162"/>
      <c r="U8" s="6" t="s">
        <v>139</v>
      </c>
      <c r="V8" s="162"/>
      <c r="W8" s="6" t="s">
        <v>36</v>
      </c>
      <c r="X8" s="162"/>
      <c r="Y8" s="6" t="s">
        <v>79</v>
      </c>
      <c r="Z8" s="162"/>
      <c r="AA8" s="6" t="s">
        <v>29</v>
      </c>
    </row>
    <row r="9" spans="1:27" s="143" customFormat="1" ht="17.25" customHeight="1" x14ac:dyDescent="0.25">
      <c r="A9" s="160"/>
      <c r="B9" s="160"/>
      <c r="C9" s="160"/>
      <c r="D9" s="162"/>
      <c r="E9" s="163" t="s">
        <v>2</v>
      </c>
      <c r="F9" s="162"/>
      <c r="G9" s="162" t="s">
        <v>31</v>
      </c>
      <c r="H9" s="162"/>
      <c r="I9" s="169" t="s">
        <v>42</v>
      </c>
      <c r="J9" s="162"/>
      <c r="K9" s="187" t="s">
        <v>176</v>
      </c>
      <c r="L9" s="180"/>
      <c r="M9" s="6" t="s">
        <v>214</v>
      </c>
      <c r="N9" s="162"/>
      <c r="O9" s="162" t="s">
        <v>150</v>
      </c>
      <c r="P9" s="162"/>
      <c r="Q9" s="169" t="s">
        <v>32</v>
      </c>
      <c r="R9" s="162"/>
      <c r="S9" s="6" t="s">
        <v>199</v>
      </c>
      <c r="T9" s="162"/>
      <c r="U9" s="6" t="s">
        <v>140</v>
      </c>
      <c r="V9" s="162"/>
      <c r="W9" s="6" t="s">
        <v>77</v>
      </c>
      <c r="X9" s="162"/>
      <c r="Y9" s="6" t="s">
        <v>80</v>
      </c>
      <c r="Z9" s="162"/>
      <c r="AA9" s="6" t="s">
        <v>33</v>
      </c>
    </row>
    <row r="10" spans="1:27" s="143" customFormat="1" ht="17.25" customHeight="1" x14ac:dyDescent="0.25">
      <c r="A10" s="11"/>
      <c r="B10" s="160"/>
      <c r="C10" s="160"/>
      <c r="D10" s="162"/>
      <c r="E10" s="162"/>
      <c r="F10" s="162"/>
      <c r="G10" s="196" t="s">
        <v>121</v>
      </c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</row>
    <row r="11" spans="1:27" s="143" customFormat="1" ht="17.25" customHeight="1" x14ac:dyDescent="0.25">
      <c r="A11" s="11" t="s">
        <v>81</v>
      </c>
      <c r="B11" s="160"/>
      <c r="C11" s="160"/>
      <c r="D11" s="162"/>
      <c r="E11" s="162"/>
      <c r="F11" s="162"/>
      <c r="G11" s="163"/>
      <c r="H11" s="163"/>
      <c r="I11" s="163"/>
      <c r="J11" s="163"/>
      <c r="K11" s="163"/>
      <c r="L11" s="182"/>
      <c r="M11" s="182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</row>
    <row r="12" spans="1:27" s="145" customFormat="1" ht="17.25" customHeight="1" x14ac:dyDescent="0.25">
      <c r="A12" s="11" t="s">
        <v>46</v>
      </c>
      <c r="B12" s="21"/>
      <c r="C12" s="21"/>
      <c r="D12" s="162"/>
      <c r="E12" s="162"/>
      <c r="F12" s="162"/>
      <c r="G12" s="33">
        <v>225000</v>
      </c>
      <c r="H12" s="33"/>
      <c r="I12" s="33">
        <v>47655</v>
      </c>
      <c r="J12" s="33"/>
      <c r="K12" s="167" t="s">
        <v>177</v>
      </c>
      <c r="L12" s="167"/>
      <c r="M12" s="179">
        <v>-31836</v>
      </c>
      <c r="N12" s="33"/>
      <c r="O12" s="33">
        <v>22500</v>
      </c>
      <c r="P12" s="33"/>
      <c r="Q12" s="33">
        <v>111628</v>
      </c>
      <c r="R12" s="33"/>
      <c r="S12" s="167" t="s">
        <v>177</v>
      </c>
      <c r="T12" s="33"/>
      <c r="U12" s="33">
        <f>SUM(S12:T12)</f>
        <v>0</v>
      </c>
      <c r="V12" s="33"/>
      <c r="W12" s="33">
        <f>SUM(G12:Q12,U12)</f>
        <v>374947</v>
      </c>
      <c r="X12" s="33"/>
      <c r="Y12" s="167" t="s">
        <v>177</v>
      </c>
      <c r="Z12" s="33"/>
      <c r="AA12" s="33">
        <f>W12</f>
        <v>374947</v>
      </c>
    </row>
    <row r="13" spans="1:27" s="145" customFormat="1" ht="17.25" customHeight="1" x14ac:dyDescent="0.25">
      <c r="A13" s="9" t="s">
        <v>173</v>
      </c>
      <c r="B13" s="21"/>
      <c r="C13" s="21"/>
      <c r="D13" s="162"/>
      <c r="E13" s="162"/>
      <c r="F13" s="162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141"/>
      <c r="Z13" s="33"/>
      <c r="AA13" s="33"/>
    </row>
    <row r="14" spans="1:27" s="145" customFormat="1" ht="17.25" customHeight="1" x14ac:dyDescent="0.25">
      <c r="A14" s="9" t="s">
        <v>174</v>
      </c>
      <c r="B14" s="21"/>
      <c r="C14" s="21"/>
      <c r="D14" s="162"/>
      <c r="E14" s="162"/>
      <c r="F14" s="16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141"/>
      <c r="Z14" s="33"/>
      <c r="AA14" s="33"/>
    </row>
    <row r="15" spans="1:27" s="142" customFormat="1" ht="21.95" hidden="1" customHeight="1" x14ac:dyDescent="0.25">
      <c r="A15" s="7" t="s">
        <v>68</v>
      </c>
      <c r="B15" s="21"/>
      <c r="C15" s="21"/>
      <c r="D15" s="162"/>
      <c r="E15" s="162"/>
      <c r="F15" s="162"/>
      <c r="G15" s="33">
        <v>0</v>
      </c>
      <c r="H15" s="33"/>
      <c r="I15" s="33">
        <v>0</v>
      </c>
      <c r="J15" s="33"/>
      <c r="K15" s="33">
        <v>0</v>
      </c>
      <c r="L15" s="33"/>
      <c r="M15" s="33"/>
      <c r="N15" s="33"/>
      <c r="O15" s="33">
        <v>0</v>
      </c>
      <c r="P15" s="33"/>
      <c r="Q15" s="33">
        <v>0</v>
      </c>
      <c r="R15" s="78"/>
      <c r="S15" s="33">
        <v>0</v>
      </c>
      <c r="T15" s="33"/>
      <c r="U15" s="33">
        <f>SUM(S15:T15)</f>
        <v>0</v>
      </c>
      <c r="V15" s="33"/>
      <c r="W15" s="33">
        <f>SUM(G15:Q15,U15)</f>
        <v>0</v>
      </c>
      <c r="X15" s="33"/>
      <c r="Y15" s="141">
        <v>0</v>
      </c>
      <c r="Z15" s="33"/>
      <c r="AA15" s="33">
        <f t="shared" ref="AA15:AA16" si="0">W15+Y15</f>
        <v>0</v>
      </c>
    </row>
    <row r="16" spans="1:27" s="142" customFormat="1" ht="21.95" hidden="1" customHeight="1" x14ac:dyDescent="0.25">
      <c r="A16" s="7" t="s">
        <v>69</v>
      </c>
      <c r="B16" s="21"/>
      <c r="C16" s="21"/>
      <c r="D16" s="162"/>
      <c r="E16" s="162"/>
      <c r="F16" s="162"/>
      <c r="G16" s="33">
        <v>0</v>
      </c>
      <c r="H16" s="33"/>
      <c r="I16" s="33">
        <v>0</v>
      </c>
      <c r="J16" s="33"/>
      <c r="K16" s="33"/>
      <c r="L16" s="33"/>
      <c r="M16" s="33"/>
      <c r="N16" s="33"/>
      <c r="O16" s="33">
        <v>0</v>
      </c>
      <c r="P16" s="33"/>
      <c r="Q16" s="33"/>
      <c r="R16" s="33"/>
      <c r="S16" s="33"/>
      <c r="T16" s="33"/>
      <c r="U16" s="33">
        <f>SUM(S16:T16)</f>
        <v>0</v>
      </c>
      <c r="V16" s="33"/>
      <c r="W16" s="33">
        <f>SUM(G16:Q16,U16)</f>
        <v>0</v>
      </c>
      <c r="X16" s="33"/>
      <c r="Y16" s="141">
        <v>0</v>
      </c>
      <c r="Z16" s="33"/>
      <c r="AA16" s="33">
        <f t="shared" si="0"/>
        <v>0</v>
      </c>
    </row>
    <row r="17" spans="1:28" s="142" customFormat="1" ht="17.100000000000001" customHeight="1" x14ac:dyDescent="0.25">
      <c r="A17" s="3" t="s">
        <v>200</v>
      </c>
      <c r="B17" s="21"/>
      <c r="C17" s="21"/>
      <c r="D17" s="162"/>
      <c r="E17" s="162"/>
      <c r="F17" s="162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141"/>
      <c r="Z17" s="33"/>
      <c r="AA17" s="33"/>
    </row>
    <row r="18" spans="1:28" s="145" customFormat="1" ht="17.25" customHeight="1" x14ac:dyDescent="0.25">
      <c r="A18" s="7" t="s">
        <v>179</v>
      </c>
      <c r="B18" s="21"/>
      <c r="C18" s="21"/>
      <c r="D18" s="162"/>
      <c r="E18" s="65">
        <v>15</v>
      </c>
      <c r="F18" s="162"/>
      <c r="G18" s="165" t="s">
        <v>177</v>
      </c>
      <c r="H18" s="141">
        <v>0</v>
      </c>
      <c r="I18" s="165" t="s">
        <v>177</v>
      </c>
      <c r="J18" s="141"/>
      <c r="K18" s="165" t="s">
        <v>177</v>
      </c>
      <c r="L18" s="167"/>
      <c r="M18" s="165" t="s">
        <v>177</v>
      </c>
      <c r="N18" s="141"/>
      <c r="O18" s="165" t="s">
        <v>177</v>
      </c>
      <c r="P18" s="33"/>
      <c r="Q18" s="42">
        <v>-24750</v>
      </c>
      <c r="R18" s="33"/>
      <c r="S18" s="165" t="s">
        <v>177</v>
      </c>
      <c r="T18" s="141"/>
      <c r="U18" s="165" t="s">
        <v>177</v>
      </c>
      <c r="V18" s="33"/>
      <c r="W18" s="42">
        <f>SUM(G18:Q18,U18)</f>
        <v>-24750</v>
      </c>
      <c r="X18" s="33"/>
      <c r="Y18" s="165" t="s">
        <v>177</v>
      </c>
      <c r="Z18" s="33"/>
      <c r="AA18" s="42">
        <f>W18</f>
        <v>-24750</v>
      </c>
      <c r="AB18" s="150"/>
    </row>
    <row r="19" spans="1:28" s="146" customFormat="1" ht="17.25" hidden="1" customHeight="1" x14ac:dyDescent="0.25">
      <c r="A19" s="3" t="s">
        <v>201</v>
      </c>
      <c r="B19" s="10"/>
      <c r="C19" s="10"/>
      <c r="D19" s="161"/>
      <c r="E19" s="32"/>
      <c r="F19" s="161"/>
      <c r="G19" s="106">
        <f>SUM(G17:G18)</f>
        <v>0</v>
      </c>
      <c r="H19" s="13"/>
      <c r="I19" s="106">
        <f>SUM(I17:I18)</f>
        <v>0</v>
      </c>
      <c r="J19" s="13"/>
      <c r="K19" s="106">
        <f>SUM(K17:K18)</f>
        <v>0</v>
      </c>
      <c r="L19" s="80"/>
      <c r="M19" s="106">
        <f>SUM(M17:M18)</f>
        <v>0</v>
      </c>
      <c r="N19" s="13"/>
      <c r="O19" s="106">
        <f>SUM(O17:O18)</f>
        <v>0</v>
      </c>
      <c r="P19" s="13"/>
      <c r="Q19" s="106">
        <f>SUM(Q17:Q18)</f>
        <v>-24750</v>
      </c>
      <c r="R19" s="14"/>
      <c r="S19" s="106">
        <f>SUM(S17:S18)</f>
        <v>0</v>
      </c>
      <c r="T19" s="13"/>
      <c r="U19" s="106">
        <f>SUM(U17:U18)</f>
        <v>0</v>
      </c>
      <c r="V19" s="13"/>
      <c r="W19" s="106">
        <f>SUM(W17:W18)</f>
        <v>-24750</v>
      </c>
      <c r="X19" s="13"/>
      <c r="Y19" s="106">
        <f>SUM(Y17:Y18)</f>
        <v>0</v>
      </c>
      <c r="Z19" s="13"/>
      <c r="AA19" s="106">
        <f>SUM(AA17:AA18)</f>
        <v>-24750</v>
      </c>
    </row>
    <row r="20" spans="1:28" s="142" customFormat="1" ht="8.4499999999999993" customHeight="1" x14ac:dyDescent="0.25">
      <c r="A20" s="20"/>
      <c r="B20" s="21"/>
      <c r="C20" s="21"/>
      <c r="D20" s="162"/>
      <c r="E20" s="162"/>
      <c r="F20" s="162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3"/>
      <c r="S20" s="34"/>
      <c r="T20" s="34"/>
      <c r="U20" s="34"/>
      <c r="V20" s="34"/>
      <c r="W20" s="34"/>
      <c r="X20" s="34"/>
      <c r="Y20" s="34"/>
      <c r="Z20" s="34"/>
      <c r="AA20" s="34"/>
    </row>
    <row r="21" spans="1:28" s="145" customFormat="1" ht="17.25" hidden="1" customHeight="1" x14ac:dyDescent="0.25">
      <c r="A21" s="3" t="s">
        <v>71</v>
      </c>
      <c r="B21" s="21"/>
      <c r="C21" s="21"/>
      <c r="D21" s="162"/>
      <c r="E21" s="162"/>
      <c r="F21" s="162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3"/>
      <c r="S21" s="34"/>
      <c r="T21" s="34"/>
      <c r="U21" s="34"/>
      <c r="V21" s="34"/>
      <c r="W21" s="34"/>
      <c r="X21" s="34"/>
      <c r="Y21" s="34"/>
      <c r="Z21" s="34"/>
      <c r="AA21" s="34"/>
    </row>
    <row r="22" spans="1:28" s="145" customFormat="1" ht="17.25" hidden="1" customHeight="1" x14ac:dyDescent="0.25">
      <c r="A22" s="7" t="s">
        <v>72</v>
      </c>
      <c r="B22" s="21"/>
      <c r="C22" s="21"/>
      <c r="D22" s="162"/>
      <c r="E22" s="162"/>
      <c r="F22" s="162"/>
      <c r="G22" s="153">
        <v>0</v>
      </c>
      <c r="H22" s="153"/>
      <c r="I22" s="153">
        <v>0</v>
      </c>
      <c r="J22" s="153"/>
      <c r="K22" s="153">
        <v>0</v>
      </c>
      <c r="L22" s="153"/>
      <c r="M22" s="153">
        <v>0</v>
      </c>
      <c r="N22" s="153"/>
      <c r="O22" s="153">
        <v>0</v>
      </c>
      <c r="P22" s="153"/>
      <c r="Q22" s="153">
        <v>0</v>
      </c>
      <c r="R22" s="141"/>
      <c r="S22" s="153">
        <v>0</v>
      </c>
      <c r="T22" s="153"/>
      <c r="U22" s="153">
        <f>SUM(S22:T22)</f>
        <v>0</v>
      </c>
      <c r="V22" s="153"/>
      <c r="W22" s="153">
        <f>SUM(G22:Q22,U22)</f>
        <v>0</v>
      </c>
      <c r="X22" s="153"/>
      <c r="Y22" s="153">
        <v>0</v>
      </c>
      <c r="Z22" s="153"/>
      <c r="AA22" s="153">
        <f t="shared" ref="AA22" si="1">W22+Y22</f>
        <v>0</v>
      </c>
    </row>
    <row r="23" spans="1:28" s="146" customFormat="1" ht="17.25" hidden="1" customHeight="1" x14ac:dyDescent="0.25">
      <c r="A23" s="3" t="s">
        <v>136</v>
      </c>
      <c r="B23" s="10"/>
      <c r="C23" s="10"/>
      <c r="D23" s="161"/>
      <c r="E23" s="32"/>
      <c r="F23" s="161"/>
      <c r="G23" s="170">
        <f>SUM(G21:G22)</f>
        <v>0</v>
      </c>
      <c r="H23" s="155"/>
      <c r="I23" s="170">
        <f>SUM(I21:I22)</f>
        <v>0</v>
      </c>
      <c r="J23" s="155"/>
      <c r="K23" s="170">
        <f>SUM(K21:K22)</f>
        <v>0</v>
      </c>
      <c r="L23" s="154"/>
      <c r="M23" s="170">
        <f>SUM(M21:M22)</f>
        <v>0</v>
      </c>
      <c r="N23" s="155"/>
      <c r="O23" s="170">
        <f>SUM(O21:O22)</f>
        <v>0</v>
      </c>
      <c r="P23" s="155"/>
      <c r="Q23" s="170">
        <f>SUM(Q21:Q22)</f>
        <v>0</v>
      </c>
      <c r="R23" s="154"/>
      <c r="S23" s="170">
        <f>SUM(S21:S22)</f>
        <v>0</v>
      </c>
      <c r="T23" s="155"/>
      <c r="U23" s="170">
        <f>SUM(U21:U22)</f>
        <v>0</v>
      </c>
      <c r="V23" s="155"/>
      <c r="W23" s="170">
        <f>SUM(W21:W22)</f>
        <v>0</v>
      </c>
      <c r="X23" s="155"/>
      <c r="Y23" s="170">
        <f>SUM(Y21:Y22)</f>
        <v>0</v>
      </c>
      <c r="Z23" s="155"/>
      <c r="AA23" s="170">
        <f>SUM(AA21:AA22)</f>
        <v>0</v>
      </c>
    </row>
    <row r="24" spans="1:28" s="146" customFormat="1" ht="17.25" customHeight="1" x14ac:dyDescent="0.25">
      <c r="A24" s="9" t="s">
        <v>178</v>
      </c>
      <c r="B24" s="10"/>
      <c r="C24" s="10"/>
      <c r="D24" s="161"/>
      <c r="E24" s="32"/>
      <c r="F24" s="161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</row>
    <row r="25" spans="1:28" s="146" customFormat="1" ht="17.25" customHeight="1" x14ac:dyDescent="0.25">
      <c r="A25" s="9" t="s">
        <v>174</v>
      </c>
      <c r="B25" s="10"/>
      <c r="C25" s="10"/>
      <c r="D25" s="161"/>
      <c r="E25" s="161"/>
      <c r="F25" s="161"/>
      <c r="G25" s="106">
        <f>G23+G19</f>
        <v>0</v>
      </c>
      <c r="H25" s="14"/>
      <c r="I25" s="106">
        <f>I23+I19</f>
        <v>0</v>
      </c>
      <c r="J25" s="14"/>
      <c r="K25" s="171" t="s">
        <v>177</v>
      </c>
      <c r="L25" s="138"/>
      <c r="M25" s="106">
        <f>M23+M19</f>
        <v>0</v>
      </c>
      <c r="N25" s="14"/>
      <c r="O25" s="106">
        <f>O23+O19</f>
        <v>0</v>
      </c>
      <c r="P25" s="14"/>
      <c r="Q25" s="106">
        <f>Q23+Q19</f>
        <v>-24750</v>
      </c>
      <c r="R25" s="14"/>
      <c r="S25" s="165" t="s">
        <v>177</v>
      </c>
      <c r="T25" s="14"/>
      <c r="U25" s="106">
        <f>U23+U19</f>
        <v>0</v>
      </c>
      <c r="V25" s="14"/>
      <c r="W25" s="106">
        <f>W23+W19</f>
        <v>-24750</v>
      </c>
      <c r="X25" s="14"/>
      <c r="Y25" s="165" t="s">
        <v>177</v>
      </c>
      <c r="Z25" s="14"/>
      <c r="AA25" s="106">
        <f>AA23+AA19</f>
        <v>-24750</v>
      </c>
      <c r="AB25" s="151"/>
    </row>
    <row r="26" spans="1:28" s="142" customFormat="1" ht="12.75" customHeight="1" x14ac:dyDescent="0.25">
      <c r="A26" s="11"/>
      <c r="B26" s="21"/>
      <c r="C26" s="21"/>
      <c r="D26" s="162"/>
      <c r="E26" s="162"/>
      <c r="F26" s="162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4"/>
      <c r="U26" s="33"/>
      <c r="V26" s="34"/>
      <c r="W26" s="33"/>
      <c r="X26" s="34"/>
      <c r="Y26" s="33"/>
      <c r="Z26" s="34"/>
      <c r="AA26" s="33"/>
    </row>
    <row r="27" spans="1:28" s="145" customFormat="1" ht="17.25" customHeight="1" x14ac:dyDescent="0.25">
      <c r="A27" s="4" t="s">
        <v>134</v>
      </c>
      <c r="B27" s="21"/>
      <c r="C27" s="21"/>
      <c r="D27" s="162"/>
      <c r="E27" s="162"/>
      <c r="F27" s="162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3"/>
      <c r="S27" s="34"/>
      <c r="T27" s="34"/>
      <c r="U27" s="34"/>
      <c r="V27" s="34"/>
      <c r="W27" s="34"/>
      <c r="X27" s="34"/>
      <c r="Y27" s="34"/>
      <c r="Z27" s="34"/>
      <c r="AA27" s="34"/>
    </row>
    <row r="28" spans="1:28" s="145" customFormat="1" ht="17.25" customHeight="1" x14ac:dyDescent="0.25">
      <c r="A28" s="5" t="s">
        <v>202</v>
      </c>
      <c r="B28" s="21"/>
      <c r="C28" s="21"/>
      <c r="D28" s="162"/>
      <c r="E28" s="162"/>
      <c r="F28" s="162"/>
      <c r="G28" s="167" t="s">
        <v>177</v>
      </c>
      <c r="H28" s="141"/>
      <c r="I28" s="167" t="s">
        <v>177</v>
      </c>
      <c r="J28" s="141"/>
      <c r="K28" s="167" t="s">
        <v>177</v>
      </c>
      <c r="L28" s="167"/>
      <c r="M28" s="167" t="s">
        <v>177</v>
      </c>
      <c r="N28" s="141"/>
      <c r="O28" s="167" t="s">
        <v>177</v>
      </c>
      <c r="P28" s="33"/>
      <c r="Q28" s="33">
        <f>'PL-6-7'!G56</f>
        <v>62442</v>
      </c>
      <c r="R28" s="78"/>
      <c r="S28" s="167" t="s">
        <v>177</v>
      </c>
      <c r="T28" s="141"/>
      <c r="U28" s="167" t="s">
        <v>177</v>
      </c>
      <c r="V28" s="33"/>
      <c r="W28" s="33">
        <f>SUM(G28:Q28,U28)</f>
        <v>62442</v>
      </c>
      <c r="X28" s="33"/>
      <c r="Y28" s="167" t="s">
        <v>177</v>
      </c>
      <c r="Z28" s="33"/>
      <c r="AA28" s="33">
        <f>W28</f>
        <v>62442</v>
      </c>
    </row>
    <row r="29" spans="1:28" s="145" customFormat="1" ht="17.25" customHeight="1" x14ac:dyDescent="0.25">
      <c r="A29" s="5" t="s">
        <v>203</v>
      </c>
      <c r="B29" s="21"/>
      <c r="C29" s="21"/>
      <c r="D29" s="162"/>
      <c r="E29" s="162"/>
      <c r="F29" s="162"/>
      <c r="G29" s="167" t="s">
        <v>177</v>
      </c>
      <c r="H29" s="141"/>
      <c r="I29" s="167" t="s">
        <v>177</v>
      </c>
      <c r="J29" s="141"/>
      <c r="K29" s="167" t="s">
        <v>177</v>
      </c>
      <c r="L29" s="167"/>
      <c r="M29" s="167" t="s">
        <v>177</v>
      </c>
      <c r="N29" s="141"/>
      <c r="O29" s="167" t="s">
        <v>177</v>
      </c>
      <c r="P29" s="33"/>
      <c r="Q29" s="167" t="s">
        <v>177</v>
      </c>
      <c r="R29" s="33"/>
      <c r="S29" s="167" t="s">
        <v>177</v>
      </c>
      <c r="T29" s="141"/>
      <c r="U29" s="167" t="s">
        <v>177</v>
      </c>
      <c r="V29" s="33"/>
      <c r="W29" s="167" t="s">
        <v>177</v>
      </c>
      <c r="X29" s="33"/>
      <c r="Y29" s="167" t="s">
        <v>177</v>
      </c>
      <c r="Z29" s="33"/>
      <c r="AA29" s="167" t="s">
        <v>177</v>
      </c>
    </row>
    <row r="30" spans="1:28" s="145" customFormat="1" ht="17.25" customHeight="1" x14ac:dyDescent="0.25">
      <c r="A30" s="4" t="s">
        <v>135</v>
      </c>
      <c r="B30" s="21"/>
      <c r="C30" s="21"/>
      <c r="D30" s="162"/>
      <c r="E30" s="162"/>
      <c r="F30" s="162"/>
      <c r="G30" s="166" t="s">
        <v>177</v>
      </c>
      <c r="H30" s="155"/>
      <c r="I30" s="166" t="s">
        <v>177</v>
      </c>
      <c r="J30" s="155"/>
      <c r="K30" s="166" t="s">
        <v>177</v>
      </c>
      <c r="L30" s="138"/>
      <c r="M30" s="166" t="s">
        <v>177</v>
      </c>
      <c r="N30" s="155"/>
      <c r="O30" s="166" t="s">
        <v>177</v>
      </c>
      <c r="P30" s="13"/>
      <c r="Q30" s="51">
        <f>SUM(Q28:Q29)</f>
        <v>62442</v>
      </c>
      <c r="R30" s="14"/>
      <c r="S30" s="166" t="s">
        <v>177</v>
      </c>
      <c r="T30" s="155"/>
      <c r="U30" s="166" t="s">
        <v>177</v>
      </c>
      <c r="V30" s="13"/>
      <c r="W30" s="51">
        <f>SUM(W28:W29)</f>
        <v>62442</v>
      </c>
      <c r="X30" s="13"/>
      <c r="Y30" s="166" t="s">
        <v>177</v>
      </c>
      <c r="Z30" s="13"/>
      <c r="AA30" s="51">
        <f>SUM(AA28:AA29)</f>
        <v>62442</v>
      </c>
    </row>
    <row r="31" spans="1:28" s="142" customFormat="1" ht="12.75" customHeight="1" x14ac:dyDescent="0.25">
      <c r="A31" s="4"/>
      <c r="B31" s="21"/>
      <c r="C31" s="21"/>
      <c r="D31" s="162"/>
      <c r="E31" s="28"/>
      <c r="F31" s="162"/>
      <c r="G31" s="172"/>
      <c r="H31" s="153"/>
      <c r="I31" s="153"/>
      <c r="J31" s="153"/>
      <c r="K31" s="153"/>
      <c r="L31" s="153"/>
      <c r="M31" s="153"/>
      <c r="N31" s="153"/>
      <c r="O31" s="153"/>
      <c r="P31" s="34"/>
      <c r="Q31" s="34"/>
      <c r="R31" s="33"/>
      <c r="S31" s="153"/>
      <c r="T31" s="153"/>
      <c r="U31" s="153"/>
      <c r="V31" s="34"/>
      <c r="W31" s="34"/>
      <c r="X31" s="34"/>
      <c r="Y31" s="34"/>
      <c r="Z31" s="34"/>
      <c r="AA31" s="34"/>
    </row>
    <row r="32" spans="1:28" s="142" customFormat="1" ht="6.75" hidden="1" customHeight="1" x14ac:dyDescent="0.25">
      <c r="A32" s="5" t="s">
        <v>73</v>
      </c>
      <c r="B32" s="21"/>
      <c r="C32" s="21"/>
      <c r="D32" s="162"/>
      <c r="E32" s="28"/>
      <c r="F32" s="162"/>
      <c r="G32" s="153">
        <v>0</v>
      </c>
      <c r="H32" s="153"/>
      <c r="I32" s="153">
        <v>0</v>
      </c>
      <c r="J32" s="153"/>
      <c r="K32" s="153">
        <v>0</v>
      </c>
      <c r="L32" s="153"/>
      <c r="M32" s="153">
        <v>0</v>
      </c>
      <c r="N32" s="153"/>
      <c r="O32" s="153">
        <v>0</v>
      </c>
      <c r="P32" s="34"/>
      <c r="Q32" s="34">
        <v>0</v>
      </c>
      <c r="R32" s="33"/>
      <c r="S32" s="153">
        <v>0</v>
      </c>
      <c r="T32" s="153"/>
      <c r="U32" s="153">
        <f>SUM(S32:T32)</f>
        <v>0</v>
      </c>
      <c r="V32" s="34"/>
      <c r="W32" s="34">
        <f>SUM(G32:Q32,U32)</f>
        <v>0</v>
      </c>
      <c r="X32" s="34"/>
      <c r="Y32" s="34">
        <v>0</v>
      </c>
      <c r="Z32" s="34"/>
      <c r="AA32" s="34">
        <f t="shared" ref="AA32:AA33" si="2">W32+Y32</f>
        <v>0</v>
      </c>
    </row>
    <row r="33" spans="1:27" s="145" customFormat="1" ht="17.25" hidden="1" customHeight="1" x14ac:dyDescent="0.25">
      <c r="A33" s="7" t="s">
        <v>74</v>
      </c>
      <c r="B33" s="21"/>
      <c r="C33" s="21"/>
      <c r="D33" s="162"/>
      <c r="E33" s="28"/>
      <c r="F33" s="162"/>
      <c r="G33" s="153">
        <v>0</v>
      </c>
      <c r="H33" s="153"/>
      <c r="I33" s="153">
        <v>0</v>
      </c>
      <c r="J33" s="153"/>
      <c r="K33" s="153">
        <v>0</v>
      </c>
      <c r="L33" s="153"/>
      <c r="M33" s="153">
        <v>0</v>
      </c>
      <c r="N33" s="153"/>
      <c r="O33" s="153">
        <v>0</v>
      </c>
      <c r="P33" s="34"/>
      <c r="Q33" s="34">
        <f>Q30</f>
        <v>62442</v>
      </c>
      <c r="R33" s="33"/>
      <c r="S33" s="153">
        <v>0</v>
      </c>
      <c r="T33" s="153"/>
      <c r="U33" s="153">
        <f>SUM(S33:T33)</f>
        <v>0</v>
      </c>
      <c r="V33" s="21"/>
      <c r="W33" s="34">
        <f>SUM(G33:Q33,U33)</f>
        <v>62442</v>
      </c>
      <c r="X33" s="34"/>
      <c r="Y33" s="153">
        <v>0</v>
      </c>
      <c r="Z33" s="34"/>
      <c r="AA33" s="34">
        <f t="shared" si="2"/>
        <v>62442</v>
      </c>
    </row>
    <row r="34" spans="1:27" s="146" customFormat="1" ht="17.25" customHeight="1" thickBot="1" x14ac:dyDescent="0.25">
      <c r="A34" s="9" t="s">
        <v>82</v>
      </c>
      <c r="B34" s="10"/>
      <c r="C34" s="10"/>
      <c r="D34" s="161"/>
      <c r="E34" s="161"/>
      <c r="F34" s="161"/>
      <c r="G34" s="12">
        <f>SUM(G12,G30:G30,G25)</f>
        <v>225000</v>
      </c>
      <c r="H34" s="14"/>
      <c r="I34" s="12">
        <f>SUM(I12,I30:I30,I25)</f>
        <v>47655</v>
      </c>
      <c r="J34" s="14"/>
      <c r="K34" s="12">
        <f>SUM(K12,K30:K30,K25)</f>
        <v>0</v>
      </c>
      <c r="L34" s="138"/>
      <c r="M34" s="12">
        <f>SUM(M12,M30:M30,M25)</f>
        <v>-31836</v>
      </c>
      <c r="N34" s="14"/>
      <c r="O34" s="12">
        <f>SUM(O12,O30:O30,O25)</f>
        <v>22500</v>
      </c>
      <c r="P34" s="14"/>
      <c r="Q34" s="12">
        <f>SUM(Q12,Q30:Q30,Q25)</f>
        <v>149320</v>
      </c>
      <c r="R34" s="14"/>
      <c r="S34" s="12">
        <f>SUM(S12,S30:S30,S25)</f>
        <v>0</v>
      </c>
      <c r="T34" s="14"/>
      <c r="U34" s="12">
        <f>SUM(U12,U30:U30,U25)</f>
        <v>0</v>
      </c>
      <c r="V34" s="14"/>
      <c r="W34" s="12">
        <f>SUM(W12,W30:W30,W25)</f>
        <v>412639</v>
      </c>
      <c r="X34" s="14"/>
      <c r="Y34" s="12">
        <f>SUM(Y12,Y30:Y30,Y25)</f>
        <v>0</v>
      </c>
      <c r="Z34" s="14"/>
      <c r="AA34" s="12">
        <f>SUM(AA12,AA30:AA30,AA25)</f>
        <v>412639</v>
      </c>
    </row>
    <row r="35" spans="1:27" s="145" customFormat="1" ht="17.25" customHeight="1" thickTop="1" x14ac:dyDescent="0.2">
      <c r="A35" s="149"/>
      <c r="D35" s="147"/>
      <c r="E35" s="147"/>
      <c r="F35" s="147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50"/>
      <c r="U35" s="148"/>
      <c r="V35" s="150"/>
      <c r="W35" s="148"/>
      <c r="X35" s="150"/>
      <c r="Y35" s="148"/>
      <c r="Z35" s="150"/>
      <c r="AA35" s="148"/>
    </row>
    <row r="36" spans="1:27" ht="21.95" customHeight="1" x14ac:dyDescent="0.3">
      <c r="A36" s="124" t="s">
        <v>129</v>
      </c>
      <c r="B36" s="102"/>
      <c r="C36" s="102"/>
      <c r="D36" s="122"/>
      <c r="E36" s="122"/>
      <c r="F36" s="12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3"/>
      <c r="T36" s="102"/>
      <c r="U36" s="102"/>
      <c r="V36" s="102"/>
      <c r="W36" s="102"/>
      <c r="X36" s="102"/>
      <c r="Y36" s="102"/>
      <c r="Z36" s="102"/>
      <c r="AA36" s="102"/>
    </row>
    <row r="37" spans="1:27" ht="21.95" customHeight="1" x14ac:dyDescent="0.25">
      <c r="A37" s="19" t="s">
        <v>133</v>
      </c>
      <c r="B37" s="105"/>
      <c r="C37" s="105"/>
      <c r="D37" s="123"/>
      <c r="E37" s="123"/>
      <c r="F37" s="123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</row>
    <row r="38" spans="1:27" s="145" customFormat="1" ht="17.25" customHeight="1" x14ac:dyDescent="0.25">
      <c r="A38" s="160"/>
      <c r="B38" s="160"/>
      <c r="C38" s="160"/>
      <c r="D38" s="23"/>
      <c r="E38" s="23"/>
      <c r="F38" s="23"/>
      <c r="G38" s="191" t="s">
        <v>0</v>
      </c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  <c r="AA38" s="191"/>
    </row>
    <row r="39" spans="1:27" s="145" customFormat="1" ht="17.25" customHeight="1" x14ac:dyDescent="0.25">
      <c r="A39" s="159"/>
      <c r="B39" s="159"/>
      <c r="C39" s="159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197" t="s">
        <v>18</v>
      </c>
      <c r="P39" s="197"/>
      <c r="Q39" s="197"/>
      <c r="R39" s="23"/>
      <c r="S39" s="197" t="s">
        <v>54</v>
      </c>
      <c r="T39" s="197"/>
      <c r="U39" s="197"/>
      <c r="V39" s="161"/>
      <c r="W39" s="161"/>
      <c r="X39" s="161"/>
      <c r="Y39" s="161"/>
      <c r="Z39" s="161"/>
      <c r="AA39" s="161"/>
    </row>
    <row r="40" spans="1:27" s="145" customFormat="1" ht="17.25" customHeight="1" x14ac:dyDescent="0.25">
      <c r="A40" s="160"/>
      <c r="B40" s="160"/>
      <c r="C40" s="160"/>
      <c r="D40" s="162"/>
      <c r="E40" s="162"/>
      <c r="F40" s="162"/>
      <c r="G40" s="162"/>
      <c r="H40" s="160"/>
      <c r="I40" s="160"/>
      <c r="J40" s="160"/>
      <c r="K40" s="160"/>
      <c r="L40" s="180"/>
      <c r="M40" s="185" t="s">
        <v>212</v>
      </c>
      <c r="N40" s="160"/>
      <c r="O40" s="160"/>
      <c r="P40" s="160"/>
      <c r="Q40" s="160"/>
      <c r="R40" s="162"/>
      <c r="S40" s="173"/>
      <c r="T40" s="160"/>
      <c r="U40" s="160"/>
      <c r="V40" s="160"/>
      <c r="W40" s="160"/>
      <c r="X40" s="160"/>
      <c r="Y40" s="160"/>
      <c r="Z40" s="160"/>
      <c r="AA40" s="160"/>
    </row>
    <row r="41" spans="1:27" s="145" customFormat="1" ht="17.25" customHeight="1" x14ac:dyDescent="0.25">
      <c r="A41" s="160"/>
      <c r="B41" s="160"/>
      <c r="C41" s="160"/>
      <c r="D41" s="162"/>
      <c r="E41" s="162"/>
      <c r="F41" s="162"/>
      <c r="G41" s="162"/>
      <c r="H41" s="160"/>
      <c r="I41" s="168"/>
      <c r="J41" s="160"/>
      <c r="K41" s="176" t="s">
        <v>233</v>
      </c>
      <c r="L41" s="180"/>
      <c r="M41" s="184" t="s">
        <v>213</v>
      </c>
      <c r="N41" s="160"/>
      <c r="O41" s="160"/>
      <c r="P41" s="160"/>
      <c r="Q41" s="160"/>
      <c r="R41" s="162"/>
      <c r="S41" s="6"/>
      <c r="T41" s="160"/>
      <c r="U41" s="6" t="s">
        <v>29</v>
      </c>
      <c r="V41" s="160"/>
      <c r="W41" s="160" t="s">
        <v>76</v>
      </c>
      <c r="X41" s="160"/>
      <c r="Y41" s="160"/>
      <c r="Z41" s="160"/>
      <c r="AA41" s="160"/>
    </row>
    <row r="42" spans="1:27" s="145" customFormat="1" ht="17.25" customHeight="1" x14ac:dyDescent="0.25">
      <c r="A42" s="160"/>
      <c r="B42" s="160"/>
      <c r="C42" s="160"/>
      <c r="D42" s="162"/>
      <c r="E42" s="162"/>
      <c r="F42" s="162"/>
      <c r="G42" s="162" t="s">
        <v>30</v>
      </c>
      <c r="H42" s="160"/>
      <c r="I42" s="168"/>
      <c r="J42" s="160"/>
      <c r="K42" s="176" t="s">
        <v>234</v>
      </c>
      <c r="L42" s="180"/>
      <c r="M42" s="6" t="s">
        <v>221</v>
      </c>
      <c r="N42" s="160"/>
      <c r="O42" s="160"/>
      <c r="P42" s="160"/>
      <c r="Q42" s="160"/>
      <c r="R42" s="162"/>
      <c r="S42" s="6" t="s">
        <v>197</v>
      </c>
      <c r="T42" s="160"/>
      <c r="U42" s="6" t="s">
        <v>138</v>
      </c>
      <c r="V42" s="160"/>
      <c r="W42" s="160" t="s">
        <v>34</v>
      </c>
      <c r="X42" s="160"/>
      <c r="Y42" s="160" t="s">
        <v>78</v>
      </c>
      <c r="Z42" s="160"/>
      <c r="AA42" s="160"/>
    </row>
    <row r="43" spans="1:27" s="145" customFormat="1" ht="17.25" customHeight="1" x14ac:dyDescent="0.25">
      <c r="A43" s="160"/>
      <c r="B43" s="160"/>
      <c r="C43" s="160"/>
      <c r="D43" s="162"/>
      <c r="E43" s="160"/>
      <c r="F43" s="162"/>
      <c r="G43" s="162" t="s">
        <v>148</v>
      </c>
      <c r="H43" s="160"/>
      <c r="I43" s="169" t="s">
        <v>43</v>
      </c>
      <c r="J43" s="160"/>
      <c r="K43" s="176" t="s">
        <v>175</v>
      </c>
      <c r="L43" s="180"/>
      <c r="M43" s="6" t="s">
        <v>80</v>
      </c>
      <c r="N43" s="160"/>
      <c r="O43" s="160" t="s">
        <v>149</v>
      </c>
      <c r="P43" s="160"/>
      <c r="Q43" s="169"/>
      <c r="R43" s="162"/>
      <c r="S43" s="6" t="s">
        <v>198</v>
      </c>
      <c r="T43" s="162"/>
      <c r="U43" s="6" t="s">
        <v>139</v>
      </c>
      <c r="V43" s="162"/>
      <c r="W43" s="6" t="s">
        <v>36</v>
      </c>
      <c r="X43" s="162"/>
      <c r="Y43" s="6" t="s">
        <v>79</v>
      </c>
      <c r="Z43" s="162"/>
      <c r="AA43" s="6" t="s">
        <v>29</v>
      </c>
    </row>
    <row r="44" spans="1:27" s="145" customFormat="1" ht="17.25" customHeight="1" x14ac:dyDescent="0.25">
      <c r="A44" s="160"/>
      <c r="B44" s="160"/>
      <c r="C44" s="160"/>
      <c r="D44" s="162"/>
      <c r="E44" s="163" t="s">
        <v>2</v>
      </c>
      <c r="F44" s="162"/>
      <c r="G44" s="162" t="s">
        <v>31</v>
      </c>
      <c r="H44" s="162"/>
      <c r="I44" s="169" t="s">
        <v>42</v>
      </c>
      <c r="J44" s="162"/>
      <c r="K44" s="187" t="s">
        <v>176</v>
      </c>
      <c r="L44" s="180"/>
      <c r="M44" s="6" t="s">
        <v>214</v>
      </c>
      <c r="N44" s="162"/>
      <c r="O44" s="162" t="s">
        <v>150</v>
      </c>
      <c r="P44" s="162"/>
      <c r="Q44" s="169" t="s">
        <v>32</v>
      </c>
      <c r="R44" s="162"/>
      <c r="S44" s="6" t="s">
        <v>199</v>
      </c>
      <c r="T44" s="162"/>
      <c r="U44" s="6" t="s">
        <v>140</v>
      </c>
      <c r="V44" s="162"/>
      <c r="W44" s="6" t="s">
        <v>77</v>
      </c>
      <c r="X44" s="162"/>
      <c r="Y44" s="6" t="s">
        <v>80</v>
      </c>
      <c r="Z44" s="162"/>
      <c r="AA44" s="6" t="s">
        <v>33</v>
      </c>
    </row>
    <row r="45" spans="1:27" s="145" customFormat="1" ht="17.25" customHeight="1" x14ac:dyDescent="0.25">
      <c r="A45" s="11"/>
      <c r="B45" s="160"/>
      <c r="C45" s="160"/>
      <c r="D45" s="162"/>
      <c r="E45" s="162"/>
      <c r="F45" s="162"/>
      <c r="G45" s="196" t="s">
        <v>121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</row>
    <row r="46" spans="1:27" s="145" customFormat="1" ht="17.25" customHeight="1" x14ac:dyDescent="0.25">
      <c r="A46" s="11" t="s">
        <v>67</v>
      </c>
      <c r="B46" s="160"/>
      <c r="C46" s="160"/>
      <c r="D46" s="162"/>
      <c r="E46" s="162"/>
      <c r="F46" s="162"/>
      <c r="G46" s="163"/>
      <c r="H46" s="163"/>
      <c r="I46" s="163"/>
      <c r="J46" s="163"/>
      <c r="K46" s="163"/>
      <c r="L46" s="182"/>
      <c r="M46" s="182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</row>
    <row r="47" spans="1:27" s="145" customFormat="1" ht="17.25" customHeight="1" x14ac:dyDescent="0.25">
      <c r="A47" s="11" t="s">
        <v>50</v>
      </c>
      <c r="B47" s="21"/>
      <c r="C47" s="21"/>
      <c r="D47" s="162"/>
      <c r="E47" s="162"/>
      <c r="F47" s="162"/>
      <c r="G47" s="33">
        <v>316000</v>
      </c>
      <c r="H47" s="33"/>
      <c r="I47" s="33">
        <v>4347915</v>
      </c>
      <c r="J47" s="33"/>
      <c r="K47" s="33">
        <v>117</v>
      </c>
      <c r="L47" s="33"/>
      <c r="M47" s="179">
        <v>-31836</v>
      </c>
      <c r="N47" s="33"/>
      <c r="O47" s="33">
        <v>31800</v>
      </c>
      <c r="P47" s="33"/>
      <c r="Q47" s="33">
        <v>122492</v>
      </c>
      <c r="R47" s="33"/>
      <c r="S47" s="167" t="s">
        <v>177</v>
      </c>
      <c r="T47" s="33"/>
      <c r="U47" s="33">
        <f>SUM(S47:T47)</f>
        <v>0</v>
      </c>
      <c r="V47" s="33"/>
      <c r="W47" s="33">
        <f>SUM(G47:Q47,U47)</f>
        <v>4786488</v>
      </c>
      <c r="X47" s="33"/>
      <c r="Y47" s="167" t="s">
        <v>177</v>
      </c>
      <c r="Z47" s="33"/>
      <c r="AA47" s="33">
        <f>W47</f>
        <v>4786488</v>
      </c>
    </row>
    <row r="48" spans="1:27" s="142" customFormat="1" ht="12.75" customHeight="1" x14ac:dyDescent="0.25">
      <c r="A48" s="11"/>
      <c r="B48" s="21"/>
      <c r="C48" s="21"/>
      <c r="D48" s="162"/>
      <c r="E48" s="162"/>
      <c r="F48" s="162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145" customFormat="1" ht="17.25" customHeight="1" x14ac:dyDescent="0.25">
      <c r="A49" s="9" t="s">
        <v>173</v>
      </c>
      <c r="B49" s="21"/>
      <c r="C49" s="21"/>
      <c r="D49" s="162"/>
      <c r="E49" s="162"/>
      <c r="F49" s="162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145" customFormat="1" ht="17.25" customHeight="1" x14ac:dyDescent="0.25">
      <c r="A50" s="9" t="s">
        <v>174</v>
      </c>
      <c r="B50" s="21"/>
      <c r="C50" s="21"/>
      <c r="D50" s="162"/>
      <c r="E50" s="162"/>
      <c r="F50" s="162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145" customFormat="1" ht="17.25" customHeight="1" x14ac:dyDescent="0.25">
      <c r="A51" s="3" t="s">
        <v>200</v>
      </c>
      <c r="B51" s="21"/>
      <c r="C51" s="21"/>
      <c r="D51" s="162"/>
      <c r="E51" s="162"/>
      <c r="F51" s="162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145" customFormat="1" ht="17.25" hidden="1" customHeight="1" x14ac:dyDescent="0.25">
      <c r="A52" s="7" t="s">
        <v>180</v>
      </c>
      <c r="B52" s="21"/>
      <c r="C52" s="21"/>
      <c r="D52" s="162"/>
      <c r="E52" s="65"/>
      <c r="F52" s="162"/>
      <c r="G52" s="167"/>
      <c r="H52" s="141"/>
      <c r="I52" s="167"/>
      <c r="J52" s="141"/>
      <c r="K52" s="167"/>
      <c r="L52" s="167"/>
      <c r="M52" s="167"/>
      <c r="N52" s="141"/>
      <c r="O52" s="167"/>
      <c r="P52" s="141"/>
      <c r="Q52" s="167"/>
      <c r="R52" s="156"/>
      <c r="S52" s="167"/>
      <c r="T52" s="141"/>
      <c r="U52" s="167"/>
      <c r="V52" s="141"/>
      <c r="W52" s="167"/>
      <c r="X52" s="33"/>
      <c r="Y52" s="33"/>
      <c r="Z52" s="33"/>
      <c r="AA52" s="33"/>
    </row>
    <row r="53" spans="1:27" s="145" customFormat="1" ht="17.25" customHeight="1" x14ac:dyDescent="0.25">
      <c r="A53" s="7" t="s">
        <v>181</v>
      </c>
      <c r="B53" s="21"/>
      <c r="C53" s="21"/>
      <c r="D53" s="162"/>
      <c r="E53" s="65">
        <v>11</v>
      </c>
      <c r="F53" s="162"/>
      <c r="G53" s="165" t="s">
        <v>177</v>
      </c>
      <c r="H53" s="141"/>
      <c r="I53" s="165" t="s">
        <v>177</v>
      </c>
      <c r="J53" s="33"/>
      <c r="K53" s="42">
        <v>59</v>
      </c>
      <c r="L53" s="33"/>
      <c r="M53" s="165" t="s">
        <v>177</v>
      </c>
      <c r="N53" s="33"/>
      <c r="O53" s="165" t="s">
        <v>177</v>
      </c>
      <c r="P53" s="141"/>
      <c r="Q53" s="165" t="s">
        <v>177</v>
      </c>
      <c r="R53" s="141"/>
      <c r="S53" s="165" t="s">
        <v>177</v>
      </c>
      <c r="T53" s="141"/>
      <c r="U53" s="165" t="s">
        <v>177</v>
      </c>
      <c r="V53" s="33"/>
      <c r="W53" s="42">
        <f>SUM(G53:Q53,U53)</f>
        <v>59</v>
      </c>
      <c r="X53" s="33"/>
      <c r="Y53" s="165" t="s">
        <v>177</v>
      </c>
      <c r="Z53" s="33"/>
      <c r="AA53" s="42">
        <f>W53</f>
        <v>59</v>
      </c>
    </row>
    <row r="54" spans="1:27" s="142" customFormat="1" ht="21.95" hidden="1" customHeight="1" x14ac:dyDescent="0.25">
      <c r="A54" s="7" t="s">
        <v>70</v>
      </c>
      <c r="B54" s="21"/>
      <c r="C54" s="21"/>
      <c r="D54" s="162"/>
      <c r="E54" s="162"/>
      <c r="F54" s="162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146" customFormat="1" ht="17.25" customHeight="1" x14ac:dyDescent="0.25">
      <c r="A55" s="3" t="s">
        <v>201</v>
      </c>
      <c r="B55" s="10"/>
      <c r="C55" s="10"/>
      <c r="D55" s="161"/>
      <c r="E55" s="32"/>
      <c r="F55" s="161"/>
      <c r="G55" s="106">
        <f>SUM(G51:G54)</f>
        <v>0</v>
      </c>
      <c r="H55" s="13"/>
      <c r="I55" s="106">
        <f>SUM(I51:I54)</f>
        <v>0</v>
      </c>
      <c r="J55" s="13"/>
      <c r="K55" s="106">
        <f>SUM(K51:K54)</f>
        <v>59</v>
      </c>
      <c r="L55" s="14"/>
      <c r="M55" s="106">
        <f>SUM(M51:M54)</f>
        <v>0</v>
      </c>
      <c r="N55" s="13"/>
      <c r="O55" s="106">
        <f>SUM(O51:O54)</f>
        <v>0</v>
      </c>
      <c r="P55" s="13"/>
      <c r="Q55" s="106">
        <f>SUM(Q51:Q54)</f>
        <v>0</v>
      </c>
      <c r="R55" s="14"/>
      <c r="S55" s="106">
        <f>SUM(S51:S54)</f>
        <v>0</v>
      </c>
      <c r="T55" s="13"/>
      <c r="U55" s="106">
        <f>SUM(U51:U54)</f>
        <v>0</v>
      </c>
      <c r="V55" s="13"/>
      <c r="W55" s="106">
        <f>SUM(W51:W54)</f>
        <v>59</v>
      </c>
      <c r="X55" s="13"/>
      <c r="Y55" s="106">
        <f>SUM(Y51:Y54)</f>
        <v>0</v>
      </c>
      <c r="Z55" s="13"/>
      <c r="AA55" s="106">
        <f>SUM(AA51:AA54)</f>
        <v>59</v>
      </c>
    </row>
    <row r="56" spans="1:27" s="142" customFormat="1" ht="9" customHeight="1" x14ac:dyDescent="0.25">
      <c r="A56" s="20"/>
      <c r="B56" s="21"/>
      <c r="C56" s="21"/>
      <c r="D56" s="162"/>
      <c r="E56" s="162"/>
      <c r="F56" s="162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3"/>
      <c r="S56" s="34"/>
      <c r="T56" s="34"/>
      <c r="U56" s="34"/>
      <c r="V56" s="34"/>
      <c r="W56" s="34"/>
      <c r="X56" s="34"/>
      <c r="Y56" s="34"/>
      <c r="Z56" s="34"/>
      <c r="AA56" s="34"/>
    </row>
    <row r="57" spans="1:27" s="145" customFormat="1" ht="15" x14ac:dyDescent="0.25">
      <c r="A57" s="3" t="s">
        <v>237</v>
      </c>
      <c r="B57" s="21"/>
      <c r="C57" s="21"/>
      <c r="D57" s="162"/>
      <c r="E57" s="162"/>
      <c r="F57" s="162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3"/>
      <c r="S57" s="34"/>
      <c r="T57" s="34"/>
      <c r="U57" s="34"/>
      <c r="V57" s="34"/>
      <c r="W57" s="34"/>
      <c r="X57" s="34"/>
      <c r="Y57" s="34"/>
      <c r="Z57" s="34"/>
      <c r="AA57" s="34"/>
    </row>
    <row r="58" spans="1:27" s="145" customFormat="1" ht="15" x14ac:dyDescent="0.25">
      <c r="A58" s="3" t="s">
        <v>236</v>
      </c>
      <c r="B58" s="21"/>
      <c r="C58" s="21"/>
      <c r="D58" s="188"/>
      <c r="E58" s="188"/>
      <c r="F58" s="188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3"/>
      <c r="S58" s="34"/>
      <c r="T58" s="34"/>
      <c r="U58" s="34"/>
      <c r="V58" s="34"/>
      <c r="W58" s="34"/>
      <c r="X58" s="34"/>
      <c r="Y58" s="34"/>
      <c r="Z58" s="34"/>
      <c r="AA58" s="34"/>
    </row>
    <row r="59" spans="1:27" s="145" customFormat="1" ht="17.25" customHeight="1" x14ac:dyDescent="0.25">
      <c r="A59" s="7" t="s">
        <v>235</v>
      </c>
      <c r="B59" s="21"/>
      <c r="C59" s="21"/>
      <c r="D59" s="162"/>
      <c r="E59" s="162"/>
      <c r="F59" s="162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41"/>
      <c r="S59" s="153"/>
      <c r="T59" s="153"/>
      <c r="U59" s="153"/>
      <c r="V59" s="153"/>
      <c r="W59" s="153"/>
      <c r="X59" s="153"/>
      <c r="Y59" s="153"/>
      <c r="Z59" s="153"/>
      <c r="AA59" s="153"/>
    </row>
    <row r="60" spans="1:27" s="145" customFormat="1" ht="17.25" customHeight="1" x14ac:dyDescent="0.25">
      <c r="A60" s="7" t="s">
        <v>216</v>
      </c>
      <c r="B60" s="21"/>
      <c r="C60" s="21"/>
      <c r="D60" s="181"/>
      <c r="E60" s="181"/>
      <c r="F60" s="181"/>
      <c r="G60" s="165" t="s">
        <v>177</v>
      </c>
      <c r="H60" s="47"/>
      <c r="I60" s="165" t="s">
        <v>177</v>
      </c>
      <c r="J60" s="47"/>
      <c r="K60" s="165" t="s">
        <v>177</v>
      </c>
      <c r="L60" s="167"/>
      <c r="M60" s="165" t="s">
        <v>177</v>
      </c>
      <c r="N60" s="47"/>
      <c r="O60" s="165" t="s">
        <v>177</v>
      </c>
      <c r="P60" s="47"/>
      <c r="Q60" s="165" t="s">
        <v>177</v>
      </c>
      <c r="R60" s="167"/>
      <c r="S60" s="165" t="s">
        <v>177</v>
      </c>
      <c r="T60" s="47"/>
      <c r="U60" s="165" t="s">
        <v>177</v>
      </c>
      <c r="V60" s="47"/>
      <c r="W60" s="165" t="s">
        <v>177</v>
      </c>
      <c r="X60" s="153"/>
      <c r="Y60" s="98">
        <v>2500</v>
      </c>
      <c r="Z60" s="153"/>
      <c r="AA60" s="42">
        <f>Y60</f>
        <v>2500</v>
      </c>
    </row>
    <row r="61" spans="1:27" s="145" customFormat="1" ht="17.25" customHeight="1" x14ac:dyDescent="0.25">
      <c r="A61" s="3" t="s">
        <v>206</v>
      </c>
      <c r="B61" s="21"/>
      <c r="C61" s="21"/>
      <c r="D61" s="181"/>
      <c r="E61" s="181"/>
      <c r="F61" s="181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167"/>
      <c r="S61" s="47"/>
      <c r="T61" s="47"/>
      <c r="U61" s="47"/>
      <c r="V61" s="47"/>
      <c r="W61" s="47"/>
      <c r="X61" s="153"/>
      <c r="Y61" s="183"/>
      <c r="Z61" s="153"/>
      <c r="AA61" s="33"/>
    </row>
    <row r="62" spans="1:27" s="145" customFormat="1" ht="17.25" customHeight="1" x14ac:dyDescent="0.25">
      <c r="A62" s="3" t="s">
        <v>238</v>
      </c>
      <c r="B62" s="21"/>
      <c r="C62" s="21"/>
      <c r="D62" s="162"/>
      <c r="E62" s="28"/>
      <c r="F62" s="162"/>
      <c r="G62" s="106">
        <f>SUM(G56:G60)</f>
        <v>0</v>
      </c>
      <c r="H62" s="141"/>
      <c r="I62" s="106">
        <f>SUM(I56:I60)</f>
        <v>0</v>
      </c>
      <c r="J62" s="141"/>
      <c r="K62" s="106">
        <f>SUM(K56:K60)</f>
        <v>0</v>
      </c>
      <c r="L62" s="14"/>
      <c r="M62" s="106">
        <f>SUM(M56:M60)</f>
        <v>0</v>
      </c>
      <c r="N62" s="141"/>
      <c r="O62" s="106">
        <f>SUM(O56:O60)</f>
        <v>0</v>
      </c>
      <c r="P62" s="141"/>
      <c r="Q62" s="106">
        <f>SUM(Q56:Q60)</f>
        <v>0</v>
      </c>
      <c r="R62" s="141"/>
      <c r="S62" s="106">
        <f>SUM(S56:S60)</f>
        <v>0</v>
      </c>
      <c r="T62" s="141"/>
      <c r="U62" s="106">
        <f>SUM(U56:U60)</f>
        <v>0</v>
      </c>
      <c r="V62" s="141"/>
      <c r="W62" s="106">
        <f>SUM(W56:W60)</f>
        <v>0</v>
      </c>
      <c r="X62" s="141"/>
      <c r="Y62" s="106">
        <f>SUM(Y56:Y60)</f>
        <v>2500</v>
      </c>
      <c r="Z62" s="141"/>
      <c r="AA62" s="106">
        <f>SUM(AA56:AA60)</f>
        <v>2500</v>
      </c>
    </row>
    <row r="63" spans="1:27" s="145" customFormat="1" ht="16.5" customHeight="1" x14ac:dyDescent="0.25">
      <c r="A63" s="9" t="s">
        <v>178</v>
      </c>
      <c r="B63" s="21"/>
      <c r="C63" s="21"/>
      <c r="D63" s="162"/>
      <c r="E63" s="28"/>
      <c r="F63" s="162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</row>
    <row r="64" spans="1:27" s="146" customFormat="1" ht="17.25" customHeight="1" x14ac:dyDescent="0.2">
      <c r="A64" s="9" t="s">
        <v>174</v>
      </c>
      <c r="B64" s="10"/>
      <c r="C64" s="10"/>
      <c r="D64" s="161"/>
      <c r="E64" s="161"/>
      <c r="F64" s="161"/>
      <c r="G64" s="106">
        <f>G62+G55</f>
        <v>0</v>
      </c>
      <c r="H64" s="14"/>
      <c r="I64" s="106">
        <f>I62+I55</f>
        <v>0</v>
      </c>
      <c r="J64" s="14"/>
      <c r="K64" s="106">
        <f>K62+K55</f>
        <v>59</v>
      </c>
      <c r="L64" s="14"/>
      <c r="M64" s="106">
        <f>M62+M55</f>
        <v>0</v>
      </c>
      <c r="N64" s="14"/>
      <c r="O64" s="106">
        <f>O62+O55</f>
        <v>0</v>
      </c>
      <c r="P64" s="14"/>
      <c r="Q64" s="106">
        <f>Q62+Q55</f>
        <v>0</v>
      </c>
      <c r="R64" s="14"/>
      <c r="S64" s="171" t="s">
        <v>177</v>
      </c>
      <c r="T64" s="14"/>
      <c r="U64" s="106">
        <f>U62+U55</f>
        <v>0</v>
      </c>
      <c r="V64" s="14"/>
      <c r="W64" s="106">
        <f>W62+W55</f>
        <v>59</v>
      </c>
      <c r="X64" s="14"/>
      <c r="Y64" s="106">
        <f>Y62+Y55</f>
        <v>2500</v>
      </c>
      <c r="Z64" s="14"/>
      <c r="AA64" s="106">
        <f>AA62+AA55</f>
        <v>2559</v>
      </c>
    </row>
    <row r="65" spans="1:29" s="142" customFormat="1" ht="12.75" customHeight="1" x14ac:dyDescent="0.25">
      <c r="A65" s="11"/>
      <c r="B65" s="21"/>
      <c r="C65" s="21"/>
      <c r="D65" s="162"/>
      <c r="E65" s="162"/>
      <c r="F65" s="162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4"/>
      <c r="U65" s="33"/>
      <c r="V65" s="34"/>
      <c r="W65" s="33"/>
      <c r="X65" s="34"/>
      <c r="Y65" s="33"/>
      <c r="Z65" s="34"/>
      <c r="AA65" s="33"/>
    </row>
    <row r="66" spans="1:29" s="145" customFormat="1" ht="17.25" customHeight="1" x14ac:dyDescent="0.25">
      <c r="A66" s="4" t="s">
        <v>134</v>
      </c>
      <c r="B66" s="21"/>
      <c r="C66" s="21"/>
      <c r="D66" s="162"/>
      <c r="E66" s="162"/>
      <c r="F66" s="162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3"/>
      <c r="S66" s="34"/>
      <c r="T66" s="34"/>
      <c r="U66" s="34"/>
      <c r="V66" s="34"/>
      <c r="W66" s="34"/>
      <c r="X66" s="34"/>
      <c r="Y66" s="34"/>
      <c r="Z66" s="34"/>
      <c r="AA66" s="34"/>
    </row>
    <row r="67" spans="1:29" s="145" customFormat="1" ht="17.25" customHeight="1" x14ac:dyDescent="0.25">
      <c r="A67" s="5" t="s">
        <v>243</v>
      </c>
      <c r="B67" s="21"/>
      <c r="C67" s="21"/>
      <c r="D67" s="162"/>
      <c r="E67" s="162"/>
      <c r="F67" s="162"/>
      <c r="G67" s="167" t="s">
        <v>177</v>
      </c>
      <c r="H67" s="33"/>
      <c r="I67" s="167" t="s">
        <v>177</v>
      </c>
      <c r="J67" s="33"/>
      <c r="K67" s="167" t="s">
        <v>177</v>
      </c>
      <c r="L67" s="167"/>
      <c r="M67" s="167" t="s">
        <v>177</v>
      </c>
      <c r="N67" s="33"/>
      <c r="O67" s="167" t="s">
        <v>177</v>
      </c>
      <c r="P67" s="33"/>
      <c r="Q67" s="33">
        <f>'PL-6-7'!E24-Y67</f>
        <v>112152</v>
      </c>
      <c r="R67" s="78"/>
      <c r="S67" s="167" t="s">
        <v>177</v>
      </c>
      <c r="T67" s="33"/>
      <c r="U67" s="167" t="s">
        <v>177</v>
      </c>
      <c r="V67" s="33"/>
      <c r="W67" s="33">
        <f>SUM(G67:Q67,U67)</f>
        <v>112152</v>
      </c>
      <c r="X67" s="33"/>
      <c r="Y67" s="33">
        <v>-13</v>
      </c>
      <c r="Z67" s="33"/>
      <c r="AA67" s="33">
        <f>W67+Y67</f>
        <v>112139</v>
      </c>
    </row>
    <row r="68" spans="1:29" s="145" customFormat="1" ht="17.25" customHeight="1" x14ac:dyDescent="0.25">
      <c r="A68" s="5" t="s">
        <v>203</v>
      </c>
      <c r="B68" s="21"/>
      <c r="C68" s="21"/>
      <c r="D68" s="162"/>
      <c r="E68" s="162"/>
      <c r="F68" s="162"/>
      <c r="G68" s="165" t="s">
        <v>177</v>
      </c>
      <c r="H68" s="33"/>
      <c r="I68" s="165" t="s">
        <v>177</v>
      </c>
      <c r="J68" s="33"/>
      <c r="K68" s="165" t="s">
        <v>177</v>
      </c>
      <c r="L68" s="167"/>
      <c r="M68" s="165" t="s">
        <v>177</v>
      </c>
      <c r="N68" s="33"/>
      <c r="O68" s="165" t="s">
        <v>177</v>
      </c>
      <c r="P68" s="33"/>
      <c r="Q68" s="167" t="s">
        <v>177</v>
      </c>
      <c r="R68" s="33"/>
      <c r="S68" s="33">
        <f>'PL-6-7'!E33</f>
        <v>-2073</v>
      </c>
      <c r="T68" s="33"/>
      <c r="U68" s="33">
        <f>SUM(S68:T68)</f>
        <v>-2073</v>
      </c>
      <c r="V68" s="33"/>
      <c r="W68" s="33">
        <f>SUM(G68:Q68,U68)</f>
        <v>-2073</v>
      </c>
      <c r="X68" s="33"/>
      <c r="Y68" s="167" t="s">
        <v>177</v>
      </c>
      <c r="Z68" s="33"/>
      <c r="AA68" s="33">
        <f>W68</f>
        <v>-2073</v>
      </c>
    </row>
    <row r="69" spans="1:29" s="145" customFormat="1" ht="17.25" customHeight="1" x14ac:dyDescent="0.25">
      <c r="A69" s="4" t="s">
        <v>135</v>
      </c>
      <c r="B69" s="21"/>
      <c r="C69" s="21"/>
      <c r="D69" s="162"/>
      <c r="E69" s="162"/>
      <c r="F69" s="162"/>
      <c r="G69" s="165" t="s">
        <v>177</v>
      </c>
      <c r="H69" s="13"/>
      <c r="I69" s="165" t="s">
        <v>177</v>
      </c>
      <c r="J69" s="13"/>
      <c r="K69" s="165" t="s">
        <v>177</v>
      </c>
      <c r="L69" s="167"/>
      <c r="M69" s="165" t="s">
        <v>177</v>
      </c>
      <c r="N69" s="13"/>
      <c r="O69" s="165" t="s">
        <v>177</v>
      </c>
      <c r="P69" s="13"/>
      <c r="Q69" s="51">
        <f>SUM(Q67:Q68)</f>
        <v>112152</v>
      </c>
      <c r="R69" s="14"/>
      <c r="S69" s="51">
        <f>SUM(S67:S68)</f>
        <v>-2073</v>
      </c>
      <c r="T69" s="13"/>
      <c r="U69" s="51">
        <f>SUM(U67:U68)</f>
        <v>-2073</v>
      </c>
      <c r="V69" s="13"/>
      <c r="W69" s="51">
        <f>SUM(W67:W68)</f>
        <v>110079</v>
      </c>
      <c r="X69" s="13"/>
      <c r="Y69" s="51">
        <f>SUM(Y67:Y68)</f>
        <v>-13</v>
      </c>
      <c r="Z69" s="13"/>
      <c r="AA69" s="51">
        <f>SUM(AA67:AA68)</f>
        <v>110066</v>
      </c>
    </row>
    <row r="70" spans="1:29" s="142" customFormat="1" ht="12.75" customHeight="1" x14ac:dyDescent="0.25">
      <c r="A70" s="4"/>
      <c r="B70" s="21"/>
      <c r="C70" s="21"/>
      <c r="D70" s="162"/>
      <c r="E70" s="28"/>
      <c r="F70" s="162"/>
      <c r="G70" s="153"/>
      <c r="H70" s="34"/>
      <c r="I70" s="153"/>
      <c r="J70" s="34"/>
      <c r="K70" s="153"/>
      <c r="L70" s="153"/>
      <c r="M70" s="153"/>
      <c r="N70" s="34"/>
      <c r="O70" s="153"/>
      <c r="P70" s="34"/>
      <c r="Q70" s="34"/>
      <c r="R70" s="33"/>
      <c r="S70" s="34"/>
      <c r="T70" s="34"/>
      <c r="U70" s="34"/>
      <c r="V70" s="34"/>
      <c r="W70" s="34"/>
      <c r="X70" s="34"/>
      <c r="Y70" s="34"/>
      <c r="Z70" s="34"/>
      <c r="AA70" s="34"/>
    </row>
    <row r="71" spans="1:29" s="142" customFormat="1" ht="18" hidden="1" customHeight="1" x14ac:dyDescent="0.25">
      <c r="A71" s="5" t="s">
        <v>73</v>
      </c>
      <c r="B71" s="21"/>
      <c r="C71" s="21"/>
      <c r="D71" s="162"/>
      <c r="E71" s="28"/>
      <c r="F71" s="162"/>
      <c r="G71" s="153">
        <v>0</v>
      </c>
      <c r="H71" s="34"/>
      <c r="I71" s="153">
        <v>0</v>
      </c>
      <c r="J71" s="34"/>
      <c r="K71" s="153">
        <v>0</v>
      </c>
      <c r="L71" s="153"/>
      <c r="M71" s="153">
        <v>0</v>
      </c>
      <c r="N71" s="34"/>
      <c r="O71" s="153">
        <v>0</v>
      </c>
      <c r="P71" s="34"/>
      <c r="Q71" s="34">
        <v>0</v>
      </c>
      <c r="R71" s="33"/>
      <c r="S71" s="34">
        <v>0</v>
      </c>
      <c r="T71" s="34"/>
      <c r="U71" s="34">
        <v>0</v>
      </c>
      <c r="V71" s="34"/>
      <c r="W71" s="34">
        <f>SUM(G71:Q71,U71)</f>
        <v>0</v>
      </c>
      <c r="X71" s="34"/>
      <c r="Y71" s="34">
        <v>0</v>
      </c>
      <c r="Z71" s="34"/>
      <c r="AA71" s="34">
        <f>W71+Y71</f>
        <v>0</v>
      </c>
    </row>
    <row r="72" spans="1:29" s="145" customFormat="1" ht="17.25" hidden="1" customHeight="1" x14ac:dyDescent="0.25">
      <c r="A72" s="7" t="s">
        <v>74</v>
      </c>
      <c r="B72" s="21"/>
      <c r="C72" s="21"/>
      <c r="D72" s="162"/>
      <c r="E72" s="28"/>
      <c r="F72" s="162"/>
      <c r="G72" s="153">
        <v>0</v>
      </c>
      <c r="H72" s="34"/>
      <c r="I72" s="153">
        <v>0</v>
      </c>
      <c r="J72" s="34"/>
      <c r="K72" s="153">
        <v>0</v>
      </c>
      <c r="L72" s="153"/>
      <c r="M72" s="153">
        <v>0</v>
      </c>
      <c r="N72" s="34"/>
      <c r="O72" s="153">
        <v>0</v>
      </c>
      <c r="P72" s="34"/>
      <c r="Q72" s="34">
        <f>Q69</f>
        <v>112152</v>
      </c>
      <c r="R72" s="33"/>
      <c r="S72" s="153">
        <v>0</v>
      </c>
      <c r="T72" s="153"/>
      <c r="U72" s="153">
        <v>0</v>
      </c>
      <c r="V72" s="34"/>
      <c r="W72" s="34">
        <f>SUM(G72:Q72,U72)</f>
        <v>112152</v>
      </c>
      <c r="X72" s="34"/>
      <c r="Y72" s="34">
        <f>Y69</f>
        <v>-13</v>
      </c>
      <c r="Z72" s="34"/>
      <c r="AA72" s="34">
        <f>W72+Y72</f>
        <v>112139</v>
      </c>
    </row>
    <row r="73" spans="1:29" s="146" customFormat="1" ht="17.25" customHeight="1" thickBot="1" x14ac:dyDescent="0.25">
      <c r="A73" s="9" t="s">
        <v>75</v>
      </c>
      <c r="B73" s="10"/>
      <c r="C73" s="10"/>
      <c r="D73" s="161"/>
      <c r="E73" s="161"/>
      <c r="F73" s="161"/>
      <c r="G73" s="12">
        <f>SUM(G47,G69,G64)</f>
        <v>316000</v>
      </c>
      <c r="H73" s="14"/>
      <c r="I73" s="12">
        <f>SUM(I47,I69,I64)</f>
        <v>4347915</v>
      </c>
      <c r="J73" s="14"/>
      <c r="K73" s="12">
        <f>SUM(K47,K69,K64)</f>
        <v>176</v>
      </c>
      <c r="L73" s="14"/>
      <c r="M73" s="12">
        <f>SUM(M47,M69,M64)</f>
        <v>-31836</v>
      </c>
      <c r="N73" s="14"/>
      <c r="O73" s="12">
        <f>SUM(O47,O69,O64)</f>
        <v>31800</v>
      </c>
      <c r="P73" s="14"/>
      <c r="Q73" s="12">
        <f>SUM(Q47,Q69,Q64)</f>
        <v>234644</v>
      </c>
      <c r="R73" s="14"/>
      <c r="S73" s="12">
        <f>SUM(S47,S69,S64)</f>
        <v>-2073</v>
      </c>
      <c r="T73" s="14"/>
      <c r="U73" s="12">
        <f>SUM(U47,U69,U64)</f>
        <v>-2073</v>
      </c>
      <c r="V73" s="14"/>
      <c r="W73" s="12">
        <f>SUM(W47,W69,W64)</f>
        <v>4896626</v>
      </c>
      <c r="X73" s="14"/>
      <c r="Y73" s="12">
        <f>SUM(Y47,Y69,Y64)</f>
        <v>2487</v>
      </c>
      <c r="Z73" s="14"/>
      <c r="AA73" s="12">
        <f>SUM(AA47,AA69,AA64)</f>
        <v>4899113</v>
      </c>
      <c r="AC73" s="146">
        <f>AA73-'BS-3-5'!E87</f>
        <v>0</v>
      </c>
    </row>
    <row r="74" spans="1:29" s="145" customFormat="1" ht="17.25" customHeight="1" thickTop="1" x14ac:dyDescent="0.2">
      <c r="D74" s="144"/>
      <c r="E74" s="144"/>
      <c r="F74" s="144"/>
    </row>
  </sheetData>
  <mergeCells count="8">
    <mergeCell ref="G45:AA45"/>
    <mergeCell ref="O39:Q39"/>
    <mergeCell ref="G3:AA3"/>
    <mergeCell ref="O4:Q4"/>
    <mergeCell ref="G38:AA38"/>
    <mergeCell ref="S4:U4"/>
    <mergeCell ref="S39:U39"/>
    <mergeCell ref="G10:AA10"/>
  </mergeCells>
  <pageMargins left="0.7" right="0.7" top="0.7" bottom="0.3" header="0.5" footer="0.4"/>
  <pageSetup paperSize="9" scale="74" firstPageNumber="8" orientation="landscape" useFirstPageNumber="1" r:id="rId1"/>
  <headerFooter scaleWithDoc="0">
    <oddFooter>&amp;L&amp;"Times New Roman,Regular"&amp;11The accompanying notes are an integral part of the financial statements.
&amp;C&amp;"Times New Roman,Regular"&amp;P</oddFooter>
  </headerFooter>
  <rowBreaks count="1" manualBreakCount="1">
    <brk id="35" max="2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topLeftCell="A18" zoomScale="85" zoomScaleNormal="85" zoomScaleSheetLayoutView="85" workbookViewId="0">
      <selection activeCell="K27" sqref="K27"/>
    </sheetView>
  </sheetViews>
  <sheetFormatPr defaultColWidth="9.140625" defaultRowHeight="23.1" customHeight="1" x14ac:dyDescent="0.25"/>
  <cols>
    <col min="1" max="1" width="14.85546875" style="21" customWidth="1"/>
    <col min="2" max="2" width="11.140625" style="21" customWidth="1"/>
    <col min="3" max="3" width="24.28515625" style="21" customWidth="1"/>
    <col min="4" max="4" width="1.140625" style="23" customWidth="1"/>
    <col min="5" max="5" width="6.140625" style="23" customWidth="1"/>
    <col min="6" max="6" width="1.140625" style="23" customWidth="1"/>
    <col min="7" max="7" width="12.5703125" style="21" customWidth="1"/>
    <col min="8" max="8" width="1.140625" style="21" customWidth="1"/>
    <col min="9" max="9" width="12.85546875" style="21" customWidth="1"/>
    <col min="10" max="10" width="1.140625" style="21" customWidth="1"/>
    <col min="11" max="11" width="12.85546875" style="21" customWidth="1"/>
    <col min="12" max="12" width="1.140625" style="21" customWidth="1"/>
    <col min="13" max="13" width="12.140625" style="21" customWidth="1"/>
    <col min="14" max="14" width="1.140625" style="21" customWidth="1"/>
    <col min="15" max="15" width="12.5703125" style="21" customWidth="1"/>
    <col min="16" max="16" width="1.140625" style="21" customWidth="1"/>
    <col min="17" max="17" width="12.85546875" style="21" customWidth="1"/>
    <col min="18" max="18" width="0.7109375" style="21" customWidth="1"/>
    <col min="19" max="16384" width="9.140625" style="21"/>
  </cols>
  <sheetData>
    <row r="1" spans="1:17" s="104" customFormat="1" ht="21.75" customHeight="1" x14ac:dyDescent="0.3">
      <c r="A1" s="120" t="s">
        <v>129</v>
      </c>
      <c r="B1" s="102"/>
      <c r="C1" s="102"/>
      <c r="D1" s="122"/>
      <c r="E1" s="122"/>
      <c r="F1" s="12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</row>
    <row r="2" spans="1:17" ht="21.95" customHeight="1" x14ac:dyDescent="0.25">
      <c r="A2" s="19" t="s">
        <v>133</v>
      </c>
      <c r="B2" s="105"/>
      <c r="C2" s="105"/>
      <c r="D2" s="123"/>
      <c r="E2" s="123"/>
      <c r="F2" s="123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7" ht="20.25" customHeight="1" x14ac:dyDescent="0.25">
      <c r="A3" s="54"/>
      <c r="B3" s="54"/>
      <c r="C3" s="54"/>
      <c r="G3" s="191" t="s">
        <v>1</v>
      </c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17" s="10" customFormat="1" ht="20.25" customHeight="1" x14ac:dyDescent="0.25">
      <c r="A4" s="52"/>
      <c r="B4" s="52"/>
      <c r="C4" s="52"/>
      <c r="D4" s="23"/>
      <c r="E4" s="23"/>
      <c r="F4" s="23"/>
      <c r="G4" s="23"/>
      <c r="H4" s="23"/>
      <c r="I4" s="23"/>
      <c r="J4" s="23"/>
      <c r="K4" s="23"/>
      <c r="L4" s="23"/>
      <c r="M4" s="197" t="s">
        <v>18</v>
      </c>
      <c r="N4" s="197"/>
      <c r="O4" s="197"/>
      <c r="P4" s="23"/>
      <c r="Q4" s="53"/>
    </row>
    <row r="5" spans="1:17" s="10" customFormat="1" ht="20.25" customHeight="1" x14ac:dyDescent="0.25">
      <c r="A5" s="175"/>
      <c r="B5" s="175"/>
      <c r="C5" s="175"/>
      <c r="D5" s="23"/>
      <c r="E5" s="23"/>
      <c r="F5" s="23"/>
      <c r="G5" s="23"/>
      <c r="H5" s="23"/>
      <c r="I5" s="23"/>
      <c r="J5" s="23"/>
      <c r="K5" s="189" t="s">
        <v>233</v>
      </c>
      <c r="L5" s="23"/>
      <c r="M5" s="177"/>
      <c r="N5" s="177"/>
      <c r="O5" s="177"/>
      <c r="P5" s="23"/>
      <c r="Q5" s="174"/>
    </row>
    <row r="6" spans="1:17" s="54" customFormat="1" ht="20.25" customHeight="1" x14ac:dyDescent="0.25">
      <c r="D6" s="63"/>
      <c r="E6" s="63"/>
      <c r="F6" s="63"/>
      <c r="G6" s="119" t="s">
        <v>30</v>
      </c>
      <c r="K6" s="189" t="s">
        <v>234</v>
      </c>
      <c r="P6" s="63"/>
    </row>
    <row r="7" spans="1:17" s="54" customFormat="1" ht="20.25" customHeight="1" x14ac:dyDescent="0.25">
      <c r="D7" s="63"/>
      <c r="F7" s="63"/>
      <c r="G7" s="119" t="s">
        <v>148</v>
      </c>
      <c r="I7" s="121" t="s">
        <v>43</v>
      </c>
      <c r="K7" s="189" t="s">
        <v>175</v>
      </c>
      <c r="M7" s="54" t="s">
        <v>149</v>
      </c>
      <c r="O7" s="63"/>
      <c r="P7" s="63"/>
      <c r="Q7" s="6" t="s">
        <v>29</v>
      </c>
    </row>
    <row r="8" spans="1:17" s="54" customFormat="1" ht="20.25" customHeight="1" x14ac:dyDescent="0.25">
      <c r="D8" s="63"/>
      <c r="E8" s="31" t="s">
        <v>2</v>
      </c>
      <c r="F8" s="63"/>
      <c r="G8" s="119" t="s">
        <v>31</v>
      </c>
      <c r="H8" s="63"/>
      <c r="I8" s="119" t="s">
        <v>42</v>
      </c>
      <c r="J8" s="63"/>
      <c r="K8" s="189" t="s">
        <v>176</v>
      </c>
      <c r="L8" s="63"/>
      <c r="M8" s="63" t="s">
        <v>150</v>
      </c>
      <c r="N8" s="63"/>
      <c r="O8" s="63" t="s">
        <v>32</v>
      </c>
      <c r="P8" s="63"/>
      <c r="Q8" s="6" t="s">
        <v>33</v>
      </c>
    </row>
    <row r="9" spans="1:17" s="54" customFormat="1" ht="20.25" customHeight="1" x14ac:dyDescent="0.25">
      <c r="A9" s="11"/>
      <c r="D9" s="63"/>
      <c r="E9" s="63"/>
      <c r="F9" s="63"/>
      <c r="G9" s="196" t="s">
        <v>121</v>
      </c>
      <c r="H9" s="196"/>
      <c r="I9" s="196"/>
      <c r="J9" s="196"/>
      <c r="K9" s="196"/>
      <c r="L9" s="196"/>
      <c r="M9" s="196"/>
      <c r="N9" s="196"/>
      <c r="O9" s="196"/>
      <c r="P9" s="196"/>
      <c r="Q9" s="196"/>
    </row>
    <row r="10" spans="1:17" s="160" customFormat="1" ht="20.25" customHeight="1" x14ac:dyDescent="0.25">
      <c r="A10" s="11" t="s">
        <v>81</v>
      </c>
      <c r="D10" s="162"/>
      <c r="E10" s="162"/>
      <c r="F10" s="162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</row>
    <row r="11" spans="1:17" ht="20.25" customHeight="1" x14ac:dyDescent="0.25">
      <c r="A11" s="11" t="s">
        <v>46</v>
      </c>
      <c r="D11" s="63"/>
      <c r="E11" s="63"/>
      <c r="F11" s="63"/>
      <c r="G11" s="33">
        <v>225000</v>
      </c>
      <c r="H11" s="33"/>
      <c r="I11" s="33">
        <v>47655</v>
      </c>
      <c r="J11" s="33"/>
      <c r="K11" s="167" t="s">
        <v>177</v>
      </c>
      <c r="L11" s="33"/>
      <c r="M11" s="33">
        <v>22500</v>
      </c>
      <c r="N11" s="33"/>
      <c r="O11" s="33">
        <v>26713</v>
      </c>
      <c r="P11" s="33"/>
      <c r="Q11" s="33">
        <f>SUM(G11:O11)</f>
        <v>321868</v>
      </c>
    </row>
    <row r="12" spans="1:17" ht="12" customHeight="1" x14ac:dyDescent="0.25">
      <c r="A12" s="11"/>
      <c r="D12" s="63"/>
      <c r="E12" s="63"/>
      <c r="F12" s="6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1:17" ht="20.25" customHeight="1" x14ac:dyDescent="0.25">
      <c r="A13" s="9" t="s">
        <v>173</v>
      </c>
      <c r="D13" s="63"/>
      <c r="E13" s="63"/>
      <c r="F13" s="6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1:17" ht="20.25" customHeight="1" x14ac:dyDescent="0.25">
      <c r="A14" s="9" t="s">
        <v>174</v>
      </c>
      <c r="D14" s="162"/>
      <c r="E14" s="162"/>
      <c r="F14" s="162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7" ht="20.25" customHeight="1" x14ac:dyDescent="0.25">
      <c r="A15" s="3" t="s">
        <v>204</v>
      </c>
      <c r="D15" s="63"/>
      <c r="E15" s="63"/>
      <c r="F15" s="6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1:17" ht="20.25" hidden="1" customHeight="1" x14ac:dyDescent="0.25">
      <c r="A16" s="7" t="s">
        <v>68</v>
      </c>
      <c r="D16" s="63"/>
      <c r="E16" s="63"/>
      <c r="F16" s="63"/>
      <c r="G16" s="141">
        <v>0</v>
      </c>
      <c r="H16" s="141"/>
      <c r="I16" s="141">
        <v>0</v>
      </c>
      <c r="J16" s="141"/>
      <c r="K16" s="141">
        <v>0</v>
      </c>
      <c r="L16" s="141"/>
      <c r="M16" s="141">
        <v>0</v>
      </c>
      <c r="N16" s="33"/>
      <c r="O16" s="141">
        <v>0</v>
      </c>
      <c r="P16" s="156"/>
      <c r="Q16" s="141">
        <f>SUM(G16:O16)</f>
        <v>0</v>
      </c>
    </row>
    <row r="17" spans="1:18" ht="20.25" hidden="1" customHeight="1" x14ac:dyDescent="0.25">
      <c r="A17" s="7" t="s">
        <v>69</v>
      </c>
      <c r="D17" s="63"/>
      <c r="E17" s="63"/>
      <c r="F17" s="63"/>
      <c r="G17" s="141">
        <v>0</v>
      </c>
      <c r="H17" s="141"/>
      <c r="I17" s="141">
        <v>0</v>
      </c>
      <c r="J17" s="141"/>
      <c r="K17" s="141">
        <v>0</v>
      </c>
      <c r="L17" s="141"/>
      <c r="M17" s="141">
        <v>0</v>
      </c>
      <c r="N17" s="33"/>
      <c r="O17" s="141">
        <v>0</v>
      </c>
      <c r="P17" s="141"/>
      <c r="Q17" s="141">
        <f>SUM(G17:O17)</f>
        <v>0</v>
      </c>
    </row>
    <row r="18" spans="1:18" ht="20.25" customHeight="1" x14ac:dyDescent="0.25">
      <c r="A18" s="7" t="s">
        <v>179</v>
      </c>
      <c r="D18" s="63"/>
      <c r="E18" s="152">
        <v>15</v>
      </c>
      <c r="F18" s="63"/>
      <c r="G18" s="165" t="s">
        <v>177</v>
      </c>
      <c r="H18" s="141"/>
      <c r="I18" s="165" t="s">
        <v>177</v>
      </c>
      <c r="J18" s="141"/>
      <c r="K18" s="165" t="s">
        <v>177</v>
      </c>
      <c r="L18" s="141"/>
      <c r="M18" s="165" t="s">
        <v>177</v>
      </c>
      <c r="N18" s="33"/>
      <c r="O18" s="42">
        <v>-24750</v>
      </c>
      <c r="P18" s="33"/>
      <c r="Q18" s="42">
        <f>SUM(G18:O18)</f>
        <v>-24750</v>
      </c>
      <c r="R18" s="34"/>
    </row>
    <row r="19" spans="1:18" s="10" customFormat="1" ht="20.25" hidden="1" customHeight="1" x14ac:dyDescent="0.25">
      <c r="A19" s="3" t="s">
        <v>205</v>
      </c>
      <c r="D19" s="53"/>
      <c r="E19" s="32"/>
      <c r="F19" s="53"/>
      <c r="G19" s="171" t="s">
        <v>177</v>
      </c>
      <c r="H19" s="155"/>
      <c r="I19" s="171" t="s">
        <v>177</v>
      </c>
      <c r="J19" s="155"/>
      <c r="K19" s="171" t="s">
        <v>177</v>
      </c>
      <c r="L19" s="155"/>
      <c r="M19" s="171" t="s">
        <v>177</v>
      </c>
      <c r="N19" s="13"/>
      <c r="O19" s="106">
        <f>SUM(O16:O18)</f>
        <v>-24750</v>
      </c>
      <c r="P19" s="14"/>
      <c r="Q19" s="106">
        <f>SUM(G19:O19)</f>
        <v>-24750</v>
      </c>
    </row>
    <row r="20" spans="1:18" ht="9.6" customHeight="1" x14ac:dyDescent="0.25">
      <c r="A20" s="20"/>
      <c r="D20" s="63"/>
      <c r="E20" s="63"/>
      <c r="F20" s="63"/>
      <c r="G20" s="34"/>
      <c r="H20" s="34"/>
      <c r="I20" s="34"/>
      <c r="J20" s="34"/>
      <c r="K20" s="34"/>
      <c r="L20" s="34"/>
      <c r="M20" s="34"/>
      <c r="N20" s="34"/>
      <c r="O20" s="34"/>
      <c r="P20" s="33"/>
      <c r="Q20" s="34"/>
    </row>
    <row r="21" spans="1:18" ht="15" customHeight="1" x14ac:dyDescent="0.25">
      <c r="A21" s="9" t="s">
        <v>178</v>
      </c>
      <c r="D21" s="162"/>
      <c r="E21" s="162"/>
      <c r="F21" s="162"/>
      <c r="G21" s="34"/>
      <c r="H21" s="34"/>
      <c r="I21" s="34"/>
      <c r="J21" s="34"/>
      <c r="K21" s="34"/>
      <c r="L21" s="34"/>
      <c r="M21" s="34"/>
      <c r="N21" s="34"/>
      <c r="O21" s="34"/>
      <c r="P21" s="33"/>
      <c r="Q21" s="34"/>
    </row>
    <row r="22" spans="1:18" ht="20.25" customHeight="1" x14ac:dyDescent="0.25">
      <c r="A22" s="9" t="s">
        <v>174</v>
      </c>
      <c r="D22" s="63"/>
      <c r="E22" s="63"/>
      <c r="F22" s="63"/>
      <c r="G22" s="129" t="str">
        <f>G19</f>
        <v>-</v>
      </c>
      <c r="H22" s="94"/>
      <c r="I22" s="129" t="str">
        <f>I19</f>
        <v>-</v>
      </c>
      <c r="J22" s="94"/>
      <c r="K22" s="129" t="str">
        <f>K19</f>
        <v>-</v>
      </c>
      <c r="L22" s="94"/>
      <c r="M22" s="129" t="str">
        <f>M19</f>
        <v>-</v>
      </c>
      <c r="N22" s="107"/>
      <c r="O22" s="108">
        <f>O19</f>
        <v>-24750</v>
      </c>
      <c r="P22" s="107"/>
      <c r="Q22" s="108">
        <f>Q19</f>
        <v>-24750</v>
      </c>
      <c r="R22" s="33"/>
    </row>
    <row r="23" spans="1:18" ht="12" customHeight="1" x14ac:dyDescent="0.25">
      <c r="A23" s="11"/>
      <c r="D23" s="63"/>
      <c r="E23" s="63"/>
      <c r="F23" s="6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1:18" ht="20.25" customHeight="1" x14ac:dyDescent="0.25">
      <c r="A24" s="4" t="s">
        <v>134</v>
      </c>
      <c r="D24" s="63"/>
      <c r="E24" s="63"/>
      <c r="F24" s="63"/>
      <c r="G24" s="34"/>
      <c r="H24" s="34"/>
      <c r="I24" s="34"/>
      <c r="J24" s="34"/>
      <c r="K24" s="34"/>
      <c r="L24" s="34"/>
      <c r="M24" s="34"/>
      <c r="N24" s="34"/>
      <c r="O24" s="34"/>
      <c r="P24" s="33"/>
      <c r="Q24" s="34"/>
    </row>
    <row r="25" spans="1:18" ht="20.25" customHeight="1" x14ac:dyDescent="0.25">
      <c r="A25" s="5" t="s">
        <v>202</v>
      </c>
      <c r="D25" s="63"/>
      <c r="E25" s="63"/>
      <c r="F25" s="63"/>
      <c r="G25" s="165" t="s">
        <v>177</v>
      </c>
      <c r="H25" s="141"/>
      <c r="I25" s="165" t="s">
        <v>177</v>
      </c>
      <c r="J25" s="141"/>
      <c r="K25" s="165" t="s">
        <v>177</v>
      </c>
      <c r="L25" s="141"/>
      <c r="M25" s="165" t="s">
        <v>177</v>
      </c>
      <c r="N25" s="33"/>
      <c r="O25" s="42">
        <v>79028</v>
      </c>
      <c r="P25" s="78"/>
      <c r="Q25" s="42">
        <f>SUM(G25:O25)</f>
        <v>79028</v>
      </c>
    </row>
    <row r="26" spans="1:18" ht="20.25" customHeight="1" x14ac:dyDescent="0.25">
      <c r="A26" s="4" t="s">
        <v>135</v>
      </c>
      <c r="B26" s="4"/>
      <c r="C26" s="4"/>
      <c r="D26" s="63"/>
      <c r="E26" s="63"/>
      <c r="F26" s="63"/>
      <c r="G26" s="166" t="s">
        <v>177</v>
      </c>
      <c r="H26" s="154"/>
      <c r="I26" s="166" t="s">
        <v>177</v>
      </c>
      <c r="J26" s="154"/>
      <c r="K26" s="166" t="s">
        <v>177</v>
      </c>
      <c r="L26" s="154"/>
      <c r="M26" s="166" t="s">
        <v>177</v>
      </c>
      <c r="N26" s="107"/>
      <c r="O26" s="108">
        <f>SUM(O25:O25)</f>
        <v>79028</v>
      </c>
      <c r="P26" s="107"/>
      <c r="Q26" s="108">
        <f>SUM(Q25:Q25)</f>
        <v>79028</v>
      </c>
    </row>
    <row r="27" spans="1:18" ht="12" customHeight="1" x14ac:dyDescent="0.25">
      <c r="A27" s="4"/>
      <c r="D27" s="63"/>
      <c r="E27" s="28"/>
      <c r="F27" s="63"/>
      <c r="G27" s="34"/>
      <c r="H27" s="34"/>
      <c r="I27" s="34"/>
      <c r="J27" s="34"/>
      <c r="K27" s="34"/>
      <c r="L27" s="34"/>
      <c r="M27" s="34"/>
      <c r="N27" s="34"/>
      <c r="O27" s="34"/>
      <c r="P27" s="33"/>
      <c r="Q27" s="34"/>
    </row>
    <row r="28" spans="1:18" ht="20.25" hidden="1" customHeight="1" x14ac:dyDescent="0.25">
      <c r="A28" s="5" t="s">
        <v>73</v>
      </c>
      <c r="D28" s="63"/>
      <c r="E28" s="28"/>
      <c r="F28" s="63"/>
      <c r="G28" s="34">
        <v>0</v>
      </c>
      <c r="H28" s="34"/>
      <c r="I28" s="34">
        <v>0</v>
      </c>
      <c r="J28" s="34"/>
      <c r="K28" s="34">
        <v>0</v>
      </c>
      <c r="L28" s="34"/>
      <c r="M28" s="34">
        <v>0</v>
      </c>
      <c r="N28" s="34"/>
      <c r="O28" s="34">
        <v>0</v>
      </c>
      <c r="P28" s="33"/>
      <c r="Q28" s="34">
        <f>SUM(G28:O28)</f>
        <v>0</v>
      </c>
    </row>
    <row r="29" spans="1:18" ht="20.25" customHeight="1" thickBot="1" x14ac:dyDescent="0.3">
      <c r="A29" s="9" t="s">
        <v>82</v>
      </c>
      <c r="D29" s="63"/>
      <c r="E29" s="63"/>
      <c r="F29" s="63"/>
      <c r="G29" s="158">
        <f>SUM(G11,G26:G26,G22)</f>
        <v>225000</v>
      </c>
      <c r="H29" s="107"/>
      <c r="I29" s="158">
        <f>SUM(I11,I26:I26,I22)</f>
        <v>47655</v>
      </c>
      <c r="J29" s="107"/>
      <c r="K29" s="130" t="s">
        <v>177</v>
      </c>
      <c r="L29" s="107"/>
      <c r="M29" s="158">
        <f>SUM(M11,M26:M26,M22)</f>
        <v>22500</v>
      </c>
      <c r="N29" s="107"/>
      <c r="O29" s="158">
        <f>SUM(O11,O26:O26,O22)</f>
        <v>80991</v>
      </c>
      <c r="P29" s="107"/>
      <c r="Q29" s="158">
        <f>SUM(Q11,Q26:Q26,Q22)</f>
        <v>376146</v>
      </c>
    </row>
    <row r="30" spans="1:18" ht="20.25" customHeight="1" thickTop="1" x14ac:dyDescent="0.25">
      <c r="A30" s="9"/>
      <c r="D30" s="63"/>
      <c r="E30" s="63"/>
      <c r="F30" s="63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</row>
    <row r="31" spans="1:18" ht="21.95" customHeight="1" x14ac:dyDescent="0.3">
      <c r="A31" s="120" t="s">
        <v>129</v>
      </c>
      <c r="B31" s="102"/>
      <c r="C31" s="102"/>
      <c r="D31" s="122"/>
      <c r="E31" s="122"/>
      <c r="F31" s="122"/>
      <c r="G31" s="102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1:18" ht="21.95" customHeight="1" x14ac:dyDescent="0.3">
      <c r="A32" s="19" t="s">
        <v>133</v>
      </c>
      <c r="B32" s="105"/>
      <c r="C32" s="105"/>
      <c r="D32" s="123"/>
      <c r="E32" s="123"/>
      <c r="F32" s="123"/>
      <c r="G32" s="105"/>
      <c r="H32" s="102"/>
      <c r="I32" s="102"/>
      <c r="J32" s="102"/>
      <c r="K32" s="102"/>
      <c r="L32" s="102"/>
      <c r="M32" s="102"/>
      <c r="N32" s="102"/>
      <c r="O32" s="102"/>
      <c r="P32" s="102"/>
      <c r="Q32" s="102"/>
    </row>
    <row r="33" spans="1:17" ht="20.25" customHeight="1" x14ac:dyDescent="0.25">
      <c r="A33" s="54"/>
      <c r="B33" s="54"/>
      <c r="C33" s="54"/>
      <c r="G33" s="191" t="s">
        <v>1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</row>
    <row r="34" spans="1:17" ht="20.25" customHeight="1" x14ac:dyDescent="0.25">
      <c r="A34" s="52"/>
      <c r="B34" s="52"/>
      <c r="C34" s="52"/>
      <c r="G34" s="23"/>
      <c r="H34" s="23"/>
      <c r="I34" s="23"/>
      <c r="J34" s="23"/>
      <c r="K34" s="23"/>
      <c r="L34" s="23"/>
      <c r="M34" s="197" t="s">
        <v>18</v>
      </c>
      <c r="N34" s="197"/>
      <c r="O34" s="197"/>
      <c r="P34" s="23"/>
      <c r="Q34" s="53"/>
    </row>
    <row r="35" spans="1:17" ht="20.25" customHeight="1" x14ac:dyDescent="0.25">
      <c r="A35" s="175"/>
      <c r="B35" s="175"/>
      <c r="C35" s="175"/>
      <c r="G35" s="23"/>
      <c r="H35" s="23"/>
      <c r="I35" s="23"/>
      <c r="J35" s="23"/>
      <c r="K35" s="189" t="s">
        <v>233</v>
      </c>
      <c r="L35" s="23"/>
      <c r="M35" s="177"/>
      <c r="N35" s="177"/>
      <c r="O35" s="177"/>
      <c r="P35" s="23"/>
      <c r="Q35" s="174"/>
    </row>
    <row r="36" spans="1:17" ht="20.25" customHeight="1" x14ac:dyDescent="0.25">
      <c r="A36" s="54"/>
      <c r="B36" s="54"/>
      <c r="C36" s="54"/>
      <c r="D36" s="63"/>
      <c r="E36" s="63"/>
      <c r="F36" s="63"/>
      <c r="G36" s="119" t="s">
        <v>30</v>
      </c>
      <c r="H36" s="121"/>
      <c r="I36" s="121"/>
      <c r="J36" s="121"/>
      <c r="K36" s="189" t="s">
        <v>234</v>
      </c>
      <c r="L36" s="121"/>
      <c r="M36" s="121"/>
      <c r="N36" s="121"/>
      <c r="O36" s="121"/>
      <c r="P36" s="119"/>
      <c r="Q36" s="121"/>
    </row>
    <row r="37" spans="1:17" ht="20.25" customHeight="1" x14ac:dyDescent="0.25">
      <c r="A37" s="54"/>
      <c r="B37" s="54"/>
      <c r="C37" s="54"/>
      <c r="D37" s="63"/>
      <c r="E37" s="54"/>
      <c r="F37" s="63"/>
      <c r="G37" s="119" t="s">
        <v>148</v>
      </c>
      <c r="H37" s="121"/>
      <c r="I37" s="121" t="s">
        <v>43</v>
      </c>
      <c r="J37" s="121"/>
      <c r="K37" s="189" t="s">
        <v>175</v>
      </c>
      <c r="L37" s="121"/>
      <c r="M37" s="121" t="s">
        <v>149</v>
      </c>
      <c r="N37" s="121"/>
      <c r="O37" s="119"/>
      <c r="P37" s="119"/>
      <c r="Q37" s="6" t="s">
        <v>29</v>
      </c>
    </row>
    <row r="38" spans="1:17" ht="20.25" customHeight="1" x14ac:dyDescent="0.25">
      <c r="A38" s="54"/>
      <c r="B38" s="54"/>
      <c r="C38" s="54"/>
      <c r="D38" s="63"/>
      <c r="E38" s="31"/>
      <c r="F38" s="63"/>
      <c r="G38" s="119" t="s">
        <v>31</v>
      </c>
      <c r="H38" s="119"/>
      <c r="I38" s="119" t="s">
        <v>42</v>
      </c>
      <c r="J38" s="119"/>
      <c r="K38" s="189" t="s">
        <v>176</v>
      </c>
      <c r="L38" s="119"/>
      <c r="M38" s="119" t="s">
        <v>150</v>
      </c>
      <c r="N38" s="119"/>
      <c r="O38" s="119" t="s">
        <v>32</v>
      </c>
      <c r="P38" s="119"/>
      <c r="Q38" s="6" t="s">
        <v>33</v>
      </c>
    </row>
    <row r="39" spans="1:17" ht="20.25" customHeight="1" x14ac:dyDescent="0.25">
      <c r="A39" s="11"/>
      <c r="B39" s="54"/>
      <c r="C39" s="54"/>
      <c r="D39" s="63"/>
      <c r="E39" s="63"/>
      <c r="F39" s="63"/>
      <c r="G39" s="196" t="s">
        <v>121</v>
      </c>
      <c r="H39" s="196"/>
      <c r="I39" s="196"/>
      <c r="J39" s="196"/>
      <c r="K39" s="196"/>
      <c r="L39" s="196"/>
      <c r="M39" s="196"/>
      <c r="N39" s="196"/>
      <c r="O39" s="196"/>
      <c r="P39" s="196"/>
      <c r="Q39" s="196"/>
    </row>
    <row r="40" spans="1:17" ht="20.25" customHeight="1" x14ac:dyDescent="0.25">
      <c r="A40" s="11" t="s">
        <v>67</v>
      </c>
      <c r="B40" s="160"/>
      <c r="C40" s="160"/>
      <c r="D40" s="162"/>
      <c r="E40" s="162"/>
      <c r="F40" s="162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</row>
    <row r="41" spans="1:17" ht="20.25" customHeight="1" x14ac:dyDescent="0.25">
      <c r="A41" s="11" t="s">
        <v>50</v>
      </c>
      <c r="D41" s="63"/>
      <c r="E41" s="63"/>
      <c r="F41" s="63"/>
      <c r="G41" s="33">
        <v>316000</v>
      </c>
      <c r="H41" s="33"/>
      <c r="I41" s="33">
        <v>4347915</v>
      </c>
      <c r="J41" s="33"/>
      <c r="K41" s="33">
        <v>117</v>
      </c>
      <c r="L41" s="33"/>
      <c r="M41" s="33">
        <v>31800</v>
      </c>
      <c r="N41" s="33"/>
      <c r="O41" s="33">
        <v>69345</v>
      </c>
      <c r="P41" s="33"/>
      <c r="Q41" s="33">
        <f>SUM(G41:O41)</f>
        <v>4765177</v>
      </c>
    </row>
    <row r="42" spans="1:17" ht="15" customHeight="1" x14ac:dyDescent="0.25">
      <c r="A42" s="11"/>
      <c r="D42" s="63"/>
      <c r="E42" s="63"/>
      <c r="F42" s="6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</row>
    <row r="43" spans="1:17" ht="20.25" customHeight="1" x14ac:dyDescent="0.25">
      <c r="A43" s="9" t="s">
        <v>173</v>
      </c>
      <c r="D43" s="162"/>
      <c r="E43" s="162"/>
      <c r="F43" s="162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ht="20.25" customHeight="1" x14ac:dyDescent="0.25">
      <c r="A44" s="9" t="s">
        <v>174</v>
      </c>
      <c r="D44" s="162"/>
      <c r="E44" s="162"/>
      <c r="F44" s="162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ht="20.25" customHeight="1" x14ac:dyDescent="0.25">
      <c r="A45" s="3" t="s">
        <v>210</v>
      </c>
      <c r="D45" s="63"/>
      <c r="E45" s="63"/>
      <c r="F45" s="6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</row>
    <row r="46" spans="1:17" ht="20.25" hidden="1" customHeight="1" x14ac:dyDescent="0.25">
      <c r="A46" s="7" t="s">
        <v>68</v>
      </c>
      <c r="D46" s="63"/>
      <c r="E46" s="63"/>
      <c r="F46" s="63"/>
      <c r="G46" s="33">
        <v>0</v>
      </c>
      <c r="H46" s="33"/>
      <c r="I46" s="33">
        <v>0</v>
      </c>
      <c r="J46" s="33"/>
      <c r="K46" s="33">
        <v>0</v>
      </c>
      <c r="L46" s="33"/>
      <c r="M46" s="33">
        <v>0</v>
      </c>
      <c r="N46" s="33"/>
      <c r="O46" s="33">
        <v>0</v>
      </c>
      <c r="P46" s="78"/>
      <c r="Q46" s="33">
        <f>SUM(G46:O46)</f>
        <v>0</v>
      </c>
    </row>
    <row r="47" spans="1:17" ht="20.25" customHeight="1" x14ac:dyDescent="0.25">
      <c r="A47" s="7" t="s">
        <v>181</v>
      </c>
      <c r="D47" s="63"/>
      <c r="E47" s="152">
        <v>11</v>
      </c>
      <c r="F47" s="63"/>
      <c r="G47" s="165" t="s">
        <v>177</v>
      </c>
      <c r="H47" s="141"/>
      <c r="I47" s="165" t="s">
        <v>177</v>
      </c>
      <c r="J47" s="33"/>
      <c r="K47" s="42">
        <v>59</v>
      </c>
      <c r="L47" s="33"/>
      <c r="M47" s="165" t="s">
        <v>177</v>
      </c>
      <c r="N47" s="141"/>
      <c r="O47" s="165" t="s">
        <v>177</v>
      </c>
      <c r="P47" s="33"/>
      <c r="Q47" s="42">
        <f>SUM(G47:O47)</f>
        <v>59</v>
      </c>
    </row>
    <row r="48" spans="1:17" ht="20.25" hidden="1" customHeight="1" x14ac:dyDescent="0.25">
      <c r="A48" s="3" t="s">
        <v>211</v>
      </c>
      <c r="B48" s="10"/>
      <c r="C48" s="10"/>
      <c r="D48" s="63"/>
      <c r="E48" s="28"/>
      <c r="F48" s="63"/>
      <c r="G48" s="166" t="s">
        <v>177</v>
      </c>
      <c r="H48" s="155"/>
      <c r="I48" s="166" t="s">
        <v>177</v>
      </c>
      <c r="J48" s="99"/>
      <c r="K48" s="109">
        <f>SUM(K46:K47)</f>
        <v>59</v>
      </c>
      <c r="L48" s="99"/>
      <c r="M48" s="166" t="s">
        <v>177</v>
      </c>
      <c r="N48" s="155"/>
      <c r="O48" s="166" t="s">
        <v>177</v>
      </c>
      <c r="P48" s="107"/>
      <c r="Q48" s="109">
        <f>SUM(Q46:Q47)</f>
        <v>59</v>
      </c>
    </row>
    <row r="49" spans="1:19" ht="12" customHeight="1" x14ac:dyDescent="0.25">
      <c r="A49" s="20"/>
      <c r="D49" s="63"/>
      <c r="E49" s="63"/>
      <c r="F49" s="63"/>
      <c r="G49" s="34"/>
      <c r="H49" s="34"/>
      <c r="I49" s="34"/>
      <c r="J49" s="34"/>
      <c r="K49" s="34"/>
      <c r="L49" s="34"/>
      <c r="M49" s="34"/>
      <c r="N49" s="34"/>
      <c r="O49" s="34"/>
      <c r="P49" s="33"/>
      <c r="Q49" s="34"/>
    </row>
    <row r="50" spans="1:19" ht="15.95" customHeight="1" x14ac:dyDescent="0.25">
      <c r="A50" s="9" t="s">
        <v>178</v>
      </c>
      <c r="D50" s="162"/>
      <c r="E50" s="162"/>
      <c r="F50" s="162"/>
      <c r="G50" s="34"/>
      <c r="H50" s="34"/>
      <c r="I50" s="34"/>
      <c r="J50" s="34"/>
      <c r="K50" s="34"/>
      <c r="L50" s="34"/>
      <c r="M50" s="34"/>
      <c r="N50" s="34"/>
      <c r="O50" s="34"/>
      <c r="P50" s="33"/>
      <c r="Q50" s="34"/>
    </row>
    <row r="51" spans="1:19" ht="20.25" customHeight="1" x14ac:dyDescent="0.25">
      <c r="A51" s="9" t="s">
        <v>174</v>
      </c>
      <c r="D51" s="63"/>
      <c r="E51" s="63"/>
      <c r="F51" s="63"/>
      <c r="G51" s="129" t="str">
        <f>+G48</f>
        <v>-</v>
      </c>
      <c r="H51" s="94"/>
      <c r="I51" s="129" t="str">
        <f>+I48</f>
        <v>-</v>
      </c>
      <c r="J51" s="94"/>
      <c r="K51" s="129">
        <f>+K48</f>
        <v>59</v>
      </c>
      <c r="L51" s="94"/>
      <c r="M51" s="129" t="str">
        <f>+M48</f>
        <v>-</v>
      </c>
      <c r="N51" s="94"/>
      <c r="O51" s="129" t="str">
        <f>+O48</f>
        <v>-</v>
      </c>
      <c r="P51" s="94"/>
      <c r="Q51" s="129">
        <f>+Q48</f>
        <v>59</v>
      </c>
    </row>
    <row r="52" spans="1:19" ht="12" customHeight="1" x14ac:dyDescent="0.25">
      <c r="A52" s="11"/>
      <c r="D52" s="63"/>
      <c r="E52" s="63"/>
      <c r="F52" s="6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</row>
    <row r="53" spans="1:19" ht="20.25" customHeight="1" x14ac:dyDescent="0.25">
      <c r="A53" s="4" t="s">
        <v>134</v>
      </c>
      <c r="D53" s="63"/>
      <c r="E53" s="63"/>
      <c r="F53" s="63"/>
      <c r="G53" s="34"/>
      <c r="H53" s="34"/>
      <c r="I53" s="34"/>
      <c r="J53" s="34"/>
      <c r="K53" s="34"/>
      <c r="L53" s="34"/>
      <c r="M53" s="34"/>
      <c r="N53" s="34"/>
      <c r="O53" s="34"/>
      <c r="P53" s="33"/>
      <c r="Q53" s="34"/>
    </row>
    <row r="54" spans="1:19" ht="20.25" customHeight="1" x14ac:dyDescent="0.25">
      <c r="A54" s="5" t="s">
        <v>202</v>
      </c>
      <c r="D54" s="63"/>
      <c r="E54" s="63"/>
      <c r="F54" s="63"/>
      <c r="G54" s="165" t="s">
        <v>177</v>
      </c>
      <c r="H54" s="141"/>
      <c r="I54" s="165" t="s">
        <v>177</v>
      </c>
      <c r="J54" s="141"/>
      <c r="K54" s="165" t="s">
        <v>177</v>
      </c>
      <c r="L54" s="141"/>
      <c r="M54" s="165" t="s">
        <v>177</v>
      </c>
      <c r="N54" s="33"/>
      <c r="O54" s="33">
        <f>'PL-6-7'!I24</f>
        <v>62621</v>
      </c>
      <c r="P54" s="78"/>
      <c r="Q54" s="33">
        <f>SUM(G54:O54)</f>
        <v>62621</v>
      </c>
    </row>
    <row r="55" spans="1:19" ht="20.25" customHeight="1" x14ac:dyDescent="0.25">
      <c r="A55" s="4" t="s">
        <v>135</v>
      </c>
      <c r="B55" s="4"/>
      <c r="C55" s="4"/>
      <c r="D55" s="63"/>
      <c r="E55" s="63"/>
      <c r="F55" s="63"/>
      <c r="G55" s="166" t="s">
        <v>177</v>
      </c>
      <c r="H55" s="154"/>
      <c r="I55" s="166" t="s">
        <v>177</v>
      </c>
      <c r="J55" s="154"/>
      <c r="K55" s="166" t="s">
        <v>177</v>
      </c>
      <c r="L55" s="154"/>
      <c r="M55" s="166" t="s">
        <v>177</v>
      </c>
      <c r="N55" s="107"/>
      <c r="O55" s="109">
        <f>SUM(O54:O54)</f>
        <v>62621</v>
      </c>
      <c r="P55" s="107"/>
      <c r="Q55" s="109">
        <f>SUM(Q54:Q54)</f>
        <v>62621</v>
      </c>
    </row>
    <row r="56" spans="1:19" ht="12" customHeight="1" x14ac:dyDescent="0.25">
      <c r="A56" s="4"/>
      <c r="D56" s="25"/>
      <c r="E56" s="28"/>
      <c r="F56" s="25"/>
      <c r="G56" s="153"/>
      <c r="H56" s="153"/>
      <c r="I56" s="153"/>
      <c r="J56" s="153"/>
      <c r="K56" s="153"/>
      <c r="L56" s="153"/>
      <c r="M56" s="153"/>
      <c r="N56" s="34"/>
      <c r="O56" s="34"/>
      <c r="P56" s="33"/>
      <c r="Q56" s="34"/>
    </row>
    <row r="57" spans="1:19" ht="20.25" hidden="1" customHeight="1" x14ac:dyDescent="0.25">
      <c r="A57" s="5" t="s">
        <v>73</v>
      </c>
      <c r="D57" s="25"/>
      <c r="E57" s="28"/>
      <c r="F57" s="25"/>
      <c r="G57" s="153">
        <v>0</v>
      </c>
      <c r="H57" s="153"/>
      <c r="I57" s="153">
        <v>0</v>
      </c>
      <c r="J57" s="153"/>
      <c r="K57" s="153">
        <v>0</v>
      </c>
      <c r="L57" s="153"/>
      <c r="M57" s="153">
        <v>0</v>
      </c>
      <c r="N57" s="34"/>
      <c r="O57" s="34">
        <v>0</v>
      </c>
      <c r="P57" s="33"/>
      <c r="Q57" s="34">
        <f>SUM(G57:O57)</f>
        <v>0</v>
      </c>
    </row>
    <row r="58" spans="1:19" ht="20.25" hidden="1" customHeight="1" x14ac:dyDescent="0.25">
      <c r="A58" s="7" t="s">
        <v>74</v>
      </c>
      <c r="D58" s="25"/>
      <c r="E58" s="28"/>
      <c r="F58" s="25"/>
      <c r="G58" s="153">
        <v>0</v>
      </c>
      <c r="H58" s="153"/>
      <c r="I58" s="153">
        <v>0</v>
      </c>
      <c r="J58" s="153"/>
      <c r="K58" s="153">
        <v>0</v>
      </c>
      <c r="L58" s="153"/>
      <c r="M58" s="153">
        <v>0</v>
      </c>
      <c r="N58" s="34"/>
      <c r="O58" s="34">
        <f>O55</f>
        <v>62621</v>
      </c>
      <c r="P58" s="33"/>
      <c r="Q58" s="34">
        <f>SUM(G58:O58)</f>
        <v>62621</v>
      </c>
    </row>
    <row r="59" spans="1:19" ht="20.25" customHeight="1" thickBot="1" x14ac:dyDescent="0.3">
      <c r="A59" s="9" t="s">
        <v>75</v>
      </c>
      <c r="D59" s="25"/>
      <c r="E59" s="25"/>
      <c r="F59" s="25"/>
      <c r="G59" s="158">
        <f>SUM(G41,G55,G51)</f>
        <v>316000</v>
      </c>
      <c r="H59" s="107"/>
      <c r="I59" s="158">
        <f>SUM(I41,I55,I51)</f>
        <v>4347915</v>
      </c>
      <c r="J59" s="107"/>
      <c r="K59" s="158">
        <f>SUM(K41,K55,K51)</f>
        <v>176</v>
      </c>
      <c r="L59" s="107"/>
      <c r="M59" s="158">
        <f>SUM(M41,M55,M51)</f>
        <v>31800</v>
      </c>
      <c r="N59" s="107"/>
      <c r="O59" s="158">
        <f>SUM(O41,O55,O51)</f>
        <v>131966</v>
      </c>
      <c r="P59" s="107"/>
      <c r="Q59" s="158">
        <f>SUM(Q41,Q55,Q51)</f>
        <v>4827857</v>
      </c>
      <c r="S59" s="21">
        <f>Q59-'BS-3-5'!I87</f>
        <v>0</v>
      </c>
    </row>
    <row r="60" spans="1:19" ht="21.95" customHeight="1" thickTop="1" x14ac:dyDescent="0.25"/>
  </sheetData>
  <mergeCells count="6">
    <mergeCell ref="G39:Q39"/>
    <mergeCell ref="M34:O34"/>
    <mergeCell ref="G3:Q3"/>
    <mergeCell ref="M4:O4"/>
    <mergeCell ref="G33:Q33"/>
    <mergeCell ref="G9:Q9"/>
  </mergeCells>
  <pageMargins left="0.5" right="0.5" top="0.7" bottom="0.4" header="0.31496062992126" footer="0.3"/>
  <pageSetup paperSize="9" scale="97" firstPageNumber="10" fitToHeight="2" orientation="landscape" useFirstPageNumber="1" r:id="rId1"/>
  <headerFooter scaleWithDoc="0">
    <oddFooter>&amp;L&amp;"Times New Roman,Regular"&amp;11The accompanying notes are an integral part of the financial statements.
&amp;C&amp;"Times New Roman,Regular"&amp;11&amp;P</oddFooter>
  </headerFooter>
  <rowBreaks count="1" manualBreakCount="1">
    <brk id="30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view="pageBreakPreview" topLeftCell="A60" zoomScaleNormal="100" zoomScaleSheetLayoutView="100" workbookViewId="0">
      <selection activeCell="A69" sqref="A69"/>
    </sheetView>
  </sheetViews>
  <sheetFormatPr defaultColWidth="10.7109375" defaultRowHeight="21.75" customHeight="1" x14ac:dyDescent="0.25"/>
  <cols>
    <col min="1" max="1" width="51" style="20" customWidth="1"/>
    <col min="2" max="2" width="4.5703125" style="21" hidden="1" customWidth="1"/>
    <col min="3" max="3" width="12.85546875" style="21" customWidth="1"/>
    <col min="4" max="4" width="1" style="21" customWidth="1"/>
    <col min="5" max="5" width="13" style="21" customWidth="1"/>
    <col min="6" max="6" width="1" style="21" customWidth="1"/>
    <col min="7" max="7" width="13.42578125" style="21" customWidth="1"/>
    <col min="8" max="8" width="1" style="21" customWidth="1"/>
    <col min="9" max="9" width="12.5703125" style="21" customWidth="1"/>
    <col min="10" max="10" width="3.140625" style="21" customWidth="1"/>
    <col min="11" max="11" width="4.7109375" style="21" bestFit="1" customWidth="1"/>
    <col min="12" max="14" width="3.140625" style="21" customWidth="1"/>
    <col min="15" max="15" width="4.7109375" style="21" bestFit="1" customWidth="1"/>
    <col min="16" max="16384" width="10.7109375" style="21"/>
  </cols>
  <sheetData>
    <row r="1" spans="1:9" s="18" customFormat="1" ht="21.75" customHeight="1" x14ac:dyDescent="0.3">
      <c r="A1" s="120" t="s">
        <v>129</v>
      </c>
      <c r="B1" s="110"/>
      <c r="C1" s="111"/>
      <c r="D1" s="17"/>
      <c r="E1" s="17"/>
      <c r="F1" s="17"/>
      <c r="G1" s="17"/>
      <c r="H1" s="17"/>
      <c r="I1" s="17"/>
    </row>
    <row r="2" spans="1:9" s="18" customFormat="1" ht="21.75" customHeight="1" x14ac:dyDescent="0.25">
      <c r="A2" s="19" t="s">
        <v>95</v>
      </c>
      <c r="B2" s="15"/>
      <c r="C2" s="17"/>
      <c r="D2" s="17"/>
      <c r="E2" s="17"/>
      <c r="F2" s="17"/>
      <c r="G2" s="17"/>
      <c r="H2" s="17"/>
      <c r="I2" s="17"/>
    </row>
    <row r="3" spans="1:9" s="18" customFormat="1" ht="6.6" customHeight="1" x14ac:dyDescent="0.25">
      <c r="A3" s="19"/>
      <c r="B3" s="15"/>
      <c r="C3" s="17"/>
      <c r="D3" s="17"/>
      <c r="E3" s="17"/>
      <c r="F3" s="17"/>
      <c r="G3" s="17"/>
      <c r="H3" s="17"/>
      <c r="I3" s="17"/>
    </row>
    <row r="4" spans="1:9" s="18" customFormat="1" ht="19.5" customHeight="1" x14ac:dyDescent="0.25">
      <c r="A4" s="112"/>
      <c r="B4" s="17"/>
      <c r="C4" s="192" t="s">
        <v>122</v>
      </c>
      <c r="D4" s="192"/>
      <c r="E4" s="192"/>
      <c r="F4" s="17"/>
      <c r="G4" s="192" t="s">
        <v>124</v>
      </c>
      <c r="H4" s="193"/>
      <c r="I4" s="192"/>
    </row>
    <row r="5" spans="1:9" s="18" customFormat="1" ht="19.5" customHeight="1" x14ac:dyDescent="0.25">
      <c r="A5" s="22"/>
      <c r="B5" s="23"/>
      <c r="C5" s="191" t="s">
        <v>123</v>
      </c>
      <c r="D5" s="191"/>
      <c r="E5" s="191"/>
      <c r="F5" s="24"/>
      <c r="G5" s="191" t="s">
        <v>123</v>
      </c>
      <c r="H5" s="191"/>
      <c r="I5" s="191"/>
    </row>
    <row r="6" spans="1:9" ht="19.5" customHeight="1" x14ac:dyDescent="0.25">
      <c r="A6" s="22"/>
      <c r="B6" s="23"/>
      <c r="C6" s="195" t="s">
        <v>167</v>
      </c>
      <c r="D6" s="195"/>
      <c r="E6" s="195"/>
      <c r="F6" s="186"/>
      <c r="G6" s="195" t="s">
        <v>167</v>
      </c>
      <c r="H6" s="195"/>
      <c r="I6" s="195"/>
    </row>
    <row r="7" spans="1:9" ht="19.5" customHeight="1" x14ac:dyDescent="0.25">
      <c r="A7" s="22"/>
      <c r="B7" s="23"/>
      <c r="C7" s="195" t="s">
        <v>168</v>
      </c>
      <c r="D7" s="195"/>
      <c r="E7" s="195"/>
      <c r="F7" s="186"/>
      <c r="G7" s="195" t="s">
        <v>168</v>
      </c>
      <c r="H7" s="195"/>
      <c r="I7" s="195"/>
    </row>
    <row r="8" spans="1:9" ht="19.5" customHeight="1" x14ac:dyDescent="0.25">
      <c r="A8" s="65"/>
      <c r="B8" s="65" t="s">
        <v>2</v>
      </c>
      <c r="C8" s="66">
        <v>2018</v>
      </c>
      <c r="D8" s="67"/>
      <c r="E8" s="66">
        <v>2017</v>
      </c>
      <c r="F8" s="67"/>
      <c r="G8" s="66">
        <v>2018</v>
      </c>
      <c r="H8" s="67"/>
      <c r="I8" s="66">
        <v>2017</v>
      </c>
    </row>
    <row r="9" spans="1:9" ht="19.5" customHeight="1" x14ac:dyDescent="0.25">
      <c r="A9" s="66"/>
      <c r="C9" s="190" t="s">
        <v>121</v>
      </c>
      <c r="D9" s="190"/>
      <c r="E9" s="190"/>
      <c r="F9" s="190"/>
      <c r="G9" s="190"/>
      <c r="H9" s="190"/>
      <c r="I9" s="190"/>
    </row>
    <row r="10" spans="1:9" s="10" customFormat="1" ht="19.5" customHeight="1" x14ac:dyDescent="0.25">
      <c r="A10" s="56" t="s">
        <v>25</v>
      </c>
      <c r="C10" s="52"/>
      <c r="D10" s="52"/>
      <c r="E10" s="52"/>
      <c r="G10" s="52"/>
      <c r="H10" s="52"/>
      <c r="I10" s="52"/>
    </row>
    <row r="11" spans="1:9" ht="19.5" customHeight="1" x14ac:dyDescent="0.25">
      <c r="A11" s="20" t="s">
        <v>144</v>
      </c>
      <c r="C11" s="33">
        <f>'PL-6-7'!E24</f>
        <v>112139</v>
      </c>
      <c r="D11" s="33"/>
      <c r="E11" s="33">
        <f>'PL-6-7'!G24</f>
        <v>62442</v>
      </c>
      <c r="F11" s="33"/>
      <c r="G11" s="33">
        <f>'PL-6-7'!I24</f>
        <v>62621</v>
      </c>
      <c r="H11" s="33"/>
      <c r="I11" s="33">
        <f>'PL-6-7'!K24</f>
        <v>79028</v>
      </c>
    </row>
    <row r="12" spans="1:9" ht="19.5" customHeight="1" x14ac:dyDescent="0.25">
      <c r="A12" s="101" t="s">
        <v>207</v>
      </c>
      <c r="C12" s="34"/>
      <c r="D12" s="34"/>
      <c r="E12" s="34"/>
      <c r="F12" s="34"/>
      <c r="G12" s="34"/>
      <c r="H12" s="34"/>
      <c r="I12" s="34"/>
    </row>
    <row r="13" spans="1:9" ht="21.75" customHeight="1" x14ac:dyDescent="0.25">
      <c r="A13" s="101" t="s">
        <v>208</v>
      </c>
      <c r="C13" s="33"/>
      <c r="D13" s="36"/>
      <c r="E13" s="33"/>
      <c r="F13" s="33"/>
      <c r="G13" s="33"/>
      <c r="H13" s="33"/>
      <c r="I13" s="33"/>
    </row>
    <row r="14" spans="1:9" ht="21.75" customHeight="1" x14ac:dyDescent="0.25">
      <c r="A14" s="7" t="s">
        <v>63</v>
      </c>
      <c r="C14" s="33">
        <f>'PL-6-7'!E23</f>
        <v>16592</v>
      </c>
      <c r="D14" s="36"/>
      <c r="E14" s="33">
        <f>'PL-6-7'!G23</f>
        <v>13134</v>
      </c>
      <c r="F14" s="33"/>
      <c r="G14" s="33">
        <f>'PL-6-7'!I23</f>
        <v>14807</v>
      </c>
      <c r="H14" s="33"/>
      <c r="I14" s="33">
        <f>'PL-6-7'!K23</f>
        <v>19072</v>
      </c>
    </row>
    <row r="15" spans="1:9" ht="19.5" customHeight="1" x14ac:dyDescent="0.25">
      <c r="A15" s="8" t="s">
        <v>62</v>
      </c>
      <c r="C15" s="33">
        <v>3255</v>
      </c>
      <c r="D15" s="36"/>
      <c r="E15" s="33">
        <v>2824</v>
      </c>
      <c r="F15" s="33"/>
      <c r="G15" s="33">
        <v>3255</v>
      </c>
      <c r="H15" s="33"/>
      <c r="I15" s="33">
        <v>2824</v>
      </c>
    </row>
    <row r="16" spans="1:9" ht="19.5" customHeight="1" x14ac:dyDescent="0.25">
      <c r="A16" s="8" t="s">
        <v>83</v>
      </c>
      <c r="C16" s="33">
        <v>7661</v>
      </c>
      <c r="D16" s="36"/>
      <c r="E16" s="33">
        <v>5847</v>
      </c>
      <c r="F16" s="33"/>
      <c r="G16" s="33">
        <v>7579</v>
      </c>
      <c r="H16" s="33"/>
      <c r="I16" s="33">
        <v>5805</v>
      </c>
    </row>
    <row r="17" spans="1:9" ht="21.75" hidden="1" customHeight="1" x14ac:dyDescent="0.25">
      <c r="A17" s="7" t="s">
        <v>84</v>
      </c>
      <c r="C17" s="33"/>
      <c r="D17" s="36"/>
      <c r="E17" s="33"/>
      <c r="F17" s="33"/>
      <c r="G17" s="33"/>
      <c r="H17" s="33"/>
      <c r="I17" s="33"/>
    </row>
    <row r="18" spans="1:9" ht="19.5" customHeight="1" x14ac:dyDescent="0.25">
      <c r="A18" s="8" t="s">
        <v>91</v>
      </c>
      <c r="C18" s="33">
        <v>730</v>
      </c>
      <c r="D18" s="36"/>
      <c r="E18" s="33">
        <v>371</v>
      </c>
      <c r="F18" s="33"/>
      <c r="G18" s="33">
        <v>618</v>
      </c>
      <c r="H18" s="33"/>
      <c r="I18" s="33">
        <v>295</v>
      </c>
    </row>
    <row r="19" spans="1:9" ht="19.5" customHeight="1" x14ac:dyDescent="0.25">
      <c r="A19" s="8" t="s">
        <v>157</v>
      </c>
      <c r="C19" s="33">
        <v>-30</v>
      </c>
      <c r="D19" s="36"/>
      <c r="E19" s="33">
        <v>-1189</v>
      </c>
      <c r="F19" s="33"/>
      <c r="G19" s="33">
        <v>-96</v>
      </c>
      <c r="H19" s="33"/>
      <c r="I19" s="33">
        <v>-1189</v>
      </c>
    </row>
    <row r="20" spans="1:9" ht="19.5" customHeight="1" x14ac:dyDescent="0.25">
      <c r="A20" s="8" t="s">
        <v>85</v>
      </c>
      <c r="C20" s="33">
        <v>59</v>
      </c>
      <c r="D20" s="36"/>
      <c r="E20" s="167" t="s">
        <v>177</v>
      </c>
      <c r="F20" s="33"/>
      <c r="G20" s="33">
        <v>59</v>
      </c>
      <c r="H20" s="33"/>
      <c r="I20" s="167" t="s">
        <v>177</v>
      </c>
    </row>
    <row r="21" spans="1:9" ht="21.75" hidden="1" customHeight="1" x14ac:dyDescent="0.25">
      <c r="A21" s="8" t="s">
        <v>86</v>
      </c>
      <c r="C21" s="33"/>
      <c r="D21" s="36"/>
      <c r="E21" s="141"/>
      <c r="F21" s="33"/>
      <c r="G21" s="33"/>
      <c r="H21" s="33"/>
      <c r="I21" s="141"/>
    </row>
    <row r="22" spans="1:9" ht="21.75" hidden="1" customHeight="1" x14ac:dyDescent="0.25">
      <c r="A22" s="7" t="s">
        <v>88</v>
      </c>
      <c r="C22" s="33"/>
      <c r="D22" s="36"/>
      <c r="E22" s="141"/>
      <c r="F22" s="33"/>
      <c r="G22" s="33"/>
      <c r="H22" s="33"/>
      <c r="I22" s="141"/>
    </row>
    <row r="23" spans="1:9" ht="19.5" customHeight="1" x14ac:dyDescent="0.25">
      <c r="A23" s="5" t="s">
        <v>146</v>
      </c>
      <c r="C23" s="33">
        <v>133</v>
      </c>
      <c r="D23" s="36"/>
      <c r="E23" s="167" t="s">
        <v>177</v>
      </c>
      <c r="F23" s="33"/>
      <c r="G23" s="167" t="s">
        <v>177</v>
      </c>
      <c r="H23" s="33"/>
      <c r="I23" s="167" t="s">
        <v>177</v>
      </c>
    </row>
    <row r="24" spans="1:9" ht="19.5" customHeight="1" x14ac:dyDescent="0.25">
      <c r="A24" s="5" t="s">
        <v>215</v>
      </c>
      <c r="C24" s="33">
        <v>-844</v>
      </c>
      <c r="D24" s="36"/>
      <c r="E24" s="167" t="s">
        <v>177</v>
      </c>
      <c r="F24" s="33"/>
      <c r="G24" s="33">
        <v>-1090</v>
      </c>
      <c r="H24" s="33"/>
      <c r="I24" s="167" t="s">
        <v>177</v>
      </c>
    </row>
    <row r="25" spans="1:9" ht="19.5" customHeight="1" x14ac:dyDescent="0.25">
      <c r="A25" s="7" t="s">
        <v>156</v>
      </c>
      <c r="C25" s="167" t="s">
        <v>177</v>
      </c>
      <c r="D25" s="36"/>
      <c r="E25" s="33">
        <v>-1655</v>
      </c>
      <c r="F25" s="33"/>
      <c r="G25" s="167" t="s">
        <v>177</v>
      </c>
      <c r="H25" s="33"/>
      <c r="I25" s="33">
        <v>-1656</v>
      </c>
    </row>
    <row r="26" spans="1:9" ht="19.5" customHeight="1" x14ac:dyDescent="0.25">
      <c r="A26" s="7" t="s">
        <v>222</v>
      </c>
      <c r="C26" s="167" t="s">
        <v>177</v>
      </c>
      <c r="D26" s="36"/>
      <c r="E26" s="33">
        <v>1379.087</v>
      </c>
      <c r="F26" s="33"/>
      <c r="G26" s="167" t="s">
        <v>177</v>
      </c>
      <c r="H26" s="33"/>
      <c r="I26" s="33">
        <v>1379.087</v>
      </c>
    </row>
    <row r="27" spans="1:9" ht="19.5" customHeight="1" x14ac:dyDescent="0.25">
      <c r="A27" s="8" t="s">
        <v>87</v>
      </c>
      <c r="C27" s="42">
        <v>-9900</v>
      </c>
      <c r="D27" s="36"/>
      <c r="E27" s="42">
        <v>-10</v>
      </c>
      <c r="F27" s="34"/>
      <c r="G27" s="42">
        <v>-9900</v>
      </c>
      <c r="H27" s="34"/>
      <c r="I27" s="42">
        <v>-10</v>
      </c>
    </row>
    <row r="28" spans="1:9" ht="19.5" customHeight="1" x14ac:dyDescent="0.25">
      <c r="C28" s="34">
        <f>SUM(C11:C27)</f>
        <v>129795</v>
      </c>
      <c r="D28" s="34"/>
      <c r="E28" s="34">
        <f>SUM(E11:E27)</f>
        <v>83143.087</v>
      </c>
      <c r="F28" s="34"/>
      <c r="G28" s="34">
        <f>SUM(G11:G27)</f>
        <v>77853</v>
      </c>
      <c r="H28" s="34"/>
      <c r="I28" s="34">
        <f>SUM(I11:I27)</f>
        <v>105548.087</v>
      </c>
    </row>
    <row r="29" spans="1:9" ht="19.5" customHeight="1" x14ac:dyDescent="0.25">
      <c r="A29" s="113" t="s">
        <v>89</v>
      </c>
      <c r="C29" s="34"/>
      <c r="D29" s="34"/>
      <c r="E29" s="34"/>
      <c r="F29" s="34"/>
      <c r="G29" s="34"/>
      <c r="H29" s="34"/>
      <c r="I29" s="34"/>
    </row>
    <row r="30" spans="1:9" ht="19.5" customHeight="1" x14ac:dyDescent="0.25">
      <c r="A30" s="8" t="s">
        <v>141</v>
      </c>
      <c r="C30" s="34">
        <v>13362</v>
      </c>
      <c r="D30" s="34"/>
      <c r="E30" s="34">
        <v>-113950</v>
      </c>
      <c r="F30" s="34"/>
      <c r="G30" s="34">
        <v>25306</v>
      </c>
      <c r="H30" s="34"/>
      <c r="I30" s="34">
        <v>-116780</v>
      </c>
    </row>
    <row r="31" spans="1:9" ht="21.75" hidden="1" customHeight="1" x14ac:dyDescent="0.25">
      <c r="A31" s="8" t="s">
        <v>52</v>
      </c>
      <c r="C31" s="33"/>
      <c r="D31" s="36"/>
      <c r="E31" s="33"/>
      <c r="F31" s="33"/>
      <c r="G31" s="33"/>
      <c r="H31" s="33"/>
      <c r="I31" s="33"/>
    </row>
    <row r="32" spans="1:9" ht="19.5" customHeight="1" x14ac:dyDescent="0.25">
      <c r="A32" s="8" t="s">
        <v>90</v>
      </c>
      <c r="C32" s="33">
        <v>-80139</v>
      </c>
      <c r="D32" s="36"/>
      <c r="E32" s="33">
        <v>26232</v>
      </c>
      <c r="F32" s="33"/>
      <c r="G32" s="33">
        <v>-56136</v>
      </c>
      <c r="H32" s="33"/>
      <c r="I32" s="33">
        <v>28291</v>
      </c>
    </row>
    <row r="33" spans="1:9" ht="19.5" customHeight="1" x14ac:dyDescent="0.25">
      <c r="A33" s="8" t="s">
        <v>6</v>
      </c>
      <c r="B33" s="18"/>
      <c r="C33" s="33">
        <v>-1551</v>
      </c>
      <c r="D33" s="36"/>
      <c r="E33" s="33">
        <v>6</v>
      </c>
      <c r="F33" s="33"/>
      <c r="G33" s="33">
        <v>2459</v>
      </c>
      <c r="H33" s="33"/>
      <c r="I33" s="33">
        <v>52</v>
      </c>
    </row>
    <row r="34" spans="1:9" ht="19.5" customHeight="1" x14ac:dyDescent="0.25">
      <c r="A34" s="8" t="s">
        <v>9</v>
      </c>
      <c r="B34" s="18"/>
      <c r="C34" s="33">
        <v>9</v>
      </c>
      <c r="D34" s="36"/>
      <c r="E34" s="33">
        <v>3362</v>
      </c>
      <c r="F34" s="33"/>
      <c r="G34" s="33">
        <v>18</v>
      </c>
      <c r="H34" s="33"/>
      <c r="I34" s="33">
        <v>3390</v>
      </c>
    </row>
    <row r="35" spans="1:9" ht="19.5" customHeight="1" x14ac:dyDescent="0.25">
      <c r="A35" s="8" t="s">
        <v>137</v>
      </c>
      <c r="C35" s="33">
        <v>-50311</v>
      </c>
      <c r="D35" s="36"/>
      <c r="E35" s="33">
        <v>-28967</v>
      </c>
      <c r="F35" s="33"/>
      <c r="G35" s="33">
        <v>-109836</v>
      </c>
      <c r="H35" s="33"/>
      <c r="I35" s="33">
        <v>-45501</v>
      </c>
    </row>
    <row r="36" spans="1:9" ht="21.75" hidden="1" customHeight="1" x14ac:dyDescent="0.25">
      <c r="A36" s="8" t="s">
        <v>53</v>
      </c>
      <c r="C36" s="33"/>
      <c r="D36" s="36"/>
      <c r="E36" s="33"/>
      <c r="F36" s="33"/>
      <c r="G36" s="33"/>
      <c r="H36" s="33"/>
      <c r="I36" s="33"/>
    </row>
    <row r="37" spans="1:9" ht="19.5" hidden="1" customHeight="1" x14ac:dyDescent="0.25">
      <c r="A37" s="8" t="s">
        <v>91</v>
      </c>
      <c r="C37" s="33"/>
      <c r="D37" s="36"/>
      <c r="E37" s="33"/>
      <c r="F37" s="33"/>
      <c r="G37" s="33"/>
      <c r="H37" s="33"/>
      <c r="I37" s="33"/>
    </row>
    <row r="38" spans="1:9" ht="21.75" hidden="1" customHeight="1" x14ac:dyDescent="0.25">
      <c r="A38" s="7" t="s">
        <v>92</v>
      </c>
      <c r="C38" s="33"/>
      <c r="D38" s="36"/>
      <c r="E38" s="33"/>
      <c r="F38" s="33"/>
      <c r="G38" s="33"/>
      <c r="H38" s="33"/>
      <c r="I38" s="33"/>
    </row>
    <row r="39" spans="1:9" ht="19.5" customHeight="1" x14ac:dyDescent="0.25">
      <c r="A39" s="8" t="s">
        <v>13</v>
      </c>
      <c r="C39" s="42">
        <v>4723</v>
      </c>
      <c r="D39" s="36"/>
      <c r="E39" s="42">
        <v>4600</v>
      </c>
      <c r="F39" s="34"/>
      <c r="G39" s="42">
        <v>3846</v>
      </c>
      <c r="H39" s="34"/>
      <c r="I39" s="42">
        <v>3681</v>
      </c>
    </row>
    <row r="40" spans="1:9" ht="19.5" customHeight="1" x14ac:dyDescent="0.25">
      <c r="A40" s="8" t="s">
        <v>93</v>
      </c>
      <c r="C40" s="33">
        <f>SUM(C28:C39)</f>
        <v>15888</v>
      </c>
      <c r="D40" s="33"/>
      <c r="E40" s="33">
        <f>SUM(E28:E39)</f>
        <v>-25573.913</v>
      </c>
      <c r="F40" s="33"/>
      <c r="G40" s="33">
        <f>SUM(G28:G39)</f>
        <v>-56490</v>
      </c>
      <c r="H40" s="33"/>
      <c r="I40" s="33">
        <f>SUM(I28:I39)</f>
        <v>-21318.913</v>
      </c>
    </row>
    <row r="41" spans="1:9" ht="19.5" customHeight="1" x14ac:dyDescent="0.25">
      <c r="A41" s="8" t="s">
        <v>155</v>
      </c>
      <c r="C41" s="42">
        <v>-1197</v>
      </c>
      <c r="D41" s="36"/>
      <c r="E41" s="42">
        <v>-369</v>
      </c>
      <c r="F41" s="34"/>
      <c r="G41" s="42">
        <v>-206</v>
      </c>
      <c r="H41" s="34"/>
      <c r="I41" s="42">
        <v>-369</v>
      </c>
    </row>
    <row r="42" spans="1:9" ht="19.5" customHeight="1" x14ac:dyDescent="0.25">
      <c r="A42" s="9" t="s">
        <v>94</v>
      </c>
      <c r="B42" s="18"/>
      <c r="C42" s="106">
        <f>SUM(C40:C41)</f>
        <v>14691</v>
      </c>
      <c r="D42" s="13"/>
      <c r="E42" s="106">
        <f>SUM(E40:E41)</f>
        <v>-25942.913</v>
      </c>
      <c r="F42" s="13"/>
      <c r="G42" s="106">
        <f>SUM(G40:G41)</f>
        <v>-56696</v>
      </c>
      <c r="H42" s="13"/>
      <c r="I42" s="106">
        <f>SUM(I40:I41)</f>
        <v>-21687.913</v>
      </c>
    </row>
    <row r="43" spans="1:9" ht="19.5" customHeight="1" x14ac:dyDescent="0.25">
      <c r="A43" s="114"/>
      <c r="B43" s="18"/>
    </row>
    <row r="44" spans="1:9" s="18" customFormat="1" ht="21.75" customHeight="1" x14ac:dyDescent="0.3">
      <c r="A44" s="120" t="s">
        <v>129</v>
      </c>
      <c r="B44" s="15"/>
      <c r="C44" s="17"/>
      <c r="D44" s="17"/>
      <c r="E44" s="17"/>
      <c r="F44" s="17"/>
      <c r="G44" s="17"/>
      <c r="H44" s="17"/>
      <c r="I44" s="17"/>
    </row>
    <row r="45" spans="1:9" s="18" customFormat="1" ht="21.75" customHeight="1" x14ac:dyDescent="0.25">
      <c r="A45" s="19" t="s">
        <v>95</v>
      </c>
      <c r="B45" s="15"/>
      <c r="C45" s="17"/>
      <c r="D45" s="17"/>
      <c r="E45" s="17"/>
      <c r="F45" s="17"/>
      <c r="G45" s="17"/>
      <c r="H45" s="17"/>
      <c r="I45" s="17"/>
    </row>
    <row r="46" spans="1:9" s="18" customFormat="1" ht="5.0999999999999996" customHeight="1" x14ac:dyDescent="0.25">
      <c r="A46" s="19"/>
      <c r="B46" s="15"/>
      <c r="C46" s="17"/>
      <c r="D46" s="17"/>
      <c r="E46" s="17"/>
      <c r="F46" s="17"/>
      <c r="G46" s="17"/>
      <c r="H46" s="17"/>
      <c r="I46" s="17"/>
    </row>
    <row r="47" spans="1:9" s="18" customFormat="1" ht="19.5" customHeight="1" x14ac:dyDescent="0.25">
      <c r="B47" s="17"/>
      <c r="C47" s="192" t="s">
        <v>122</v>
      </c>
      <c r="D47" s="192"/>
      <c r="E47" s="192"/>
      <c r="F47" s="17"/>
      <c r="G47" s="192" t="s">
        <v>124</v>
      </c>
      <c r="H47" s="193"/>
      <c r="I47" s="192"/>
    </row>
    <row r="48" spans="1:9" ht="19.5" customHeight="1" x14ac:dyDescent="0.25">
      <c r="B48" s="23"/>
      <c r="C48" s="191" t="s">
        <v>123</v>
      </c>
      <c r="D48" s="191"/>
      <c r="E48" s="191"/>
      <c r="F48" s="24"/>
      <c r="G48" s="191" t="s">
        <v>123</v>
      </c>
      <c r="H48" s="191"/>
      <c r="I48" s="191"/>
    </row>
    <row r="49" spans="1:9" ht="19.5" customHeight="1" x14ac:dyDescent="0.25">
      <c r="B49" s="23"/>
      <c r="C49" s="195" t="s">
        <v>167</v>
      </c>
      <c r="D49" s="195"/>
      <c r="E49" s="195"/>
      <c r="F49" s="186"/>
      <c r="G49" s="195" t="s">
        <v>167</v>
      </c>
      <c r="H49" s="195"/>
      <c r="I49" s="195"/>
    </row>
    <row r="50" spans="1:9" ht="19.5" customHeight="1" x14ac:dyDescent="0.25">
      <c r="B50" s="23"/>
      <c r="C50" s="195" t="s">
        <v>168</v>
      </c>
      <c r="D50" s="195"/>
      <c r="E50" s="195"/>
      <c r="F50" s="186"/>
      <c r="G50" s="195" t="s">
        <v>168</v>
      </c>
      <c r="H50" s="195"/>
      <c r="I50" s="195"/>
    </row>
    <row r="51" spans="1:9" ht="19.5" customHeight="1" x14ac:dyDescent="0.25">
      <c r="B51" s="65" t="s">
        <v>2</v>
      </c>
      <c r="C51" s="66">
        <v>2018</v>
      </c>
      <c r="D51" s="67"/>
      <c r="E51" s="66">
        <v>2017</v>
      </c>
      <c r="F51" s="67"/>
      <c r="G51" s="66">
        <v>2018</v>
      </c>
      <c r="H51" s="67"/>
      <c r="I51" s="66">
        <v>2017</v>
      </c>
    </row>
    <row r="52" spans="1:9" ht="19.5" customHeight="1" x14ac:dyDescent="0.25">
      <c r="B52" s="65"/>
      <c r="C52" s="190" t="s">
        <v>121</v>
      </c>
      <c r="D52" s="190"/>
      <c r="E52" s="190"/>
      <c r="F52" s="190"/>
      <c r="G52" s="190"/>
      <c r="H52" s="190"/>
      <c r="I52" s="190"/>
    </row>
    <row r="53" spans="1:9" ht="19.5" customHeight="1" x14ac:dyDescent="0.25">
      <c r="A53" s="56" t="s">
        <v>26</v>
      </c>
      <c r="C53" s="115"/>
      <c r="D53" s="115"/>
      <c r="E53" s="115"/>
      <c r="F53" s="115"/>
      <c r="G53" s="115"/>
      <c r="H53" s="115"/>
      <c r="I53" s="115"/>
    </row>
    <row r="54" spans="1:9" ht="19.5" customHeight="1" x14ac:dyDescent="0.25">
      <c r="A54" s="20" t="s">
        <v>209</v>
      </c>
      <c r="C54" s="33"/>
      <c r="D54" s="33"/>
      <c r="E54" s="33"/>
      <c r="F54" s="33"/>
      <c r="G54" s="33"/>
      <c r="H54" s="33"/>
      <c r="I54" s="33"/>
    </row>
    <row r="55" spans="1:9" ht="21.75" customHeight="1" x14ac:dyDescent="0.25">
      <c r="A55" s="7" t="s">
        <v>185</v>
      </c>
      <c r="C55" s="33">
        <v>15000</v>
      </c>
      <c r="D55" s="33"/>
      <c r="E55" s="33">
        <v>-25000</v>
      </c>
      <c r="F55" s="33"/>
      <c r="G55" s="33">
        <v>15000</v>
      </c>
      <c r="H55" s="33"/>
      <c r="I55" s="33">
        <v>-25000</v>
      </c>
    </row>
    <row r="56" spans="1:9" ht="19.5" customHeight="1" x14ac:dyDescent="0.25">
      <c r="A56" s="7" t="s">
        <v>228</v>
      </c>
      <c r="C56" s="167" t="s">
        <v>177</v>
      </c>
      <c r="D56" s="33"/>
      <c r="E56" s="167" t="s">
        <v>177</v>
      </c>
      <c r="F56" s="33"/>
      <c r="G56" s="33">
        <v>-122500</v>
      </c>
      <c r="H56" s="33"/>
      <c r="I56" s="167" t="s">
        <v>177</v>
      </c>
    </row>
    <row r="57" spans="1:9" ht="19.5" customHeight="1" x14ac:dyDescent="0.25">
      <c r="A57" s="7" t="s">
        <v>96</v>
      </c>
      <c r="C57" s="33">
        <v>2500</v>
      </c>
      <c r="D57" s="33"/>
      <c r="E57" s="167" t="s">
        <v>177</v>
      </c>
      <c r="F57" s="141"/>
      <c r="G57" s="167" t="s">
        <v>177</v>
      </c>
      <c r="H57" s="141"/>
      <c r="I57" s="167" t="s">
        <v>177</v>
      </c>
    </row>
    <row r="58" spans="1:9" ht="21.75" customHeight="1" x14ac:dyDescent="0.25">
      <c r="A58" s="7" t="s">
        <v>242</v>
      </c>
      <c r="C58" s="33">
        <v>-200000</v>
      </c>
      <c r="D58" s="33"/>
      <c r="E58" s="167" t="s">
        <v>177</v>
      </c>
      <c r="F58" s="33"/>
      <c r="G58" s="33">
        <v>-200000</v>
      </c>
      <c r="H58" s="33"/>
      <c r="I58" s="167" t="s">
        <v>177</v>
      </c>
    </row>
    <row r="59" spans="1:9" ht="19.5" customHeight="1" x14ac:dyDescent="0.25">
      <c r="A59" s="7" t="s">
        <v>97</v>
      </c>
      <c r="C59" s="33">
        <v>-5254</v>
      </c>
      <c r="D59" s="33"/>
      <c r="E59" s="33">
        <v>-21739</v>
      </c>
      <c r="F59" s="33"/>
      <c r="G59" s="33">
        <v>-5190</v>
      </c>
      <c r="H59" s="33"/>
      <c r="I59" s="33">
        <v>-21050</v>
      </c>
    </row>
    <row r="60" spans="1:9" ht="19.5" customHeight="1" x14ac:dyDescent="0.25">
      <c r="A60" s="8" t="s">
        <v>196</v>
      </c>
      <c r="C60" s="33">
        <v>0</v>
      </c>
      <c r="D60" s="33"/>
      <c r="E60" s="33">
        <v>3320</v>
      </c>
      <c r="F60" s="33"/>
      <c r="G60" s="167" t="s">
        <v>177</v>
      </c>
      <c r="H60" s="33"/>
      <c r="I60" s="33">
        <v>3300</v>
      </c>
    </row>
    <row r="61" spans="1:9" ht="19.5" customHeight="1" x14ac:dyDescent="0.25">
      <c r="A61" s="8" t="s">
        <v>41</v>
      </c>
      <c r="C61" s="33">
        <v>-741</v>
      </c>
      <c r="D61" s="33"/>
      <c r="E61" s="33">
        <v>-1610</v>
      </c>
      <c r="F61" s="33"/>
      <c r="G61" s="33">
        <v>-708</v>
      </c>
      <c r="H61" s="33"/>
      <c r="I61" s="33">
        <v>-1539</v>
      </c>
    </row>
    <row r="62" spans="1:9" ht="21.75" hidden="1" customHeight="1" x14ac:dyDescent="0.25">
      <c r="A62" s="1" t="s">
        <v>98</v>
      </c>
      <c r="C62" s="33"/>
      <c r="D62" s="33"/>
      <c r="E62" s="33"/>
      <c r="F62" s="33"/>
      <c r="G62" s="33"/>
      <c r="H62" s="33"/>
      <c r="I62" s="33"/>
    </row>
    <row r="63" spans="1:9" ht="21.75" hidden="1" customHeight="1" x14ac:dyDescent="0.25">
      <c r="A63" s="1" t="s">
        <v>99</v>
      </c>
      <c r="C63" s="33"/>
      <c r="D63" s="33"/>
      <c r="E63" s="33"/>
      <c r="F63" s="33"/>
      <c r="G63" s="33"/>
      <c r="H63" s="33"/>
      <c r="I63" s="33"/>
    </row>
    <row r="64" spans="1:9" ht="21.75" hidden="1" customHeight="1" x14ac:dyDescent="0.25">
      <c r="A64" s="1" t="s">
        <v>100</v>
      </c>
      <c r="C64" s="33"/>
      <c r="D64" s="33"/>
      <c r="E64" s="33"/>
      <c r="F64" s="33"/>
      <c r="G64" s="33"/>
      <c r="H64" s="33"/>
      <c r="I64" s="33"/>
    </row>
    <row r="65" spans="1:9" ht="21.75" hidden="1" customHeight="1" x14ac:dyDescent="0.25">
      <c r="A65" s="8" t="s">
        <v>101</v>
      </c>
      <c r="C65" s="33"/>
      <c r="D65" s="33"/>
      <c r="E65" s="33"/>
      <c r="F65" s="33"/>
      <c r="G65" s="33"/>
      <c r="H65" s="33"/>
      <c r="I65" s="33"/>
    </row>
    <row r="66" spans="1:9" ht="19.5" customHeight="1" x14ac:dyDescent="0.25">
      <c r="A66" s="8" t="s">
        <v>102</v>
      </c>
      <c r="C66" s="33">
        <v>424</v>
      </c>
      <c r="D66" s="33"/>
      <c r="E66" s="33">
        <v>10</v>
      </c>
      <c r="F66" s="33"/>
      <c r="G66" s="33">
        <v>424</v>
      </c>
      <c r="H66" s="33"/>
      <c r="I66" s="33">
        <v>10</v>
      </c>
    </row>
    <row r="67" spans="1:9" s="10" customFormat="1" ht="19.5" customHeight="1" x14ac:dyDescent="0.2">
      <c r="A67" s="9" t="s">
        <v>244</v>
      </c>
      <c r="C67" s="51">
        <f>SUM(C54:C66)</f>
        <v>-188071</v>
      </c>
      <c r="D67" s="13"/>
      <c r="E67" s="51">
        <f>SUM(E54:E66)</f>
        <v>-45019</v>
      </c>
      <c r="F67" s="13"/>
      <c r="G67" s="51">
        <f>SUM(G54:G66)</f>
        <v>-312974</v>
      </c>
      <c r="H67" s="13"/>
      <c r="I67" s="51">
        <f>SUM(I54:I66)</f>
        <v>-44279</v>
      </c>
    </row>
    <row r="68" spans="1:9" ht="9.6" customHeight="1" x14ac:dyDescent="0.25">
      <c r="A68" s="9"/>
      <c r="C68" s="33"/>
      <c r="D68" s="34"/>
      <c r="E68" s="33"/>
      <c r="F68" s="34"/>
      <c r="G68" s="33"/>
      <c r="H68" s="34"/>
      <c r="I68" s="33"/>
    </row>
    <row r="69" spans="1:9" ht="19.5" customHeight="1" x14ac:dyDescent="0.25">
      <c r="A69" s="2" t="s">
        <v>27</v>
      </c>
      <c r="B69" s="10"/>
      <c r="C69" s="34"/>
      <c r="D69" s="34"/>
      <c r="E69" s="34"/>
      <c r="F69" s="34"/>
      <c r="G69" s="34"/>
      <c r="H69" s="34"/>
      <c r="I69" s="34"/>
    </row>
    <row r="70" spans="1:9" ht="21.75" hidden="1" customHeight="1" x14ac:dyDescent="0.25">
      <c r="A70" s="8" t="s">
        <v>103</v>
      </c>
      <c r="B70" s="18"/>
      <c r="C70" s="34"/>
      <c r="D70" s="34"/>
      <c r="E70" s="34"/>
      <c r="F70" s="34"/>
      <c r="G70" s="34"/>
      <c r="H70" s="34"/>
      <c r="I70" s="34"/>
    </row>
    <row r="71" spans="1:9" ht="21.75" hidden="1" customHeight="1" x14ac:dyDescent="0.25">
      <c r="A71" s="8" t="s">
        <v>104</v>
      </c>
      <c r="B71" s="18"/>
      <c r="C71" s="34"/>
      <c r="D71" s="34"/>
      <c r="E71" s="34"/>
      <c r="F71" s="34"/>
      <c r="G71" s="34"/>
      <c r="H71" s="34"/>
      <c r="I71" s="34"/>
    </row>
    <row r="72" spans="1:9" ht="21.75" hidden="1" customHeight="1" x14ac:dyDescent="0.25">
      <c r="A72" s="8" t="s">
        <v>105</v>
      </c>
      <c r="B72" s="18"/>
      <c r="C72" s="34"/>
      <c r="D72" s="34"/>
      <c r="E72" s="34"/>
      <c r="F72" s="34"/>
      <c r="G72" s="34"/>
      <c r="H72" s="34"/>
      <c r="I72" s="34"/>
    </row>
    <row r="73" spans="1:9" ht="21.75" hidden="1" customHeight="1" x14ac:dyDescent="0.25">
      <c r="A73" s="8" t="s">
        <v>104</v>
      </c>
      <c r="B73" s="18"/>
      <c r="C73" s="34"/>
      <c r="D73" s="34"/>
      <c r="E73" s="34"/>
      <c r="F73" s="34"/>
      <c r="G73" s="34"/>
      <c r="H73" s="34"/>
      <c r="I73" s="34"/>
    </row>
    <row r="74" spans="1:9" ht="21.75" hidden="1" customHeight="1" x14ac:dyDescent="0.25">
      <c r="A74" s="8" t="s">
        <v>106</v>
      </c>
      <c r="B74" s="18"/>
      <c r="C74" s="34"/>
      <c r="D74" s="34"/>
      <c r="E74" s="34"/>
      <c r="F74" s="34"/>
      <c r="G74" s="34"/>
      <c r="H74" s="34"/>
      <c r="I74" s="34"/>
    </row>
    <row r="75" spans="1:9" ht="21.75" hidden="1" customHeight="1" x14ac:dyDescent="0.25">
      <c r="A75" s="7" t="s">
        <v>107</v>
      </c>
      <c r="B75" s="18"/>
      <c r="C75" s="34"/>
      <c r="D75" s="34"/>
      <c r="E75" s="34"/>
      <c r="F75" s="34"/>
      <c r="G75" s="34"/>
      <c r="H75" s="34"/>
      <c r="I75" s="34"/>
    </row>
    <row r="76" spans="1:9" ht="21.75" hidden="1" customHeight="1" x14ac:dyDescent="0.25">
      <c r="A76" s="8" t="s">
        <v>108</v>
      </c>
      <c r="C76" s="34"/>
      <c r="D76" s="34"/>
      <c r="E76" s="34"/>
      <c r="F76" s="34"/>
      <c r="G76" s="34"/>
      <c r="H76" s="34"/>
      <c r="I76" s="34"/>
    </row>
    <row r="77" spans="1:9" ht="21.75" hidden="1" customHeight="1" x14ac:dyDescent="0.25">
      <c r="A77" s="8" t="s">
        <v>109</v>
      </c>
      <c r="C77" s="34"/>
      <c r="D77" s="34"/>
      <c r="E77" s="34"/>
      <c r="F77" s="34"/>
      <c r="G77" s="34"/>
      <c r="H77" s="34"/>
      <c r="I77" s="34"/>
    </row>
    <row r="78" spans="1:9" ht="21.75" hidden="1" customHeight="1" x14ac:dyDescent="0.25">
      <c r="A78" s="7" t="s">
        <v>110</v>
      </c>
      <c r="C78" s="34"/>
      <c r="D78" s="34"/>
      <c r="E78" s="34"/>
      <c r="F78" s="34"/>
      <c r="G78" s="34"/>
      <c r="H78" s="34"/>
      <c r="I78" s="34"/>
    </row>
    <row r="79" spans="1:9" ht="19.5" customHeight="1" x14ac:dyDescent="0.25">
      <c r="A79" s="8" t="s">
        <v>230</v>
      </c>
      <c r="C79" s="34">
        <v>-33346</v>
      </c>
      <c r="D79" s="34"/>
      <c r="E79" s="34">
        <v>117064</v>
      </c>
      <c r="F79" s="34"/>
      <c r="G79" s="34">
        <v>-33346</v>
      </c>
      <c r="H79" s="34"/>
      <c r="I79" s="34">
        <v>117064</v>
      </c>
    </row>
    <row r="80" spans="1:9" ht="19.5" customHeight="1" x14ac:dyDescent="0.25">
      <c r="A80" s="8" t="s">
        <v>231</v>
      </c>
      <c r="C80" s="34">
        <v>49900</v>
      </c>
      <c r="D80" s="34"/>
      <c r="E80" s="34">
        <v>6151</v>
      </c>
      <c r="F80" s="34"/>
      <c r="G80" s="34">
        <v>49900</v>
      </c>
      <c r="H80" s="34"/>
      <c r="I80" s="34">
        <v>6151</v>
      </c>
    </row>
    <row r="81" spans="1:15" ht="19.5" customHeight="1" x14ac:dyDescent="0.25">
      <c r="A81" s="8" t="s">
        <v>232</v>
      </c>
      <c r="C81" s="34">
        <v>-6109</v>
      </c>
      <c r="D81" s="34"/>
      <c r="E81" s="34">
        <v>-4751</v>
      </c>
      <c r="F81" s="34"/>
      <c r="G81" s="34">
        <v>-6109</v>
      </c>
      <c r="H81" s="34"/>
      <c r="I81" s="34">
        <v>-4751</v>
      </c>
    </row>
    <row r="82" spans="1:15" ht="19.5" customHeight="1" x14ac:dyDescent="0.25">
      <c r="A82" s="7" t="s">
        <v>183</v>
      </c>
      <c r="C82" s="34"/>
      <c r="D82" s="34"/>
      <c r="E82" s="34"/>
      <c r="F82" s="34"/>
      <c r="G82" s="34"/>
      <c r="H82" s="34"/>
      <c r="I82" s="34"/>
    </row>
    <row r="83" spans="1:15" ht="19.5" customHeight="1" x14ac:dyDescent="0.25">
      <c r="A83" s="8" t="s">
        <v>182</v>
      </c>
      <c r="C83" s="34">
        <v>-417</v>
      </c>
      <c r="D83" s="34"/>
      <c r="E83" s="34">
        <v>-897</v>
      </c>
      <c r="F83" s="34"/>
      <c r="G83" s="34">
        <v>-417</v>
      </c>
      <c r="H83" s="34"/>
      <c r="I83" s="34">
        <v>-897</v>
      </c>
    </row>
    <row r="84" spans="1:15" ht="21.75" hidden="1" customHeight="1" x14ac:dyDescent="0.25">
      <c r="A84" s="7" t="s">
        <v>111</v>
      </c>
      <c r="C84" s="34"/>
      <c r="D84" s="34"/>
      <c r="E84" s="34"/>
      <c r="F84" s="34"/>
      <c r="G84" s="34"/>
      <c r="H84" s="34"/>
      <c r="I84" s="34"/>
    </row>
    <row r="85" spans="1:15" ht="21.75" hidden="1" customHeight="1" x14ac:dyDescent="0.25">
      <c r="A85" s="8" t="s">
        <v>112</v>
      </c>
      <c r="C85" s="34"/>
      <c r="D85" s="34"/>
      <c r="E85" s="34"/>
      <c r="F85" s="34"/>
      <c r="G85" s="34"/>
      <c r="H85" s="34"/>
      <c r="I85" s="34"/>
    </row>
    <row r="86" spans="1:15" ht="19.5" customHeight="1" x14ac:dyDescent="0.25">
      <c r="A86" s="8" t="s">
        <v>113</v>
      </c>
      <c r="C86" s="34">
        <v>-3166</v>
      </c>
      <c r="D86" s="34"/>
      <c r="E86" s="34">
        <v>-2939</v>
      </c>
      <c r="F86" s="34"/>
      <c r="G86" s="34">
        <v>-3166</v>
      </c>
      <c r="H86" s="34"/>
      <c r="I86" s="34">
        <v>-2939</v>
      </c>
    </row>
    <row r="87" spans="1:15" s="10" customFormat="1" ht="19.5" customHeight="1" x14ac:dyDescent="0.2">
      <c r="A87" s="9" t="s">
        <v>147</v>
      </c>
      <c r="C87" s="51">
        <f>SUM(C70:C86)</f>
        <v>6862</v>
      </c>
      <c r="D87" s="13"/>
      <c r="E87" s="51">
        <f>SUM(E70:E86)</f>
        <v>114628</v>
      </c>
      <c r="F87" s="13"/>
      <c r="G87" s="51">
        <f>SUM(G70:G86)</f>
        <v>6862</v>
      </c>
      <c r="H87" s="13"/>
      <c r="I87" s="51">
        <f>SUM(I70:I86)</f>
        <v>114628</v>
      </c>
    </row>
    <row r="88" spans="1:15" ht="9" customHeight="1" x14ac:dyDescent="0.25">
      <c r="A88" s="9"/>
      <c r="C88" s="33"/>
      <c r="D88" s="34"/>
      <c r="E88" s="33"/>
      <c r="F88" s="34"/>
      <c r="G88" s="33"/>
      <c r="H88" s="34"/>
      <c r="I88" s="33"/>
    </row>
    <row r="89" spans="1:15" ht="21.75" customHeight="1" x14ac:dyDescent="0.25">
      <c r="A89" s="7" t="s">
        <v>114</v>
      </c>
      <c r="C89" s="33"/>
      <c r="D89" s="34"/>
      <c r="E89" s="33"/>
      <c r="F89" s="34"/>
      <c r="G89" s="33"/>
      <c r="H89" s="34"/>
      <c r="I89" s="33"/>
    </row>
    <row r="90" spans="1:15" ht="21.75" customHeight="1" x14ac:dyDescent="0.25">
      <c r="A90" s="7" t="s">
        <v>115</v>
      </c>
      <c r="C90" s="33">
        <f>SUM(C42,C67,C87)</f>
        <v>-166518</v>
      </c>
      <c r="D90" s="34"/>
      <c r="E90" s="33">
        <f>SUM(E42,E67,E87)</f>
        <v>43666.087</v>
      </c>
      <c r="F90" s="34"/>
      <c r="G90" s="33">
        <f>SUM(G42,G67,G87)</f>
        <v>-362808</v>
      </c>
      <c r="H90" s="34"/>
      <c r="I90" s="33">
        <f>SUM(I42,I67,I87)</f>
        <v>48661.087</v>
      </c>
    </row>
    <row r="91" spans="1:15" ht="21.75" customHeight="1" x14ac:dyDescent="0.25">
      <c r="A91" s="7" t="s">
        <v>116</v>
      </c>
      <c r="C91" s="42">
        <v>-2073</v>
      </c>
      <c r="D91" s="34"/>
      <c r="E91" s="37" t="s">
        <v>177</v>
      </c>
      <c r="F91" s="30"/>
      <c r="G91" s="37" t="s">
        <v>177</v>
      </c>
      <c r="H91" s="30"/>
      <c r="I91" s="37" t="s">
        <v>177</v>
      </c>
    </row>
    <row r="92" spans="1:15" s="10" customFormat="1" ht="19.5" customHeight="1" x14ac:dyDescent="0.2">
      <c r="A92" s="9" t="s">
        <v>28</v>
      </c>
      <c r="C92" s="14">
        <f>SUM(C90:C91)</f>
        <v>-168591</v>
      </c>
      <c r="D92" s="13"/>
      <c r="E92" s="14">
        <f>E90</f>
        <v>43666.087</v>
      </c>
      <c r="F92" s="13"/>
      <c r="G92" s="14">
        <f>G90</f>
        <v>-362808</v>
      </c>
      <c r="H92" s="13"/>
      <c r="I92" s="14">
        <f>I90</f>
        <v>48661.087</v>
      </c>
    </row>
    <row r="93" spans="1:15" ht="19.5" customHeight="1" x14ac:dyDescent="0.25">
      <c r="A93" s="7" t="s">
        <v>117</v>
      </c>
      <c r="C93" s="42">
        <f>'BS-3-5'!G11</f>
        <v>4388519</v>
      </c>
      <c r="D93" s="34"/>
      <c r="E93" s="42">
        <v>41545</v>
      </c>
      <c r="F93" s="34"/>
      <c r="G93" s="42">
        <f>'BS-3-5'!K11</f>
        <v>4338834</v>
      </c>
      <c r="H93" s="34"/>
      <c r="I93" s="42">
        <v>18763</v>
      </c>
    </row>
    <row r="94" spans="1:15" s="10" customFormat="1" ht="19.5" customHeight="1" thickBot="1" x14ac:dyDescent="0.25">
      <c r="A94" s="9" t="s">
        <v>118</v>
      </c>
      <c r="B94" s="118"/>
      <c r="C94" s="12">
        <f>SUM(C92:C93)</f>
        <v>4219928</v>
      </c>
      <c r="D94" s="13"/>
      <c r="E94" s="12">
        <f>SUM(E92:E93)</f>
        <v>85211.087</v>
      </c>
      <c r="F94" s="13"/>
      <c r="G94" s="12">
        <f>SUM(G92:G93)</f>
        <v>3976026</v>
      </c>
      <c r="H94" s="13"/>
      <c r="I94" s="12">
        <f>SUM(I92:I93)</f>
        <v>67424.087</v>
      </c>
      <c r="K94" s="10">
        <f>C94-'BS-3-5'!E11</f>
        <v>0</v>
      </c>
      <c r="O94" s="10">
        <f>G94-'BS-3-5'!I11</f>
        <v>0</v>
      </c>
    </row>
    <row r="95" spans="1:15" ht="9.6" customHeight="1" thickTop="1" x14ac:dyDescent="0.25">
      <c r="C95" s="34"/>
      <c r="D95" s="34"/>
      <c r="E95" s="34"/>
      <c r="F95" s="34"/>
      <c r="G95" s="34"/>
      <c r="H95" s="34"/>
      <c r="I95" s="34"/>
    </row>
    <row r="96" spans="1:15" ht="19.5" customHeight="1" x14ac:dyDescent="0.25">
      <c r="A96" s="116" t="s">
        <v>119</v>
      </c>
      <c r="C96" s="54"/>
      <c r="D96" s="54"/>
      <c r="E96" s="54"/>
      <c r="F96" s="54"/>
      <c r="G96" s="54"/>
      <c r="H96" s="54"/>
      <c r="I96" s="54"/>
    </row>
    <row r="97" spans="1:9" ht="19.5" customHeight="1" x14ac:dyDescent="0.25">
      <c r="A97" s="117" t="s">
        <v>225</v>
      </c>
      <c r="C97" s="54"/>
      <c r="D97" s="54"/>
      <c r="E97" s="54"/>
      <c r="F97" s="54"/>
      <c r="G97" s="54"/>
      <c r="H97" s="54"/>
      <c r="I97" s="54"/>
    </row>
    <row r="98" spans="1:9" ht="19.5" customHeight="1" x14ac:dyDescent="0.25">
      <c r="A98" s="117" t="s">
        <v>226</v>
      </c>
      <c r="C98" s="34"/>
      <c r="D98" s="34"/>
      <c r="E98" s="34"/>
      <c r="F98" s="34"/>
      <c r="G98" s="34"/>
      <c r="H98" s="34"/>
      <c r="I98" s="34"/>
    </row>
    <row r="99" spans="1:9" ht="19.5" customHeight="1" x14ac:dyDescent="0.25">
      <c r="A99" s="117" t="s">
        <v>227</v>
      </c>
      <c r="C99" s="34"/>
      <c r="D99" s="34"/>
      <c r="E99" s="34"/>
      <c r="F99" s="34"/>
      <c r="G99" s="34"/>
      <c r="H99" s="34"/>
      <c r="I99" s="34"/>
    </row>
    <row r="100" spans="1:9" ht="19.5" customHeight="1" x14ac:dyDescent="0.25">
      <c r="A100" s="117" t="s">
        <v>223</v>
      </c>
      <c r="C100" s="34">
        <v>2589</v>
      </c>
      <c r="D100" s="34"/>
      <c r="E100" s="34">
        <v>21689</v>
      </c>
      <c r="F100" s="34"/>
      <c r="G100" s="34">
        <v>2521</v>
      </c>
      <c r="H100" s="34"/>
      <c r="I100" s="34">
        <v>21000</v>
      </c>
    </row>
    <row r="101" spans="1:9" ht="19.5" customHeight="1" x14ac:dyDescent="0.25">
      <c r="A101" s="117" t="s">
        <v>120</v>
      </c>
      <c r="C101" s="42">
        <v>2665</v>
      </c>
      <c r="D101" s="54"/>
      <c r="E101" s="42">
        <v>50</v>
      </c>
      <c r="F101" s="54"/>
      <c r="G101" s="42">
        <v>2669</v>
      </c>
      <c r="H101" s="54"/>
      <c r="I101" s="42">
        <v>50</v>
      </c>
    </row>
    <row r="102" spans="1:9" ht="19.5" customHeight="1" x14ac:dyDescent="0.25">
      <c r="A102" s="116" t="s">
        <v>154</v>
      </c>
      <c r="C102" s="157"/>
      <c r="D102" s="157"/>
      <c r="E102" s="157"/>
      <c r="F102" s="157"/>
      <c r="G102" s="157"/>
      <c r="H102" s="157"/>
      <c r="I102" s="157"/>
    </row>
    <row r="103" spans="1:9" s="10" customFormat="1" ht="19.5" customHeight="1" thickBot="1" x14ac:dyDescent="0.25">
      <c r="A103" s="116" t="s">
        <v>153</v>
      </c>
      <c r="B103" s="118"/>
      <c r="C103" s="158">
        <f>SUM(C100:C101)</f>
        <v>5254</v>
      </c>
      <c r="D103" s="155"/>
      <c r="E103" s="158">
        <f>SUM(E100:E101)</f>
        <v>21739</v>
      </c>
      <c r="F103" s="155"/>
      <c r="G103" s="158">
        <f>SUM(G100:G101)</f>
        <v>5190</v>
      </c>
      <c r="H103" s="155"/>
      <c r="I103" s="158">
        <f>SUM(I100:I101)</f>
        <v>21050</v>
      </c>
    </row>
    <row r="104" spans="1:9" ht="20.100000000000001" customHeight="1" thickTop="1" x14ac:dyDescent="0.25"/>
    <row r="105" spans="1:9" ht="21.75" customHeight="1" x14ac:dyDescent="0.25">
      <c r="C105" s="21">
        <f>C59+C103</f>
        <v>0</v>
      </c>
      <c r="E105" s="21">
        <f>E59+E103</f>
        <v>0</v>
      </c>
      <c r="G105" s="21">
        <f>G59+G103</f>
        <v>0</v>
      </c>
      <c r="I105" s="21">
        <f>I59+I103</f>
        <v>0</v>
      </c>
    </row>
  </sheetData>
  <mergeCells count="18">
    <mergeCell ref="C48:E48"/>
    <mergeCell ref="G48:I48"/>
    <mergeCell ref="C7:E7"/>
    <mergeCell ref="G7:I7"/>
    <mergeCell ref="C9:I9"/>
    <mergeCell ref="C47:E47"/>
    <mergeCell ref="G47:I47"/>
    <mergeCell ref="C4:E4"/>
    <mergeCell ref="G4:I4"/>
    <mergeCell ref="C5:E5"/>
    <mergeCell ref="G5:I5"/>
    <mergeCell ref="C6:E6"/>
    <mergeCell ref="G6:I6"/>
    <mergeCell ref="C49:E49"/>
    <mergeCell ref="G49:I49"/>
    <mergeCell ref="C50:E50"/>
    <mergeCell ref="G50:I50"/>
    <mergeCell ref="C52:I52"/>
  </mergeCells>
  <pageMargins left="0.6" right="0.25" top="0.5" bottom="0.5" header="0.5" footer="0.3"/>
  <pageSetup paperSize="9" scale="88" firstPageNumber="12" fitToHeight="2" orientation="portrait" useFirstPageNumber="1" r:id="rId1"/>
  <headerFooter scaleWithDoc="0">
    <oddFooter>&amp;L&amp;"Times New Roman,Regular"&amp;11The accompanying notes are an integral part of these financial statements.
&amp;C&amp;"Times New Roman,Regular"&amp;P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PL-6-7</vt:lpstr>
      <vt:lpstr>SH-8-9</vt:lpstr>
      <vt:lpstr>SH-10-11</vt:lpstr>
      <vt:lpstr>CF-12-13</vt:lpstr>
      <vt:lpstr>'BS-3-5'!Print_Area</vt:lpstr>
      <vt:lpstr>'CF-12-13'!Print_Area</vt:lpstr>
      <vt:lpstr>'PL-6-7'!Print_Area</vt:lpstr>
      <vt:lpstr>'SH-10-11'!Print_Area</vt:lpstr>
      <vt:lpstr>'SH-8-9'!Print_Area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Somjai, Nigonyanont</cp:lastModifiedBy>
  <cp:lastPrinted>2018-05-14T03:28:55Z</cp:lastPrinted>
  <dcterms:created xsi:type="dcterms:W3CDTF">2011-03-15T03:50:46Z</dcterms:created>
  <dcterms:modified xsi:type="dcterms:W3CDTF">2018-05-14T03:29:05Z</dcterms:modified>
</cp:coreProperties>
</file>