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200" windowHeight="7950"/>
  </bookViews>
  <sheets>
    <sheet name="BS" sheetId="9" r:id="rId1"/>
    <sheet name="PL&amp;CF" sheetId="15" r:id="rId2"/>
    <sheet name="CH_T(E)" sheetId="16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BS!$A$1:$L$85</definedName>
    <definedName name="_xlnm.Print_Area" localSheetId="3">CH_S!$A$1:$O$25</definedName>
    <definedName name="_xlnm.Print_Area" localSheetId="2">'CH_T(E)'!$A$1:$O$24</definedName>
    <definedName name="_xlnm.Print_Area" localSheetId="1">'PL&amp;CF'!$A$1:$K$100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15" l="1"/>
  <c r="G36" i="15"/>
  <c r="E36" i="15"/>
  <c r="N20" i="20"/>
  <c r="E81" i="9" l="1"/>
  <c r="E31" i="15" l="1"/>
  <c r="E12" i="15" l="1"/>
  <c r="I12" i="15"/>
  <c r="N20" i="16"/>
  <c r="N22" i="16" l="1"/>
  <c r="D23" i="20"/>
  <c r="D23" i="16"/>
  <c r="D18" i="16"/>
  <c r="N15" i="16"/>
  <c r="N13" i="16"/>
  <c r="E58" i="15"/>
  <c r="E27" i="9"/>
  <c r="E84" i="15" l="1"/>
  <c r="I84" i="15"/>
  <c r="K84" i="15"/>
  <c r="G84" i="15"/>
  <c r="J23" i="16" l="1"/>
  <c r="E83" i="9"/>
  <c r="E18" i="15"/>
  <c r="I83" i="9"/>
  <c r="K83" i="9"/>
  <c r="G83" i="9"/>
  <c r="J18" i="20"/>
  <c r="N13" i="20" l="1"/>
  <c r="N15" i="20"/>
  <c r="N17" i="20"/>
  <c r="L18" i="20"/>
  <c r="H18" i="20"/>
  <c r="F18" i="20"/>
  <c r="D18" i="20"/>
  <c r="N18" i="20" l="1"/>
  <c r="L18" i="16"/>
  <c r="J18" i="16"/>
  <c r="H18" i="16"/>
  <c r="F18" i="16"/>
  <c r="N17" i="16"/>
  <c r="G91" i="15" l="1"/>
  <c r="K8" i="15" l="1"/>
  <c r="I8" i="15"/>
  <c r="K69" i="9" l="1"/>
  <c r="I69" i="9"/>
  <c r="K39" i="9"/>
  <c r="I39" i="9"/>
  <c r="I10" i="9"/>
  <c r="L23" i="20" l="1"/>
  <c r="J23" i="20"/>
  <c r="H23" i="20"/>
  <c r="F23" i="20"/>
  <c r="N22" i="20"/>
  <c r="N23" i="20" s="1"/>
  <c r="K18" i="15" l="1"/>
  <c r="I18" i="15"/>
  <c r="G18" i="15"/>
  <c r="I58" i="15" l="1"/>
  <c r="E91" i="15"/>
  <c r="E66" i="15"/>
  <c r="E69" i="15" s="1"/>
  <c r="E92" i="15" l="1"/>
  <c r="E94" i="15" s="1"/>
  <c r="I31" i="15" l="1"/>
  <c r="K27" i="9" l="1"/>
  <c r="K18" i="9"/>
  <c r="I27" i="9"/>
  <c r="K28" i="9" l="1"/>
  <c r="N18" i="16" l="1"/>
  <c r="N23" i="16"/>
  <c r="K31" i="15" l="1"/>
  <c r="G31" i="15"/>
  <c r="E57" i="9"/>
  <c r="E20" i="15"/>
  <c r="E22" i="15" s="1"/>
  <c r="E24" i="15" s="1"/>
  <c r="E32" i="15" l="1"/>
  <c r="K57" i="9"/>
  <c r="I57" i="9"/>
  <c r="G57" i="9"/>
  <c r="L23" i="16" l="1"/>
  <c r="H23" i="16"/>
  <c r="F23" i="16"/>
  <c r="K91" i="15" l="1"/>
  <c r="I91" i="15"/>
  <c r="G58" i="15"/>
  <c r="G66" i="15" s="1"/>
  <c r="K58" i="15"/>
  <c r="K66" i="15" s="1"/>
  <c r="I66" i="15"/>
  <c r="K12" i="15"/>
  <c r="K20" i="15" s="1"/>
  <c r="K22" i="15" s="1"/>
  <c r="I20" i="15"/>
  <c r="I22" i="15" s="1"/>
  <c r="G12" i="15"/>
  <c r="E18" i="9"/>
  <c r="K10" i="9"/>
  <c r="E50" i="9"/>
  <c r="G50" i="9"/>
  <c r="G27" i="9"/>
  <c r="G18" i="9"/>
  <c r="G20" i="15" l="1"/>
  <c r="G22" i="15" s="1"/>
  <c r="G24" i="15" s="1"/>
  <c r="I24" i="15"/>
  <c r="K24" i="15"/>
  <c r="K36" i="15" s="1"/>
  <c r="I69" i="15"/>
  <c r="I92" i="15" s="1"/>
  <c r="I94" i="15" s="1"/>
  <c r="K69" i="15"/>
  <c r="K92" i="15" s="1"/>
  <c r="K94" i="15" s="1"/>
  <c r="G69" i="15"/>
  <c r="G92" i="15" s="1"/>
  <c r="G94" i="15" s="1"/>
  <c r="G58" i="9"/>
  <c r="G84" i="9" s="1"/>
  <c r="E58" i="9"/>
  <c r="G28" i="9"/>
  <c r="E28" i="9"/>
  <c r="K50" i="9"/>
  <c r="I50" i="9"/>
  <c r="I58" i="9" s="1"/>
  <c r="I18" i="9"/>
  <c r="I28" i="9" s="1"/>
  <c r="L84" i="9" l="1"/>
  <c r="G32" i="15"/>
  <c r="E84" i="9"/>
  <c r="I32" i="15"/>
  <c r="K32" i="15"/>
  <c r="I84" i="9"/>
  <c r="K58" i="9"/>
  <c r="K84" i="9" s="1"/>
</calcChain>
</file>

<file path=xl/sharedStrings.xml><?xml version="1.0" encoding="utf-8"?>
<sst xmlns="http://schemas.openxmlformats.org/spreadsheetml/2006/main" count="256" uniqueCount="154">
  <si>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</si>
  <si>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</si>
  <si>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</si>
  <si>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</si>
  <si>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</si>
  <si>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</si>
  <si>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</si>
  <si>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</si>
  <si>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</si>
  <si>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</si>
  <si>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</si>
  <si>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</si>
  <si>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</si>
  <si>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</si>
  <si>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</si>
  <si>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</si>
  <si>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</si>
  <si>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</si>
  <si>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</si>
  <si>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</si>
  <si>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</si>
  <si>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</si>
  <si>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</si>
  <si>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</si>
  <si>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</si>
  <si>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</si>
  <si>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</si>
  <si>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</si>
  <si>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</si>
  <si>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</si>
  <si>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</si>
  <si>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</si>
  <si>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</si>
  <si>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</si>
  <si>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</si>
  <si>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</si>
  <si>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</si>
  <si>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</si>
  <si>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</si>
  <si>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</si>
  <si>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</si>
  <si>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</si>
  <si>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</si>
  <si>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</si>
  <si>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</si>
  <si>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</si>
  <si>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</si>
  <si>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</si>
  <si>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</si>
  <si>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</si>
  <si>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</si>
  <si>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</si>
  <si>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</si>
  <si>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</si>
  <si>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</si>
  <si>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</si>
  <si>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</si>
  <si>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</si>
  <si>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</si>
  <si>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</si>
  <si>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</si>
  <si>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</si>
  <si>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</si>
  <si>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</si>
  <si>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</si>
  <si>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</si>
  <si>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</si>
  <si>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</si>
  <si>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</si>
  <si>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</si>
  <si>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</si>
  <si>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</si>
  <si>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 (ขาดทุน) ต่อหุ้นขั้นพื้นฐาน</t>
  </si>
  <si>
    <t xml:space="preserve">   ขาดทุนส่วนที่เป็นของผู้ถือหุ้นของบริษัท</t>
  </si>
  <si>
    <t>กระแสเงินสดจากกิจกรรมดำเนินงาน</t>
  </si>
  <si>
    <t>ขาดทุนก่อนภาษี</t>
  </si>
  <si>
    <t>ค่าเสื่อมราคาและค่าตัดจำหน่าย</t>
  </si>
  <si>
    <t>ส่วนแบ่งขาดทุน (กำไร) จากเงินลงทุนในบริษัทร่วม</t>
  </si>
  <si>
    <t>ค่าใช้จ่ายผลประโยชน์ระยะยาวของพนักงาน</t>
  </si>
  <si>
    <t>ค่าใช้จ่ายดอกเบี้ย</t>
  </si>
  <si>
    <t>การเปลี่ยนแปลงในสินทรัพย์และหนี้สินดำเนินงาน</t>
  </si>
  <si>
    <t xml:space="preserve">เงินสดสุทธิได้มาจาก (ใช้ไปใน) กิจกรรมดำเนินงาน </t>
  </si>
  <si>
    <t xml:space="preserve">เงินสดได้มาจาก (ใช้ไปใน) กิจกรรมดำเนินงาน </t>
  </si>
  <si>
    <t>จ่ายดอกเบี้ย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</si>
  <si>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</si>
  <si>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</si>
  <si>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</si>
  <si>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</si>
  <si>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</si>
  <si>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</si>
  <si>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</si>
  <si>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ชำระคืนเงินกู้ยืมระยะยาว</t>
  </si>
  <si>
    <t>เงินสดและรายการเทียบเท่าเงินสดเพิ่มขึ้น (ลดลง) สุทธิ</t>
  </si>
  <si>
    <t>จัดสรรเป็น</t>
  </si>
  <si>
    <t>องค์ประกอบอื่น</t>
  </si>
  <si>
    <t>ส่วนเกิน</t>
  </si>
  <si>
    <t>สำรอง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</si>
  <si>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</si>
  <si>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</si>
  <si>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</si>
  <si>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</si>
  <si>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</si>
  <si>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</si>
  <si>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</si>
  <si>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</si>
  <si>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</si>
  <si>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</si>
  <si>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ยอดคงเหลือ ณ วันที่ 1 มกราคม 2560</t>
  </si>
  <si>
    <t>งบแสดงการเปลี่ยนแปลงส่วนของผู้ถือหุ้น (งบการเงินเฉพาะกิจการ)</t>
  </si>
  <si>
    <t>ยอดคงเหลือ ณ วันที่ 31 มีนาคม 2560</t>
  </si>
  <si>
    <t>ส่วนของหนี้สินระยะยาวที่ถึง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</si>
  <si>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</si>
  <si>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</si>
  <si>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</si>
  <si>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ปรับรายการที่กระทบขาดทุนก่อนภาษีเป็นเงินสดรับ (จ่าย)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</si>
  <si>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</si>
  <si>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</si>
  <si>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ขาดทุนก่อนค่าใช้จ่าย (รายได้) ภาษีเงินได้</t>
  </si>
  <si>
    <t>ค่าใช้จ่าย (รายได้) ภาษีเงินได้</t>
  </si>
  <si>
    <t>การปรับลดราคาทุนของสินค้าคงเหลือเป็นมูลค่าสุทธิ</t>
  </si>
  <si>
    <t>หน่วย:พันบาท</t>
  </si>
  <si>
    <t>ผลกำไรจากการประมาณการตามหลักคณิตศาสตร์ประกันภัย</t>
  </si>
  <si>
    <t>ผลกระทบของภาษีเงินได้</t>
  </si>
  <si>
    <r>
      <t>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</si>
  <si>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 xml:space="preserve">    กำไรขาดทุนเบ็ดเสร็จอื่น</t>
  </si>
  <si>
    <t xml:space="preserve">    ขาดทุนสำหรับงวด</t>
  </si>
  <si>
    <t xml:space="preserve">       กำไรจากการประมาณการตามหลักคณิตศาสตร์ประกันภัย</t>
  </si>
  <si>
    <t>กำไรขาดทุนเบ็ดเสร็จอื่นสำหรับงวด - สุทธิจากภาษี</t>
  </si>
  <si>
    <t>เงินสดสุทธิใช้ไปในกิจกรรมลงทุน</t>
  </si>
  <si>
    <t>เงินสดสุทธิได้มาจากกิจกรรมจัดหาเงิน</t>
  </si>
  <si>
    <t xml:space="preserve">   สถาบันการเงินเพิ่มขึ้น (ลดลง)</t>
  </si>
  <si>
    <t>เงินสดจ่ายเพื่อซื้อที่ดิน อาคารและอุปกรณ์</t>
  </si>
  <si>
    <t>เงินสดรับจากเงินกู้ยืมจากบุคคลที่เกี่ยวข้องกัน</t>
  </si>
  <si>
    <t>ขาดทุนก่อนส่วนแบ่งกำไร (ขาดทุน) จากเงินลงทุนในบริษัทร่วม</t>
  </si>
  <si>
    <t xml:space="preserve">    และค่าใช้จ่าย (รายได้) ภาษีเงินได้</t>
  </si>
  <si>
    <t>กำไรขาดทุนเบ็ดเสร็จอื่น</t>
  </si>
  <si>
    <t>ณ วันที่ 31 มีนาคม 2561</t>
  </si>
  <si>
    <t>31 มีนาคม 2561</t>
  </si>
  <si>
    <t>31 ธันวาคม 2560</t>
  </si>
  <si>
    <t xml:space="preserve">        หุ้นสามัญ 18,000,000 หุ้น มูลค่าหุ้นละ 10 บาท</t>
  </si>
  <si>
    <t xml:space="preserve">        หุ้นสามัญ 17,624,308 หุ้น มูลค่าหุ้นละ 10 บาท</t>
  </si>
  <si>
    <t xml:space="preserve">ณ วันที่ 31 มีนาคม 2561 </t>
  </si>
  <si>
    <t>สำหรับงวดสามเดือนสิ้นสุดวันที่ 31 มีนาคม 2561 (สอบทานแล้ว/ไม่ได้ตรวจสอบ)</t>
  </si>
  <si>
    <t>ยอดคงเหลือ ณ วันที่ 1 มกราคม 2561</t>
  </si>
  <si>
    <t>ยอดคงเหลือ ณ วันที่ 31 มีนาคม 2561</t>
  </si>
  <si>
    <t>หน่วย: พันบาท</t>
  </si>
  <si>
    <t>ดอกเบี้ยรับ</t>
  </si>
  <si>
    <t>รับดอกบี้ย</t>
  </si>
  <si>
    <t>หนี้สงสัยจะสูญ (กลับรายการ)</t>
  </si>
  <si>
    <t xml:space="preserve">   ที่จะได้รับ </t>
  </si>
  <si>
    <t>ขาดทุนจากอัตราแลกเปลี่ยนที่ยังไม่เกิดขึ้นจริง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</si>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</sst>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</numFmts>
  <fonts count="2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color rgb="FFFF0000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6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</cellStyleXfs>
  <cellXfs count="97">
    <xf numFmtId="0" fontId="0" fillId="0" borderId="0" xfId="0"/>
    <xf numFmtId="0" fontId="20" fillId="0" borderId="0" xfId="0" applyFont="1" applyFill="1" applyAlignment="1"/>
    <xf numFmtId="0" fontId="19" fillId="0" borderId="0" xfId="0" applyFont="1" applyFill="1" applyAlignment="1"/>
    <xf numFmtId="38" fontId="19" fillId="0" borderId="0" xfId="3" applyNumberFormat="1" applyFont="1" applyFill="1" applyAlignment="1">
      <alignment horizontal="right"/>
    </xf>
    <xf numFmtId="38" fontId="22" fillId="0" borderId="0" xfId="2" applyNumberFormat="1" applyFont="1" applyFill="1" applyBorder="1" applyAlignment="1">
      <alignment horizontal="center"/>
    </xf>
    <xf numFmtId="37" fontId="22" fillId="0" borderId="0" xfId="2" applyNumberFormat="1" applyFont="1" applyFill="1" applyBorder="1" applyAlignment="1"/>
    <xf numFmtId="0" fontId="21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5" fontId="22" fillId="0" borderId="4" xfId="2" quotePrefix="1" applyNumberFormat="1" applyFont="1" applyFill="1" applyBorder="1" applyAlignment="1">
      <alignment horizontal="center"/>
    </xf>
    <xf numFmtId="2" fontId="22" fillId="0" borderId="0" xfId="2" applyNumberFormat="1" applyFont="1" applyFill="1" applyBorder="1" applyAlignment="1">
      <alignment horizontal="center"/>
    </xf>
    <xf numFmtId="2" fontId="22" fillId="0" borderId="4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195" fontId="22" fillId="0" borderId="0" xfId="2" quotePrefix="1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left" vertical="center"/>
    </xf>
    <xf numFmtId="192" fontId="20" fillId="0" borderId="0" xfId="1" applyFont="1" applyFill="1" applyAlignment="1"/>
    <xf numFmtId="0" fontId="19" fillId="0" borderId="0" xfId="0" applyFont="1" applyFill="1" applyAlignment="1">
      <alignment horizontal="left"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193" fontId="21" fillId="0" borderId="3" xfId="0" applyNumberFormat="1" applyFont="1" applyFill="1" applyBorder="1" applyAlignment="1">
      <alignment vertical="center"/>
    </xf>
    <xf numFmtId="193" fontId="21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21" fillId="0" borderId="1" xfId="0" applyNumberFormat="1" applyFont="1" applyFill="1" applyBorder="1" applyAlignment="1">
      <alignment vertical="center"/>
    </xf>
    <xf numFmtId="193" fontId="21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93" fontId="21" fillId="0" borderId="3" xfId="0" applyNumberFormat="1" applyFont="1" applyFill="1" applyBorder="1" applyAlignment="1">
      <alignment horizontal="right" vertical="center"/>
    </xf>
    <xf numFmtId="193" fontId="21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1" fillId="0" borderId="2" xfId="0" applyNumberFormat="1" applyFont="1" applyFill="1" applyBorder="1" applyAlignment="1">
      <alignment vertical="center"/>
    </xf>
    <xf numFmtId="3" fontId="21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93" fontId="19" fillId="0" borderId="5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192" fontId="21" fillId="0" borderId="0" xfId="1" applyFont="1" applyFill="1" applyAlignment="1"/>
    <xf numFmtId="193" fontId="19" fillId="0" borderId="0" xfId="0" applyNumberFormat="1" applyFont="1" applyFill="1" applyAlignment="1"/>
    <xf numFmtId="193" fontId="19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2" fillId="0" borderId="4" xfId="2" quotePrefix="1" applyNumberFormat="1" applyFont="1" applyFill="1" applyBorder="1" applyAlignment="1">
      <alignment horizontal="center"/>
    </xf>
    <xf numFmtId="0" fontId="22" fillId="0" borderId="4" xfId="2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203" fontId="19" fillId="0" borderId="0" xfId="0" applyNumberFormat="1" applyFont="1" applyFill="1" applyBorder="1" applyAlignment="1">
      <alignment vertical="center"/>
    </xf>
    <xf numFmtId="203" fontId="19" fillId="0" borderId="5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193" fontId="19" fillId="0" borderId="2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192" fontId="19" fillId="0" borderId="0" xfId="121" applyFont="1" applyFill="1" applyAlignment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horizontal="left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193" fontId="21" fillId="0" borderId="0" xfId="0" applyNumberFormat="1" applyFont="1" applyFill="1" applyAlignment="1"/>
    <xf numFmtId="37" fontId="21" fillId="0" borderId="0" xfId="0" applyNumberFormat="1" applyFont="1" applyFill="1" applyAlignment="1">
      <alignment horizontal="right"/>
    </xf>
    <xf numFmtId="194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93" fontId="21" fillId="0" borderId="1" xfId="0" applyNumberFormat="1" applyFont="1" applyFill="1" applyBorder="1" applyAlignment="1"/>
    <xf numFmtId="0" fontId="21" fillId="0" borderId="0" xfId="0" applyFont="1" applyFill="1" applyAlignment="1"/>
    <xf numFmtId="193" fontId="21" fillId="0" borderId="0" xfId="0" applyNumberFormat="1" applyFont="1" applyFill="1" applyBorder="1" applyAlignment="1"/>
    <xf numFmtId="194" fontId="21" fillId="0" borderId="0" xfId="0" applyNumberFormat="1" applyFont="1" applyFill="1" applyBorder="1" applyAlignment="1">
      <alignment horizontal="right"/>
    </xf>
    <xf numFmtId="194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93" fontId="19" fillId="0" borderId="0" xfId="0" applyNumberFormat="1" applyFont="1" applyFill="1" applyBorder="1" applyAlignment="1"/>
    <xf numFmtId="0" fontId="26" fillId="0" borderId="0" xfId="0" applyFont="1" applyFill="1" applyAlignment="1">
      <alignment horizontal="left"/>
    </xf>
    <xf numFmtId="0" fontId="21" fillId="0" borderId="0" xfId="0" applyFont="1" applyFill="1" applyAlignment="1">
      <alignment horizontal="right"/>
    </xf>
    <xf numFmtId="191" fontId="19" fillId="0" borderId="0" xfId="0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/>
    </xf>
    <xf numFmtId="192" fontId="20" fillId="0" borderId="0" xfId="121" applyFont="1" applyFill="1" applyAlignment="1"/>
    <xf numFmtId="191" fontId="21" fillId="0" borderId="3" xfId="0" applyNumberFormat="1" applyFont="1" applyFill="1" applyBorder="1" applyAlignment="1">
      <alignment horizontal="right" vertical="center"/>
    </xf>
    <xf numFmtId="192" fontId="21" fillId="0" borderId="0" xfId="121" applyFont="1" applyFill="1" applyAlignment="1">
      <alignment horizontal="right"/>
    </xf>
    <xf numFmtId="204" fontId="21" fillId="0" borderId="0" xfId="121" applyNumberFormat="1" applyFont="1" applyFill="1" applyAlignment="1">
      <alignment horizontal="right"/>
    </xf>
    <xf numFmtId="191" fontId="19" fillId="0" borderId="4" xfId="0" applyNumberFormat="1" applyFont="1" applyFill="1" applyBorder="1" applyAlignment="1">
      <alignment horizontal="right" vertical="center"/>
    </xf>
    <xf numFmtId="193" fontId="19" fillId="0" borderId="4" xfId="0" applyNumberFormat="1" applyFont="1" applyFill="1" applyBorder="1" applyAlignment="1">
      <alignment vertical="center"/>
    </xf>
    <xf numFmtId="191" fontId="7" fillId="0" borderId="0" xfId="0" applyNumberFormat="1" applyFont="1" applyFill="1" applyBorder="1" applyAlignment="1">
      <alignment horizontal="right" vertical="top"/>
    </xf>
    <xf numFmtId="191" fontId="21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right"/>
    </xf>
    <xf numFmtId="191" fontId="19" fillId="0" borderId="0" xfId="0" applyNumberFormat="1" applyFont="1" applyFill="1" applyAlignment="1"/>
    <xf numFmtId="0" fontId="23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196" fontId="21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6">
    <cellStyle name="75" xfId="5"/>
    <cellStyle name="Comma" xfId="121" builtinId="3"/>
    <cellStyle name="Comma 2" xfId="7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"/>
  <sheetViews>
    <sheetView tabSelected="1" zoomScaleNormal="100" zoomScaleSheetLayoutView="100" workbookViewId="0">
      <selection activeCell="U84" sqref="U84"/>
    </sheetView>
  </sheetViews>
  <sheetFormatPr defaultColWidth="7.375" defaultRowHeight="21.6" customHeight="1"/>
  <cols>
    <col min="1" max="1" width="3.125" style="38" customWidth="1"/>
    <col min="2" max="2" width="39.875" style="38" customWidth="1"/>
    <col min="3" max="3" width="8.125" style="2" bestFit="1" customWidth="1"/>
    <col min="4" max="4" width="1.125" style="2" customWidth="1"/>
    <col min="5" max="5" width="12.875" style="2" customWidth="1"/>
    <col min="6" max="6" width="1.125" style="2" customWidth="1"/>
    <col min="7" max="7" width="12.875" style="2" customWidth="1"/>
    <col min="8" max="8" width="1.125" style="2" customWidth="1"/>
    <col min="9" max="9" width="12.875" style="2" customWidth="1"/>
    <col min="10" max="10" width="1.125" style="2" customWidth="1"/>
    <col min="11" max="11" width="12.875" style="2" customWidth="1"/>
    <col min="12" max="12" width="1.5" style="1" customWidth="1"/>
    <col min="13" max="13" width="10" style="2" bestFit="1" customWidth="1"/>
    <col min="14" max="14" width="11.875" style="2" customWidth="1"/>
    <col min="15" max="15" width="7" style="2" bestFit="1" customWidth="1"/>
    <col min="16" max="16" width="2.125" style="2" bestFit="1" customWidth="1"/>
    <col min="17" max="20" width="7.375" style="2"/>
    <col min="21" max="21" width="7.875" style="2" bestFit="1" customWidth="1"/>
    <col min="22" max="256" width="7.375" style="2"/>
    <col min="257" max="257" width="3.375" style="2" customWidth="1"/>
    <col min="258" max="258" width="50.625" style="2" customWidth="1"/>
    <col min="259" max="259" width="9.375" style="2" customWidth="1"/>
    <col min="260" max="260" width="1.125" style="2" customWidth="1"/>
    <col min="261" max="261" width="10" style="2" bestFit="1" customWidth="1"/>
    <col min="262" max="262" width="1.125" style="2" customWidth="1"/>
    <col min="263" max="263" width="10" style="2" bestFit="1" customWidth="1"/>
    <col min="264" max="264" width="7.375" style="2"/>
    <col min="265" max="265" width="9.125" style="2" bestFit="1" customWidth="1"/>
    <col min="266" max="266" width="10" style="2" bestFit="1" customWidth="1"/>
    <col min="267" max="512" width="7.375" style="2"/>
    <col min="513" max="513" width="3.375" style="2" customWidth="1"/>
    <col min="514" max="514" width="50.625" style="2" customWidth="1"/>
    <col min="515" max="515" width="9.375" style="2" customWidth="1"/>
    <col min="516" max="516" width="1.125" style="2" customWidth="1"/>
    <col min="517" max="517" width="10" style="2" bestFit="1" customWidth="1"/>
    <col min="518" max="518" width="1.125" style="2" customWidth="1"/>
    <col min="519" max="519" width="10" style="2" bestFit="1" customWidth="1"/>
    <col min="520" max="520" width="7.375" style="2"/>
    <col min="521" max="521" width="9.125" style="2" bestFit="1" customWidth="1"/>
    <col min="522" max="522" width="10" style="2" bestFit="1" customWidth="1"/>
    <col min="523" max="768" width="7.375" style="2"/>
    <col min="769" max="769" width="3.375" style="2" customWidth="1"/>
    <col min="770" max="770" width="50.625" style="2" customWidth="1"/>
    <col min="771" max="771" width="9.375" style="2" customWidth="1"/>
    <col min="772" max="772" width="1.125" style="2" customWidth="1"/>
    <col min="773" max="773" width="10" style="2" bestFit="1" customWidth="1"/>
    <col min="774" max="774" width="1.125" style="2" customWidth="1"/>
    <col min="775" max="775" width="10" style="2" bestFit="1" customWidth="1"/>
    <col min="776" max="776" width="7.375" style="2"/>
    <col min="777" max="777" width="9.125" style="2" bestFit="1" customWidth="1"/>
    <col min="778" max="778" width="10" style="2" bestFit="1" customWidth="1"/>
    <col min="779" max="1024" width="7.375" style="2"/>
    <col min="1025" max="1025" width="3.375" style="2" customWidth="1"/>
    <col min="1026" max="1026" width="50.625" style="2" customWidth="1"/>
    <col min="1027" max="1027" width="9.375" style="2" customWidth="1"/>
    <col min="1028" max="1028" width="1.125" style="2" customWidth="1"/>
    <col min="1029" max="1029" width="10" style="2" bestFit="1" customWidth="1"/>
    <col min="1030" max="1030" width="1.125" style="2" customWidth="1"/>
    <col min="1031" max="1031" width="10" style="2" bestFit="1" customWidth="1"/>
    <col min="1032" max="1032" width="7.375" style="2"/>
    <col min="1033" max="1033" width="9.125" style="2" bestFit="1" customWidth="1"/>
    <col min="1034" max="1034" width="10" style="2" bestFit="1" customWidth="1"/>
    <col min="1035" max="1280" width="7.375" style="2"/>
    <col min="1281" max="1281" width="3.375" style="2" customWidth="1"/>
    <col min="1282" max="1282" width="50.625" style="2" customWidth="1"/>
    <col min="1283" max="1283" width="9.375" style="2" customWidth="1"/>
    <col min="1284" max="1284" width="1.125" style="2" customWidth="1"/>
    <col min="1285" max="1285" width="10" style="2" bestFit="1" customWidth="1"/>
    <col min="1286" max="1286" width="1.125" style="2" customWidth="1"/>
    <col min="1287" max="1287" width="10" style="2" bestFit="1" customWidth="1"/>
    <col min="1288" max="1288" width="7.375" style="2"/>
    <col min="1289" max="1289" width="9.125" style="2" bestFit="1" customWidth="1"/>
    <col min="1290" max="1290" width="10" style="2" bestFit="1" customWidth="1"/>
    <col min="1291" max="1536" width="7.375" style="2"/>
    <col min="1537" max="1537" width="3.375" style="2" customWidth="1"/>
    <col min="1538" max="1538" width="50.625" style="2" customWidth="1"/>
    <col min="1539" max="1539" width="9.375" style="2" customWidth="1"/>
    <col min="1540" max="1540" width="1.125" style="2" customWidth="1"/>
    <col min="1541" max="1541" width="10" style="2" bestFit="1" customWidth="1"/>
    <col min="1542" max="1542" width="1.125" style="2" customWidth="1"/>
    <col min="1543" max="1543" width="10" style="2" bestFit="1" customWidth="1"/>
    <col min="1544" max="1544" width="7.375" style="2"/>
    <col min="1545" max="1545" width="9.125" style="2" bestFit="1" customWidth="1"/>
    <col min="1546" max="1546" width="10" style="2" bestFit="1" customWidth="1"/>
    <col min="1547" max="1792" width="7.375" style="2"/>
    <col min="1793" max="1793" width="3.375" style="2" customWidth="1"/>
    <col min="1794" max="1794" width="50.625" style="2" customWidth="1"/>
    <col min="1795" max="1795" width="9.375" style="2" customWidth="1"/>
    <col min="1796" max="1796" width="1.125" style="2" customWidth="1"/>
    <col min="1797" max="1797" width="10" style="2" bestFit="1" customWidth="1"/>
    <col min="1798" max="1798" width="1.125" style="2" customWidth="1"/>
    <col min="1799" max="1799" width="10" style="2" bestFit="1" customWidth="1"/>
    <col min="1800" max="1800" width="7.375" style="2"/>
    <col min="1801" max="1801" width="9.125" style="2" bestFit="1" customWidth="1"/>
    <col min="1802" max="1802" width="10" style="2" bestFit="1" customWidth="1"/>
    <col min="1803" max="2048" width="7.375" style="2"/>
    <col min="2049" max="2049" width="3.375" style="2" customWidth="1"/>
    <col min="2050" max="2050" width="50.625" style="2" customWidth="1"/>
    <col min="2051" max="2051" width="9.375" style="2" customWidth="1"/>
    <col min="2052" max="2052" width="1.125" style="2" customWidth="1"/>
    <col min="2053" max="2053" width="10" style="2" bestFit="1" customWidth="1"/>
    <col min="2054" max="2054" width="1.125" style="2" customWidth="1"/>
    <col min="2055" max="2055" width="10" style="2" bestFit="1" customWidth="1"/>
    <col min="2056" max="2056" width="7.375" style="2"/>
    <col min="2057" max="2057" width="9.125" style="2" bestFit="1" customWidth="1"/>
    <col min="2058" max="2058" width="10" style="2" bestFit="1" customWidth="1"/>
    <col min="2059" max="2304" width="7.375" style="2"/>
    <col min="2305" max="2305" width="3.375" style="2" customWidth="1"/>
    <col min="2306" max="2306" width="50.625" style="2" customWidth="1"/>
    <col min="2307" max="2307" width="9.375" style="2" customWidth="1"/>
    <col min="2308" max="2308" width="1.125" style="2" customWidth="1"/>
    <col min="2309" max="2309" width="10" style="2" bestFit="1" customWidth="1"/>
    <col min="2310" max="2310" width="1.125" style="2" customWidth="1"/>
    <col min="2311" max="2311" width="10" style="2" bestFit="1" customWidth="1"/>
    <col min="2312" max="2312" width="7.375" style="2"/>
    <col min="2313" max="2313" width="9.125" style="2" bestFit="1" customWidth="1"/>
    <col min="2314" max="2314" width="10" style="2" bestFit="1" customWidth="1"/>
    <col min="2315" max="2560" width="7.375" style="2"/>
    <col min="2561" max="2561" width="3.375" style="2" customWidth="1"/>
    <col min="2562" max="2562" width="50.625" style="2" customWidth="1"/>
    <col min="2563" max="2563" width="9.375" style="2" customWidth="1"/>
    <col min="2564" max="2564" width="1.125" style="2" customWidth="1"/>
    <col min="2565" max="2565" width="10" style="2" bestFit="1" customWidth="1"/>
    <col min="2566" max="2566" width="1.125" style="2" customWidth="1"/>
    <col min="2567" max="2567" width="10" style="2" bestFit="1" customWidth="1"/>
    <col min="2568" max="2568" width="7.375" style="2"/>
    <col min="2569" max="2569" width="9.125" style="2" bestFit="1" customWidth="1"/>
    <col min="2570" max="2570" width="10" style="2" bestFit="1" customWidth="1"/>
    <col min="2571" max="2816" width="7.375" style="2"/>
    <col min="2817" max="2817" width="3.375" style="2" customWidth="1"/>
    <col min="2818" max="2818" width="50.625" style="2" customWidth="1"/>
    <col min="2819" max="2819" width="9.375" style="2" customWidth="1"/>
    <col min="2820" max="2820" width="1.125" style="2" customWidth="1"/>
    <col min="2821" max="2821" width="10" style="2" bestFit="1" customWidth="1"/>
    <col min="2822" max="2822" width="1.125" style="2" customWidth="1"/>
    <col min="2823" max="2823" width="10" style="2" bestFit="1" customWidth="1"/>
    <col min="2824" max="2824" width="7.375" style="2"/>
    <col min="2825" max="2825" width="9.125" style="2" bestFit="1" customWidth="1"/>
    <col min="2826" max="2826" width="10" style="2" bestFit="1" customWidth="1"/>
    <col min="2827" max="3072" width="7.375" style="2"/>
    <col min="3073" max="3073" width="3.375" style="2" customWidth="1"/>
    <col min="3074" max="3074" width="50.625" style="2" customWidth="1"/>
    <col min="3075" max="3075" width="9.375" style="2" customWidth="1"/>
    <col min="3076" max="3076" width="1.125" style="2" customWidth="1"/>
    <col min="3077" max="3077" width="10" style="2" bestFit="1" customWidth="1"/>
    <col min="3078" max="3078" width="1.125" style="2" customWidth="1"/>
    <col min="3079" max="3079" width="10" style="2" bestFit="1" customWidth="1"/>
    <col min="3080" max="3080" width="7.375" style="2"/>
    <col min="3081" max="3081" width="9.125" style="2" bestFit="1" customWidth="1"/>
    <col min="3082" max="3082" width="10" style="2" bestFit="1" customWidth="1"/>
    <col min="3083" max="3328" width="7.375" style="2"/>
    <col min="3329" max="3329" width="3.375" style="2" customWidth="1"/>
    <col min="3330" max="3330" width="50.625" style="2" customWidth="1"/>
    <col min="3331" max="3331" width="9.375" style="2" customWidth="1"/>
    <col min="3332" max="3332" width="1.125" style="2" customWidth="1"/>
    <col min="3333" max="3333" width="10" style="2" bestFit="1" customWidth="1"/>
    <col min="3334" max="3334" width="1.125" style="2" customWidth="1"/>
    <col min="3335" max="3335" width="10" style="2" bestFit="1" customWidth="1"/>
    <col min="3336" max="3336" width="7.375" style="2"/>
    <col min="3337" max="3337" width="9.125" style="2" bestFit="1" customWidth="1"/>
    <col min="3338" max="3338" width="10" style="2" bestFit="1" customWidth="1"/>
    <col min="3339" max="3584" width="7.375" style="2"/>
    <col min="3585" max="3585" width="3.375" style="2" customWidth="1"/>
    <col min="3586" max="3586" width="50.625" style="2" customWidth="1"/>
    <col min="3587" max="3587" width="9.375" style="2" customWidth="1"/>
    <col min="3588" max="3588" width="1.125" style="2" customWidth="1"/>
    <col min="3589" max="3589" width="10" style="2" bestFit="1" customWidth="1"/>
    <col min="3590" max="3590" width="1.125" style="2" customWidth="1"/>
    <col min="3591" max="3591" width="10" style="2" bestFit="1" customWidth="1"/>
    <col min="3592" max="3592" width="7.375" style="2"/>
    <col min="3593" max="3593" width="9.125" style="2" bestFit="1" customWidth="1"/>
    <col min="3594" max="3594" width="10" style="2" bestFit="1" customWidth="1"/>
    <col min="3595" max="3840" width="7.375" style="2"/>
    <col min="3841" max="3841" width="3.375" style="2" customWidth="1"/>
    <col min="3842" max="3842" width="50.625" style="2" customWidth="1"/>
    <col min="3843" max="3843" width="9.375" style="2" customWidth="1"/>
    <col min="3844" max="3844" width="1.125" style="2" customWidth="1"/>
    <col min="3845" max="3845" width="10" style="2" bestFit="1" customWidth="1"/>
    <col min="3846" max="3846" width="1.125" style="2" customWidth="1"/>
    <col min="3847" max="3847" width="10" style="2" bestFit="1" customWidth="1"/>
    <col min="3848" max="3848" width="7.375" style="2"/>
    <col min="3849" max="3849" width="9.125" style="2" bestFit="1" customWidth="1"/>
    <col min="3850" max="3850" width="10" style="2" bestFit="1" customWidth="1"/>
    <col min="3851" max="4096" width="7.375" style="2"/>
    <col min="4097" max="4097" width="3.375" style="2" customWidth="1"/>
    <col min="4098" max="4098" width="50.625" style="2" customWidth="1"/>
    <col min="4099" max="4099" width="9.375" style="2" customWidth="1"/>
    <col min="4100" max="4100" width="1.125" style="2" customWidth="1"/>
    <col min="4101" max="4101" width="10" style="2" bestFit="1" customWidth="1"/>
    <col min="4102" max="4102" width="1.125" style="2" customWidth="1"/>
    <col min="4103" max="4103" width="10" style="2" bestFit="1" customWidth="1"/>
    <col min="4104" max="4104" width="7.375" style="2"/>
    <col min="4105" max="4105" width="9.125" style="2" bestFit="1" customWidth="1"/>
    <col min="4106" max="4106" width="10" style="2" bestFit="1" customWidth="1"/>
    <col min="4107" max="4352" width="7.375" style="2"/>
    <col min="4353" max="4353" width="3.375" style="2" customWidth="1"/>
    <col min="4354" max="4354" width="50.625" style="2" customWidth="1"/>
    <col min="4355" max="4355" width="9.375" style="2" customWidth="1"/>
    <col min="4356" max="4356" width="1.125" style="2" customWidth="1"/>
    <col min="4357" max="4357" width="10" style="2" bestFit="1" customWidth="1"/>
    <col min="4358" max="4358" width="1.125" style="2" customWidth="1"/>
    <col min="4359" max="4359" width="10" style="2" bestFit="1" customWidth="1"/>
    <col min="4360" max="4360" width="7.375" style="2"/>
    <col min="4361" max="4361" width="9.125" style="2" bestFit="1" customWidth="1"/>
    <col min="4362" max="4362" width="10" style="2" bestFit="1" customWidth="1"/>
    <col min="4363" max="4608" width="7.375" style="2"/>
    <col min="4609" max="4609" width="3.375" style="2" customWidth="1"/>
    <col min="4610" max="4610" width="50.625" style="2" customWidth="1"/>
    <col min="4611" max="4611" width="9.375" style="2" customWidth="1"/>
    <col min="4612" max="4612" width="1.125" style="2" customWidth="1"/>
    <col min="4613" max="4613" width="10" style="2" bestFit="1" customWidth="1"/>
    <col min="4614" max="4614" width="1.125" style="2" customWidth="1"/>
    <col min="4615" max="4615" width="10" style="2" bestFit="1" customWidth="1"/>
    <col min="4616" max="4616" width="7.375" style="2"/>
    <col min="4617" max="4617" width="9.125" style="2" bestFit="1" customWidth="1"/>
    <col min="4618" max="4618" width="10" style="2" bestFit="1" customWidth="1"/>
    <col min="4619" max="4864" width="7.375" style="2"/>
    <col min="4865" max="4865" width="3.375" style="2" customWidth="1"/>
    <col min="4866" max="4866" width="50.625" style="2" customWidth="1"/>
    <col min="4867" max="4867" width="9.375" style="2" customWidth="1"/>
    <col min="4868" max="4868" width="1.125" style="2" customWidth="1"/>
    <col min="4869" max="4869" width="10" style="2" bestFit="1" customWidth="1"/>
    <col min="4870" max="4870" width="1.125" style="2" customWidth="1"/>
    <col min="4871" max="4871" width="10" style="2" bestFit="1" customWidth="1"/>
    <col min="4872" max="4872" width="7.375" style="2"/>
    <col min="4873" max="4873" width="9.125" style="2" bestFit="1" customWidth="1"/>
    <col min="4874" max="4874" width="10" style="2" bestFit="1" customWidth="1"/>
    <col min="4875" max="5120" width="7.375" style="2"/>
    <col min="5121" max="5121" width="3.375" style="2" customWidth="1"/>
    <col min="5122" max="5122" width="50.625" style="2" customWidth="1"/>
    <col min="5123" max="5123" width="9.375" style="2" customWidth="1"/>
    <col min="5124" max="5124" width="1.125" style="2" customWidth="1"/>
    <col min="5125" max="5125" width="10" style="2" bestFit="1" customWidth="1"/>
    <col min="5126" max="5126" width="1.125" style="2" customWidth="1"/>
    <col min="5127" max="5127" width="10" style="2" bestFit="1" customWidth="1"/>
    <col min="5128" max="5128" width="7.375" style="2"/>
    <col min="5129" max="5129" width="9.125" style="2" bestFit="1" customWidth="1"/>
    <col min="5130" max="5130" width="10" style="2" bestFit="1" customWidth="1"/>
    <col min="5131" max="5376" width="7.375" style="2"/>
    <col min="5377" max="5377" width="3.375" style="2" customWidth="1"/>
    <col min="5378" max="5378" width="50.625" style="2" customWidth="1"/>
    <col min="5379" max="5379" width="9.375" style="2" customWidth="1"/>
    <col min="5380" max="5380" width="1.125" style="2" customWidth="1"/>
    <col min="5381" max="5381" width="10" style="2" bestFit="1" customWidth="1"/>
    <col min="5382" max="5382" width="1.125" style="2" customWidth="1"/>
    <col min="5383" max="5383" width="10" style="2" bestFit="1" customWidth="1"/>
    <col min="5384" max="5384" width="7.375" style="2"/>
    <col min="5385" max="5385" width="9.125" style="2" bestFit="1" customWidth="1"/>
    <col min="5386" max="5386" width="10" style="2" bestFit="1" customWidth="1"/>
    <col min="5387" max="5632" width="7.375" style="2"/>
    <col min="5633" max="5633" width="3.375" style="2" customWidth="1"/>
    <col min="5634" max="5634" width="50.625" style="2" customWidth="1"/>
    <col min="5635" max="5635" width="9.375" style="2" customWidth="1"/>
    <col min="5636" max="5636" width="1.125" style="2" customWidth="1"/>
    <col min="5637" max="5637" width="10" style="2" bestFit="1" customWidth="1"/>
    <col min="5638" max="5638" width="1.125" style="2" customWidth="1"/>
    <col min="5639" max="5639" width="10" style="2" bestFit="1" customWidth="1"/>
    <col min="5640" max="5640" width="7.375" style="2"/>
    <col min="5641" max="5641" width="9.125" style="2" bestFit="1" customWidth="1"/>
    <col min="5642" max="5642" width="10" style="2" bestFit="1" customWidth="1"/>
    <col min="5643" max="5888" width="7.375" style="2"/>
    <col min="5889" max="5889" width="3.375" style="2" customWidth="1"/>
    <col min="5890" max="5890" width="50.625" style="2" customWidth="1"/>
    <col min="5891" max="5891" width="9.375" style="2" customWidth="1"/>
    <col min="5892" max="5892" width="1.125" style="2" customWidth="1"/>
    <col min="5893" max="5893" width="10" style="2" bestFit="1" customWidth="1"/>
    <col min="5894" max="5894" width="1.125" style="2" customWidth="1"/>
    <col min="5895" max="5895" width="10" style="2" bestFit="1" customWidth="1"/>
    <col min="5896" max="5896" width="7.375" style="2"/>
    <col min="5897" max="5897" width="9.125" style="2" bestFit="1" customWidth="1"/>
    <col min="5898" max="5898" width="10" style="2" bestFit="1" customWidth="1"/>
    <col min="5899" max="6144" width="7.375" style="2"/>
    <col min="6145" max="6145" width="3.375" style="2" customWidth="1"/>
    <col min="6146" max="6146" width="50.625" style="2" customWidth="1"/>
    <col min="6147" max="6147" width="9.375" style="2" customWidth="1"/>
    <col min="6148" max="6148" width="1.125" style="2" customWidth="1"/>
    <col min="6149" max="6149" width="10" style="2" bestFit="1" customWidth="1"/>
    <col min="6150" max="6150" width="1.125" style="2" customWidth="1"/>
    <col min="6151" max="6151" width="10" style="2" bestFit="1" customWidth="1"/>
    <col min="6152" max="6152" width="7.375" style="2"/>
    <col min="6153" max="6153" width="9.125" style="2" bestFit="1" customWidth="1"/>
    <col min="6154" max="6154" width="10" style="2" bestFit="1" customWidth="1"/>
    <col min="6155" max="6400" width="7.375" style="2"/>
    <col min="6401" max="6401" width="3.375" style="2" customWidth="1"/>
    <col min="6402" max="6402" width="50.625" style="2" customWidth="1"/>
    <col min="6403" max="6403" width="9.375" style="2" customWidth="1"/>
    <col min="6404" max="6404" width="1.125" style="2" customWidth="1"/>
    <col min="6405" max="6405" width="10" style="2" bestFit="1" customWidth="1"/>
    <col min="6406" max="6406" width="1.125" style="2" customWidth="1"/>
    <col min="6407" max="6407" width="10" style="2" bestFit="1" customWidth="1"/>
    <col min="6408" max="6408" width="7.375" style="2"/>
    <col min="6409" max="6409" width="9.125" style="2" bestFit="1" customWidth="1"/>
    <col min="6410" max="6410" width="10" style="2" bestFit="1" customWidth="1"/>
    <col min="6411" max="6656" width="7.375" style="2"/>
    <col min="6657" max="6657" width="3.375" style="2" customWidth="1"/>
    <col min="6658" max="6658" width="50.625" style="2" customWidth="1"/>
    <col min="6659" max="6659" width="9.375" style="2" customWidth="1"/>
    <col min="6660" max="6660" width="1.125" style="2" customWidth="1"/>
    <col min="6661" max="6661" width="10" style="2" bestFit="1" customWidth="1"/>
    <col min="6662" max="6662" width="1.125" style="2" customWidth="1"/>
    <col min="6663" max="6663" width="10" style="2" bestFit="1" customWidth="1"/>
    <col min="6664" max="6664" width="7.375" style="2"/>
    <col min="6665" max="6665" width="9.125" style="2" bestFit="1" customWidth="1"/>
    <col min="6666" max="6666" width="10" style="2" bestFit="1" customWidth="1"/>
    <col min="6667" max="6912" width="7.375" style="2"/>
    <col min="6913" max="6913" width="3.375" style="2" customWidth="1"/>
    <col min="6914" max="6914" width="50.625" style="2" customWidth="1"/>
    <col min="6915" max="6915" width="9.375" style="2" customWidth="1"/>
    <col min="6916" max="6916" width="1.125" style="2" customWidth="1"/>
    <col min="6917" max="6917" width="10" style="2" bestFit="1" customWidth="1"/>
    <col min="6918" max="6918" width="1.125" style="2" customWidth="1"/>
    <col min="6919" max="6919" width="10" style="2" bestFit="1" customWidth="1"/>
    <col min="6920" max="6920" width="7.375" style="2"/>
    <col min="6921" max="6921" width="9.125" style="2" bestFit="1" customWidth="1"/>
    <col min="6922" max="6922" width="10" style="2" bestFit="1" customWidth="1"/>
    <col min="6923" max="7168" width="7.375" style="2"/>
    <col min="7169" max="7169" width="3.375" style="2" customWidth="1"/>
    <col min="7170" max="7170" width="50.625" style="2" customWidth="1"/>
    <col min="7171" max="7171" width="9.375" style="2" customWidth="1"/>
    <col min="7172" max="7172" width="1.125" style="2" customWidth="1"/>
    <col min="7173" max="7173" width="10" style="2" bestFit="1" customWidth="1"/>
    <col min="7174" max="7174" width="1.125" style="2" customWidth="1"/>
    <col min="7175" max="7175" width="10" style="2" bestFit="1" customWidth="1"/>
    <col min="7176" max="7176" width="7.375" style="2"/>
    <col min="7177" max="7177" width="9.125" style="2" bestFit="1" customWidth="1"/>
    <col min="7178" max="7178" width="10" style="2" bestFit="1" customWidth="1"/>
    <col min="7179" max="7424" width="7.375" style="2"/>
    <col min="7425" max="7425" width="3.375" style="2" customWidth="1"/>
    <col min="7426" max="7426" width="50.625" style="2" customWidth="1"/>
    <col min="7427" max="7427" width="9.375" style="2" customWidth="1"/>
    <col min="7428" max="7428" width="1.125" style="2" customWidth="1"/>
    <col min="7429" max="7429" width="10" style="2" bestFit="1" customWidth="1"/>
    <col min="7430" max="7430" width="1.125" style="2" customWidth="1"/>
    <col min="7431" max="7431" width="10" style="2" bestFit="1" customWidth="1"/>
    <col min="7432" max="7432" width="7.375" style="2"/>
    <col min="7433" max="7433" width="9.125" style="2" bestFit="1" customWidth="1"/>
    <col min="7434" max="7434" width="10" style="2" bestFit="1" customWidth="1"/>
    <col min="7435" max="7680" width="7.375" style="2"/>
    <col min="7681" max="7681" width="3.375" style="2" customWidth="1"/>
    <col min="7682" max="7682" width="50.625" style="2" customWidth="1"/>
    <col min="7683" max="7683" width="9.375" style="2" customWidth="1"/>
    <col min="7684" max="7684" width="1.125" style="2" customWidth="1"/>
    <col min="7685" max="7685" width="10" style="2" bestFit="1" customWidth="1"/>
    <col min="7686" max="7686" width="1.125" style="2" customWidth="1"/>
    <col min="7687" max="7687" width="10" style="2" bestFit="1" customWidth="1"/>
    <col min="7688" max="7688" width="7.375" style="2"/>
    <col min="7689" max="7689" width="9.125" style="2" bestFit="1" customWidth="1"/>
    <col min="7690" max="7690" width="10" style="2" bestFit="1" customWidth="1"/>
    <col min="7691" max="7936" width="7.375" style="2"/>
    <col min="7937" max="7937" width="3.375" style="2" customWidth="1"/>
    <col min="7938" max="7938" width="50.625" style="2" customWidth="1"/>
    <col min="7939" max="7939" width="9.375" style="2" customWidth="1"/>
    <col min="7940" max="7940" width="1.125" style="2" customWidth="1"/>
    <col min="7941" max="7941" width="10" style="2" bestFit="1" customWidth="1"/>
    <col min="7942" max="7942" width="1.125" style="2" customWidth="1"/>
    <col min="7943" max="7943" width="10" style="2" bestFit="1" customWidth="1"/>
    <col min="7944" max="7944" width="7.375" style="2"/>
    <col min="7945" max="7945" width="9.125" style="2" bestFit="1" customWidth="1"/>
    <col min="7946" max="7946" width="10" style="2" bestFit="1" customWidth="1"/>
    <col min="7947" max="8192" width="7.375" style="2"/>
    <col min="8193" max="8193" width="3.375" style="2" customWidth="1"/>
    <col min="8194" max="8194" width="50.625" style="2" customWidth="1"/>
    <col min="8195" max="8195" width="9.375" style="2" customWidth="1"/>
    <col min="8196" max="8196" width="1.125" style="2" customWidth="1"/>
    <col min="8197" max="8197" width="10" style="2" bestFit="1" customWidth="1"/>
    <col min="8198" max="8198" width="1.125" style="2" customWidth="1"/>
    <col min="8199" max="8199" width="10" style="2" bestFit="1" customWidth="1"/>
    <col min="8200" max="8200" width="7.375" style="2"/>
    <col min="8201" max="8201" width="9.125" style="2" bestFit="1" customWidth="1"/>
    <col min="8202" max="8202" width="10" style="2" bestFit="1" customWidth="1"/>
    <col min="8203" max="8448" width="7.375" style="2"/>
    <col min="8449" max="8449" width="3.375" style="2" customWidth="1"/>
    <col min="8450" max="8450" width="50.625" style="2" customWidth="1"/>
    <col min="8451" max="8451" width="9.375" style="2" customWidth="1"/>
    <col min="8452" max="8452" width="1.125" style="2" customWidth="1"/>
    <col min="8453" max="8453" width="10" style="2" bestFit="1" customWidth="1"/>
    <col min="8454" max="8454" width="1.125" style="2" customWidth="1"/>
    <col min="8455" max="8455" width="10" style="2" bestFit="1" customWidth="1"/>
    <col min="8456" max="8456" width="7.375" style="2"/>
    <col min="8457" max="8457" width="9.125" style="2" bestFit="1" customWidth="1"/>
    <col min="8458" max="8458" width="10" style="2" bestFit="1" customWidth="1"/>
    <col min="8459" max="8704" width="7.375" style="2"/>
    <col min="8705" max="8705" width="3.375" style="2" customWidth="1"/>
    <col min="8706" max="8706" width="50.625" style="2" customWidth="1"/>
    <col min="8707" max="8707" width="9.375" style="2" customWidth="1"/>
    <col min="8708" max="8708" width="1.125" style="2" customWidth="1"/>
    <col min="8709" max="8709" width="10" style="2" bestFit="1" customWidth="1"/>
    <col min="8710" max="8710" width="1.125" style="2" customWidth="1"/>
    <col min="8711" max="8711" width="10" style="2" bestFit="1" customWidth="1"/>
    <col min="8712" max="8712" width="7.375" style="2"/>
    <col min="8713" max="8713" width="9.125" style="2" bestFit="1" customWidth="1"/>
    <col min="8714" max="8714" width="10" style="2" bestFit="1" customWidth="1"/>
    <col min="8715" max="8960" width="7.375" style="2"/>
    <col min="8961" max="8961" width="3.375" style="2" customWidth="1"/>
    <col min="8962" max="8962" width="50.625" style="2" customWidth="1"/>
    <col min="8963" max="8963" width="9.375" style="2" customWidth="1"/>
    <col min="8964" max="8964" width="1.125" style="2" customWidth="1"/>
    <col min="8965" max="8965" width="10" style="2" bestFit="1" customWidth="1"/>
    <col min="8966" max="8966" width="1.125" style="2" customWidth="1"/>
    <col min="8967" max="8967" width="10" style="2" bestFit="1" customWidth="1"/>
    <col min="8968" max="8968" width="7.375" style="2"/>
    <col min="8969" max="8969" width="9.125" style="2" bestFit="1" customWidth="1"/>
    <col min="8970" max="8970" width="10" style="2" bestFit="1" customWidth="1"/>
    <col min="8971" max="9216" width="7.375" style="2"/>
    <col min="9217" max="9217" width="3.375" style="2" customWidth="1"/>
    <col min="9218" max="9218" width="50.625" style="2" customWidth="1"/>
    <col min="9219" max="9219" width="9.375" style="2" customWidth="1"/>
    <col min="9220" max="9220" width="1.125" style="2" customWidth="1"/>
    <col min="9221" max="9221" width="10" style="2" bestFit="1" customWidth="1"/>
    <col min="9222" max="9222" width="1.125" style="2" customWidth="1"/>
    <col min="9223" max="9223" width="10" style="2" bestFit="1" customWidth="1"/>
    <col min="9224" max="9224" width="7.375" style="2"/>
    <col min="9225" max="9225" width="9.125" style="2" bestFit="1" customWidth="1"/>
    <col min="9226" max="9226" width="10" style="2" bestFit="1" customWidth="1"/>
    <col min="9227" max="9472" width="7.375" style="2"/>
    <col min="9473" max="9473" width="3.375" style="2" customWidth="1"/>
    <col min="9474" max="9474" width="50.625" style="2" customWidth="1"/>
    <col min="9475" max="9475" width="9.375" style="2" customWidth="1"/>
    <col min="9476" max="9476" width="1.125" style="2" customWidth="1"/>
    <col min="9477" max="9477" width="10" style="2" bestFit="1" customWidth="1"/>
    <col min="9478" max="9478" width="1.125" style="2" customWidth="1"/>
    <col min="9479" max="9479" width="10" style="2" bestFit="1" customWidth="1"/>
    <col min="9480" max="9480" width="7.375" style="2"/>
    <col min="9481" max="9481" width="9.125" style="2" bestFit="1" customWidth="1"/>
    <col min="9482" max="9482" width="10" style="2" bestFit="1" customWidth="1"/>
    <col min="9483" max="9728" width="7.375" style="2"/>
    <col min="9729" max="9729" width="3.375" style="2" customWidth="1"/>
    <col min="9730" max="9730" width="50.625" style="2" customWidth="1"/>
    <col min="9731" max="9731" width="9.375" style="2" customWidth="1"/>
    <col min="9732" max="9732" width="1.125" style="2" customWidth="1"/>
    <col min="9733" max="9733" width="10" style="2" bestFit="1" customWidth="1"/>
    <col min="9734" max="9734" width="1.125" style="2" customWidth="1"/>
    <col min="9735" max="9735" width="10" style="2" bestFit="1" customWidth="1"/>
    <col min="9736" max="9736" width="7.375" style="2"/>
    <col min="9737" max="9737" width="9.125" style="2" bestFit="1" customWidth="1"/>
    <col min="9738" max="9738" width="10" style="2" bestFit="1" customWidth="1"/>
    <col min="9739" max="9984" width="7.375" style="2"/>
    <col min="9985" max="9985" width="3.375" style="2" customWidth="1"/>
    <col min="9986" max="9986" width="50.625" style="2" customWidth="1"/>
    <col min="9987" max="9987" width="9.375" style="2" customWidth="1"/>
    <col min="9988" max="9988" width="1.125" style="2" customWidth="1"/>
    <col min="9989" max="9989" width="10" style="2" bestFit="1" customWidth="1"/>
    <col min="9990" max="9990" width="1.125" style="2" customWidth="1"/>
    <col min="9991" max="9991" width="10" style="2" bestFit="1" customWidth="1"/>
    <col min="9992" max="9992" width="7.375" style="2"/>
    <col min="9993" max="9993" width="9.125" style="2" bestFit="1" customWidth="1"/>
    <col min="9994" max="9994" width="10" style="2" bestFit="1" customWidth="1"/>
    <col min="9995" max="10240" width="7.375" style="2"/>
    <col min="10241" max="10241" width="3.375" style="2" customWidth="1"/>
    <col min="10242" max="10242" width="50.625" style="2" customWidth="1"/>
    <col min="10243" max="10243" width="9.375" style="2" customWidth="1"/>
    <col min="10244" max="10244" width="1.125" style="2" customWidth="1"/>
    <col min="10245" max="10245" width="10" style="2" bestFit="1" customWidth="1"/>
    <col min="10246" max="10246" width="1.125" style="2" customWidth="1"/>
    <col min="10247" max="10247" width="10" style="2" bestFit="1" customWidth="1"/>
    <col min="10248" max="10248" width="7.375" style="2"/>
    <col min="10249" max="10249" width="9.125" style="2" bestFit="1" customWidth="1"/>
    <col min="10250" max="10250" width="10" style="2" bestFit="1" customWidth="1"/>
    <col min="10251" max="10496" width="7.375" style="2"/>
    <col min="10497" max="10497" width="3.375" style="2" customWidth="1"/>
    <col min="10498" max="10498" width="50.625" style="2" customWidth="1"/>
    <col min="10499" max="10499" width="9.375" style="2" customWidth="1"/>
    <col min="10500" max="10500" width="1.125" style="2" customWidth="1"/>
    <col min="10501" max="10501" width="10" style="2" bestFit="1" customWidth="1"/>
    <col min="10502" max="10502" width="1.125" style="2" customWidth="1"/>
    <col min="10503" max="10503" width="10" style="2" bestFit="1" customWidth="1"/>
    <col min="10504" max="10504" width="7.375" style="2"/>
    <col min="10505" max="10505" width="9.125" style="2" bestFit="1" customWidth="1"/>
    <col min="10506" max="10506" width="10" style="2" bestFit="1" customWidth="1"/>
    <col min="10507" max="10752" width="7.375" style="2"/>
    <col min="10753" max="10753" width="3.375" style="2" customWidth="1"/>
    <col min="10754" max="10754" width="50.625" style="2" customWidth="1"/>
    <col min="10755" max="10755" width="9.375" style="2" customWidth="1"/>
    <col min="10756" max="10756" width="1.125" style="2" customWidth="1"/>
    <col min="10757" max="10757" width="10" style="2" bestFit="1" customWidth="1"/>
    <col min="10758" max="10758" width="1.125" style="2" customWidth="1"/>
    <col min="10759" max="10759" width="10" style="2" bestFit="1" customWidth="1"/>
    <col min="10760" max="10760" width="7.375" style="2"/>
    <col min="10761" max="10761" width="9.125" style="2" bestFit="1" customWidth="1"/>
    <col min="10762" max="10762" width="10" style="2" bestFit="1" customWidth="1"/>
    <col min="10763" max="11008" width="7.375" style="2"/>
    <col min="11009" max="11009" width="3.375" style="2" customWidth="1"/>
    <col min="11010" max="11010" width="50.625" style="2" customWidth="1"/>
    <col min="11011" max="11011" width="9.375" style="2" customWidth="1"/>
    <col min="11012" max="11012" width="1.125" style="2" customWidth="1"/>
    <col min="11013" max="11013" width="10" style="2" bestFit="1" customWidth="1"/>
    <col min="11014" max="11014" width="1.125" style="2" customWidth="1"/>
    <col min="11015" max="11015" width="10" style="2" bestFit="1" customWidth="1"/>
    <col min="11016" max="11016" width="7.375" style="2"/>
    <col min="11017" max="11017" width="9.125" style="2" bestFit="1" customWidth="1"/>
    <col min="11018" max="11018" width="10" style="2" bestFit="1" customWidth="1"/>
    <col min="11019" max="11264" width="7.375" style="2"/>
    <col min="11265" max="11265" width="3.375" style="2" customWidth="1"/>
    <col min="11266" max="11266" width="50.625" style="2" customWidth="1"/>
    <col min="11267" max="11267" width="9.375" style="2" customWidth="1"/>
    <col min="11268" max="11268" width="1.125" style="2" customWidth="1"/>
    <col min="11269" max="11269" width="10" style="2" bestFit="1" customWidth="1"/>
    <col min="11270" max="11270" width="1.125" style="2" customWidth="1"/>
    <col min="11271" max="11271" width="10" style="2" bestFit="1" customWidth="1"/>
    <col min="11272" max="11272" width="7.375" style="2"/>
    <col min="11273" max="11273" width="9.125" style="2" bestFit="1" customWidth="1"/>
    <col min="11274" max="11274" width="10" style="2" bestFit="1" customWidth="1"/>
    <col min="11275" max="11520" width="7.375" style="2"/>
    <col min="11521" max="11521" width="3.375" style="2" customWidth="1"/>
    <col min="11522" max="11522" width="50.625" style="2" customWidth="1"/>
    <col min="11523" max="11523" width="9.375" style="2" customWidth="1"/>
    <col min="11524" max="11524" width="1.125" style="2" customWidth="1"/>
    <col min="11525" max="11525" width="10" style="2" bestFit="1" customWidth="1"/>
    <col min="11526" max="11526" width="1.125" style="2" customWidth="1"/>
    <col min="11527" max="11527" width="10" style="2" bestFit="1" customWidth="1"/>
    <col min="11528" max="11528" width="7.375" style="2"/>
    <col min="11529" max="11529" width="9.125" style="2" bestFit="1" customWidth="1"/>
    <col min="11530" max="11530" width="10" style="2" bestFit="1" customWidth="1"/>
    <col min="11531" max="11776" width="7.375" style="2"/>
    <col min="11777" max="11777" width="3.375" style="2" customWidth="1"/>
    <col min="11778" max="11778" width="50.625" style="2" customWidth="1"/>
    <col min="11779" max="11779" width="9.375" style="2" customWidth="1"/>
    <col min="11780" max="11780" width="1.125" style="2" customWidth="1"/>
    <col min="11781" max="11781" width="10" style="2" bestFit="1" customWidth="1"/>
    <col min="11782" max="11782" width="1.125" style="2" customWidth="1"/>
    <col min="11783" max="11783" width="10" style="2" bestFit="1" customWidth="1"/>
    <col min="11784" max="11784" width="7.375" style="2"/>
    <col min="11785" max="11785" width="9.125" style="2" bestFit="1" customWidth="1"/>
    <col min="11786" max="11786" width="10" style="2" bestFit="1" customWidth="1"/>
    <col min="11787" max="12032" width="7.375" style="2"/>
    <col min="12033" max="12033" width="3.375" style="2" customWidth="1"/>
    <col min="12034" max="12034" width="50.625" style="2" customWidth="1"/>
    <col min="12035" max="12035" width="9.375" style="2" customWidth="1"/>
    <col min="12036" max="12036" width="1.125" style="2" customWidth="1"/>
    <col min="12037" max="12037" width="10" style="2" bestFit="1" customWidth="1"/>
    <col min="12038" max="12038" width="1.125" style="2" customWidth="1"/>
    <col min="12039" max="12039" width="10" style="2" bestFit="1" customWidth="1"/>
    <col min="12040" max="12040" width="7.375" style="2"/>
    <col min="12041" max="12041" width="9.125" style="2" bestFit="1" customWidth="1"/>
    <col min="12042" max="12042" width="10" style="2" bestFit="1" customWidth="1"/>
    <col min="12043" max="12288" width="7.375" style="2"/>
    <col min="12289" max="12289" width="3.375" style="2" customWidth="1"/>
    <col min="12290" max="12290" width="50.625" style="2" customWidth="1"/>
    <col min="12291" max="12291" width="9.375" style="2" customWidth="1"/>
    <col min="12292" max="12292" width="1.125" style="2" customWidth="1"/>
    <col min="12293" max="12293" width="10" style="2" bestFit="1" customWidth="1"/>
    <col min="12294" max="12294" width="1.125" style="2" customWidth="1"/>
    <col min="12295" max="12295" width="10" style="2" bestFit="1" customWidth="1"/>
    <col min="12296" max="12296" width="7.375" style="2"/>
    <col min="12297" max="12297" width="9.125" style="2" bestFit="1" customWidth="1"/>
    <col min="12298" max="12298" width="10" style="2" bestFit="1" customWidth="1"/>
    <col min="12299" max="12544" width="7.375" style="2"/>
    <col min="12545" max="12545" width="3.375" style="2" customWidth="1"/>
    <col min="12546" max="12546" width="50.625" style="2" customWidth="1"/>
    <col min="12547" max="12547" width="9.375" style="2" customWidth="1"/>
    <col min="12548" max="12548" width="1.125" style="2" customWidth="1"/>
    <col min="12549" max="12549" width="10" style="2" bestFit="1" customWidth="1"/>
    <col min="12550" max="12550" width="1.125" style="2" customWidth="1"/>
    <col min="12551" max="12551" width="10" style="2" bestFit="1" customWidth="1"/>
    <col min="12552" max="12552" width="7.375" style="2"/>
    <col min="12553" max="12553" width="9.125" style="2" bestFit="1" customWidth="1"/>
    <col min="12554" max="12554" width="10" style="2" bestFit="1" customWidth="1"/>
    <col min="12555" max="12800" width="7.375" style="2"/>
    <col min="12801" max="12801" width="3.375" style="2" customWidth="1"/>
    <col min="12802" max="12802" width="50.625" style="2" customWidth="1"/>
    <col min="12803" max="12803" width="9.375" style="2" customWidth="1"/>
    <col min="12804" max="12804" width="1.125" style="2" customWidth="1"/>
    <col min="12805" max="12805" width="10" style="2" bestFit="1" customWidth="1"/>
    <col min="12806" max="12806" width="1.125" style="2" customWidth="1"/>
    <col min="12807" max="12807" width="10" style="2" bestFit="1" customWidth="1"/>
    <col min="12808" max="12808" width="7.375" style="2"/>
    <col min="12809" max="12809" width="9.125" style="2" bestFit="1" customWidth="1"/>
    <col min="12810" max="12810" width="10" style="2" bestFit="1" customWidth="1"/>
    <col min="12811" max="13056" width="7.375" style="2"/>
    <col min="13057" max="13057" width="3.375" style="2" customWidth="1"/>
    <col min="13058" max="13058" width="50.625" style="2" customWidth="1"/>
    <col min="13059" max="13059" width="9.375" style="2" customWidth="1"/>
    <col min="13060" max="13060" width="1.125" style="2" customWidth="1"/>
    <col min="13061" max="13061" width="10" style="2" bestFit="1" customWidth="1"/>
    <col min="13062" max="13062" width="1.125" style="2" customWidth="1"/>
    <col min="13063" max="13063" width="10" style="2" bestFit="1" customWidth="1"/>
    <col min="13064" max="13064" width="7.375" style="2"/>
    <col min="13065" max="13065" width="9.125" style="2" bestFit="1" customWidth="1"/>
    <col min="13066" max="13066" width="10" style="2" bestFit="1" customWidth="1"/>
    <col min="13067" max="13312" width="7.375" style="2"/>
    <col min="13313" max="13313" width="3.375" style="2" customWidth="1"/>
    <col min="13314" max="13314" width="50.625" style="2" customWidth="1"/>
    <col min="13315" max="13315" width="9.375" style="2" customWidth="1"/>
    <col min="13316" max="13316" width="1.125" style="2" customWidth="1"/>
    <col min="13317" max="13317" width="10" style="2" bestFit="1" customWidth="1"/>
    <col min="13318" max="13318" width="1.125" style="2" customWidth="1"/>
    <col min="13319" max="13319" width="10" style="2" bestFit="1" customWidth="1"/>
    <col min="13320" max="13320" width="7.375" style="2"/>
    <col min="13321" max="13321" width="9.125" style="2" bestFit="1" customWidth="1"/>
    <col min="13322" max="13322" width="10" style="2" bestFit="1" customWidth="1"/>
    <col min="13323" max="13568" width="7.375" style="2"/>
    <col min="13569" max="13569" width="3.375" style="2" customWidth="1"/>
    <col min="13570" max="13570" width="50.625" style="2" customWidth="1"/>
    <col min="13571" max="13571" width="9.375" style="2" customWidth="1"/>
    <col min="13572" max="13572" width="1.125" style="2" customWidth="1"/>
    <col min="13573" max="13573" width="10" style="2" bestFit="1" customWidth="1"/>
    <col min="13574" max="13574" width="1.125" style="2" customWidth="1"/>
    <col min="13575" max="13575" width="10" style="2" bestFit="1" customWidth="1"/>
    <col min="13576" max="13576" width="7.375" style="2"/>
    <col min="13577" max="13577" width="9.125" style="2" bestFit="1" customWidth="1"/>
    <col min="13578" max="13578" width="10" style="2" bestFit="1" customWidth="1"/>
    <col min="13579" max="13824" width="7.375" style="2"/>
    <col min="13825" max="13825" width="3.375" style="2" customWidth="1"/>
    <col min="13826" max="13826" width="50.625" style="2" customWidth="1"/>
    <col min="13827" max="13827" width="9.375" style="2" customWidth="1"/>
    <col min="13828" max="13828" width="1.125" style="2" customWidth="1"/>
    <col min="13829" max="13829" width="10" style="2" bestFit="1" customWidth="1"/>
    <col min="13830" max="13830" width="1.125" style="2" customWidth="1"/>
    <col min="13831" max="13831" width="10" style="2" bestFit="1" customWidth="1"/>
    <col min="13832" max="13832" width="7.375" style="2"/>
    <col min="13833" max="13833" width="9.125" style="2" bestFit="1" customWidth="1"/>
    <col min="13834" max="13834" width="10" style="2" bestFit="1" customWidth="1"/>
    <col min="13835" max="14080" width="7.375" style="2"/>
    <col min="14081" max="14081" width="3.375" style="2" customWidth="1"/>
    <col min="14082" max="14082" width="50.625" style="2" customWidth="1"/>
    <col min="14083" max="14083" width="9.375" style="2" customWidth="1"/>
    <col min="14084" max="14084" width="1.125" style="2" customWidth="1"/>
    <col min="14085" max="14085" width="10" style="2" bestFit="1" customWidth="1"/>
    <col min="14086" max="14086" width="1.125" style="2" customWidth="1"/>
    <col min="14087" max="14087" width="10" style="2" bestFit="1" customWidth="1"/>
    <col min="14088" max="14088" width="7.375" style="2"/>
    <col min="14089" max="14089" width="9.125" style="2" bestFit="1" customWidth="1"/>
    <col min="14090" max="14090" width="10" style="2" bestFit="1" customWidth="1"/>
    <col min="14091" max="14336" width="7.375" style="2"/>
    <col min="14337" max="14337" width="3.375" style="2" customWidth="1"/>
    <col min="14338" max="14338" width="50.625" style="2" customWidth="1"/>
    <col min="14339" max="14339" width="9.375" style="2" customWidth="1"/>
    <col min="14340" max="14340" width="1.125" style="2" customWidth="1"/>
    <col min="14341" max="14341" width="10" style="2" bestFit="1" customWidth="1"/>
    <col min="14342" max="14342" width="1.125" style="2" customWidth="1"/>
    <col min="14343" max="14343" width="10" style="2" bestFit="1" customWidth="1"/>
    <col min="14344" max="14344" width="7.375" style="2"/>
    <col min="14345" max="14345" width="9.125" style="2" bestFit="1" customWidth="1"/>
    <col min="14346" max="14346" width="10" style="2" bestFit="1" customWidth="1"/>
    <col min="14347" max="14592" width="7.375" style="2"/>
    <col min="14593" max="14593" width="3.375" style="2" customWidth="1"/>
    <col min="14594" max="14594" width="50.625" style="2" customWidth="1"/>
    <col min="14595" max="14595" width="9.375" style="2" customWidth="1"/>
    <col min="14596" max="14596" width="1.125" style="2" customWidth="1"/>
    <col min="14597" max="14597" width="10" style="2" bestFit="1" customWidth="1"/>
    <col min="14598" max="14598" width="1.125" style="2" customWidth="1"/>
    <col min="14599" max="14599" width="10" style="2" bestFit="1" customWidth="1"/>
    <col min="14600" max="14600" width="7.375" style="2"/>
    <col min="14601" max="14601" width="9.125" style="2" bestFit="1" customWidth="1"/>
    <col min="14602" max="14602" width="10" style="2" bestFit="1" customWidth="1"/>
    <col min="14603" max="14848" width="7.375" style="2"/>
    <col min="14849" max="14849" width="3.375" style="2" customWidth="1"/>
    <col min="14850" max="14850" width="50.625" style="2" customWidth="1"/>
    <col min="14851" max="14851" width="9.375" style="2" customWidth="1"/>
    <col min="14852" max="14852" width="1.125" style="2" customWidth="1"/>
    <col min="14853" max="14853" width="10" style="2" bestFit="1" customWidth="1"/>
    <col min="14854" max="14854" width="1.125" style="2" customWidth="1"/>
    <col min="14855" max="14855" width="10" style="2" bestFit="1" customWidth="1"/>
    <col min="14856" max="14856" width="7.375" style="2"/>
    <col min="14857" max="14857" width="9.125" style="2" bestFit="1" customWidth="1"/>
    <col min="14858" max="14858" width="10" style="2" bestFit="1" customWidth="1"/>
    <col min="14859" max="15104" width="7.375" style="2"/>
    <col min="15105" max="15105" width="3.375" style="2" customWidth="1"/>
    <col min="15106" max="15106" width="50.625" style="2" customWidth="1"/>
    <col min="15107" max="15107" width="9.375" style="2" customWidth="1"/>
    <col min="15108" max="15108" width="1.125" style="2" customWidth="1"/>
    <col min="15109" max="15109" width="10" style="2" bestFit="1" customWidth="1"/>
    <col min="15110" max="15110" width="1.125" style="2" customWidth="1"/>
    <col min="15111" max="15111" width="10" style="2" bestFit="1" customWidth="1"/>
    <col min="15112" max="15112" width="7.375" style="2"/>
    <col min="15113" max="15113" width="9.125" style="2" bestFit="1" customWidth="1"/>
    <col min="15114" max="15114" width="10" style="2" bestFit="1" customWidth="1"/>
    <col min="15115" max="15360" width="7.375" style="2"/>
    <col min="15361" max="15361" width="3.375" style="2" customWidth="1"/>
    <col min="15362" max="15362" width="50.625" style="2" customWidth="1"/>
    <col min="15363" max="15363" width="9.375" style="2" customWidth="1"/>
    <col min="15364" max="15364" width="1.125" style="2" customWidth="1"/>
    <col min="15365" max="15365" width="10" style="2" bestFit="1" customWidth="1"/>
    <col min="15366" max="15366" width="1.125" style="2" customWidth="1"/>
    <col min="15367" max="15367" width="10" style="2" bestFit="1" customWidth="1"/>
    <col min="15368" max="15368" width="7.375" style="2"/>
    <col min="15369" max="15369" width="9.125" style="2" bestFit="1" customWidth="1"/>
    <col min="15370" max="15370" width="10" style="2" bestFit="1" customWidth="1"/>
    <col min="15371" max="15616" width="7.375" style="2"/>
    <col min="15617" max="15617" width="3.375" style="2" customWidth="1"/>
    <col min="15618" max="15618" width="50.625" style="2" customWidth="1"/>
    <col min="15619" max="15619" width="9.375" style="2" customWidth="1"/>
    <col min="15620" max="15620" width="1.125" style="2" customWidth="1"/>
    <col min="15621" max="15621" width="10" style="2" bestFit="1" customWidth="1"/>
    <col min="15622" max="15622" width="1.125" style="2" customWidth="1"/>
    <col min="15623" max="15623" width="10" style="2" bestFit="1" customWidth="1"/>
    <col min="15624" max="15624" width="7.375" style="2"/>
    <col min="15625" max="15625" width="9.125" style="2" bestFit="1" customWidth="1"/>
    <col min="15626" max="15626" width="10" style="2" bestFit="1" customWidth="1"/>
    <col min="15627" max="15872" width="7.375" style="2"/>
    <col min="15873" max="15873" width="3.375" style="2" customWidth="1"/>
    <col min="15874" max="15874" width="50.625" style="2" customWidth="1"/>
    <col min="15875" max="15875" width="9.375" style="2" customWidth="1"/>
    <col min="15876" max="15876" width="1.125" style="2" customWidth="1"/>
    <col min="15877" max="15877" width="10" style="2" bestFit="1" customWidth="1"/>
    <col min="15878" max="15878" width="1.125" style="2" customWidth="1"/>
    <col min="15879" max="15879" width="10" style="2" bestFit="1" customWidth="1"/>
    <col min="15880" max="15880" width="7.375" style="2"/>
    <col min="15881" max="15881" width="9.125" style="2" bestFit="1" customWidth="1"/>
    <col min="15882" max="15882" width="10" style="2" bestFit="1" customWidth="1"/>
    <col min="15883" max="16128" width="7.375" style="2"/>
    <col min="16129" max="16129" width="3.375" style="2" customWidth="1"/>
    <col min="16130" max="16130" width="50.625" style="2" customWidth="1"/>
    <col min="16131" max="16131" width="9.375" style="2" customWidth="1"/>
    <col min="16132" max="16132" width="1.125" style="2" customWidth="1"/>
    <col min="16133" max="16133" width="10" style="2" bestFit="1" customWidth="1"/>
    <col min="16134" max="16134" width="1.125" style="2" customWidth="1"/>
    <col min="16135" max="16135" width="10" style="2" bestFit="1" customWidth="1"/>
    <col min="16136" max="16136" width="7.375" style="2"/>
    <col min="16137" max="16137" width="9.125" style="2" bestFit="1" customWidth="1"/>
    <col min="16138" max="16138" width="10" style="2" bestFit="1" customWidth="1"/>
    <col min="16139" max="16384" width="7.375" style="2"/>
  </cols>
  <sheetData>
    <row r="1" spans="1:21" ht="21.6" customHeight="1">
      <c r="A1" s="93">
        <v>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21" ht="21.6" customHeight="1">
      <c r="A2" s="90" t="s">
        <v>54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21" ht="21.6" customHeight="1">
      <c r="A3" s="90" t="s">
        <v>0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21" ht="21.6" customHeight="1">
      <c r="A4" s="90" t="s">
        <v>136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21" ht="21.6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3" t="s">
        <v>145</v>
      </c>
    </row>
    <row r="6" spans="1:21" ht="21.6" customHeight="1">
      <c r="A6" s="85"/>
      <c r="B6" s="85"/>
      <c r="C6" s="85"/>
      <c r="D6" s="85"/>
      <c r="E6" s="91" t="s">
        <v>51</v>
      </c>
      <c r="F6" s="91"/>
      <c r="G6" s="91"/>
      <c r="H6" s="85"/>
      <c r="I6" s="85"/>
      <c r="J6" s="85"/>
      <c r="K6" s="85"/>
    </row>
    <row r="7" spans="1:21" ht="21.6" customHeight="1">
      <c r="A7" s="85"/>
      <c r="B7" s="85"/>
      <c r="C7" s="85"/>
      <c r="D7" s="85"/>
      <c r="E7" s="92" t="s">
        <v>52</v>
      </c>
      <c r="F7" s="92"/>
      <c r="G7" s="92"/>
      <c r="H7" s="85"/>
      <c r="I7" s="92" t="s">
        <v>53</v>
      </c>
      <c r="J7" s="92"/>
      <c r="K7" s="92"/>
    </row>
    <row r="8" spans="1:21" ht="21.6" customHeight="1">
      <c r="A8" s="85"/>
      <c r="B8" s="85"/>
      <c r="C8" s="85"/>
      <c r="D8" s="85"/>
      <c r="E8" s="4" t="s">
        <v>48</v>
      </c>
      <c r="F8" s="85"/>
      <c r="G8" s="4"/>
      <c r="H8" s="5"/>
      <c r="I8" s="4" t="s">
        <v>48</v>
      </c>
      <c r="J8" s="4"/>
      <c r="K8" s="4"/>
    </row>
    <row r="9" spans="1:21" ht="21.6" customHeight="1">
      <c r="A9" s="6"/>
      <c r="B9" s="6"/>
      <c r="C9" s="7"/>
      <c r="D9" s="7"/>
      <c r="E9" s="4" t="s">
        <v>49</v>
      </c>
      <c r="F9" s="7"/>
      <c r="G9" s="4" t="s">
        <v>50</v>
      </c>
      <c r="H9" s="5"/>
      <c r="I9" s="4" t="s">
        <v>49</v>
      </c>
      <c r="J9" s="4"/>
      <c r="K9" s="4" t="s">
        <v>50</v>
      </c>
    </row>
    <row r="10" spans="1:21" ht="21.6" customHeight="1">
      <c r="A10" s="6" t="s">
        <v>1</v>
      </c>
      <c r="B10" s="6"/>
      <c r="C10" s="83" t="s">
        <v>2</v>
      </c>
      <c r="D10" s="83"/>
      <c r="E10" s="8" t="s">
        <v>137</v>
      </c>
      <c r="F10" s="83"/>
      <c r="G10" s="8" t="s">
        <v>138</v>
      </c>
      <c r="H10" s="9"/>
      <c r="I10" s="10" t="str">
        <f>E10</f>
        <v>31 มีนาคม 2561</v>
      </c>
      <c r="J10" s="11"/>
      <c r="K10" s="10" t="str">
        <f>G10</f>
        <v>31 ธันวาคม 2560</v>
      </c>
    </row>
    <row r="11" spans="1:21" ht="21.6" customHeight="1">
      <c r="A11" s="6"/>
      <c r="B11" s="6"/>
      <c r="C11" s="83"/>
      <c r="D11" s="83"/>
      <c r="E11" s="12"/>
      <c r="F11" s="83"/>
      <c r="G11" s="12"/>
      <c r="H11" s="9"/>
      <c r="I11" s="9"/>
      <c r="J11" s="11"/>
      <c r="K11" s="9"/>
    </row>
    <row r="12" spans="1:21" ht="21.6" customHeight="1">
      <c r="A12" s="13" t="s">
        <v>3</v>
      </c>
      <c r="B12" s="13"/>
      <c r="C12" s="83"/>
      <c r="D12" s="83"/>
      <c r="E12" s="7"/>
      <c r="F12" s="83"/>
      <c r="G12" s="7"/>
      <c r="H12" s="83"/>
      <c r="I12" s="7"/>
      <c r="J12" s="7"/>
      <c r="K12" s="7"/>
      <c r="L12" s="14"/>
    </row>
    <row r="13" spans="1:21" ht="21.6" customHeight="1">
      <c r="A13" s="15" t="s">
        <v>4</v>
      </c>
      <c r="B13" s="15"/>
      <c r="C13" s="83"/>
      <c r="D13" s="83"/>
      <c r="E13" s="16">
        <v>1025</v>
      </c>
      <c r="F13" s="83"/>
      <c r="G13" s="16">
        <v>13277</v>
      </c>
      <c r="H13" s="83"/>
      <c r="I13" s="16">
        <v>1025</v>
      </c>
      <c r="J13" s="16"/>
      <c r="K13" s="16">
        <v>13277</v>
      </c>
      <c r="L13" s="14"/>
      <c r="U13" s="35"/>
    </row>
    <row r="14" spans="1:21" ht="21.6" customHeight="1">
      <c r="A14" s="15" t="s">
        <v>5</v>
      </c>
      <c r="B14" s="15"/>
      <c r="C14" s="83"/>
      <c r="D14" s="83"/>
      <c r="E14" s="16">
        <v>1147</v>
      </c>
      <c r="F14" s="83"/>
      <c r="G14" s="16">
        <v>1147</v>
      </c>
      <c r="H14" s="83"/>
      <c r="I14" s="16">
        <v>1147</v>
      </c>
      <c r="J14" s="17"/>
      <c r="K14" s="16">
        <v>1147</v>
      </c>
      <c r="L14" s="14"/>
      <c r="U14" s="35"/>
    </row>
    <row r="15" spans="1:21" ht="21.6" customHeight="1">
      <c r="A15" s="15" t="s">
        <v>6</v>
      </c>
      <c r="B15" s="18"/>
      <c r="C15" s="83">
        <v>4</v>
      </c>
      <c r="D15" s="83"/>
      <c r="E15" s="16">
        <v>85957</v>
      </c>
      <c r="F15" s="83"/>
      <c r="G15" s="16">
        <v>87662</v>
      </c>
      <c r="H15" s="83"/>
      <c r="I15" s="16">
        <v>85957</v>
      </c>
      <c r="J15" s="16"/>
      <c r="K15" s="16">
        <v>87662</v>
      </c>
      <c r="L15" s="14"/>
      <c r="U15" s="35"/>
    </row>
    <row r="16" spans="1:21" ht="21.6" customHeight="1">
      <c r="A16" s="15" t="s">
        <v>7</v>
      </c>
      <c r="B16" s="15"/>
      <c r="C16" s="83">
        <v>5</v>
      </c>
      <c r="D16" s="83"/>
      <c r="E16" s="16">
        <v>108466</v>
      </c>
      <c r="F16" s="83"/>
      <c r="G16" s="16">
        <v>109020</v>
      </c>
      <c r="H16" s="83"/>
      <c r="I16" s="16">
        <v>108466</v>
      </c>
      <c r="J16" s="16"/>
      <c r="K16" s="16">
        <v>109020</v>
      </c>
      <c r="L16" s="72">
        <v>109019</v>
      </c>
      <c r="U16" s="35"/>
    </row>
    <row r="17" spans="1:23" ht="21.6" customHeight="1">
      <c r="A17" s="15" t="s">
        <v>8</v>
      </c>
      <c r="B17" s="15"/>
      <c r="C17" s="83"/>
      <c r="D17" s="83"/>
      <c r="E17" s="16">
        <v>27264</v>
      </c>
      <c r="F17" s="83"/>
      <c r="G17" s="16">
        <v>26484</v>
      </c>
      <c r="H17" s="83"/>
      <c r="I17" s="16">
        <v>27264</v>
      </c>
      <c r="J17" s="16"/>
      <c r="K17" s="16">
        <v>26484</v>
      </c>
      <c r="L17" s="14"/>
      <c r="U17" s="35"/>
    </row>
    <row r="18" spans="1:23" ht="21.6" customHeight="1">
      <c r="A18" s="6" t="s">
        <v>9</v>
      </c>
      <c r="B18" s="6"/>
      <c r="C18" s="83"/>
      <c r="D18" s="83"/>
      <c r="E18" s="19">
        <f>SUM(E13:E17)</f>
        <v>223859</v>
      </c>
      <c r="F18" s="83"/>
      <c r="G18" s="19">
        <f>SUM(G13:G17)</f>
        <v>237590</v>
      </c>
      <c r="H18" s="83"/>
      <c r="I18" s="19">
        <f>SUM(I13:I17)</f>
        <v>223859</v>
      </c>
      <c r="J18" s="20"/>
      <c r="K18" s="19">
        <f>SUM(K13:K17)</f>
        <v>237590</v>
      </c>
      <c r="L18" s="14"/>
      <c r="U18" s="35"/>
    </row>
    <row r="19" spans="1:23" ht="21.6" customHeight="1">
      <c r="A19" s="15"/>
      <c r="B19" s="15"/>
      <c r="C19" s="83"/>
      <c r="D19" s="83"/>
      <c r="E19" s="17"/>
      <c r="F19" s="83"/>
      <c r="G19" s="17"/>
      <c r="H19" s="83"/>
      <c r="I19" s="17"/>
      <c r="J19" s="17"/>
      <c r="K19" s="17"/>
      <c r="L19" s="14"/>
      <c r="U19" s="35"/>
    </row>
    <row r="20" spans="1:23" ht="21.6" customHeight="1">
      <c r="A20" s="13" t="s">
        <v>10</v>
      </c>
      <c r="B20" s="13"/>
      <c r="C20" s="83"/>
      <c r="D20" s="83"/>
      <c r="E20" s="17"/>
      <c r="F20" s="83"/>
      <c r="G20" s="17"/>
      <c r="H20" s="83"/>
      <c r="I20" s="17"/>
      <c r="J20" s="17"/>
      <c r="K20" s="17"/>
      <c r="L20" s="14"/>
      <c r="U20" s="35"/>
    </row>
    <row r="21" spans="1:23" ht="21.6" customHeight="1">
      <c r="A21" s="15" t="s">
        <v>55</v>
      </c>
      <c r="B21" s="13"/>
      <c r="C21" s="83"/>
      <c r="D21" s="83"/>
      <c r="E21" s="16">
        <v>901</v>
      </c>
      <c r="F21" s="83"/>
      <c r="G21" s="16">
        <v>901</v>
      </c>
      <c r="H21" s="83"/>
      <c r="I21" s="16">
        <v>901</v>
      </c>
      <c r="J21" s="16"/>
      <c r="K21" s="16">
        <v>901</v>
      </c>
      <c r="L21" s="14"/>
      <c r="U21" s="35"/>
    </row>
    <row r="22" spans="1:23" ht="21.6" customHeight="1">
      <c r="A22" s="15" t="s">
        <v>56</v>
      </c>
      <c r="B22" s="13"/>
      <c r="C22" s="83">
        <v>6</v>
      </c>
      <c r="D22" s="83"/>
      <c r="E22" s="16">
        <v>116878</v>
      </c>
      <c r="F22" s="83"/>
      <c r="G22" s="16">
        <v>115691</v>
      </c>
      <c r="H22" s="83"/>
      <c r="I22" s="16">
        <v>68203</v>
      </c>
      <c r="J22" s="16"/>
      <c r="K22" s="16">
        <v>68203</v>
      </c>
      <c r="L22" s="14"/>
      <c r="M22" s="35"/>
      <c r="N22" s="35"/>
      <c r="Q22" s="35"/>
      <c r="U22" s="35"/>
      <c r="W22" s="35"/>
    </row>
    <row r="23" spans="1:23" ht="21.6" customHeight="1">
      <c r="A23" s="15" t="s">
        <v>57</v>
      </c>
      <c r="B23" s="13"/>
      <c r="C23" s="83">
        <v>7</v>
      </c>
      <c r="D23" s="83"/>
      <c r="E23" s="16">
        <v>551074</v>
      </c>
      <c r="F23" s="83"/>
      <c r="G23" s="16">
        <v>556038</v>
      </c>
      <c r="H23" s="83"/>
      <c r="I23" s="16">
        <v>551074</v>
      </c>
      <c r="J23" s="16"/>
      <c r="K23" s="16">
        <v>556038</v>
      </c>
      <c r="L23" s="14"/>
      <c r="U23" s="35"/>
    </row>
    <row r="24" spans="1:23" ht="21.6" customHeight="1">
      <c r="A24" s="15" t="s">
        <v>58</v>
      </c>
      <c r="B24" s="13"/>
      <c r="C24" s="83"/>
      <c r="D24" s="83"/>
      <c r="E24" s="16">
        <v>24877</v>
      </c>
      <c r="F24" s="83"/>
      <c r="G24" s="16">
        <v>24877</v>
      </c>
      <c r="H24" s="83"/>
      <c r="I24" s="16">
        <v>24877</v>
      </c>
      <c r="J24" s="16"/>
      <c r="K24" s="16">
        <v>24877</v>
      </c>
      <c r="L24" s="14"/>
      <c r="U24" s="35"/>
    </row>
    <row r="25" spans="1:23" ht="21.6" customHeight="1">
      <c r="A25" s="15" t="s">
        <v>11</v>
      </c>
      <c r="B25" s="13"/>
      <c r="C25" s="83"/>
      <c r="D25" s="83"/>
      <c r="E25" s="16">
        <v>3841</v>
      </c>
      <c r="F25" s="83"/>
      <c r="G25" s="16">
        <v>4246</v>
      </c>
      <c r="H25" s="83"/>
      <c r="I25" s="16">
        <v>3841</v>
      </c>
      <c r="J25" s="16"/>
      <c r="K25" s="16">
        <v>4246</v>
      </c>
      <c r="L25" s="14"/>
      <c r="U25" s="35"/>
    </row>
    <row r="26" spans="1:23" ht="21.6" customHeight="1">
      <c r="A26" s="15" t="s">
        <v>12</v>
      </c>
      <c r="B26" s="15"/>
      <c r="C26" s="83"/>
      <c r="D26" s="83"/>
      <c r="E26" s="16">
        <v>1511</v>
      </c>
      <c r="F26" s="83"/>
      <c r="G26" s="16">
        <v>1520</v>
      </c>
      <c r="H26" s="83"/>
      <c r="I26" s="16">
        <v>1511</v>
      </c>
      <c r="J26" s="21"/>
      <c r="K26" s="16">
        <v>1520</v>
      </c>
      <c r="L26" s="14"/>
      <c r="U26" s="35"/>
    </row>
    <row r="27" spans="1:23" ht="21.6" customHeight="1">
      <c r="A27" s="6" t="s">
        <v>13</v>
      </c>
      <c r="B27" s="6"/>
      <c r="C27" s="83"/>
      <c r="D27" s="83"/>
      <c r="E27" s="19">
        <f>SUM(E21:E26)</f>
        <v>699082</v>
      </c>
      <c r="F27" s="83"/>
      <c r="G27" s="19">
        <f>SUM(G21:G26)</f>
        <v>703273</v>
      </c>
      <c r="H27" s="83"/>
      <c r="I27" s="19">
        <f>SUM(I21:I26)</f>
        <v>650407</v>
      </c>
      <c r="J27" s="20"/>
      <c r="K27" s="19">
        <f>SUM(K21:K26)</f>
        <v>655785</v>
      </c>
      <c r="L27" s="14"/>
      <c r="U27" s="35"/>
    </row>
    <row r="28" spans="1:23" ht="21.6" customHeight="1" thickBot="1">
      <c r="A28" s="6" t="s">
        <v>14</v>
      </c>
      <c r="B28" s="6"/>
      <c r="C28" s="83"/>
      <c r="D28" s="83"/>
      <c r="E28" s="22">
        <f>E18+E27</f>
        <v>922941</v>
      </c>
      <c r="F28" s="83"/>
      <c r="G28" s="22">
        <f>G18+G27</f>
        <v>940863</v>
      </c>
      <c r="H28" s="83"/>
      <c r="I28" s="22">
        <f>I18+I27</f>
        <v>874266</v>
      </c>
      <c r="J28" s="20"/>
      <c r="K28" s="22">
        <f>K18+K27</f>
        <v>893375</v>
      </c>
      <c r="L28" s="14"/>
      <c r="U28" s="35"/>
    </row>
    <row r="29" spans="1:23" ht="21.6" customHeight="1" thickTop="1">
      <c r="A29" s="6"/>
      <c r="B29" s="6"/>
      <c r="C29" s="83"/>
      <c r="D29" s="83"/>
      <c r="E29" s="23"/>
      <c r="F29" s="83"/>
      <c r="G29" s="23"/>
      <c r="H29" s="83"/>
      <c r="I29" s="23"/>
      <c r="J29" s="23"/>
      <c r="K29" s="23"/>
      <c r="L29" s="14"/>
      <c r="U29" s="35"/>
    </row>
    <row r="30" spans="1:23" ht="21.6" customHeight="1">
      <c r="A30" s="93">
        <v>2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14"/>
      <c r="U30" s="35"/>
    </row>
    <row r="31" spans="1:23" ht="21.6" customHeight="1">
      <c r="A31" s="90" t="s">
        <v>54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14"/>
      <c r="U31" s="35"/>
    </row>
    <row r="32" spans="1:23" ht="21.6" customHeight="1">
      <c r="A32" s="90" t="s">
        <v>0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14"/>
      <c r="U32" s="35"/>
    </row>
    <row r="33" spans="1:21" ht="21.6" customHeight="1">
      <c r="A33" s="90" t="s">
        <v>136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14"/>
      <c r="U33" s="35"/>
    </row>
    <row r="34" spans="1:21" ht="21.6" customHeight="1">
      <c r="A34" s="85"/>
      <c r="B34" s="85"/>
      <c r="C34" s="85"/>
      <c r="D34" s="85"/>
      <c r="E34" s="85"/>
      <c r="F34" s="85"/>
      <c r="G34" s="85"/>
      <c r="H34" s="85"/>
      <c r="I34" s="85"/>
      <c r="J34" s="85"/>
      <c r="K34" s="3" t="s">
        <v>145</v>
      </c>
      <c r="L34" s="14"/>
      <c r="U34" s="35"/>
    </row>
    <row r="35" spans="1:21" ht="21.6" customHeight="1">
      <c r="A35" s="85"/>
      <c r="B35" s="85"/>
      <c r="C35" s="85"/>
      <c r="D35" s="85"/>
      <c r="E35" s="91" t="s">
        <v>51</v>
      </c>
      <c r="F35" s="91"/>
      <c r="G35" s="91"/>
      <c r="H35" s="85"/>
      <c r="I35" s="85"/>
      <c r="J35" s="85"/>
      <c r="K35" s="85"/>
      <c r="L35" s="14"/>
      <c r="U35" s="35"/>
    </row>
    <row r="36" spans="1:21" ht="21.6" customHeight="1">
      <c r="A36" s="85"/>
      <c r="B36" s="85"/>
      <c r="C36" s="85"/>
      <c r="D36" s="85"/>
      <c r="E36" s="92" t="s">
        <v>52</v>
      </c>
      <c r="F36" s="92"/>
      <c r="G36" s="92"/>
      <c r="H36" s="85"/>
      <c r="I36" s="92" t="s">
        <v>53</v>
      </c>
      <c r="J36" s="92"/>
      <c r="K36" s="92"/>
      <c r="L36" s="14"/>
      <c r="U36" s="35"/>
    </row>
    <row r="37" spans="1:21" ht="21.6" customHeight="1">
      <c r="A37" s="85"/>
      <c r="B37" s="85"/>
      <c r="C37" s="85"/>
      <c r="D37" s="85"/>
      <c r="E37" s="4" t="s">
        <v>48</v>
      </c>
      <c r="F37" s="85"/>
      <c r="G37" s="4"/>
      <c r="H37" s="5"/>
      <c r="I37" s="4" t="s">
        <v>48</v>
      </c>
      <c r="J37" s="4"/>
      <c r="K37" s="4"/>
      <c r="L37" s="14"/>
      <c r="U37" s="35"/>
    </row>
    <row r="38" spans="1:21" ht="21.6" customHeight="1">
      <c r="A38" s="6"/>
      <c r="B38" s="6"/>
      <c r="C38" s="7"/>
      <c r="D38" s="7"/>
      <c r="E38" s="4" t="s">
        <v>49</v>
      </c>
      <c r="F38" s="7"/>
      <c r="G38" s="4" t="s">
        <v>50</v>
      </c>
      <c r="H38" s="5"/>
      <c r="I38" s="4" t="s">
        <v>49</v>
      </c>
      <c r="J38" s="4"/>
      <c r="K38" s="4" t="s">
        <v>50</v>
      </c>
      <c r="L38" s="14"/>
      <c r="U38" s="35"/>
    </row>
    <row r="39" spans="1:21" ht="21.6" customHeight="1">
      <c r="A39" s="6" t="s">
        <v>15</v>
      </c>
      <c r="B39" s="6"/>
      <c r="C39" s="83" t="s">
        <v>2</v>
      </c>
      <c r="D39" s="83"/>
      <c r="E39" s="8" t="s">
        <v>137</v>
      </c>
      <c r="F39" s="83"/>
      <c r="G39" s="8" t="s">
        <v>138</v>
      </c>
      <c r="H39" s="9"/>
      <c r="I39" s="10" t="str">
        <f>E39</f>
        <v>31 มีนาคม 2561</v>
      </c>
      <c r="J39" s="11"/>
      <c r="K39" s="10" t="str">
        <f>G39</f>
        <v>31 ธันวาคม 2560</v>
      </c>
      <c r="U39" s="35"/>
    </row>
    <row r="40" spans="1:21" ht="21.6" customHeight="1">
      <c r="A40" s="6"/>
      <c r="B40" s="6"/>
      <c r="C40" s="83"/>
      <c r="D40" s="83"/>
      <c r="E40" s="12"/>
      <c r="F40" s="83"/>
      <c r="G40" s="12"/>
      <c r="H40" s="9"/>
      <c r="I40" s="9"/>
      <c r="J40" s="11"/>
      <c r="K40" s="9"/>
      <c r="U40" s="35"/>
    </row>
    <row r="41" spans="1:21" ht="21.6" customHeight="1">
      <c r="A41" s="13" t="s">
        <v>16</v>
      </c>
      <c r="B41" s="15"/>
      <c r="C41" s="84"/>
      <c r="D41" s="84"/>
      <c r="E41" s="84"/>
      <c r="F41" s="84"/>
      <c r="G41" s="84"/>
      <c r="H41" s="84"/>
      <c r="I41" s="89"/>
      <c r="J41" s="89"/>
      <c r="K41" s="89"/>
      <c r="L41" s="14"/>
      <c r="U41" s="35"/>
    </row>
    <row r="42" spans="1:21" ht="21.6" customHeight="1">
      <c r="A42" s="15" t="s">
        <v>59</v>
      </c>
      <c r="B42" s="13"/>
      <c r="C42" s="83"/>
      <c r="D42" s="84"/>
      <c r="E42" s="16"/>
      <c r="F42" s="84"/>
      <c r="G42" s="16"/>
      <c r="H42" s="84"/>
      <c r="I42" s="16"/>
      <c r="J42" s="16"/>
      <c r="L42" s="14"/>
      <c r="U42" s="35"/>
    </row>
    <row r="43" spans="1:21" ht="21.6" customHeight="1">
      <c r="A43" s="15" t="s">
        <v>60</v>
      </c>
      <c r="B43" s="13"/>
      <c r="C43" s="83">
        <v>8</v>
      </c>
      <c r="D43" s="84"/>
      <c r="E43" s="16">
        <v>199875</v>
      </c>
      <c r="F43" s="84"/>
      <c r="G43" s="16">
        <v>197149</v>
      </c>
      <c r="H43" s="84"/>
      <c r="I43" s="16">
        <v>199875</v>
      </c>
      <c r="J43" s="16"/>
      <c r="K43" s="16">
        <v>197149</v>
      </c>
      <c r="L43" s="14"/>
      <c r="M43" s="35"/>
      <c r="N43" s="35"/>
      <c r="U43" s="35"/>
    </row>
    <row r="44" spans="1:21" ht="21.6" customHeight="1">
      <c r="A44" s="15" t="s">
        <v>17</v>
      </c>
      <c r="B44" s="13"/>
      <c r="C44" s="83">
        <v>9</v>
      </c>
      <c r="D44" s="84"/>
      <c r="E44" s="16">
        <v>73307</v>
      </c>
      <c r="F44" s="84"/>
      <c r="G44" s="16">
        <v>73330</v>
      </c>
      <c r="H44" s="84"/>
      <c r="I44" s="16">
        <v>73307</v>
      </c>
      <c r="J44" s="16"/>
      <c r="K44" s="16">
        <v>73330</v>
      </c>
      <c r="L44" s="14"/>
      <c r="U44" s="35"/>
    </row>
    <row r="45" spans="1:21" ht="21.6" customHeight="1">
      <c r="A45" s="15" t="s">
        <v>110</v>
      </c>
      <c r="B45" s="13"/>
      <c r="C45" s="83"/>
      <c r="D45" s="84"/>
      <c r="E45" s="16"/>
      <c r="F45" s="84"/>
      <c r="G45" s="16"/>
      <c r="H45" s="84"/>
      <c r="I45" s="16"/>
      <c r="J45" s="16"/>
      <c r="K45" s="16"/>
      <c r="L45" s="14"/>
      <c r="U45" s="35"/>
    </row>
    <row r="46" spans="1:21" ht="21.6" customHeight="1">
      <c r="A46" s="15" t="s">
        <v>61</v>
      </c>
      <c r="B46" s="13"/>
      <c r="C46" s="83">
        <v>10</v>
      </c>
      <c r="D46" s="84"/>
      <c r="E46" s="16">
        <v>1200</v>
      </c>
      <c r="F46" s="84"/>
      <c r="G46" s="16">
        <v>1200</v>
      </c>
      <c r="H46" s="84"/>
      <c r="I46" s="16">
        <v>1200</v>
      </c>
      <c r="J46" s="16"/>
      <c r="K46" s="16">
        <v>1200</v>
      </c>
      <c r="L46" s="14"/>
      <c r="U46" s="35"/>
    </row>
    <row r="47" spans="1:21" ht="21.6" customHeight="1">
      <c r="A47" s="15" t="s">
        <v>112</v>
      </c>
      <c r="B47" s="13"/>
      <c r="C47" s="83"/>
      <c r="D47" s="84"/>
      <c r="E47" s="16"/>
      <c r="F47" s="84"/>
      <c r="G47" s="16"/>
      <c r="H47" s="84"/>
      <c r="I47" s="16"/>
      <c r="J47" s="16"/>
      <c r="K47" s="16"/>
      <c r="L47" s="14"/>
      <c r="U47" s="35"/>
    </row>
    <row r="48" spans="1:21" ht="21.6" customHeight="1">
      <c r="A48" s="15" t="s">
        <v>61</v>
      </c>
      <c r="B48" s="13"/>
      <c r="C48" s="83"/>
      <c r="D48" s="84"/>
      <c r="E48" s="16">
        <v>121</v>
      </c>
      <c r="F48" s="84"/>
      <c r="G48" s="16">
        <v>248</v>
      </c>
      <c r="H48" s="84"/>
      <c r="I48" s="16">
        <v>121</v>
      </c>
      <c r="J48" s="16"/>
      <c r="K48" s="16">
        <v>248</v>
      </c>
      <c r="L48" s="14">
        <v>247</v>
      </c>
      <c r="N48" s="82"/>
      <c r="U48" s="35"/>
    </row>
    <row r="49" spans="1:21" ht="21.6" customHeight="1">
      <c r="A49" s="15" t="s">
        <v>18</v>
      </c>
      <c r="B49" s="24"/>
      <c r="C49" s="83"/>
      <c r="D49" s="83"/>
      <c r="E49" s="16">
        <v>1323</v>
      </c>
      <c r="F49" s="83"/>
      <c r="G49" s="16">
        <v>1200</v>
      </c>
      <c r="H49" s="83"/>
      <c r="I49" s="16">
        <v>1323</v>
      </c>
      <c r="J49" s="16"/>
      <c r="K49" s="16">
        <v>1200</v>
      </c>
      <c r="L49" s="14"/>
      <c r="U49" s="35"/>
    </row>
    <row r="50" spans="1:21" ht="21.6" customHeight="1">
      <c r="A50" s="6" t="s">
        <v>19</v>
      </c>
      <c r="B50" s="6"/>
      <c r="C50" s="83"/>
      <c r="D50" s="83"/>
      <c r="E50" s="25">
        <f>SUM(E42:E49)</f>
        <v>275826</v>
      </c>
      <c r="F50" s="83"/>
      <c r="G50" s="25">
        <f>SUM(G42:G49)</f>
        <v>273127</v>
      </c>
      <c r="H50" s="83"/>
      <c r="I50" s="25">
        <f>SUM(I42:I49)</f>
        <v>275826</v>
      </c>
      <c r="J50" s="26"/>
      <c r="K50" s="25">
        <f>SUM(K43:K49)</f>
        <v>273127</v>
      </c>
      <c r="L50" s="14"/>
      <c r="U50" s="35"/>
    </row>
    <row r="51" spans="1:21" ht="21.6" customHeight="1">
      <c r="A51" s="15"/>
      <c r="B51" s="15"/>
      <c r="C51" s="83"/>
      <c r="D51" s="83"/>
      <c r="E51" s="21"/>
      <c r="F51" s="83"/>
      <c r="G51" s="21"/>
      <c r="H51" s="83"/>
      <c r="I51" s="21"/>
      <c r="J51" s="27"/>
      <c r="K51" s="27"/>
      <c r="L51" s="14"/>
      <c r="U51" s="35"/>
    </row>
    <row r="52" spans="1:21" ht="21.6" customHeight="1">
      <c r="A52" s="13" t="s">
        <v>20</v>
      </c>
      <c r="B52" s="24"/>
      <c r="C52" s="83"/>
      <c r="D52" s="83"/>
      <c r="E52" s="21"/>
      <c r="F52" s="83"/>
      <c r="G52" s="21"/>
      <c r="H52" s="83"/>
      <c r="I52" s="21"/>
      <c r="J52" s="27"/>
      <c r="K52" s="27"/>
      <c r="L52" s="14"/>
      <c r="U52" s="35"/>
    </row>
    <row r="53" spans="1:21" ht="21.6" customHeight="1">
      <c r="A53" s="15" t="s">
        <v>113</v>
      </c>
      <c r="B53" s="24"/>
      <c r="C53" s="83">
        <v>10</v>
      </c>
      <c r="D53" s="83"/>
      <c r="E53" s="27">
        <v>600</v>
      </c>
      <c r="F53" s="83"/>
      <c r="G53" s="27">
        <v>900</v>
      </c>
      <c r="H53" s="83"/>
      <c r="I53" s="27">
        <v>600</v>
      </c>
      <c r="J53" s="27"/>
      <c r="K53" s="27">
        <v>900</v>
      </c>
      <c r="L53" s="14"/>
      <c r="U53" s="35"/>
    </row>
    <row r="54" spans="1:21" ht="21.6" customHeight="1">
      <c r="A54" s="15" t="s">
        <v>111</v>
      </c>
      <c r="B54" s="24"/>
      <c r="C54" s="83"/>
      <c r="D54" s="83"/>
      <c r="E54" s="70">
        <v>494</v>
      </c>
      <c r="F54" s="83"/>
      <c r="G54" s="70">
        <v>0</v>
      </c>
      <c r="H54" s="83"/>
      <c r="I54" s="70">
        <v>494</v>
      </c>
      <c r="J54" s="27"/>
      <c r="K54" s="70">
        <v>0</v>
      </c>
      <c r="L54" s="14"/>
      <c r="U54" s="35"/>
    </row>
    <row r="55" spans="1:21" ht="21.6" customHeight="1">
      <c r="A55" s="15" t="s">
        <v>62</v>
      </c>
      <c r="B55" s="24"/>
      <c r="C55" s="83">
        <v>12</v>
      </c>
      <c r="D55" s="83"/>
      <c r="E55" s="27">
        <v>56874</v>
      </c>
      <c r="F55" s="83"/>
      <c r="G55" s="27">
        <v>56959</v>
      </c>
      <c r="H55" s="83"/>
      <c r="I55" s="27">
        <v>56874</v>
      </c>
      <c r="J55" s="27"/>
      <c r="K55" s="27">
        <v>56959</v>
      </c>
      <c r="L55" s="14"/>
      <c r="U55" s="35"/>
    </row>
    <row r="56" spans="1:21" ht="21.6" customHeight="1">
      <c r="A56" s="15" t="s">
        <v>153</v>
      </c>
      <c r="B56" s="13"/>
      <c r="C56" s="83">
        <v>11</v>
      </c>
      <c r="D56" s="84"/>
      <c r="E56" s="16">
        <v>25686</v>
      </c>
      <c r="F56" s="84"/>
      <c r="G56" s="78">
        <v>24871</v>
      </c>
      <c r="H56" s="84"/>
      <c r="I56" s="16">
        <v>25686</v>
      </c>
      <c r="J56" s="16"/>
      <c r="K56" s="78">
        <v>24871</v>
      </c>
      <c r="L56" s="14"/>
      <c r="M56" s="82"/>
      <c r="U56" s="35"/>
    </row>
    <row r="57" spans="1:21" ht="21.6" customHeight="1">
      <c r="A57" s="6" t="s">
        <v>21</v>
      </c>
      <c r="B57" s="6"/>
      <c r="C57" s="83"/>
      <c r="D57" s="83"/>
      <c r="E57" s="25">
        <f>SUM(E53:E56)</f>
        <v>83654</v>
      </c>
      <c r="F57" s="83"/>
      <c r="G57" s="25">
        <f>SUM(G53:G56)</f>
        <v>82730</v>
      </c>
      <c r="H57" s="83"/>
      <c r="I57" s="25">
        <f>SUM(I53:I56)</f>
        <v>83654</v>
      </c>
      <c r="J57" s="26"/>
      <c r="K57" s="25">
        <f>SUM(K53:K56)</f>
        <v>82730</v>
      </c>
      <c r="L57" s="14"/>
      <c r="U57" s="35"/>
    </row>
    <row r="58" spans="1:21" ht="21.6" customHeight="1">
      <c r="A58" s="6" t="s">
        <v>22</v>
      </c>
      <c r="B58" s="6"/>
      <c r="C58" s="83"/>
      <c r="D58" s="83"/>
      <c r="E58" s="25">
        <f>E50+E57</f>
        <v>359480</v>
      </c>
      <c r="F58" s="83"/>
      <c r="G58" s="25">
        <f>G50+G57</f>
        <v>355857</v>
      </c>
      <c r="H58" s="83"/>
      <c r="I58" s="25">
        <f>I50+I57</f>
        <v>359480</v>
      </c>
      <c r="J58" s="26"/>
      <c r="K58" s="25">
        <f>K50+K57</f>
        <v>355857</v>
      </c>
      <c r="L58" s="14"/>
      <c r="U58" s="35"/>
    </row>
    <row r="59" spans="1:21" ht="21.6" customHeight="1">
      <c r="A59" s="6"/>
      <c r="B59" s="6"/>
      <c r="C59" s="83"/>
      <c r="D59" s="83"/>
      <c r="E59" s="28"/>
      <c r="F59" s="83"/>
      <c r="G59" s="28"/>
      <c r="H59" s="83"/>
      <c r="I59" s="28"/>
      <c r="J59" s="20"/>
      <c r="K59" s="28"/>
      <c r="L59" s="14"/>
      <c r="U59" s="35"/>
    </row>
    <row r="60" spans="1:21" ht="21.6" customHeight="1">
      <c r="A60" s="93">
        <v>3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14"/>
      <c r="U60" s="35"/>
    </row>
    <row r="61" spans="1:21" ht="21.6" customHeight="1">
      <c r="A61" s="90" t="s">
        <v>54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14"/>
      <c r="U61" s="35"/>
    </row>
    <row r="62" spans="1:21" ht="21.6" customHeight="1">
      <c r="A62" s="90" t="s">
        <v>0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14"/>
      <c r="U62" s="35"/>
    </row>
    <row r="63" spans="1:21" ht="21.6" customHeight="1">
      <c r="A63" s="90" t="s">
        <v>141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14"/>
      <c r="U63" s="35"/>
    </row>
    <row r="64" spans="1:21" ht="21.6" customHeight="1">
      <c r="A64" s="85"/>
      <c r="B64" s="85"/>
      <c r="C64" s="85"/>
      <c r="D64" s="85"/>
      <c r="E64" s="85"/>
      <c r="F64" s="85"/>
      <c r="G64" s="85"/>
      <c r="H64" s="85"/>
      <c r="I64" s="85"/>
      <c r="J64" s="85"/>
      <c r="K64" s="3" t="s">
        <v>145</v>
      </c>
      <c r="L64" s="14"/>
      <c r="U64" s="35"/>
    </row>
    <row r="65" spans="1:21" ht="21.6" customHeight="1">
      <c r="A65" s="85"/>
      <c r="B65" s="85"/>
      <c r="C65" s="85"/>
      <c r="D65" s="85"/>
      <c r="E65" s="91" t="s">
        <v>51</v>
      </c>
      <c r="F65" s="91"/>
      <c r="G65" s="91"/>
      <c r="H65" s="85"/>
      <c r="I65" s="85"/>
      <c r="J65" s="85"/>
      <c r="K65" s="85"/>
      <c r="L65" s="14"/>
      <c r="U65" s="35"/>
    </row>
    <row r="66" spans="1:21" ht="21.6" customHeight="1">
      <c r="A66" s="85"/>
      <c r="B66" s="85"/>
      <c r="C66" s="85"/>
      <c r="D66" s="85"/>
      <c r="E66" s="92" t="s">
        <v>52</v>
      </c>
      <c r="F66" s="92"/>
      <c r="G66" s="92"/>
      <c r="H66" s="85"/>
      <c r="I66" s="92" t="s">
        <v>53</v>
      </c>
      <c r="J66" s="92"/>
      <c r="K66" s="92"/>
      <c r="L66" s="14"/>
      <c r="U66" s="35"/>
    </row>
    <row r="67" spans="1:21" ht="21.6" customHeight="1">
      <c r="A67" s="85"/>
      <c r="B67" s="85"/>
      <c r="C67" s="85"/>
      <c r="D67" s="85"/>
      <c r="E67" s="4" t="s">
        <v>48</v>
      </c>
      <c r="F67" s="85"/>
      <c r="G67" s="4"/>
      <c r="H67" s="5"/>
      <c r="I67" s="4" t="s">
        <v>48</v>
      </c>
      <c r="J67" s="4"/>
      <c r="K67" s="4"/>
      <c r="L67" s="14"/>
      <c r="U67" s="35"/>
    </row>
    <row r="68" spans="1:21" ht="21.6" customHeight="1">
      <c r="A68" s="6"/>
      <c r="B68" s="6"/>
      <c r="C68" s="7"/>
      <c r="D68" s="7"/>
      <c r="E68" s="4" t="s">
        <v>49</v>
      </c>
      <c r="F68" s="7"/>
      <c r="G68" s="4" t="s">
        <v>50</v>
      </c>
      <c r="H68" s="5"/>
      <c r="I68" s="4" t="s">
        <v>49</v>
      </c>
      <c r="J68" s="4"/>
      <c r="K68" s="4" t="s">
        <v>50</v>
      </c>
      <c r="L68" s="14"/>
      <c r="U68" s="35"/>
    </row>
    <row r="69" spans="1:21" ht="21.6" customHeight="1">
      <c r="A69" s="6" t="s">
        <v>23</v>
      </c>
      <c r="B69" s="6"/>
      <c r="C69" s="83" t="s">
        <v>2</v>
      </c>
      <c r="D69" s="83"/>
      <c r="E69" s="8" t="s">
        <v>137</v>
      </c>
      <c r="F69" s="83"/>
      <c r="G69" s="8" t="s">
        <v>138</v>
      </c>
      <c r="H69" s="9"/>
      <c r="I69" s="10" t="str">
        <f>E69</f>
        <v>31 มีนาคม 2561</v>
      </c>
      <c r="J69" s="11"/>
      <c r="K69" s="10" t="str">
        <f>G69</f>
        <v>31 ธันวาคม 2560</v>
      </c>
      <c r="L69" s="14"/>
      <c r="U69" s="35"/>
    </row>
    <row r="70" spans="1:21" ht="21.6" customHeight="1">
      <c r="A70" s="15"/>
      <c r="B70" s="15"/>
      <c r="C70" s="7"/>
      <c r="D70" s="83"/>
      <c r="E70" s="83"/>
      <c r="F70" s="83"/>
      <c r="G70" s="83"/>
      <c r="H70" s="83"/>
      <c r="I70" s="89"/>
      <c r="J70" s="89"/>
      <c r="K70" s="89"/>
      <c r="L70" s="14"/>
      <c r="U70" s="35"/>
    </row>
    <row r="71" spans="1:21" ht="21.6" customHeight="1">
      <c r="A71" s="13" t="s">
        <v>24</v>
      </c>
      <c r="B71" s="13"/>
      <c r="C71" s="83"/>
      <c r="D71" s="83"/>
      <c r="E71" s="29"/>
      <c r="F71" s="83"/>
      <c r="G71" s="29"/>
      <c r="H71" s="83"/>
      <c r="I71" s="29"/>
      <c r="J71" s="30"/>
      <c r="K71" s="29"/>
      <c r="L71" s="14"/>
      <c r="U71" s="35"/>
    </row>
    <row r="72" spans="1:21" ht="21.6" customHeight="1">
      <c r="A72" s="15" t="s">
        <v>25</v>
      </c>
      <c r="B72" s="15"/>
      <c r="C72" s="83"/>
      <c r="D72" s="7"/>
      <c r="E72" s="7"/>
      <c r="F72" s="7"/>
      <c r="G72" s="7"/>
      <c r="H72" s="7"/>
      <c r="I72" s="7"/>
      <c r="J72" s="7"/>
      <c r="K72" s="7"/>
      <c r="L72" s="14"/>
      <c r="U72" s="35"/>
    </row>
    <row r="73" spans="1:21" ht="21.6" customHeight="1">
      <c r="A73" s="15" t="s">
        <v>26</v>
      </c>
      <c r="B73" s="15"/>
      <c r="C73" s="83"/>
      <c r="D73" s="30"/>
      <c r="E73" s="30"/>
      <c r="F73" s="30"/>
      <c r="G73" s="30"/>
      <c r="H73" s="30"/>
      <c r="I73" s="30"/>
      <c r="J73" s="30"/>
      <c r="K73" s="30"/>
      <c r="L73" s="14"/>
      <c r="U73" s="35"/>
    </row>
    <row r="74" spans="1:21" ht="21.6" customHeight="1" thickBot="1">
      <c r="A74" s="24" t="s">
        <v>139</v>
      </c>
      <c r="B74" s="7"/>
      <c r="C74" s="83"/>
      <c r="D74" s="30"/>
      <c r="E74" s="32">
        <v>180000</v>
      </c>
      <c r="F74" s="30"/>
      <c r="G74" s="32">
        <v>180000</v>
      </c>
      <c r="H74" s="30"/>
      <c r="I74" s="32">
        <v>180000</v>
      </c>
      <c r="J74" s="30"/>
      <c r="K74" s="32">
        <v>180000</v>
      </c>
      <c r="L74" s="14"/>
      <c r="U74" s="35"/>
    </row>
    <row r="75" spans="1:21" ht="21.6" customHeight="1" thickTop="1">
      <c r="A75" s="15" t="s">
        <v>63</v>
      </c>
      <c r="B75" s="17"/>
      <c r="C75" s="83"/>
      <c r="D75" s="30"/>
      <c r="E75" s="30"/>
      <c r="F75" s="30"/>
      <c r="G75" s="30"/>
      <c r="H75" s="30"/>
      <c r="I75" s="30"/>
      <c r="J75" s="30"/>
      <c r="K75" s="30"/>
      <c r="L75" s="14"/>
      <c r="U75" s="35"/>
    </row>
    <row r="76" spans="1:21" ht="21.6" customHeight="1">
      <c r="A76" s="24" t="s">
        <v>140</v>
      </c>
      <c r="B76" s="17"/>
      <c r="C76" s="83"/>
      <c r="D76" s="30"/>
      <c r="E76" s="16">
        <v>176243</v>
      </c>
      <c r="F76" s="30"/>
      <c r="G76" s="16">
        <v>176243</v>
      </c>
      <c r="H76" s="7"/>
      <c r="I76" s="16">
        <v>176243</v>
      </c>
      <c r="J76" s="16"/>
      <c r="K76" s="16">
        <v>176243</v>
      </c>
      <c r="L76" s="14"/>
      <c r="U76" s="35"/>
    </row>
    <row r="77" spans="1:21" ht="21.6" customHeight="1">
      <c r="A77" s="15" t="s">
        <v>102</v>
      </c>
      <c r="B77" s="31"/>
      <c r="C77" s="83"/>
      <c r="D77" s="7"/>
      <c r="E77" s="16">
        <v>125668</v>
      </c>
      <c r="F77" s="7"/>
      <c r="G77" s="16">
        <v>125668</v>
      </c>
      <c r="H77" s="7"/>
      <c r="I77" s="16">
        <v>125668</v>
      </c>
      <c r="J77" s="16"/>
      <c r="K77" s="16">
        <v>125668</v>
      </c>
      <c r="L77" s="14"/>
      <c r="U77" s="35"/>
    </row>
    <row r="78" spans="1:21" ht="21.6" customHeight="1">
      <c r="A78" s="15" t="s">
        <v>64</v>
      </c>
      <c r="B78" s="6"/>
      <c r="C78" s="83"/>
      <c r="D78" s="83"/>
      <c r="E78" s="85"/>
      <c r="F78" s="83"/>
      <c r="L78" s="14"/>
      <c r="U78" s="35"/>
    </row>
    <row r="79" spans="1:21" ht="21.6" customHeight="1">
      <c r="A79" s="15" t="s">
        <v>27</v>
      </c>
      <c r="B79" s="15"/>
      <c r="C79" s="83"/>
      <c r="D79" s="83"/>
      <c r="E79" s="33"/>
      <c r="F79" s="83"/>
      <c r="G79" s="16"/>
      <c r="H79" s="84"/>
      <c r="I79" s="16"/>
      <c r="J79" s="16"/>
      <c r="K79" s="16"/>
      <c r="L79" s="14"/>
      <c r="U79" s="35"/>
    </row>
    <row r="80" spans="1:21" ht="21.6" customHeight="1">
      <c r="A80" s="15" t="s">
        <v>28</v>
      </c>
      <c r="B80" s="15"/>
      <c r="C80" s="83"/>
      <c r="D80" s="84"/>
      <c r="E80" s="16">
        <v>15431</v>
      </c>
      <c r="F80" s="84"/>
      <c r="G80" s="16">
        <v>15431</v>
      </c>
      <c r="H80" s="84"/>
      <c r="I80" s="16">
        <v>15431</v>
      </c>
      <c r="J80" s="16"/>
      <c r="K80" s="16">
        <v>15431</v>
      </c>
      <c r="L80" s="14"/>
      <c r="U80" s="35"/>
    </row>
    <row r="81" spans="1:21" ht="21.6" customHeight="1">
      <c r="A81" s="15" t="s">
        <v>65</v>
      </c>
      <c r="B81" s="15"/>
      <c r="C81" s="83"/>
      <c r="D81" s="84"/>
      <c r="E81" s="16">
        <f>-96682</f>
        <v>-96682</v>
      </c>
      <c r="F81" s="84"/>
      <c r="G81" s="16">
        <v>-75137</v>
      </c>
      <c r="H81" s="84"/>
      <c r="I81" s="16">
        <v>-145357</v>
      </c>
      <c r="J81" s="16"/>
      <c r="K81" s="16">
        <v>-122625</v>
      </c>
      <c r="L81" s="72">
        <v>122626</v>
      </c>
      <c r="M81" s="35"/>
      <c r="N81" s="35"/>
      <c r="U81" s="35"/>
    </row>
    <row r="82" spans="1:21" ht="21.6" customHeight="1">
      <c r="A82" s="15" t="s">
        <v>66</v>
      </c>
      <c r="B82" s="13"/>
      <c r="C82" s="83"/>
      <c r="D82" s="83"/>
      <c r="E82" s="16">
        <v>342801</v>
      </c>
      <c r="F82" s="83"/>
      <c r="G82" s="16">
        <v>342801</v>
      </c>
      <c r="H82" s="83"/>
      <c r="I82" s="16">
        <v>342801</v>
      </c>
      <c r="J82" s="16"/>
      <c r="K82" s="16">
        <v>342801</v>
      </c>
      <c r="L82" s="14"/>
      <c r="U82" s="35"/>
    </row>
    <row r="83" spans="1:21" ht="21.6" customHeight="1">
      <c r="A83" s="6" t="s">
        <v>29</v>
      </c>
      <c r="B83" s="15"/>
      <c r="C83" s="83"/>
      <c r="D83" s="83"/>
      <c r="E83" s="19">
        <f>SUM(E76:E82)</f>
        <v>563461</v>
      </c>
      <c r="F83" s="83"/>
      <c r="G83" s="19">
        <f>SUM(G75:G82)</f>
        <v>585006</v>
      </c>
      <c r="H83" s="83"/>
      <c r="I83" s="19">
        <f>SUM(I76:I82)</f>
        <v>514786</v>
      </c>
      <c r="J83" s="20"/>
      <c r="K83" s="19">
        <f>SUM(K75:K82)</f>
        <v>537518</v>
      </c>
      <c r="L83" s="14"/>
      <c r="U83" s="35"/>
    </row>
    <row r="84" spans="1:21" ht="21.6" customHeight="1" thickBot="1">
      <c r="A84" s="6" t="s">
        <v>30</v>
      </c>
      <c r="B84" s="15"/>
      <c r="C84" s="83"/>
      <c r="D84" s="83"/>
      <c r="E84" s="22">
        <f>E58+E83</f>
        <v>922941</v>
      </c>
      <c r="F84" s="83"/>
      <c r="G84" s="22">
        <f>G58+G83</f>
        <v>940863</v>
      </c>
      <c r="H84" s="83"/>
      <c r="I84" s="22">
        <f>I58+I83</f>
        <v>874266</v>
      </c>
      <c r="J84" s="20"/>
      <c r="K84" s="22">
        <f>K58+K83</f>
        <v>893375</v>
      </c>
      <c r="L84" s="34">
        <f>+G28-G84</f>
        <v>0</v>
      </c>
      <c r="M84" s="34"/>
      <c r="N84" s="50"/>
      <c r="O84" s="50"/>
      <c r="P84" s="35"/>
      <c r="U84" s="35"/>
    </row>
    <row r="85" spans="1:21" ht="21.6" customHeight="1" thickTop="1">
      <c r="A85" s="24"/>
      <c r="B85" s="31"/>
      <c r="C85" s="83"/>
      <c r="D85" s="83"/>
      <c r="E85" s="36"/>
      <c r="F85" s="83"/>
      <c r="G85" s="36"/>
      <c r="H85" s="83"/>
      <c r="I85" s="36"/>
      <c r="J85" s="16"/>
      <c r="K85" s="36"/>
      <c r="L85" s="14"/>
    </row>
    <row r="86" spans="1:21" ht="21.6" customHeight="1">
      <c r="A86" s="13"/>
      <c r="B86" s="13"/>
      <c r="C86" s="83"/>
      <c r="D86" s="83"/>
      <c r="E86" s="16"/>
      <c r="F86" s="83"/>
      <c r="G86" s="16"/>
      <c r="H86" s="83"/>
      <c r="I86" s="16"/>
      <c r="J86" s="7"/>
      <c r="K86" s="16"/>
    </row>
    <row r="87" spans="1:21" ht="21.6" customHeight="1">
      <c r="A87" s="15"/>
      <c r="B87" s="15"/>
      <c r="C87" s="37"/>
      <c r="D87" s="83"/>
      <c r="E87" s="16"/>
      <c r="F87" s="83"/>
      <c r="G87" s="16"/>
      <c r="H87" s="83"/>
      <c r="I87" s="16"/>
      <c r="J87" s="16"/>
      <c r="K87" s="16"/>
      <c r="M87" s="35"/>
    </row>
    <row r="88" spans="1:21" ht="21.6" customHeight="1">
      <c r="I88" s="35"/>
    </row>
  </sheetData>
  <mergeCells count="23">
    <mergeCell ref="I70:K70"/>
    <mergeCell ref="A60:K60"/>
    <mergeCell ref="A61:K61"/>
    <mergeCell ref="A62:K62"/>
    <mergeCell ref="A63:K63"/>
    <mergeCell ref="E65:G65"/>
    <mergeCell ref="E66:G66"/>
    <mergeCell ref="I66:K66"/>
    <mergeCell ref="A1:K1"/>
    <mergeCell ref="A2:K2"/>
    <mergeCell ref="A3:K3"/>
    <mergeCell ref="A4:K4"/>
    <mergeCell ref="A30:K30"/>
    <mergeCell ref="I41:K41"/>
    <mergeCell ref="A31:K31"/>
    <mergeCell ref="A32:K32"/>
    <mergeCell ref="A33:K33"/>
    <mergeCell ref="E6:G6"/>
    <mergeCell ref="E7:G7"/>
    <mergeCell ref="I7:K7"/>
    <mergeCell ref="E35:G35"/>
    <mergeCell ref="E36:G36"/>
    <mergeCell ref="I36:K36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29" max="11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zoomScaleNormal="100" zoomScaleSheetLayoutView="80" workbookViewId="0">
      <selection activeCell="Y101" sqref="Y101"/>
    </sheetView>
  </sheetViews>
  <sheetFormatPr defaultColWidth="7.375" defaultRowHeight="21.6" customHeight="1"/>
  <cols>
    <col min="1" max="1" width="3.125" style="38" customWidth="1"/>
    <col min="2" max="2" width="43.375" style="38" customWidth="1"/>
    <col min="3" max="3" width="6.5" style="2" customWidth="1"/>
    <col min="4" max="4" width="1.125" style="2" customWidth="1"/>
    <col min="5" max="5" width="12.875" style="2" customWidth="1"/>
    <col min="6" max="6" width="1.125" style="2" customWidth="1"/>
    <col min="7" max="7" width="12.875" style="2" customWidth="1"/>
    <col min="8" max="8" width="1.125" style="2" customWidth="1"/>
    <col min="9" max="9" width="12.875" style="2" customWidth="1"/>
    <col min="10" max="10" width="1.125" style="2" customWidth="1"/>
    <col min="11" max="11" width="12.875" style="2" customWidth="1"/>
    <col min="12" max="12" width="4.5" style="1" bestFit="1" customWidth="1"/>
    <col min="13" max="13" width="5.625" style="2" bestFit="1" customWidth="1"/>
    <col min="14" max="256" width="7.375" style="2"/>
    <col min="257" max="257" width="3.375" style="2" customWidth="1"/>
    <col min="258" max="258" width="50.625" style="2" customWidth="1"/>
    <col min="259" max="259" width="9.375" style="2" customWidth="1"/>
    <col min="260" max="260" width="1.125" style="2" customWidth="1"/>
    <col min="261" max="261" width="10" style="2" bestFit="1" customWidth="1"/>
    <col min="262" max="262" width="1.125" style="2" customWidth="1"/>
    <col min="263" max="263" width="10" style="2" bestFit="1" customWidth="1"/>
    <col min="264" max="264" width="7.375" style="2"/>
    <col min="265" max="265" width="9.125" style="2" bestFit="1" customWidth="1"/>
    <col min="266" max="266" width="10" style="2" bestFit="1" customWidth="1"/>
    <col min="267" max="512" width="7.375" style="2"/>
    <col min="513" max="513" width="3.375" style="2" customWidth="1"/>
    <col min="514" max="514" width="50.625" style="2" customWidth="1"/>
    <col min="515" max="515" width="9.375" style="2" customWidth="1"/>
    <col min="516" max="516" width="1.125" style="2" customWidth="1"/>
    <col min="517" max="517" width="10" style="2" bestFit="1" customWidth="1"/>
    <col min="518" max="518" width="1.125" style="2" customWidth="1"/>
    <col min="519" max="519" width="10" style="2" bestFit="1" customWidth="1"/>
    <col min="520" max="520" width="7.375" style="2"/>
    <col min="521" max="521" width="9.125" style="2" bestFit="1" customWidth="1"/>
    <col min="522" max="522" width="10" style="2" bestFit="1" customWidth="1"/>
    <col min="523" max="768" width="7.375" style="2"/>
    <col min="769" max="769" width="3.375" style="2" customWidth="1"/>
    <col min="770" max="770" width="50.625" style="2" customWidth="1"/>
    <col min="771" max="771" width="9.375" style="2" customWidth="1"/>
    <col min="772" max="772" width="1.125" style="2" customWidth="1"/>
    <col min="773" max="773" width="10" style="2" bestFit="1" customWidth="1"/>
    <col min="774" max="774" width="1.125" style="2" customWidth="1"/>
    <col min="775" max="775" width="10" style="2" bestFit="1" customWidth="1"/>
    <col min="776" max="776" width="7.375" style="2"/>
    <col min="777" max="777" width="9.125" style="2" bestFit="1" customWidth="1"/>
    <col min="778" max="778" width="10" style="2" bestFit="1" customWidth="1"/>
    <col min="779" max="1024" width="7.375" style="2"/>
    <col min="1025" max="1025" width="3.375" style="2" customWidth="1"/>
    <col min="1026" max="1026" width="50.625" style="2" customWidth="1"/>
    <col min="1027" max="1027" width="9.375" style="2" customWidth="1"/>
    <col min="1028" max="1028" width="1.125" style="2" customWidth="1"/>
    <col min="1029" max="1029" width="10" style="2" bestFit="1" customWidth="1"/>
    <col min="1030" max="1030" width="1.125" style="2" customWidth="1"/>
    <col min="1031" max="1031" width="10" style="2" bestFit="1" customWidth="1"/>
    <col min="1032" max="1032" width="7.375" style="2"/>
    <col min="1033" max="1033" width="9.125" style="2" bestFit="1" customWidth="1"/>
    <col min="1034" max="1034" width="10" style="2" bestFit="1" customWidth="1"/>
    <col min="1035" max="1280" width="7.375" style="2"/>
    <col min="1281" max="1281" width="3.375" style="2" customWidth="1"/>
    <col min="1282" max="1282" width="50.625" style="2" customWidth="1"/>
    <col min="1283" max="1283" width="9.375" style="2" customWidth="1"/>
    <col min="1284" max="1284" width="1.125" style="2" customWidth="1"/>
    <col min="1285" max="1285" width="10" style="2" bestFit="1" customWidth="1"/>
    <col min="1286" max="1286" width="1.125" style="2" customWidth="1"/>
    <col min="1287" max="1287" width="10" style="2" bestFit="1" customWidth="1"/>
    <col min="1288" max="1288" width="7.375" style="2"/>
    <col min="1289" max="1289" width="9.125" style="2" bestFit="1" customWidth="1"/>
    <col min="1290" max="1290" width="10" style="2" bestFit="1" customWidth="1"/>
    <col min="1291" max="1536" width="7.375" style="2"/>
    <col min="1537" max="1537" width="3.375" style="2" customWidth="1"/>
    <col min="1538" max="1538" width="50.625" style="2" customWidth="1"/>
    <col min="1539" max="1539" width="9.375" style="2" customWidth="1"/>
    <col min="1540" max="1540" width="1.125" style="2" customWidth="1"/>
    <col min="1541" max="1541" width="10" style="2" bestFit="1" customWidth="1"/>
    <col min="1542" max="1542" width="1.125" style="2" customWidth="1"/>
    <col min="1543" max="1543" width="10" style="2" bestFit="1" customWidth="1"/>
    <col min="1544" max="1544" width="7.375" style="2"/>
    <col min="1545" max="1545" width="9.125" style="2" bestFit="1" customWidth="1"/>
    <col min="1546" max="1546" width="10" style="2" bestFit="1" customWidth="1"/>
    <col min="1547" max="1792" width="7.375" style="2"/>
    <col min="1793" max="1793" width="3.375" style="2" customWidth="1"/>
    <col min="1794" max="1794" width="50.625" style="2" customWidth="1"/>
    <col min="1795" max="1795" width="9.375" style="2" customWidth="1"/>
    <col min="1796" max="1796" width="1.125" style="2" customWidth="1"/>
    <col min="1797" max="1797" width="10" style="2" bestFit="1" customWidth="1"/>
    <col min="1798" max="1798" width="1.125" style="2" customWidth="1"/>
    <col min="1799" max="1799" width="10" style="2" bestFit="1" customWidth="1"/>
    <col min="1800" max="1800" width="7.375" style="2"/>
    <col min="1801" max="1801" width="9.125" style="2" bestFit="1" customWidth="1"/>
    <col min="1802" max="1802" width="10" style="2" bestFit="1" customWidth="1"/>
    <col min="1803" max="2048" width="7.375" style="2"/>
    <col min="2049" max="2049" width="3.375" style="2" customWidth="1"/>
    <col min="2050" max="2050" width="50.625" style="2" customWidth="1"/>
    <col min="2051" max="2051" width="9.375" style="2" customWidth="1"/>
    <col min="2052" max="2052" width="1.125" style="2" customWidth="1"/>
    <col min="2053" max="2053" width="10" style="2" bestFit="1" customWidth="1"/>
    <col min="2054" max="2054" width="1.125" style="2" customWidth="1"/>
    <col min="2055" max="2055" width="10" style="2" bestFit="1" customWidth="1"/>
    <col min="2056" max="2056" width="7.375" style="2"/>
    <col min="2057" max="2057" width="9.125" style="2" bestFit="1" customWidth="1"/>
    <col min="2058" max="2058" width="10" style="2" bestFit="1" customWidth="1"/>
    <col min="2059" max="2304" width="7.375" style="2"/>
    <col min="2305" max="2305" width="3.375" style="2" customWidth="1"/>
    <col min="2306" max="2306" width="50.625" style="2" customWidth="1"/>
    <col min="2307" max="2307" width="9.375" style="2" customWidth="1"/>
    <col min="2308" max="2308" width="1.125" style="2" customWidth="1"/>
    <col min="2309" max="2309" width="10" style="2" bestFit="1" customWidth="1"/>
    <col min="2310" max="2310" width="1.125" style="2" customWidth="1"/>
    <col min="2311" max="2311" width="10" style="2" bestFit="1" customWidth="1"/>
    <col min="2312" max="2312" width="7.375" style="2"/>
    <col min="2313" max="2313" width="9.125" style="2" bestFit="1" customWidth="1"/>
    <col min="2314" max="2314" width="10" style="2" bestFit="1" customWidth="1"/>
    <col min="2315" max="2560" width="7.375" style="2"/>
    <col min="2561" max="2561" width="3.375" style="2" customWidth="1"/>
    <col min="2562" max="2562" width="50.625" style="2" customWidth="1"/>
    <col min="2563" max="2563" width="9.375" style="2" customWidth="1"/>
    <col min="2564" max="2564" width="1.125" style="2" customWidth="1"/>
    <col min="2565" max="2565" width="10" style="2" bestFit="1" customWidth="1"/>
    <col min="2566" max="2566" width="1.125" style="2" customWidth="1"/>
    <col min="2567" max="2567" width="10" style="2" bestFit="1" customWidth="1"/>
    <col min="2568" max="2568" width="7.375" style="2"/>
    <col min="2569" max="2569" width="9.125" style="2" bestFit="1" customWidth="1"/>
    <col min="2570" max="2570" width="10" style="2" bestFit="1" customWidth="1"/>
    <col min="2571" max="2816" width="7.375" style="2"/>
    <col min="2817" max="2817" width="3.375" style="2" customWidth="1"/>
    <col min="2818" max="2818" width="50.625" style="2" customWidth="1"/>
    <col min="2819" max="2819" width="9.375" style="2" customWidth="1"/>
    <col min="2820" max="2820" width="1.125" style="2" customWidth="1"/>
    <col min="2821" max="2821" width="10" style="2" bestFit="1" customWidth="1"/>
    <col min="2822" max="2822" width="1.125" style="2" customWidth="1"/>
    <col min="2823" max="2823" width="10" style="2" bestFit="1" customWidth="1"/>
    <col min="2824" max="2824" width="7.375" style="2"/>
    <col min="2825" max="2825" width="9.125" style="2" bestFit="1" customWidth="1"/>
    <col min="2826" max="2826" width="10" style="2" bestFit="1" customWidth="1"/>
    <col min="2827" max="3072" width="7.375" style="2"/>
    <col min="3073" max="3073" width="3.375" style="2" customWidth="1"/>
    <col min="3074" max="3074" width="50.625" style="2" customWidth="1"/>
    <col min="3075" max="3075" width="9.375" style="2" customWidth="1"/>
    <col min="3076" max="3076" width="1.125" style="2" customWidth="1"/>
    <col min="3077" max="3077" width="10" style="2" bestFit="1" customWidth="1"/>
    <col min="3078" max="3078" width="1.125" style="2" customWidth="1"/>
    <col min="3079" max="3079" width="10" style="2" bestFit="1" customWidth="1"/>
    <col min="3080" max="3080" width="7.375" style="2"/>
    <col min="3081" max="3081" width="9.125" style="2" bestFit="1" customWidth="1"/>
    <col min="3082" max="3082" width="10" style="2" bestFit="1" customWidth="1"/>
    <col min="3083" max="3328" width="7.375" style="2"/>
    <col min="3329" max="3329" width="3.375" style="2" customWidth="1"/>
    <col min="3330" max="3330" width="50.625" style="2" customWidth="1"/>
    <col min="3331" max="3331" width="9.375" style="2" customWidth="1"/>
    <col min="3332" max="3332" width="1.125" style="2" customWidth="1"/>
    <col min="3333" max="3333" width="10" style="2" bestFit="1" customWidth="1"/>
    <col min="3334" max="3334" width="1.125" style="2" customWidth="1"/>
    <col min="3335" max="3335" width="10" style="2" bestFit="1" customWidth="1"/>
    <col min="3336" max="3336" width="7.375" style="2"/>
    <col min="3337" max="3337" width="9.125" style="2" bestFit="1" customWidth="1"/>
    <col min="3338" max="3338" width="10" style="2" bestFit="1" customWidth="1"/>
    <col min="3339" max="3584" width="7.375" style="2"/>
    <col min="3585" max="3585" width="3.375" style="2" customWidth="1"/>
    <col min="3586" max="3586" width="50.625" style="2" customWidth="1"/>
    <col min="3587" max="3587" width="9.375" style="2" customWidth="1"/>
    <col min="3588" max="3588" width="1.125" style="2" customWidth="1"/>
    <col min="3589" max="3589" width="10" style="2" bestFit="1" customWidth="1"/>
    <col min="3590" max="3590" width="1.125" style="2" customWidth="1"/>
    <col min="3591" max="3591" width="10" style="2" bestFit="1" customWidth="1"/>
    <col min="3592" max="3592" width="7.375" style="2"/>
    <col min="3593" max="3593" width="9.125" style="2" bestFit="1" customWidth="1"/>
    <col min="3594" max="3594" width="10" style="2" bestFit="1" customWidth="1"/>
    <col min="3595" max="3840" width="7.375" style="2"/>
    <col min="3841" max="3841" width="3.375" style="2" customWidth="1"/>
    <col min="3842" max="3842" width="50.625" style="2" customWidth="1"/>
    <col min="3843" max="3843" width="9.375" style="2" customWidth="1"/>
    <col min="3844" max="3844" width="1.125" style="2" customWidth="1"/>
    <col min="3845" max="3845" width="10" style="2" bestFit="1" customWidth="1"/>
    <col min="3846" max="3846" width="1.125" style="2" customWidth="1"/>
    <col min="3847" max="3847" width="10" style="2" bestFit="1" customWidth="1"/>
    <col min="3848" max="3848" width="7.375" style="2"/>
    <col min="3849" max="3849" width="9.125" style="2" bestFit="1" customWidth="1"/>
    <col min="3850" max="3850" width="10" style="2" bestFit="1" customWidth="1"/>
    <col min="3851" max="4096" width="7.375" style="2"/>
    <col min="4097" max="4097" width="3.375" style="2" customWidth="1"/>
    <col min="4098" max="4098" width="50.625" style="2" customWidth="1"/>
    <col min="4099" max="4099" width="9.375" style="2" customWidth="1"/>
    <col min="4100" max="4100" width="1.125" style="2" customWidth="1"/>
    <col min="4101" max="4101" width="10" style="2" bestFit="1" customWidth="1"/>
    <col min="4102" max="4102" width="1.125" style="2" customWidth="1"/>
    <col min="4103" max="4103" width="10" style="2" bestFit="1" customWidth="1"/>
    <col min="4104" max="4104" width="7.375" style="2"/>
    <col min="4105" max="4105" width="9.125" style="2" bestFit="1" customWidth="1"/>
    <col min="4106" max="4106" width="10" style="2" bestFit="1" customWidth="1"/>
    <col min="4107" max="4352" width="7.375" style="2"/>
    <col min="4353" max="4353" width="3.375" style="2" customWidth="1"/>
    <col min="4354" max="4354" width="50.625" style="2" customWidth="1"/>
    <col min="4355" max="4355" width="9.375" style="2" customWidth="1"/>
    <col min="4356" max="4356" width="1.125" style="2" customWidth="1"/>
    <col min="4357" max="4357" width="10" style="2" bestFit="1" customWidth="1"/>
    <col min="4358" max="4358" width="1.125" style="2" customWidth="1"/>
    <col min="4359" max="4359" width="10" style="2" bestFit="1" customWidth="1"/>
    <col min="4360" max="4360" width="7.375" style="2"/>
    <col min="4361" max="4361" width="9.125" style="2" bestFit="1" customWidth="1"/>
    <col min="4362" max="4362" width="10" style="2" bestFit="1" customWidth="1"/>
    <col min="4363" max="4608" width="7.375" style="2"/>
    <col min="4609" max="4609" width="3.375" style="2" customWidth="1"/>
    <col min="4610" max="4610" width="50.625" style="2" customWidth="1"/>
    <col min="4611" max="4611" width="9.375" style="2" customWidth="1"/>
    <col min="4612" max="4612" width="1.125" style="2" customWidth="1"/>
    <col min="4613" max="4613" width="10" style="2" bestFit="1" customWidth="1"/>
    <col min="4614" max="4614" width="1.125" style="2" customWidth="1"/>
    <col min="4615" max="4615" width="10" style="2" bestFit="1" customWidth="1"/>
    <col min="4616" max="4616" width="7.375" style="2"/>
    <col min="4617" max="4617" width="9.125" style="2" bestFit="1" customWidth="1"/>
    <col min="4618" max="4618" width="10" style="2" bestFit="1" customWidth="1"/>
    <col min="4619" max="4864" width="7.375" style="2"/>
    <col min="4865" max="4865" width="3.375" style="2" customWidth="1"/>
    <col min="4866" max="4866" width="50.625" style="2" customWidth="1"/>
    <col min="4867" max="4867" width="9.375" style="2" customWidth="1"/>
    <col min="4868" max="4868" width="1.125" style="2" customWidth="1"/>
    <col min="4869" max="4869" width="10" style="2" bestFit="1" customWidth="1"/>
    <col min="4870" max="4870" width="1.125" style="2" customWidth="1"/>
    <col min="4871" max="4871" width="10" style="2" bestFit="1" customWidth="1"/>
    <col min="4872" max="4872" width="7.375" style="2"/>
    <col min="4873" max="4873" width="9.125" style="2" bestFit="1" customWidth="1"/>
    <col min="4874" max="4874" width="10" style="2" bestFit="1" customWidth="1"/>
    <col min="4875" max="5120" width="7.375" style="2"/>
    <col min="5121" max="5121" width="3.375" style="2" customWidth="1"/>
    <col min="5122" max="5122" width="50.625" style="2" customWidth="1"/>
    <col min="5123" max="5123" width="9.375" style="2" customWidth="1"/>
    <col min="5124" max="5124" width="1.125" style="2" customWidth="1"/>
    <col min="5125" max="5125" width="10" style="2" bestFit="1" customWidth="1"/>
    <col min="5126" max="5126" width="1.125" style="2" customWidth="1"/>
    <col min="5127" max="5127" width="10" style="2" bestFit="1" customWidth="1"/>
    <col min="5128" max="5128" width="7.375" style="2"/>
    <col min="5129" max="5129" width="9.125" style="2" bestFit="1" customWidth="1"/>
    <col min="5130" max="5130" width="10" style="2" bestFit="1" customWidth="1"/>
    <col min="5131" max="5376" width="7.375" style="2"/>
    <col min="5377" max="5377" width="3.375" style="2" customWidth="1"/>
    <col min="5378" max="5378" width="50.625" style="2" customWidth="1"/>
    <col min="5379" max="5379" width="9.375" style="2" customWidth="1"/>
    <col min="5380" max="5380" width="1.125" style="2" customWidth="1"/>
    <col min="5381" max="5381" width="10" style="2" bestFit="1" customWidth="1"/>
    <col min="5382" max="5382" width="1.125" style="2" customWidth="1"/>
    <col min="5383" max="5383" width="10" style="2" bestFit="1" customWidth="1"/>
    <col min="5384" max="5384" width="7.375" style="2"/>
    <col min="5385" max="5385" width="9.125" style="2" bestFit="1" customWidth="1"/>
    <col min="5386" max="5386" width="10" style="2" bestFit="1" customWidth="1"/>
    <col min="5387" max="5632" width="7.375" style="2"/>
    <col min="5633" max="5633" width="3.375" style="2" customWidth="1"/>
    <col min="5634" max="5634" width="50.625" style="2" customWidth="1"/>
    <col min="5635" max="5635" width="9.375" style="2" customWidth="1"/>
    <col min="5636" max="5636" width="1.125" style="2" customWidth="1"/>
    <col min="5637" max="5637" width="10" style="2" bestFit="1" customWidth="1"/>
    <col min="5638" max="5638" width="1.125" style="2" customWidth="1"/>
    <col min="5639" max="5639" width="10" style="2" bestFit="1" customWidth="1"/>
    <col min="5640" max="5640" width="7.375" style="2"/>
    <col min="5641" max="5641" width="9.125" style="2" bestFit="1" customWidth="1"/>
    <col min="5642" max="5642" width="10" style="2" bestFit="1" customWidth="1"/>
    <col min="5643" max="5888" width="7.375" style="2"/>
    <col min="5889" max="5889" width="3.375" style="2" customWidth="1"/>
    <col min="5890" max="5890" width="50.625" style="2" customWidth="1"/>
    <col min="5891" max="5891" width="9.375" style="2" customWidth="1"/>
    <col min="5892" max="5892" width="1.125" style="2" customWidth="1"/>
    <col min="5893" max="5893" width="10" style="2" bestFit="1" customWidth="1"/>
    <col min="5894" max="5894" width="1.125" style="2" customWidth="1"/>
    <col min="5895" max="5895" width="10" style="2" bestFit="1" customWidth="1"/>
    <col min="5896" max="5896" width="7.375" style="2"/>
    <col min="5897" max="5897" width="9.125" style="2" bestFit="1" customWidth="1"/>
    <col min="5898" max="5898" width="10" style="2" bestFit="1" customWidth="1"/>
    <col min="5899" max="6144" width="7.375" style="2"/>
    <col min="6145" max="6145" width="3.375" style="2" customWidth="1"/>
    <col min="6146" max="6146" width="50.625" style="2" customWidth="1"/>
    <col min="6147" max="6147" width="9.375" style="2" customWidth="1"/>
    <col min="6148" max="6148" width="1.125" style="2" customWidth="1"/>
    <col min="6149" max="6149" width="10" style="2" bestFit="1" customWidth="1"/>
    <col min="6150" max="6150" width="1.125" style="2" customWidth="1"/>
    <col min="6151" max="6151" width="10" style="2" bestFit="1" customWidth="1"/>
    <col min="6152" max="6152" width="7.375" style="2"/>
    <col min="6153" max="6153" width="9.125" style="2" bestFit="1" customWidth="1"/>
    <col min="6154" max="6154" width="10" style="2" bestFit="1" customWidth="1"/>
    <col min="6155" max="6400" width="7.375" style="2"/>
    <col min="6401" max="6401" width="3.375" style="2" customWidth="1"/>
    <col min="6402" max="6402" width="50.625" style="2" customWidth="1"/>
    <col min="6403" max="6403" width="9.375" style="2" customWidth="1"/>
    <col min="6404" max="6404" width="1.125" style="2" customWidth="1"/>
    <col min="6405" max="6405" width="10" style="2" bestFit="1" customWidth="1"/>
    <col min="6406" max="6406" width="1.125" style="2" customWidth="1"/>
    <col min="6407" max="6407" width="10" style="2" bestFit="1" customWidth="1"/>
    <col min="6408" max="6408" width="7.375" style="2"/>
    <col min="6409" max="6409" width="9.125" style="2" bestFit="1" customWidth="1"/>
    <col min="6410" max="6410" width="10" style="2" bestFit="1" customWidth="1"/>
    <col min="6411" max="6656" width="7.375" style="2"/>
    <col min="6657" max="6657" width="3.375" style="2" customWidth="1"/>
    <col min="6658" max="6658" width="50.625" style="2" customWidth="1"/>
    <col min="6659" max="6659" width="9.375" style="2" customWidth="1"/>
    <col min="6660" max="6660" width="1.125" style="2" customWidth="1"/>
    <col min="6661" max="6661" width="10" style="2" bestFit="1" customWidth="1"/>
    <col min="6662" max="6662" width="1.125" style="2" customWidth="1"/>
    <col min="6663" max="6663" width="10" style="2" bestFit="1" customWidth="1"/>
    <col min="6664" max="6664" width="7.375" style="2"/>
    <col min="6665" max="6665" width="9.125" style="2" bestFit="1" customWidth="1"/>
    <col min="6666" max="6666" width="10" style="2" bestFit="1" customWidth="1"/>
    <col min="6667" max="6912" width="7.375" style="2"/>
    <col min="6913" max="6913" width="3.375" style="2" customWidth="1"/>
    <col min="6914" max="6914" width="50.625" style="2" customWidth="1"/>
    <col min="6915" max="6915" width="9.375" style="2" customWidth="1"/>
    <col min="6916" max="6916" width="1.125" style="2" customWidth="1"/>
    <col min="6917" max="6917" width="10" style="2" bestFit="1" customWidth="1"/>
    <col min="6918" max="6918" width="1.125" style="2" customWidth="1"/>
    <col min="6919" max="6919" width="10" style="2" bestFit="1" customWidth="1"/>
    <col min="6920" max="6920" width="7.375" style="2"/>
    <col min="6921" max="6921" width="9.125" style="2" bestFit="1" customWidth="1"/>
    <col min="6922" max="6922" width="10" style="2" bestFit="1" customWidth="1"/>
    <col min="6923" max="7168" width="7.375" style="2"/>
    <col min="7169" max="7169" width="3.375" style="2" customWidth="1"/>
    <col min="7170" max="7170" width="50.625" style="2" customWidth="1"/>
    <col min="7171" max="7171" width="9.375" style="2" customWidth="1"/>
    <col min="7172" max="7172" width="1.125" style="2" customWidth="1"/>
    <col min="7173" max="7173" width="10" style="2" bestFit="1" customWidth="1"/>
    <col min="7174" max="7174" width="1.125" style="2" customWidth="1"/>
    <col min="7175" max="7175" width="10" style="2" bestFit="1" customWidth="1"/>
    <col min="7176" max="7176" width="7.375" style="2"/>
    <col min="7177" max="7177" width="9.125" style="2" bestFit="1" customWidth="1"/>
    <col min="7178" max="7178" width="10" style="2" bestFit="1" customWidth="1"/>
    <col min="7179" max="7424" width="7.375" style="2"/>
    <col min="7425" max="7425" width="3.375" style="2" customWidth="1"/>
    <col min="7426" max="7426" width="50.625" style="2" customWidth="1"/>
    <col min="7427" max="7427" width="9.375" style="2" customWidth="1"/>
    <col min="7428" max="7428" width="1.125" style="2" customWidth="1"/>
    <col min="7429" max="7429" width="10" style="2" bestFit="1" customWidth="1"/>
    <col min="7430" max="7430" width="1.125" style="2" customWidth="1"/>
    <col min="7431" max="7431" width="10" style="2" bestFit="1" customWidth="1"/>
    <col min="7432" max="7432" width="7.375" style="2"/>
    <col min="7433" max="7433" width="9.125" style="2" bestFit="1" customWidth="1"/>
    <col min="7434" max="7434" width="10" style="2" bestFit="1" customWidth="1"/>
    <col min="7435" max="7680" width="7.375" style="2"/>
    <col min="7681" max="7681" width="3.375" style="2" customWidth="1"/>
    <col min="7682" max="7682" width="50.625" style="2" customWidth="1"/>
    <col min="7683" max="7683" width="9.375" style="2" customWidth="1"/>
    <col min="7684" max="7684" width="1.125" style="2" customWidth="1"/>
    <col min="7685" max="7685" width="10" style="2" bestFit="1" customWidth="1"/>
    <col min="7686" max="7686" width="1.125" style="2" customWidth="1"/>
    <col min="7687" max="7687" width="10" style="2" bestFit="1" customWidth="1"/>
    <col min="7688" max="7688" width="7.375" style="2"/>
    <col min="7689" max="7689" width="9.125" style="2" bestFit="1" customWidth="1"/>
    <col min="7690" max="7690" width="10" style="2" bestFit="1" customWidth="1"/>
    <col min="7691" max="7936" width="7.375" style="2"/>
    <col min="7937" max="7937" width="3.375" style="2" customWidth="1"/>
    <col min="7938" max="7938" width="50.625" style="2" customWidth="1"/>
    <col min="7939" max="7939" width="9.375" style="2" customWidth="1"/>
    <col min="7940" max="7940" width="1.125" style="2" customWidth="1"/>
    <col min="7941" max="7941" width="10" style="2" bestFit="1" customWidth="1"/>
    <col min="7942" max="7942" width="1.125" style="2" customWidth="1"/>
    <col min="7943" max="7943" width="10" style="2" bestFit="1" customWidth="1"/>
    <col min="7944" max="7944" width="7.375" style="2"/>
    <col min="7945" max="7945" width="9.125" style="2" bestFit="1" customWidth="1"/>
    <col min="7946" max="7946" width="10" style="2" bestFit="1" customWidth="1"/>
    <col min="7947" max="8192" width="7.375" style="2"/>
    <col min="8193" max="8193" width="3.375" style="2" customWidth="1"/>
    <col min="8194" max="8194" width="50.625" style="2" customWidth="1"/>
    <col min="8195" max="8195" width="9.375" style="2" customWidth="1"/>
    <col min="8196" max="8196" width="1.125" style="2" customWidth="1"/>
    <col min="8197" max="8197" width="10" style="2" bestFit="1" customWidth="1"/>
    <col min="8198" max="8198" width="1.125" style="2" customWidth="1"/>
    <col min="8199" max="8199" width="10" style="2" bestFit="1" customWidth="1"/>
    <col min="8200" max="8200" width="7.375" style="2"/>
    <col min="8201" max="8201" width="9.125" style="2" bestFit="1" customWidth="1"/>
    <col min="8202" max="8202" width="10" style="2" bestFit="1" customWidth="1"/>
    <col min="8203" max="8448" width="7.375" style="2"/>
    <col min="8449" max="8449" width="3.375" style="2" customWidth="1"/>
    <col min="8450" max="8450" width="50.625" style="2" customWidth="1"/>
    <col min="8451" max="8451" width="9.375" style="2" customWidth="1"/>
    <col min="8452" max="8452" width="1.125" style="2" customWidth="1"/>
    <col min="8453" max="8453" width="10" style="2" bestFit="1" customWidth="1"/>
    <col min="8454" max="8454" width="1.125" style="2" customWidth="1"/>
    <col min="8455" max="8455" width="10" style="2" bestFit="1" customWidth="1"/>
    <col min="8456" max="8456" width="7.375" style="2"/>
    <col min="8457" max="8457" width="9.125" style="2" bestFit="1" customWidth="1"/>
    <col min="8458" max="8458" width="10" style="2" bestFit="1" customWidth="1"/>
    <col min="8459" max="8704" width="7.375" style="2"/>
    <col min="8705" max="8705" width="3.375" style="2" customWidth="1"/>
    <col min="8706" max="8706" width="50.625" style="2" customWidth="1"/>
    <col min="8707" max="8707" width="9.375" style="2" customWidth="1"/>
    <col min="8708" max="8708" width="1.125" style="2" customWidth="1"/>
    <col min="8709" max="8709" width="10" style="2" bestFit="1" customWidth="1"/>
    <col min="8710" max="8710" width="1.125" style="2" customWidth="1"/>
    <col min="8711" max="8711" width="10" style="2" bestFit="1" customWidth="1"/>
    <col min="8712" max="8712" width="7.375" style="2"/>
    <col min="8713" max="8713" width="9.125" style="2" bestFit="1" customWidth="1"/>
    <col min="8714" max="8714" width="10" style="2" bestFit="1" customWidth="1"/>
    <col min="8715" max="8960" width="7.375" style="2"/>
    <col min="8961" max="8961" width="3.375" style="2" customWidth="1"/>
    <col min="8962" max="8962" width="50.625" style="2" customWidth="1"/>
    <col min="8963" max="8963" width="9.375" style="2" customWidth="1"/>
    <col min="8964" max="8964" width="1.125" style="2" customWidth="1"/>
    <col min="8965" max="8965" width="10" style="2" bestFit="1" customWidth="1"/>
    <col min="8966" max="8966" width="1.125" style="2" customWidth="1"/>
    <col min="8967" max="8967" width="10" style="2" bestFit="1" customWidth="1"/>
    <col min="8968" max="8968" width="7.375" style="2"/>
    <col min="8969" max="8969" width="9.125" style="2" bestFit="1" customWidth="1"/>
    <col min="8970" max="8970" width="10" style="2" bestFit="1" customWidth="1"/>
    <col min="8971" max="9216" width="7.375" style="2"/>
    <col min="9217" max="9217" width="3.375" style="2" customWidth="1"/>
    <col min="9218" max="9218" width="50.625" style="2" customWidth="1"/>
    <col min="9219" max="9219" width="9.375" style="2" customWidth="1"/>
    <col min="9220" max="9220" width="1.125" style="2" customWidth="1"/>
    <col min="9221" max="9221" width="10" style="2" bestFit="1" customWidth="1"/>
    <col min="9222" max="9222" width="1.125" style="2" customWidth="1"/>
    <col min="9223" max="9223" width="10" style="2" bestFit="1" customWidth="1"/>
    <col min="9224" max="9224" width="7.375" style="2"/>
    <col min="9225" max="9225" width="9.125" style="2" bestFit="1" customWidth="1"/>
    <col min="9226" max="9226" width="10" style="2" bestFit="1" customWidth="1"/>
    <col min="9227" max="9472" width="7.375" style="2"/>
    <col min="9473" max="9473" width="3.375" style="2" customWidth="1"/>
    <col min="9474" max="9474" width="50.625" style="2" customWidth="1"/>
    <col min="9475" max="9475" width="9.375" style="2" customWidth="1"/>
    <col min="9476" max="9476" width="1.125" style="2" customWidth="1"/>
    <col min="9477" max="9477" width="10" style="2" bestFit="1" customWidth="1"/>
    <col min="9478" max="9478" width="1.125" style="2" customWidth="1"/>
    <col min="9479" max="9479" width="10" style="2" bestFit="1" customWidth="1"/>
    <col min="9480" max="9480" width="7.375" style="2"/>
    <col min="9481" max="9481" width="9.125" style="2" bestFit="1" customWidth="1"/>
    <col min="9482" max="9482" width="10" style="2" bestFit="1" customWidth="1"/>
    <col min="9483" max="9728" width="7.375" style="2"/>
    <col min="9729" max="9729" width="3.375" style="2" customWidth="1"/>
    <col min="9730" max="9730" width="50.625" style="2" customWidth="1"/>
    <col min="9731" max="9731" width="9.375" style="2" customWidth="1"/>
    <col min="9732" max="9732" width="1.125" style="2" customWidth="1"/>
    <col min="9733" max="9733" width="10" style="2" bestFit="1" customWidth="1"/>
    <col min="9734" max="9734" width="1.125" style="2" customWidth="1"/>
    <col min="9735" max="9735" width="10" style="2" bestFit="1" customWidth="1"/>
    <col min="9736" max="9736" width="7.375" style="2"/>
    <col min="9737" max="9737" width="9.125" style="2" bestFit="1" customWidth="1"/>
    <col min="9738" max="9738" width="10" style="2" bestFit="1" customWidth="1"/>
    <col min="9739" max="9984" width="7.375" style="2"/>
    <col min="9985" max="9985" width="3.375" style="2" customWidth="1"/>
    <col min="9986" max="9986" width="50.625" style="2" customWidth="1"/>
    <col min="9987" max="9987" width="9.375" style="2" customWidth="1"/>
    <col min="9988" max="9988" width="1.125" style="2" customWidth="1"/>
    <col min="9989" max="9989" width="10" style="2" bestFit="1" customWidth="1"/>
    <col min="9990" max="9990" width="1.125" style="2" customWidth="1"/>
    <col min="9991" max="9991" width="10" style="2" bestFit="1" customWidth="1"/>
    <col min="9992" max="9992" width="7.375" style="2"/>
    <col min="9993" max="9993" width="9.125" style="2" bestFit="1" customWidth="1"/>
    <col min="9994" max="9994" width="10" style="2" bestFit="1" customWidth="1"/>
    <col min="9995" max="10240" width="7.375" style="2"/>
    <col min="10241" max="10241" width="3.375" style="2" customWidth="1"/>
    <col min="10242" max="10242" width="50.625" style="2" customWidth="1"/>
    <col min="10243" max="10243" width="9.375" style="2" customWidth="1"/>
    <col min="10244" max="10244" width="1.125" style="2" customWidth="1"/>
    <col min="10245" max="10245" width="10" style="2" bestFit="1" customWidth="1"/>
    <col min="10246" max="10246" width="1.125" style="2" customWidth="1"/>
    <col min="10247" max="10247" width="10" style="2" bestFit="1" customWidth="1"/>
    <col min="10248" max="10248" width="7.375" style="2"/>
    <col min="10249" max="10249" width="9.125" style="2" bestFit="1" customWidth="1"/>
    <col min="10250" max="10250" width="10" style="2" bestFit="1" customWidth="1"/>
    <col min="10251" max="10496" width="7.375" style="2"/>
    <col min="10497" max="10497" width="3.375" style="2" customWidth="1"/>
    <col min="10498" max="10498" width="50.625" style="2" customWidth="1"/>
    <col min="10499" max="10499" width="9.375" style="2" customWidth="1"/>
    <col min="10500" max="10500" width="1.125" style="2" customWidth="1"/>
    <col min="10501" max="10501" width="10" style="2" bestFit="1" customWidth="1"/>
    <col min="10502" max="10502" width="1.125" style="2" customWidth="1"/>
    <col min="10503" max="10503" width="10" style="2" bestFit="1" customWidth="1"/>
    <col min="10504" max="10504" width="7.375" style="2"/>
    <col min="10505" max="10505" width="9.125" style="2" bestFit="1" customWidth="1"/>
    <col min="10506" max="10506" width="10" style="2" bestFit="1" customWidth="1"/>
    <col min="10507" max="10752" width="7.375" style="2"/>
    <col min="10753" max="10753" width="3.375" style="2" customWidth="1"/>
    <col min="10754" max="10754" width="50.625" style="2" customWidth="1"/>
    <col min="10755" max="10755" width="9.375" style="2" customWidth="1"/>
    <col min="10756" max="10756" width="1.125" style="2" customWidth="1"/>
    <col min="10757" max="10757" width="10" style="2" bestFit="1" customWidth="1"/>
    <col min="10758" max="10758" width="1.125" style="2" customWidth="1"/>
    <col min="10759" max="10759" width="10" style="2" bestFit="1" customWidth="1"/>
    <col min="10760" max="10760" width="7.375" style="2"/>
    <col min="10761" max="10761" width="9.125" style="2" bestFit="1" customWidth="1"/>
    <col min="10762" max="10762" width="10" style="2" bestFit="1" customWidth="1"/>
    <col min="10763" max="11008" width="7.375" style="2"/>
    <col min="11009" max="11009" width="3.375" style="2" customWidth="1"/>
    <col min="11010" max="11010" width="50.625" style="2" customWidth="1"/>
    <col min="11011" max="11011" width="9.375" style="2" customWidth="1"/>
    <col min="11012" max="11012" width="1.125" style="2" customWidth="1"/>
    <col min="11013" max="11013" width="10" style="2" bestFit="1" customWidth="1"/>
    <col min="11014" max="11014" width="1.125" style="2" customWidth="1"/>
    <col min="11015" max="11015" width="10" style="2" bestFit="1" customWidth="1"/>
    <col min="11016" max="11016" width="7.375" style="2"/>
    <col min="11017" max="11017" width="9.125" style="2" bestFit="1" customWidth="1"/>
    <col min="11018" max="11018" width="10" style="2" bestFit="1" customWidth="1"/>
    <col min="11019" max="11264" width="7.375" style="2"/>
    <col min="11265" max="11265" width="3.375" style="2" customWidth="1"/>
    <col min="11266" max="11266" width="50.625" style="2" customWidth="1"/>
    <col min="11267" max="11267" width="9.375" style="2" customWidth="1"/>
    <col min="11268" max="11268" width="1.125" style="2" customWidth="1"/>
    <col min="11269" max="11269" width="10" style="2" bestFit="1" customWidth="1"/>
    <col min="11270" max="11270" width="1.125" style="2" customWidth="1"/>
    <col min="11271" max="11271" width="10" style="2" bestFit="1" customWidth="1"/>
    <col min="11272" max="11272" width="7.375" style="2"/>
    <col min="11273" max="11273" width="9.125" style="2" bestFit="1" customWidth="1"/>
    <col min="11274" max="11274" width="10" style="2" bestFit="1" customWidth="1"/>
    <col min="11275" max="11520" width="7.375" style="2"/>
    <col min="11521" max="11521" width="3.375" style="2" customWidth="1"/>
    <col min="11522" max="11522" width="50.625" style="2" customWidth="1"/>
    <col min="11523" max="11523" width="9.375" style="2" customWidth="1"/>
    <col min="11524" max="11524" width="1.125" style="2" customWidth="1"/>
    <col min="11525" max="11525" width="10" style="2" bestFit="1" customWidth="1"/>
    <col min="11526" max="11526" width="1.125" style="2" customWidth="1"/>
    <col min="11527" max="11527" width="10" style="2" bestFit="1" customWidth="1"/>
    <col min="11528" max="11528" width="7.375" style="2"/>
    <col min="11529" max="11529" width="9.125" style="2" bestFit="1" customWidth="1"/>
    <col min="11530" max="11530" width="10" style="2" bestFit="1" customWidth="1"/>
    <col min="11531" max="11776" width="7.375" style="2"/>
    <col min="11777" max="11777" width="3.375" style="2" customWidth="1"/>
    <col min="11778" max="11778" width="50.625" style="2" customWidth="1"/>
    <col min="11779" max="11779" width="9.375" style="2" customWidth="1"/>
    <col min="11780" max="11780" width="1.125" style="2" customWidth="1"/>
    <col min="11781" max="11781" width="10" style="2" bestFit="1" customWidth="1"/>
    <col min="11782" max="11782" width="1.125" style="2" customWidth="1"/>
    <col min="11783" max="11783" width="10" style="2" bestFit="1" customWidth="1"/>
    <col min="11784" max="11784" width="7.375" style="2"/>
    <col min="11785" max="11785" width="9.125" style="2" bestFit="1" customWidth="1"/>
    <col min="11786" max="11786" width="10" style="2" bestFit="1" customWidth="1"/>
    <col min="11787" max="12032" width="7.375" style="2"/>
    <col min="12033" max="12033" width="3.375" style="2" customWidth="1"/>
    <col min="12034" max="12034" width="50.625" style="2" customWidth="1"/>
    <col min="12035" max="12035" width="9.375" style="2" customWidth="1"/>
    <col min="12036" max="12036" width="1.125" style="2" customWidth="1"/>
    <col min="12037" max="12037" width="10" style="2" bestFit="1" customWidth="1"/>
    <col min="12038" max="12038" width="1.125" style="2" customWidth="1"/>
    <col min="12039" max="12039" width="10" style="2" bestFit="1" customWidth="1"/>
    <col min="12040" max="12040" width="7.375" style="2"/>
    <col min="12041" max="12041" width="9.125" style="2" bestFit="1" customWidth="1"/>
    <col min="12042" max="12042" width="10" style="2" bestFit="1" customWidth="1"/>
    <col min="12043" max="12288" width="7.375" style="2"/>
    <col min="12289" max="12289" width="3.375" style="2" customWidth="1"/>
    <col min="12290" max="12290" width="50.625" style="2" customWidth="1"/>
    <col min="12291" max="12291" width="9.375" style="2" customWidth="1"/>
    <col min="12292" max="12292" width="1.125" style="2" customWidth="1"/>
    <col min="12293" max="12293" width="10" style="2" bestFit="1" customWidth="1"/>
    <col min="12294" max="12294" width="1.125" style="2" customWidth="1"/>
    <col min="12295" max="12295" width="10" style="2" bestFit="1" customWidth="1"/>
    <col min="12296" max="12296" width="7.375" style="2"/>
    <col min="12297" max="12297" width="9.125" style="2" bestFit="1" customWidth="1"/>
    <col min="12298" max="12298" width="10" style="2" bestFit="1" customWidth="1"/>
    <col min="12299" max="12544" width="7.375" style="2"/>
    <col min="12545" max="12545" width="3.375" style="2" customWidth="1"/>
    <col min="12546" max="12546" width="50.625" style="2" customWidth="1"/>
    <col min="12547" max="12547" width="9.375" style="2" customWidth="1"/>
    <col min="12548" max="12548" width="1.125" style="2" customWidth="1"/>
    <col min="12549" max="12549" width="10" style="2" bestFit="1" customWidth="1"/>
    <col min="12550" max="12550" width="1.125" style="2" customWidth="1"/>
    <col min="12551" max="12551" width="10" style="2" bestFit="1" customWidth="1"/>
    <col min="12552" max="12552" width="7.375" style="2"/>
    <col min="12553" max="12553" width="9.125" style="2" bestFit="1" customWidth="1"/>
    <col min="12554" max="12554" width="10" style="2" bestFit="1" customWidth="1"/>
    <col min="12555" max="12800" width="7.375" style="2"/>
    <col min="12801" max="12801" width="3.375" style="2" customWidth="1"/>
    <col min="12802" max="12802" width="50.625" style="2" customWidth="1"/>
    <col min="12803" max="12803" width="9.375" style="2" customWidth="1"/>
    <col min="12804" max="12804" width="1.125" style="2" customWidth="1"/>
    <col min="12805" max="12805" width="10" style="2" bestFit="1" customWidth="1"/>
    <col min="12806" max="12806" width="1.125" style="2" customWidth="1"/>
    <col min="12807" max="12807" width="10" style="2" bestFit="1" customWidth="1"/>
    <col min="12808" max="12808" width="7.375" style="2"/>
    <col min="12809" max="12809" width="9.125" style="2" bestFit="1" customWidth="1"/>
    <col min="12810" max="12810" width="10" style="2" bestFit="1" customWidth="1"/>
    <col min="12811" max="13056" width="7.375" style="2"/>
    <col min="13057" max="13057" width="3.375" style="2" customWidth="1"/>
    <col min="13058" max="13058" width="50.625" style="2" customWidth="1"/>
    <col min="13059" max="13059" width="9.375" style="2" customWidth="1"/>
    <col min="13060" max="13060" width="1.125" style="2" customWidth="1"/>
    <col min="13061" max="13061" width="10" style="2" bestFit="1" customWidth="1"/>
    <col min="13062" max="13062" width="1.125" style="2" customWidth="1"/>
    <col min="13063" max="13063" width="10" style="2" bestFit="1" customWidth="1"/>
    <col min="13064" max="13064" width="7.375" style="2"/>
    <col min="13065" max="13065" width="9.125" style="2" bestFit="1" customWidth="1"/>
    <col min="13066" max="13066" width="10" style="2" bestFit="1" customWidth="1"/>
    <col min="13067" max="13312" width="7.375" style="2"/>
    <col min="13313" max="13313" width="3.375" style="2" customWidth="1"/>
    <col min="13314" max="13314" width="50.625" style="2" customWidth="1"/>
    <col min="13315" max="13315" width="9.375" style="2" customWidth="1"/>
    <col min="13316" max="13316" width="1.125" style="2" customWidth="1"/>
    <col min="13317" max="13317" width="10" style="2" bestFit="1" customWidth="1"/>
    <col min="13318" max="13318" width="1.125" style="2" customWidth="1"/>
    <col min="13319" max="13319" width="10" style="2" bestFit="1" customWidth="1"/>
    <col min="13320" max="13320" width="7.375" style="2"/>
    <col min="13321" max="13321" width="9.125" style="2" bestFit="1" customWidth="1"/>
    <col min="13322" max="13322" width="10" style="2" bestFit="1" customWidth="1"/>
    <col min="13323" max="13568" width="7.375" style="2"/>
    <col min="13569" max="13569" width="3.375" style="2" customWidth="1"/>
    <col min="13570" max="13570" width="50.625" style="2" customWidth="1"/>
    <col min="13571" max="13571" width="9.375" style="2" customWidth="1"/>
    <col min="13572" max="13572" width="1.125" style="2" customWidth="1"/>
    <col min="13573" max="13573" width="10" style="2" bestFit="1" customWidth="1"/>
    <col min="13574" max="13574" width="1.125" style="2" customWidth="1"/>
    <col min="13575" max="13575" width="10" style="2" bestFit="1" customWidth="1"/>
    <col min="13576" max="13576" width="7.375" style="2"/>
    <col min="13577" max="13577" width="9.125" style="2" bestFit="1" customWidth="1"/>
    <col min="13578" max="13578" width="10" style="2" bestFit="1" customWidth="1"/>
    <col min="13579" max="13824" width="7.375" style="2"/>
    <col min="13825" max="13825" width="3.375" style="2" customWidth="1"/>
    <col min="13826" max="13826" width="50.625" style="2" customWidth="1"/>
    <col min="13827" max="13827" width="9.375" style="2" customWidth="1"/>
    <col min="13828" max="13828" width="1.125" style="2" customWidth="1"/>
    <col min="13829" max="13829" width="10" style="2" bestFit="1" customWidth="1"/>
    <col min="13830" max="13830" width="1.125" style="2" customWidth="1"/>
    <col min="13831" max="13831" width="10" style="2" bestFit="1" customWidth="1"/>
    <col min="13832" max="13832" width="7.375" style="2"/>
    <col min="13833" max="13833" width="9.125" style="2" bestFit="1" customWidth="1"/>
    <col min="13834" max="13834" width="10" style="2" bestFit="1" customWidth="1"/>
    <col min="13835" max="14080" width="7.375" style="2"/>
    <col min="14081" max="14081" width="3.375" style="2" customWidth="1"/>
    <col min="14082" max="14082" width="50.625" style="2" customWidth="1"/>
    <col min="14083" max="14083" width="9.375" style="2" customWidth="1"/>
    <col min="14084" max="14084" width="1.125" style="2" customWidth="1"/>
    <col min="14085" max="14085" width="10" style="2" bestFit="1" customWidth="1"/>
    <col min="14086" max="14086" width="1.125" style="2" customWidth="1"/>
    <col min="14087" max="14087" width="10" style="2" bestFit="1" customWidth="1"/>
    <col min="14088" max="14088" width="7.375" style="2"/>
    <col min="14089" max="14089" width="9.125" style="2" bestFit="1" customWidth="1"/>
    <col min="14090" max="14090" width="10" style="2" bestFit="1" customWidth="1"/>
    <col min="14091" max="14336" width="7.375" style="2"/>
    <col min="14337" max="14337" width="3.375" style="2" customWidth="1"/>
    <col min="14338" max="14338" width="50.625" style="2" customWidth="1"/>
    <col min="14339" max="14339" width="9.375" style="2" customWidth="1"/>
    <col min="14340" max="14340" width="1.125" style="2" customWidth="1"/>
    <col min="14341" max="14341" width="10" style="2" bestFit="1" customWidth="1"/>
    <col min="14342" max="14342" width="1.125" style="2" customWidth="1"/>
    <col min="14343" max="14343" width="10" style="2" bestFit="1" customWidth="1"/>
    <col min="14344" max="14344" width="7.375" style="2"/>
    <col min="14345" max="14345" width="9.125" style="2" bestFit="1" customWidth="1"/>
    <col min="14346" max="14346" width="10" style="2" bestFit="1" customWidth="1"/>
    <col min="14347" max="14592" width="7.375" style="2"/>
    <col min="14593" max="14593" width="3.375" style="2" customWidth="1"/>
    <col min="14594" max="14594" width="50.625" style="2" customWidth="1"/>
    <col min="14595" max="14595" width="9.375" style="2" customWidth="1"/>
    <col min="14596" max="14596" width="1.125" style="2" customWidth="1"/>
    <col min="14597" max="14597" width="10" style="2" bestFit="1" customWidth="1"/>
    <col min="14598" max="14598" width="1.125" style="2" customWidth="1"/>
    <col min="14599" max="14599" width="10" style="2" bestFit="1" customWidth="1"/>
    <col min="14600" max="14600" width="7.375" style="2"/>
    <col min="14601" max="14601" width="9.125" style="2" bestFit="1" customWidth="1"/>
    <col min="14602" max="14602" width="10" style="2" bestFit="1" customWidth="1"/>
    <col min="14603" max="14848" width="7.375" style="2"/>
    <col min="14849" max="14849" width="3.375" style="2" customWidth="1"/>
    <col min="14850" max="14850" width="50.625" style="2" customWidth="1"/>
    <col min="14851" max="14851" width="9.375" style="2" customWidth="1"/>
    <col min="14852" max="14852" width="1.125" style="2" customWidth="1"/>
    <col min="14853" max="14853" width="10" style="2" bestFit="1" customWidth="1"/>
    <col min="14854" max="14854" width="1.125" style="2" customWidth="1"/>
    <col min="14855" max="14855" width="10" style="2" bestFit="1" customWidth="1"/>
    <col min="14856" max="14856" width="7.375" style="2"/>
    <col min="14857" max="14857" width="9.125" style="2" bestFit="1" customWidth="1"/>
    <col min="14858" max="14858" width="10" style="2" bestFit="1" customWidth="1"/>
    <col min="14859" max="15104" width="7.375" style="2"/>
    <col min="15105" max="15105" width="3.375" style="2" customWidth="1"/>
    <col min="15106" max="15106" width="50.625" style="2" customWidth="1"/>
    <col min="15107" max="15107" width="9.375" style="2" customWidth="1"/>
    <col min="15108" max="15108" width="1.125" style="2" customWidth="1"/>
    <col min="15109" max="15109" width="10" style="2" bestFit="1" customWidth="1"/>
    <col min="15110" max="15110" width="1.125" style="2" customWidth="1"/>
    <col min="15111" max="15111" width="10" style="2" bestFit="1" customWidth="1"/>
    <col min="15112" max="15112" width="7.375" style="2"/>
    <col min="15113" max="15113" width="9.125" style="2" bestFit="1" customWidth="1"/>
    <col min="15114" max="15114" width="10" style="2" bestFit="1" customWidth="1"/>
    <col min="15115" max="15360" width="7.375" style="2"/>
    <col min="15361" max="15361" width="3.375" style="2" customWidth="1"/>
    <col min="15362" max="15362" width="50.625" style="2" customWidth="1"/>
    <col min="15363" max="15363" width="9.375" style="2" customWidth="1"/>
    <col min="15364" max="15364" width="1.125" style="2" customWidth="1"/>
    <col min="15365" max="15365" width="10" style="2" bestFit="1" customWidth="1"/>
    <col min="15366" max="15366" width="1.125" style="2" customWidth="1"/>
    <col min="15367" max="15367" width="10" style="2" bestFit="1" customWidth="1"/>
    <col min="15368" max="15368" width="7.375" style="2"/>
    <col min="15369" max="15369" width="9.125" style="2" bestFit="1" customWidth="1"/>
    <col min="15370" max="15370" width="10" style="2" bestFit="1" customWidth="1"/>
    <col min="15371" max="15616" width="7.375" style="2"/>
    <col min="15617" max="15617" width="3.375" style="2" customWidth="1"/>
    <col min="15618" max="15618" width="50.625" style="2" customWidth="1"/>
    <col min="15619" max="15619" width="9.375" style="2" customWidth="1"/>
    <col min="15620" max="15620" width="1.125" style="2" customWidth="1"/>
    <col min="15621" max="15621" width="10" style="2" bestFit="1" customWidth="1"/>
    <col min="15622" max="15622" width="1.125" style="2" customWidth="1"/>
    <col min="15623" max="15623" width="10" style="2" bestFit="1" customWidth="1"/>
    <col min="15624" max="15624" width="7.375" style="2"/>
    <col min="15625" max="15625" width="9.125" style="2" bestFit="1" customWidth="1"/>
    <col min="15626" max="15626" width="10" style="2" bestFit="1" customWidth="1"/>
    <col min="15627" max="15872" width="7.375" style="2"/>
    <col min="15873" max="15873" width="3.375" style="2" customWidth="1"/>
    <col min="15874" max="15874" width="50.625" style="2" customWidth="1"/>
    <col min="15875" max="15875" width="9.375" style="2" customWidth="1"/>
    <col min="15876" max="15876" width="1.125" style="2" customWidth="1"/>
    <col min="15877" max="15877" width="10" style="2" bestFit="1" customWidth="1"/>
    <col min="15878" max="15878" width="1.125" style="2" customWidth="1"/>
    <col min="15879" max="15879" width="10" style="2" bestFit="1" customWidth="1"/>
    <col min="15880" max="15880" width="7.375" style="2"/>
    <col min="15881" max="15881" width="9.125" style="2" bestFit="1" customWidth="1"/>
    <col min="15882" max="15882" width="10" style="2" bestFit="1" customWidth="1"/>
    <col min="15883" max="16128" width="7.375" style="2"/>
    <col min="16129" max="16129" width="3.375" style="2" customWidth="1"/>
    <col min="16130" max="16130" width="50.625" style="2" customWidth="1"/>
    <col min="16131" max="16131" width="9.375" style="2" customWidth="1"/>
    <col min="16132" max="16132" width="1.125" style="2" customWidth="1"/>
    <col min="16133" max="16133" width="10" style="2" bestFit="1" customWidth="1"/>
    <col min="16134" max="16134" width="1.125" style="2" customWidth="1"/>
    <col min="16135" max="16135" width="10" style="2" bestFit="1" customWidth="1"/>
    <col min="16136" max="16136" width="7.375" style="2"/>
    <col min="16137" max="16137" width="9.125" style="2" bestFit="1" customWidth="1"/>
    <col min="16138" max="16138" width="10" style="2" bestFit="1" customWidth="1"/>
    <col min="16139" max="16384" width="7.375" style="2"/>
  </cols>
  <sheetData>
    <row r="1" spans="1:15" ht="21.6" customHeight="1">
      <c r="A1" s="93">
        <v>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14"/>
    </row>
    <row r="2" spans="1:15" ht="21.6" customHeight="1">
      <c r="A2" s="90" t="s">
        <v>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14"/>
    </row>
    <row r="3" spans="1:15" ht="21.6" customHeight="1">
      <c r="A3" s="90" t="s">
        <v>67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14"/>
    </row>
    <row r="4" spans="1:15" ht="21.6" customHeight="1">
      <c r="A4" s="90" t="s">
        <v>142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14"/>
    </row>
    <row r="5" spans="1:15" ht="21.6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3" t="s">
        <v>145</v>
      </c>
      <c r="L5" s="14"/>
    </row>
    <row r="6" spans="1:15" ht="21.6" customHeight="1">
      <c r="A6" s="85"/>
      <c r="B6" s="85"/>
      <c r="C6" s="85"/>
      <c r="D6" s="85"/>
      <c r="E6" s="91" t="s">
        <v>51</v>
      </c>
      <c r="F6" s="91"/>
      <c r="G6" s="91"/>
      <c r="H6" s="85"/>
      <c r="I6" s="85"/>
      <c r="J6" s="85"/>
      <c r="K6" s="85"/>
      <c r="L6" s="14"/>
    </row>
    <row r="7" spans="1:15" ht="21.6" customHeight="1">
      <c r="A7" s="85"/>
      <c r="B7" s="85"/>
      <c r="C7" s="85"/>
      <c r="D7" s="85"/>
      <c r="E7" s="92" t="s">
        <v>52</v>
      </c>
      <c r="F7" s="92"/>
      <c r="G7" s="92"/>
      <c r="H7" s="85"/>
      <c r="I7" s="92" t="s">
        <v>53</v>
      </c>
      <c r="J7" s="92"/>
      <c r="K7" s="92"/>
      <c r="L7" s="14"/>
    </row>
    <row r="8" spans="1:15" ht="21.6" customHeight="1">
      <c r="A8" s="6"/>
      <c r="B8" s="6"/>
      <c r="C8" s="83" t="s">
        <v>2</v>
      </c>
      <c r="D8" s="83"/>
      <c r="E8" s="39">
        <v>2561</v>
      </c>
      <c r="F8" s="83"/>
      <c r="G8" s="39">
        <v>2560</v>
      </c>
      <c r="H8" s="9"/>
      <c r="I8" s="39">
        <f>E8</f>
        <v>2561</v>
      </c>
      <c r="J8" s="11"/>
      <c r="K8" s="40">
        <f>G8</f>
        <v>2560</v>
      </c>
      <c r="L8" s="14"/>
    </row>
    <row r="9" spans="1:15" ht="21.6" customHeight="1">
      <c r="A9" s="13" t="s">
        <v>31</v>
      </c>
      <c r="B9" s="6"/>
      <c r="C9" s="37"/>
      <c r="D9" s="83"/>
      <c r="E9" s="16"/>
      <c r="F9" s="83"/>
      <c r="G9" s="16"/>
      <c r="H9" s="83"/>
      <c r="I9" s="16"/>
      <c r="J9" s="16"/>
      <c r="K9" s="16"/>
      <c r="L9" s="14"/>
    </row>
    <row r="10" spans="1:15" ht="21.6" customHeight="1">
      <c r="A10" s="15" t="s">
        <v>32</v>
      </c>
      <c r="B10" s="6"/>
      <c r="C10" s="83"/>
      <c r="D10" s="83"/>
      <c r="E10" s="16">
        <v>148707</v>
      </c>
      <c r="F10" s="83"/>
      <c r="G10" s="16">
        <v>168764</v>
      </c>
      <c r="H10" s="83"/>
      <c r="I10" s="16">
        <v>148707</v>
      </c>
      <c r="J10" s="16"/>
      <c r="K10" s="16">
        <v>168764</v>
      </c>
      <c r="L10" s="14"/>
      <c r="O10" s="35"/>
    </row>
    <row r="11" spans="1:15" ht="21.6" customHeight="1">
      <c r="A11" s="15" t="s">
        <v>33</v>
      </c>
      <c r="B11" s="6"/>
      <c r="C11" s="83"/>
      <c r="D11" s="83"/>
      <c r="E11" s="16">
        <v>1942</v>
      </c>
      <c r="F11" s="83"/>
      <c r="G11" s="16">
        <v>2250</v>
      </c>
      <c r="H11" s="83"/>
      <c r="I11" s="16">
        <v>1942</v>
      </c>
      <c r="J11" s="16"/>
      <c r="K11" s="16">
        <v>2250</v>
      </c>
      <c r="L11" s="14"/>
      <c r="O11" s="35"/>
    </row>
    <row r="12" spans="1:15" ht="21.6" customHeight="1">
      <c r="A12" s="6" t="s">
        <v>34</v>
      </c>
      <c r="B12" s="6"/>
      <c r="C12" s="83"/>
      <c r="D12" s="83"/>
      <c r="E12" s="19">
        <f>SUM(E10:E11)</f>
        <v>150649</v>
      </c>
      <c r="F12" s="83"/>
      <c r="G12" s="19">
        <f>SUM(G10:G11)</f>
        <v>171014</v>
      </c>
      <c r="H12" s="83"/>
      <c r="I12" s="19">
        <f>SUM(I10:I11)</f>
        <v>150649</v>
      </c>
      <c r="J12" s="20"/>
      <c r="K12" s="19">
        <f>SUM(K10:K11)</f>
        <v>171014</v>
      </c>
      <c r="L12" s="14"/>
      <c r="O12" s="35"/>
    </row>
    <row r="13" spans="1:15" ht="21.6" customHeight="1">
      <c r="A13" s="13" t="s">
        <v>35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14"/>
      <c r="O13" s="35"/>
    </row>
    <row r="14" spans="1:15" ht="21.6" customHeight="1">
      <c r="A14" s="15" t="s">
        <v>36</v>
      </c>
      <c r="B14" s="30"/>
      <c r="C14" s="30"/>
      <c r="D14" s="30"/>
      <c r="E14" s="16">
        <v>144533</v>
      </c>
      <c r="F14" s="30"/>
      <c r="G14" s="16">
        <v>152522</v>
      </c>
      <c r="H14" s="30"/>
      <c r="I14" s="16">
        <v>144533</v>
      </c>
      <c r="J14" s="16"/>
      <c r="K14" s="16">
        <v>152522</v>
      </c>
      <c r="L14" s="14"/>
      <c r="O14" s="35"/>
    </row>
    <row r="15" spans="1:15" ht="21.6" customHeight="1">
      <c r="A15" s="15" t="s">
        <v>37</v>
      </c>
      <c r="B15" s="30"/>
      <c r="C15" s="83"/>
      <c r="D15" s="30"/>
      <c r="E15" s="16">
        <v>15791</v>
      </c>
      <c r="F15" s="30"/>
      <c r="G15" s="16">
        <v>15541</v>
      </c>
      <c r="H15" s="30"/>
      <c r="I15" s="16">
        <v>15791</v>
      </c>
      <c r="J15" s="16"/>
      <c r="K15" s="16">
        <v>15541</v>
      </c>
      <c r="L15" s="14"/>
      <c r="O15" s="35"/>
    </row>
    <row r="16" spans="1:15" ht="21.6" customHeight="1">
      <c r="A16" s="15" t="s">
        <v>38</v>
      </c>
      <c r="B16" s="6"/>
      <c r="C16" s="83"/>
      <c r="D16" s="7"/>
      <c r="E16" s="16">
        <v>11058</v>
      </c>
      <c r="F16" s="7"/>
      <c r="G16" s="16">
        <v>10295</v>
      </c>
      <c r="H16" s="7"/>
      <c r="I16" s="16">
        <v>11058</v>
      </c>
      <c r="J16" s="16"/>
      <c r="K16" s="16">
        <v>10295</v>
      </c>
      <c r="L16" s="14"/>
      <c r="O16" s="35"/>
    </row>
    <row r="17" spans="1:15" ht="21.6" customHeight="1">
      <c r="A17" s="15" t="s">
        <v>40</v>
      </c>
      <c r="B17" s="6"/>
      <c r="C17" s="83"/>
      <c r="D17" s="7"/>
      <c r="E17" s="16">
        <v>2084</v>
      </c>
      <c r="F17" s="7"/>
      <c r="G17" s="16">
        <v>2615</v>
      </c>
      <c r="H17" s="7"/>
      <c r="I17" s="16">
        <v>2084</v>
      </c>
      <c r="J17" s="16"/>
      <c r="K17" s="16">
        <v>2615</v>
      </c>
      <c r="L17" s="14"/>
      <c r="O17" s="35"/>
    </row>
    <row r="18" spans="1:15" ht="21.6" customHeight="1">
      <c r="A18" s="6" t="s">
        <v>39</v>
      </c>
      <c r="B18" s="15"/>
      <c r="C18" s="83"/>
      <c r="D18" s="83"/>
      <c r="E18" s="19">
        <f>SUM(E14:E17)</f>
        <v>173466</v>
      </c>
      <c r="F18" s="83"/>
      <c r="G18" s="19">
        <f>SUM(G14:G17)</f>
        <v>180973</v>
      </c>
      <c r="H18" s="83"/>
      <c r="I18" s="19">
        <f>SUM(I14:I17)</f>
        <v>173466</v>
      </c>
      <c r="J18" s="20"/>
      <c r="K18" s="19">
        <f>SUM(K14:K17)</f>
        <v>180973</v>
      </c>
      <c r="L18" s="14"/>
      <c r="O18" s="35"/>
    </row>
    <row r="19" spans="1:15" ht="21.6" customHeight="1">
      <c r="A19" s="6" t="s">
        <v>133</v>
      </c>
      <c r="B19" s="15"/>
      <c r="C19" s="83"/>
      <c r="D19" s="83"/>
      <c r="E19" s="23"/>
      <c r="F19" s="83"/>
      <c r="G19" s="23"/>
      <c r="H19" s="23"/>
      <c r="I19" s="23"/>
      <c r="J19" s="23"/>
      <c r="K19" s="23"/>
      <c r="L19" s="14"/>
      <c r="O19" s="35"/>
    </row>
    <row r="20" spans="1:15" ht="21.6" customHeight="1">
      <c r="A20" s="6" t="s">
        <v>134</v>
      </c>
      <c r="B20" s="15"/>
      <c r="C20" s="83"/>
      <c r="D20" s="83"/>
      <c r="E20" s="23">
        <f>E12-E18</f>
        <v>-22817</v>
      </c>
      <c r="F20" s="49"/>
      <c r="G20" s="23">
        <f>G12-G18</f>
        <v>-9959</v>
      </c>
      <c r="H20" s="23"/>
      <c r="I20" s="23">
        <f>I12-I18</f>
        <v>-22817</v>
      </c>
      <c r="J20" s="23"/>
      <c r="K20" s="23">
        <f>K12-K18</f>
        <v>-9959</v>
      </c>
      <c r="L20" s="14"/>
      <c r="O20" s="35"/>
    </row>
    <row r="21" spans="1:15" ht="21.6" customHeight="1">
      <c r="A21" s="15" t="s">
        <v>123</v>
      </c>
      <c r="B21" s="15"/>
      <c r="C21" s="83">
        <v>6</v>
      </c>
      <c r="D21" s="83"/>
      <c r="E21" s="77">
        <v>1187</v>
      </c>
      <c r="F21" s="83"/>
      <c r="G21" s="77">
        <v>122</v>
      </c>
      <c r="H21" s="83"/>
      <c r="I21" s="76">
        <v>0</v>
      </c>
      <c r="J21" s="16"/>
      <c r="K21" s="76">
        <v>0</v>
      </c>
      <c r="L21" s="14"/>
      <c r="O21" s="35"/>
    </row>
    <row r="22" spans="1:15" ht="21.6" customHeight="1">
      <c r="A22" s="6" t="s">
        <v>117</v>
      </c>
      <c r="B22" s="15"/>
      <c r="C22" s="7"/>
      <c r="D22" s="83"/>
      <c r="E22" s="20">
        <f>SUM(E20:E21)</f>
        <v>-21630</v>
      </c>
      <c r="F22" s="41"/>
      <c r="G22" s="20">
        <f>SUM(G20:G21)</f>
        <v>-9837</v>
      </c>
      <c r="H22" s="41"/>
      <c r="I22" s="20">
        <f>SUM(I20:I21)</f>
        <v>-22817</v>
      </c>
      <c r="J22" s="30"/>
      <c r="K22" s="20">
        <f>SUM(K20:K21)</f>
        <v>-9959</v>
      </c>
      <c r="L22" s="14"/>
      <c r="O22" s="35"/>
    </row>
    <row r="23" spans="1:15" ht="21.6" customHeight="1">
      <c r="A23" s="15" t="s">
        <v>118</v>
      </c>
      <c r="B23" s="42"/>
      <c r="C23" s="83">
        <v>12</v>
      </c>
      <c r="D23" s="83"/>
      <c r="E23" s="16">
        <v>-85</v>
      </c>
      <c r="F23" s="83"/>
      <c r="G23" s="16">
        <v>-415</v>
      </c>
      <c r="H23" s="83"/>
      <c r="I23" s="16">
        <v>-85</v>
      </c>
      <c r="J23" s="16"/>
      <c r="K23" s="16">
        <v>-415</v>
      </c>
      <c r="L23" s="14"/>
      <c r="O23" s="35"/>
    </row>
    <row r="24" spans="1:15" ht="21.6" customHeight="1" thickBot="1">
      <c r="A24" s="6" t="s">
        <v>68</v>
      </c>
      <c r="B24" s="6"/>
      <c r="C24" s="83"/>
      <c r="D24" s="83"/>
      <c r="E24" s="22">
        <f>E22-E23</f>
        <v>-21545</v>
      </c>
      <c r="F24" s="83"/>
      <c r="G24" s="22">
        <f>G22-G23</f>
        <v>-9422</v>
      </c>
      <c r="H24" s="83"/>
      <c r="I24" s="22">
        <f>I22-I23</f>
        <v>-22732</v>
      </c>
      <c r="J24" s="20"/>
      <c r="K24" s="22">
        <f>K22-K23</f>
        <v>-9544</v>
      </c>
      <c r="L24" s="14"/>
      <c r="O24" s="35"/>
    </row>
    <row r="25" spans="1:15" ht="21.6" customHeight="1" thickTop="1">
      <c r="A25" s="15"/>
      <c r="B25" s="15"/>
      <c r="C25" s="83"/>
      <c r="D25" s="83"/>
      <c r="E25" s="7"/>
      <c r="F25" s="83"/>
      <c r="G25" s="7"/>
      <c r="H25" s="83"/>
      <c r="I25" s="7"/>
      <c r="J25" s="7"/>
      <c r="K25" s="7"/>
      <c r="L25" s="14"/>
      <c r="O25" s="35"/>
    </row>
    <row r="26" spans="1:15" ht="21.6" customHeight="1">
      <c r="A26" s="6" t="s">
        <v>69</v>
      </c>
      <c r="B26" s="13"/>
      <c r="C26" s="83"/>
      <c r="D26" s="83"/>
      <c r="E26" s="43"/>
      <c r="F26" s="83"/>
      <c r="G26" s="43"/>
      <c r="H26" s="83"/>
      <c r="I26" s="43"/>
      <c r="J26" s="16"/>
      <c r="K26" s="43"/>
      <c r="O26" s="35"/>
    </row>
    <row r="27" spans="1:15" ht="21.6" customHeight="1">
      <c r="A27" s="13" t="s">
        <v>151</v>
      </c>
      <c r="B27" s="13"/>
      <c r="C27" s="83"/>
      <c r="D27" s="83"/>
      <c r="E27" s="43"/>
      <c r="F27" s="83"/>
      <c r="G27" s="43"/>
      <c r="H27" s="83"/>
      <c r="I27" s="43"/>
      <c r="J27" s="16"/>
      <c r="K27" s="43"/>
      <c r="O27" s="35"/>
    </row>
    <row r="28" spans="1:15" ht="21.6" customHeight="1">
      <c r="A28" s="13" t="s">
        <v>152</v>
      </c>
      <c r="B28" s="13"/>
      <c r="C28" s="83"/>
      <c r="D28" s="83"/>
      <c r="E28" s="43"/>
      <c r="F28" s="83"/>
      <c r="G28" s="43"/>
      <c r="H28" s="83"/>
      <c r="I28" s="43"/>
      <c r="J28" s="16"/>
      <c r="K28" s="43"/>
      <c r="O28" s="35"/>
    </row>
    <row r="29" spans="1:15" ht="21.6" customHeight="1">
      <c r="A29" s="15" t="s">
        <v>121</v>
      </c>
      <c r="B29" s="13"/>
      <c r="C29" s="83">
        <v>11</v>
      </c>
      <c r="D29" s="83"/>
      <c r="E29" s="43">
        <v>0</v>
      </c>
      <c r="F29" s="83"/>
      <c r="G29" s="43">
        <v>2051</v>
      </c>
      <c r="H29" s="83"/>
      <c r="I29" s="43">
        <v>0</v>
      </c>
      <c r="J29" s="16"/>
      <c r="K29" s="43">
        <v>2051</v>
      </c>
      <c r="O29" s="35"/>
    </row>
    <row r="30" spans="1:15" ht="21.6" customHeight="1">
      <c r="A30" s="15" t="s">
        <v>122</v>
      </c>
      <c r="B30" s="13"/>
      <c r="C30" s="83"/>
      <c r="D30" s="83"/>
      <c r="E30" s="43">
        <v>0</v>
      </c>
      <c r="F30" s="83"/>
      <c r="G30" s="43">
        <v>-410</v>
      </c>
      <c r="H30" s="83"/>
      <c r="I30" s="43">
        <v>0</v>
      </c>
      <c r="J30" s="16"/>
      <c r="K30" s="43">
        <v>-410</v>
      </c>
      <c r="O30" s="35"/>
    </row>
    <row r="31" spans="1:15" ht="21.6" customHeight="1">
      <c r="A31" s="6" t="s">
        <v>127</v>
      </c>
      <c r="B31" s="13"/>
      <c r="C31" s="83"/>
      <c r="D31" s="83"/>
      <c r="E31" s="73">
        <f>SUM(E29:E30)</f>
        <v>0</v>
      </c>
      <c r="F31" s="41"/>
      <c r="G31" s="73">
        <f>SUM(G29:G30)</f>
        <v>1641</v>
      </c>
      <c r="H31" s="41"/>
      <c r="I31" s="73">
        <f>SUM(I29:I30)</f>
        <v>0</v>
      </c>
      <c r="J31" s="20"/>
      <c r="K31" s="73">
        <f>SUM(K29:K30)</f>
        <v>1641</v>
      </c>
      <c r="O31" s="35"/>
    </row>
    <row r="32" spans="1:15" ht="21.6" customHeight="1" thickBot="1">
      <c r="A32" s="6" t="s">
        <v>70</v>
      </c>
      <c r="B32" s="15"/>
      <c r="C32" s="37"/>
      <c r="D32" s="83"/>
      <c r="E32" s="22">
        <f>E24+E31</f>
        <v>-21545</v>
      </c>
      <c r="F32" s="83"/>
      <c r="G32" s="22">
        <f>G24+G31</f>
        <v>-7781</v>
      </c>
      <c r="H32" s="83"/>
      <c r="I32" s="22">
        <f>I24+I31</f>
        <v>-22732</v>
      </c>
      <c r="J32" s="20"/>
      <c r="K32" s="22">
        <f>K24+K31</f>
        <v>-7903</v>
      </c>
      <c r="O32" s="35"/>
    </row>
    <row r="33" spans="1:15" ht="21.6" customHeight="1" thickTop="1">
      <c r="A33" s="6"/>
      <c r="O33" s="35"/>
    </row>
    <row r="34" spans="1:15" ht="21.6" customHeight="1">
      <c r="A34" s="6" t="s">
        <v>71</v>
      </c>
      <c r="C34" s="83">
        <v>14</v>
      </c>
      <c r="G34" s="44"/>
      <c r="H34" s="44"/>
      <c r="I34" s="44"/>
      <c r="J34" s="44"/>
      <c r="K34" s="44"/>
      <c r="O34" s="35"/>
    </row>
    <row r="35" spans="1:15" ht="21.6" customHeight="1">
      <c r="A35" s="15" t="s">
        <v>72</v>
      </c>
      <c r="E35" s="44"/>
      <c r="F35" s="44"/>
      <c r="G35" s="45"/>
      <c r="H35" s="44"/>
      <c r="I35" s="44"/>
      <c r="J35" s="44"/>
      <c r="K35" s="45"/>
      <c r="O35" s="35"/>
    </row>
    <row r="36" spans="1:15" ht="21.6" customHeight="1" thickBot="1">
      <c r="A36" s="15" t="s">
        <v>73</v>
      </c>
      <c r="E36" s="46">
        <f>E24/17624</f>
        <v>-1.2224807081252838</v>
      </c>
      <c r="F36" s="83"/>
      <c r="G36" s="46">
        <f>G24/15000</f>
        <v>-0.62813333333333332</v>
      </c>
      <c r="H36" s="83"/>
      <c r="I36" s="46">
        <f>I24/17624</f>
        <v>-1.2898320472083522</v>
      </c>
      <c r="J36" s="20"/>
      <c r="K36" s="46">
        <f>K24/15000</f>
        <v>-0.63626666666666665</v>
      </c>
      <c r="O36" s="35"/>
    </row>
    <row r="37" spans="1:15" ht="21.6" customHeight="1" thickTop="1">
      <c r="O37" s="35"/>
    </row>
    <row r="38" spans="1:15" ht="21.6" customHeight="1">
      <c r="A38" s="93">
        <v>7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14"/>
    </row>
    <row r="39" spans="1:15" ht="21.6" customHeight="1">
      <c r="A39" s="90" t="s">
        <v>54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14"/>
    </row>
    <row r="40" spans="1:15" ht="21.6" customHeight="1">
      <c r="A40" s="90" t="s">
        <v>97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14"/>
    </row>
    <row r="41" spans="1:15" ht="21.6" customHeight="1">
      <c r="A41" s="90" t="s">
        <v>142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14"/>
    </row>
    <row r="42" spans="1:15" ht="21.6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3" t="s">
        <v>145</v>
      </c>
      <c r="L42" s="14"/>
    </row>
    <row r="43" spans="1:15" ht="21.6" customHeight="1">
      <c r="A43" s="85"/>
      <c r="B43" s="85"/>
      <c r="C43" s="85"/>
      <c r="D43" s="85"/>
      <c r="E43" s="91" t="s">
        <v>51</v>
      </c>
      <c r="F43" s="91"/>
      <c r="G43" s="91"/>
      <c r="H43" s="85"/>
      <c r="I43" s="85"/>
      <c r="J43" s="85"/>
      <c r="K43" s="85"/>
      <c r="L43" s="14"/>
    </row>
    <row r="44" spans="1:15" ht="21.6" customHeight="1">
      <c r="A44" s="85"/>
      <c r="B44" s="85"/>
      <c r="C44" s="85"/>
      <c r="D44" s="85"/>
      <c r="E44" s="92" t="s">
        <v>52</v>
      </c>
      <c r="F44" s="92"/>
      <c r="G44" s="92"/>
      <c r="H44" s="85"/>
      <c r="I44" s="92" t="s">
        <v>53</v>
      </c>
      <c r="J44" s="92"/>
      <c r="K44" s="92"/>
      <c r="L44" s="14"/>
    </row>
    <row r="45" spans="1:15" ht="21.6" customHeight="1">
      <c r="A45" s="6"/>
      <c r="B45" s="6"/>
      <c r="C45" s="83" t="s">
        <v>2</v>
      </c>
      <c r="D45" s="83"/>
      <c r="E45" s="39">
        <v>2561</v>
      </c>
      <c r="F45" s="83"/>
      <c r="G45" s="39">
        <v>2560</v>
      </c>
      <c r="H45" s="9"/>
      <c r="I45" s="39">
        <v>2561</v>
      </c>
      <c r="J45" s="11"/>
      <c r="K45" s="40">
        <v>2560</v>
      </c>
      <c r="L45" s="14"/>
    </row>
    <row r="46" spans="1:15" ht="21.6" customHeight="1">
      <c r="A46" s="13" t="s">
        <v>74</v>
      </c>
      <c r="B46" s="6"/>
      <c r="C46" s="37"/>
      <c r="D46" s="83"/>
      <c r="E46" s="16"/>
      <c r="F46" s="83"/>
      <c r="G46" s="16"/>
      <c r="H46" s="83"/>
      <c r="I46" s="16"/>
      <c r="J46" s="16"/>
      <c r="K46" s="16"/>
      <c r="L46" s="14"/>
    </row>
    <row r="47" spans="1:15" ht="21.6" customHeight="1">
      <c r="A47" s="15" t="s">
        <v>75</v>
      </c>
      <c r="B47" s="6"/>
      <c r="C47" s="83"/>
      <c r="D47" s="83"/>
      <c r="E47" s="16">
        <v>-21630</v>
      </c>
      <c r="F47" s="83"/>
      <c r="G47" s="16">
        <v>-9837</v>
      </c>
      <c r="H47" s="83"/>
      <c r="I47" s="16">
        <v>-22817</v>
      </c>
      <c r="J47" s="16"/>
      <c r="K47" s="16">
        <v>-9959</v>
      </c>
      <c r="L47" s="14"/>
      <c r="N47" s="35"/>
    </row>
    <row r="48" spans="1:15" ht="21.6" customHeight="1">
      <c r="A48" s="47" t="s">
        <v>114</v>
      </c>
      <c r="B48" s="6"/>
      <c r="C48" s="83"/>
      <c r="D48" s="83"/>
      <c r="E48" s="16"/>
      <c r="F48" s="83"/>
      <c r="G48" s="16"/>
      <c r="H48" s="83"/>
      <c r="I48" s="16"/>
      <c r="J48" s="16"/>
      <c r="K48" s="16"/>
      <c r="L48" s="14"/>
    </row>
    <row r="49" spans="1:12" ht="21.6" customHeight="1">
      <c r="A49" s="15" t="s">
        <v>76</v>
      </c>
      <c r="B49" s="6"/>
      <c r="C49" s="83"/>
      <c r="D49" s="83"/>
      <c r="E49" s="16">
        <v>6775</v>
      </c>
      <c r="F49" s="83"/>
      <c r="G49" s="16">
        <v>6883</v>
      </c>
      <c r="H49" s="83"/>
      <c r="I49" s="16">
        <v>6775</v>
      </c>
      <c r="J49" s="16"/>
      <c r="K49" s="16">
        <v>6883</v>
      </c>
      <c r="L49" s="14"/>
    </row>
    <row r="50" spans="1:12" ht="21.6" customHeight="1">
      <c r="A50" s="15" t="s">
        <v>148</v>
      </c>
      <c r="B50" s="6"/>
      <c r="C50" s="83"/>
      <c r="D50" s="83"/>
      <c r="E50" s="16">
        <v>-395</v>
      </c>
      <c r="F50" s="83"/>
      <c r="G50" s="70">
        <v>95</v>
      </c>
      <c r="H50" s="83"/>
      <c r="I50" s="16">
        <v>-395</v>
      </c>
      <c r="J50" s="16"/>
      <c r="K50" s="70">
        <v>95</v>
      </c>
      <c r="L50" s="14"/>
    </row>
    <row r="51" spans="1:12" ht="21.6" customHeight="1">
      <c r="A51" s="15" t="s">
        <v>119</v>
      </c>
      <c r="B51" s="6"/>
      <c r="C51" s="83"/>
      <c r="D51" s="83"/>
      <c r="E51" s="16"/>
      <c r="F51" s="83"/>
      <c r="G51" s="16"/>
      <c r="H51" s="83"/>
      <c r="I51" s="16"/>
      <c r="J51" s="16"/>
      <c r="K51" s="16"/>
      <c r="L51" s="14"/>
    </row>
    <row r="52" spans="1:12" ht="21.6" customHeight="1">
      <c r="A52" s="15" t="s">
        <v>149</v>
      </c>
      <c r="B52" s="6"/>
      <c r="C52" s="83"/>
      <c r="D52" s="83"/>
      <c r="E52" s="16">
        <v>746</v>
      </c>
      <c r="F52" s="83"/>
      <c r="G52" s="16">
        <v>2488</v>
      </c>
      <c r="H52" s="83"/>
      <c r="I52" s="16">
        <v>746</v>
      </c>
      <c r="J52" s="16"/>
      <c r="K52" s="16">
        <v>2488</v>
      </c>
      <c r="L52" s="14"/>
    </row>
    <row r="53" spans="1:12" ht="21.6" customHeight="1">
      <c r="A53" s="15" t="s">
        <v>77</v>
      </c>
      <c r="B53" s="6"/>
      <c r="C53" s="83"/>
      <c r="D53" s="83"/>
      <c r="E53" s="16">
        <v>-1187</v>
      </c>
      <c r="F53" s="83"/>
      <c r="G53" s="16">
        <v>-122</v>
      </c>
      <c r="H53" s="83"/>
      <c r="I53" s="70">
        <v>0</v>
      </c>
      <c r="J53" s="16"/>
      <c r="K53" s="70">
        <v>0</v>
      </c>
      <c r="L53" s="14"/>
    </row>
    <row r="54" spans="1:12" ht="21.6" customHeight="1">
      <c r="A54" s="15" t="s">
        <v>78</v>
      </c>
      <c r="B54" s="6"/>
      <c r="C54" s="83"/>
      <c r="D54" s="83"/>
      <c r="E54" s="16">
        <v>815</v>
      </c>
      <c r="F54" s="83"/>
      <c r="G54" s="16">
        <v>801</v>
      </c>
      <c r="H54" s="83"/>
      <c r="I54" s="16">
        <v>815</v>
      </c>
      <c r="J54" s="16"/>
      <c r="K54" s="16">
        <v>801</v>
      </c>
      <c r="L54" s="14"/>
    </row>
    <row r="55" spans="1:12" ht="21.6" customHeight="1">
      <c r="A55" s="15" t="s">
        <v>150</v>
      </c>
      <c r="B55" s="6"/>
      <c r="C55" s="83"/>
      <c r="D55" s="83"/>
      <c r="E55" s="16">
        <v>242</v>
      </c>
      <c r="F55" s="83"/>
      <c r="G55" s="16">
        <v>172</v>
      </c>
      <c r="H55" s="83"/>
      <c r="I55" s="16">
        <v>242</v>
      </c>
      <c r="J55" s="16"/>
      <c r="K55" s="16">
        <v>172</v>
      </c>
      <c r="L55" s="14"/>
    </row>
    <row r="56" spans="1:12" ht="21.6" customHeight="1">
      <c r="A56" s="15" t="s">
        <v>146</v>
      </c>
      <c r="B56" s="6"/>
      <c r="C56" s="83"/>
      <c r="D56" s="83"/>
      <c r="E56" s="16">
        <v>-4</v>
      </c>
      <c r="F56" s="83"/>
      <c r="G56" s="79">
        <v>0</v>
      </c>
      <c r="H56" s="83"/>
      <c r="I56" s="16">
        <v>-4</v>
      </c>
      <c r="J56" s="16"/>
      <c r="K56" s="79">
        <v>0</v>
      </c>
      <c r="L56" s="14"/>
    </row>
    <row r="57" spans="1:12" ht="21.6" customHeight="1">
      <c r="A57" s="15" t="s">
        <v>79</v>
      </c>
      <c r="B57" s="6"/>
      <c r="C57" s="83"/>
      <c r="D57" s="83"/>
      <c r="E57" s="16">
        <v>2084</v>
      </c>
      <c r="F57" s="83"/>
      <c r="G57" s="16">
        <v>2532</v>
      </c>
      <c r="H57" s="83"/>
      <c r="I57" s="16">
        <v>2084</v>
      </c>
      <c r="J57" s="16"/>
      <c r="K57" s="16">
        <v>2532</v>
      </c>
      <c r="L57" s="14"/>
    </row>
    <row r="58" spans="1:12" ht="21.6" customHeight="1">
      <c r="A58" s="6"/>
      <c r="B58" s="6"/>
      <c r="C58" s="83"/>
      <c r="D58" s="83"/>
      <c r="E58" s="48">
        <f>SUM(E47:E57)</f>
        <v>-12554</v>
      </c>
      <c r="F58" s="49"/>
      <c r="G58" s="48">
        <f>SUM(G47:G57)</f>
        <v>3012</v>
      </c>
      <c r="H58" s="49"/>
      <c r="I58" s="48">
        <f>SUM(I47:I57)</f>
        <v>-12554</v>
      </c>
      <c r="J58" s="36"/>
      <c r="K58" s="48">
        <f>SUM(K47:K57)</f>
        <v>3012</v>
      </c>
      <c r="L58" s="14"/>
    </row>
    <row r="59" spans="1:12" ht="21.6" customHeight="1">
      <c r="A59" s="47" t="s">
        <v>80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14"/>
    </row>
    <row r="60" spans="1:12" ht="21.6" customHeight="1">
      <c r="A60" s="15" t="s">
        <v>6</v>
      </c>
      <c r="B60" s="30"/>
      <c r="C60" s="30"/>
      <c r="D60" s="30"/>
      <c r="E60" s="16">
        <v>1851</v>
      </c>
      <c r="F60" s="30"/>
      <c r="G60" s="16">
        <v>-4354</v>
      </c>
      <c r="H60" s="30"/>
      <c r="I60" s="16">
        <v>1851</v>
      </c>
      <c r="J60" s="16"/>
      <c r="K60" s="16">
        <v>-4354</v>
      </c>
      <c r="L60" s="14"/>
    </row>
    <row r="61" spans="1:12" ht="21.6" customHeight="1">
      <c r="A61" s="15" t="s">
        <v>7</v>
      </c>
      <c r="B61" s="30"/>
      <c r="C61" s="30"/>
      <c r="D61" s="30"/>
      <c r="E61" s="16">
        <v>-193</v>
      </c>
      <c r="F61" s="30"/>
      <c r="G61" s="16">
        <v>9381</v>
      </c>
      <c r="H61" s="30"/>
      <c r="I61" s="16">
        <v>-193</v>
      </c>
      <c r="J61" s="16"/>
      <c r="K61" s="16">
        <v>9381</v>
      </c>
      <c r="L61" s="14"/>
    </row>
    <row r="62" spans="1:12" ht="21.6" customHeight="1">
      <c r="A62" s="15" t="s">
        <v>8</v>
      </c>
      <c r="B62" s="30"/>
      <c r="C62" s="30"/>
      <c r="D62" s="30"/>
      <c r="E62" s="16">
        <v>-780</v>
      </c>
      <c r="F62" s="30"/>
      <c r="G62" s="16">
        <v>3055</v>
      </c>
      <c r="H62" s="30"/>
      <c r="I62" s="16">
        <v>-780</v>
      </c>
      <c r="J62" s="16"/>
      <c r="K62" s="16">
        <v>3055</v>
      </c>
      <c r="L62" s="14"/>
    </row>
    <row r="63" spans="1:12" ht="21.6" customHeight="1">
      <c r="A63" s="15" t="s">
        <v>12</v>
      </c>
      <c r="B63" s="30"/>
      <c r="C63" s="30"/>
      <c r="D63" s="30"/>
      <c r="E63" s="16">
        <v>9</v>
      </c>
      <c r="F63" s="30"/>
      <c r="G63" s="16">
        <v>1</v>
      </c>
      <c r="H63" s="30"/>
      <c r="I63" s="16">
        <v>9</v>
      </c>
      <c r="J63" s="16"/>
      <c r="K63" s="16">
        <v>1</v>
      </c>
      <c r="L63" s="14"/>
    </row>
    <row r="64" spans="1:12" ht="21.6" customHeight="1">
      <c r="A64" s="15" t="s">
        <v>17</v>
      </c>
      <c r="B64" s="30"/>
      <c r="C64" s="30"/>
      <c r="D64" s="30"/>
      <c r="E64" s="16">
        <v>298</v>
      </c>
      <c r="F64" s="30"/>
      <c r="G64" s="16">
        <v>1410</v>
      </c>
      <c r="H64" s="30"/>
      <c r="I64" s="16">
        <v>298</v>
      </c>
      <c r="J64" s="16"/>
      <c r="K64" s="16">
        <v>1410</v>
      </c>
      <c r="L64" s="14"/>
    </row>
    <row r="65" spans="1:12" ht="21.6" customHeight="1">
      <c r="A65" s="15" t="s">
        <v>18</v>
      </c>
      <c r="B65" s="6"/>
      <c r="C65" s="83"/>
      <c r="D65" s="7"/>
      <c r="E65" s="16">
        <v>123</v>
      </c>
      <c r="F65" s="7"/>
      <c r="G65" s="16">
        <v>216</v>
      </c>
      <c r="H65" s="7"/>
      <c r="I65" s="16">
        <v>123</v>
      </c>
      <c r="J65" s="16"/>
      <c r="K65" s="16">
        <v>216</v>
      </c>
      <c r="L65" s="14"/>
    </row>
    <row r="66" spans="1:12" ht="21.6" customHeight="1">
      <c r="A66" s="15" t="s">
        <v>82</v>
      </c>
      <c r="B66" s="15"/>
      <c r="C66" s="83"/>
      <c r="D66" s="83"/>
      <c r="E66" s="48">
        <f>SUM(E58:E65)</f>
        <v>-11246</v>
      </c>
      <c r="F66" s="49"/>
      <c r="G66" s="48">
        <f>SUM(G58:G65)</f>
        <v>12721</v>
      </c>
      <c r="H66" s="49"/>
      <c r="I66" s="48">
        <f>SUM(I58:I65)</f>
        <v>-11246</v>
      </c>
      <c r="J66" s="36"/>
      <c r="K66" s="48">
        <f>SUM(K58:K65)</f>
        <v>12721</v>
      </c>
      <c r="L66" s="14"/>
    </row>
    <row r="67" spans="1:12" ht="21.6" customHeight="1">
      <c r="A67" s="15" t="s">
        <v>83</v>
      </c>
      <c r="B67" s="15"/>
      <c r="C67" s="83"/>
      <c r="D67" s="83"/>
      <c r="E67" s="16">
        <v>-2118</v>
      </c>
      <c r="F67" s="83"/>
      <c r="G67" s="16">
        <v>-2575</v>
      </c>
      <c r="H67" s="83"/>
      <c r="I67" s="16">
        <v>-2118</v>
      </c>
      <c r="J67" s="16"/>
      <c r="K67" s="16">
        <v>-2575</v>
      </c>
      <c r="L67" s="14"/>
    </row>
    <row r="68" spans="1:12" ht="21.6" customHeight="1">
      <c r="A68" s="15" t="s">
        <v>84</v>
      </c>
      <c r="B68" s="13"/>
      <c r="C68" s="83"/>
      <c r="D68" s="83"/>
      <c r="E68" s="43">
        <v>0</v>
      </c>
      <c r="F68" s="83"/>
      <c r="G68" s="16">
        <v>-47</v>
      </c>
      <c r="H68" s="83"/>
      <c r="I68" s="43">
        <v>0</v>
      </c>
      <c r="J68" s="16"/>
      <c r="K68" s="16">
        <v>-47</v>
      </c>
      <c r="L68" s="14"/>
    </row>
    <row r="69" spans="1:12" ht="21.6" customHeight="1">
      <c r="A69" s="6" t="s">
        <v>81</v>
      </c>
      <c r="B69" s="15"/>
      <c r="C69" s="37"/>
      <c r="D69" s="83"/>
      <c r="E69" s="19">
        <f>SUM(E66:E68)</f>
        <v>-13364</v>
      </c>
      <c r="F69" s="83"/>
      <c r="G69" s="19">
        <f>SUM(G66:G68)</f>
        <v>10099</v>
      </c>
      <c r="H69" s="83"/>
      <c r="I69" s="19">
        <f>SUM(I66:I68)</f>
        <v>-13364</v>
      </c>
      <c r="J69" s="23"/>
      <c r="K69" s="19">
        <f>SUM(K66:K68)</f>
        <v>10099</v>
      </c>
      <c r="L69" s="14"/>
    </row>
    <row r="71" spans="1:12" ht="21.6" customHeight="1">
      <c r="A71" s="93">
        <v>8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14"/>
    </row>
    <row r="72" spans="1:12" ht="21.6" customHeight="1">
      <c r="A72" s="90" t="s">
        <v>54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14"/>
    </row>
    <row r="73" spans="1:12" ht="21.6" customHeight="1">
      <c r="A73" s="90" t="s">
        <v>97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14"/>
    </row>
    <row r="74" spans="1:12" ht="21.6" customHeight="1">
      <c r="A74" s="90" t="s">
        <v>142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14"/>
    </row>
    <row r="75" spans="1:12" ht="21.6" customHeight="1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3" t="s">
        <v>120</v>
      </c>
      <c r="L75" s="14"/>
    </row>
    <row r="76" spans="1:12" ht="21.6" customHeight="1">
      <c r="A76" s="85"/>
      <c r="B76" s="85"/>
      <c r="C76" s="85"/>
      <c r="D76" s="85"/>
      <c r="E76" s="91" t="s">
        <v>51</v>
      </c>
      <c r="F76" s="91"/>
      <c r="G76" s="91"/>
      <c r="H76" s="85"/>
      <c r="I76" s="85"/>
      <c r="J76" s="85"/>
      <c r="K76" s="85"/>
      <c r="L76" s="14"/>
    </row>
    <row r="77" spans="1:12" ht="21.6" customHeight="1">
      <c r="A77" s="85"/>
      <c r="B77" s="85"/>
      <c r="C77" s="85"/>
      <c r="D77" s="85"/>
      <c r="E77" s="92" t="s">
        <v>52</v>
      </c>
      <c r="F77" s="92"/>
      <c r="G77" s="92"/>
      <c r="H77" s="85"/>
      <c r="I77" s="92" t="s">
        <v>53</v>
      </c>
      <c r="J77" s="92"/>
      <c r="K77" s="92"/>
      <c r="L77" s="14"/>
    </row>
    <row r="78" spans="1:12" ht="21.6" customHeight="1">
      <c r="A78" s="6"/>
      <c r="B78" s="6"/>
      <c r="C78" s="83" t="s">
        <v>2</v>
      </c>
      <c r="D78" s="83"/>
      <c r="E78" s="39">
        <v>2561</v>
      </c>
      <c r="F78" s="83"/>
      <c r="G78" s="39">
        <v>2560</v>
      </c>
      <c r="H78" s="9"/>
      <c r="I78" s="39">
        <v>2561</v>
      </c>
      <c r="J78" s="11"/>
      <c r="K78" s="40">
        <v>2560</v>
      </c>
      <c r="L78" s="14"/>
    </row>
    <row r="79" spans="1:12" ht="21.6" customHeight="1">
      <c r="A79" s="13" t="s">
        <v>85</v>
      </c>
      <c r="B79" s="6"/>
      <c r="C79" s="37"/>
      <c r="D79" s="83"/>
      <c r="E79" s="16"/>
      <c r="F79" s="83"/>
      <c r="G79" s="16"/>
      <c r="H79" s="83"/>
      <c r="I79" s="16"/>
      <c r="J79" s="16"/>
      <c r="K79" s="16"/>
      <c r="L79" s="14"/>
    </row>
    <row r="80" spans="1:12" ht="21.6" customHeight="1">
      <c r="A80" s="15" t="s">
        <v>131</v>
      </c>
      <c r="B80" s="6"/>
      <c r="C80" s="83"/>
      <c r="D80" s="83"/>
      <c r="E80" s="16">
        <v>-732</v>
      </c>
      <c r="F80" s="83"/>
      <c r="G80" s="16">
        <v>-194</v>
      </c>
      <c r="H80" s="83"/>
      <c r="I80" s="16">
        <v>-732</v>
      </c>
      <c r="J80" s="16"/>
      <c r="K80" s="16">
        <v>-194</v>
      </c>
      <c r="L80" s="14"/>
    </row>
    <row r="81" spans="1:12" ht="21.6" customHeight="1">
      <c r="A81" s="15" t="s">
        <v>86</v>
      </c>
      <c r="B81" s="6"/>
      <c r="C81" s="83"/>
      <c r="D81" s="83"/>
      <c r="E81" s="79">
        <v>0</v>
      </c>
      <c r="F81" s="83"/>
      <c r="G81" s="16">
        <v>-175</v>
      </c>
      <c r="H81" s="83"/>
      <c r="I81" s="79">
        <v>0</v>
      </c>
      <c r="J81" s="16"/>
      <c r="K81" s="16">
        <v>-175</v>
      </c>
      <c r="L81" s="14"/>
    </row>
    <row r="82" spans="1:12" ht="21.6" customHeight="1">
      <c r="A82" s="15" t="s">
        <v>87</v>
      </c>
      <c r="B82" s="6"/>
      <c r="C82" s="83"/>
      <c r="D82" s="83"/>
      <c r="E82" s="70">
        <v>-305</v>
      </c>
      <c r="F82" s="83"/>
      <c r="G82" s="16">
        <v>-672</v>
      </c>
      <c r="H82" s="83"/>
      <c r="I82" s="70">
        <v>-305</v>
      </c>
      <c r="J82" s="16"/>
      <c r="K82" s="16">
        <v>-672</v>
      </c>
      <c r="L82" s="14"/>
    </row>
    <row r="83" spans="1:12" ht="21.6" customHeight="1">
      <c r="A83" s="15" t="s">
        <v>147</v>
      </c>
      <c r="B83" s="6"/>
      <c r="C83" s="83"/>
      <c r="D83" s="83"/>
      <c r="E83" s="76">
        <v>7</v>
      </c>
      <c r="F83" s="49"/>
      <c r="G83" s="79">
        <v>0</v>
      </c>
      <c r="H83" s="49"/>
      <c r="I83" s="76">
        <v>7</v>
      </c>
      <c r="J83" s="36"/>
      <c r="K83" s="79">
        <v>0</v>
      </c>
      <c r="L83" s="14"/>
    </row>
    <row r="84" spans="1:12" ht="21.6" customHeight="1">
      <c r="A84" s="6" t="s">
        <v>128</v>
      </c>
      <c r="B84" s="6"/>
      <c r="C84" s="83"/>
      <c r="D84" s="83"/>
      <c r="E84" s="19">
        <f>SUM(E80:E83)</f>
        <v>-1030</v>
      </c>
      <c r="F84" s="83"/>
      <c r="G84" s="19">
        <f>SUM(G80:G83)</f>
        <v>-1041</v>
      </c>
      <c r="H84" s="83"/>
      <c r="I84" s="19">
        <f>SUM(I80:I83)</f>
        <v>-1030</v>
      </c>
      <c r="J84" s="23"/>
      <c r="K84" s="19">
        <f>SUM(K80:K83)</f>
        <v>-1041</v>
      </c>
      <c r="L84" s="14"/>
    </row>
    <row r="85" spans="1:12" ht="21.6" customHeight="1">
      <c r="A85" s="13" t="s">
        <v>88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14"/>
    </row>
    <row r="86" spans="1:12" ht="21.6" customHeight="1">
      <c r="A86" s="15" t="s">
        <v>89</v>
      </c>
      <c r="B86" s="30"/>
      <c r="C86" s="30"/>
      <c r="D86" s="30"/>
      <c r="E86" s="16"/>
      <c r="F86" s="30"/>
      <c r="G86" s="16"/>
      <c r="H86" s="30"/>
      <c r="I86" s="16"/>
      <c r="J86" s="16"/>
      <c r="K86" s="16"/>
      <c r="L86" s="14"/>
    </row>
    <row r="87" spans="1:12" ht="21.6" customHeight="1">
      <c r="A87" s="15" t="s">
        <v>130</v>
      </c>
      <c r="B87" s="30"/>
      <c r="C87" s="30"/>
      <c r="D87" s="30"/>
      <c r="E87" s="16">
        <v>2726</v>
      </c>
      <c r="F87" s="30"/>
      <c r="G87" s="16">
        <v>-2960</v>
      </c>
      <c r="H87" s="30"/>
      <c r="I87" s="16">
        <v>2726</v>
      </c>
      <c r="J87" s="16"/>
      <c r="K87" s="16">
        <v>-2960</v>
      </c>
      <c r="L87" s="14"/>
    </row>
    <row r="88" spans="1:12" ht="21.6" customHeight="1">
      <c r="A88" s="15" t="s">
        <v>132</v>
      </c>
      <c r="B88" s="30"/>
      <c r="C88" s="30"/>
      <c r="D88" s="30"/>
      <c r="E88" s="70">
        <v>0</v>
      </c>
      <c r="F88" s="30"/>
      <c r="G88" s="70">
        <v>5000</v>
      </c>
      <c r="H88" s="30"/>
      <c r="I88" s="70">
        <v>0</v>
      </c>
      <c r="J88" s="16"/>
      <c r="K88" s="70">
        <v>5000</v>
      </c>
      <c r="L88" s="14"/>
    </row>
    <row r="89" spans="1:12" ht="21.6" customHeight="1">
      <c r="A89" s="15" t="s">
        <v>91</v>
      </c>
      <c r="B89" s="6"/>
      <c r="C89" s="83"/>
      <c r="D89" s="7"/>
      <c r="E89" s="16">
        <v>-300</v>
      </c>
      <c r="F89" s="7"/>
      <c r="G89" s="70">
        <v>-300</v>
      </c>
      <c r="H89" s="7"/>
      <c r="I89" s="16">
        <v>-300</v>
      </c>
      <c r="J89" s="16"/>
      <c r="K89" s="70">
        <v>-300</v>
      </c>
      <c r="L89" s="14"/>
    </row>
    <row r="90" spans="1:12" ht="21.6" customHeight="1">
      <c r="A90" s="15" t="s">
        <v>90</v>
      </c>
      <c r="B90" s="30"/>
      <c r="C90" s="30"/>
      <c r="D90" s="30"/>
      <c r="E90" s="16">
        <v>-284</v>
      </c>
      <c r="F90" s="30"/>
      <c r="G90" s="16">
        <v>-722</v>
      </c>
      <c r="H90" s="30"/>
      <c r="I90" s="16">
        <v>-284</v>
      </c>
      <c r="J90" s="16"/>
      <c r="K90" s="16">
        <v>-722</v>
      </c>
      <c r="L90" s="14"/>
    </row>
    <row r="91" spans="1:12" ht="21.6" customHeight="1">
      <c r="A91" s="6" t="s">
        <v>129</v>
      </c>
      <c r="B91" s="15"/>
      <c r="C91" s="83"/>
      <c r="D91" s="83"/>
      <c r="E91" s="19">
        <f>SUM(E86:E90)</f>
        <v>2142</v>
      </c>
      <c r="F91" s="83"/>
      <c r="G91" s="19">
        <f>SUM(G86:G90)</f>
        <v>1018</v>
      </c>
      <c r="H91" s="83"/>
      <c r="I91" s="19">
        <f>SUM(I86:I90)</f>
        <v>2142</v>
      </c>
      <c r="J91" s="23"/>
      <c r="K91" s="19">
        <f>SUM(K86:K90)</f>
        <v>1018</v>
      </c>
      <c r="L91" s="14"/>
    </row>
    <row r="92" spans="1:12" ht="21.6" customHeight="1">
      <c r="A92" s="6" t="s">
        <v>92</v>
      </c>
      <c r="B92" s="15"/>
      <c r="C92" s="83"/>
      <c r="D92" s="83"/>
      <c r="E92" s="20">
        <f>E69+E84+E91</f>
        <v>-12252</v>
      </c>
      <c r="F92" s="41"/>
      <c r="G92" s="20">
        <f>G69+G84+G91</f>
        <v>10076</v>
      </c>
      <c r="H92" s="41"/>
      <c r="I92" s="20">
        <f>I69+I84+I91</f>
        <v>-12252</v>
      </c>
      <c r="J92" s="20"/>
      <c r="K92" s="20">
        <f>K69+K84+K91</f>
        <v>10076</v>
      </c>
      <c r="L92" s="14"/>
    </row>
    <row r="93" spans="1:12" ht="21.6" customHeight="1">
      <c r="A93" s="15" t="s">
        <v>115</v>
      </c>
      <c r="B93" s="13"/>
      <c r="C93" s="83"/>
      <c r="D93" s="83"/>
      <c r="E93" s="43">
        <v>13277</v>
      </c>
      <c r="F93" s="83"/>
      <c r="G93" s="43">
        <v>1600</v>
      </c>
      <c r="H93" s="83"/>
      <c r="I93" s="43">
        <v>13277</v>
      </c>
      <c r="J93" s="16"/>
      <c r="K93" s="43">
        <v>7863</v>
      </c>
      <c r="L93" s="14"/>
    </row>
    <row r="94" spans="1:12" ht="21.6" customHeight="1" thickBot="1">
      <c r="A94" s="6" t="s">
        <v>116</v>
      </c>
      <c r="B94" s="15"/>
      <c r="C94" s="37"/>
      <c r="D94" s="83"/>
      <c r="E94" s="22">
        <f>SUM(E92:E93)</f>
        <v>1025</v>
      </c>
      <c r="F94" s="83"/>
      <c r="G94" s="22">
        <f>SUM(G92:G93)</f>
        <v>11676</v>
      </c>
      <c r="H94" s="83"/>
      <c r="I94" s="22">
        <f>SUM(I92:I93)</f>
        <v>1025</v>
      </c>
      <c r="J94" s="23"/>
      <c r="K94" s="22">
        <f>SUM(K92:K93)</f>
        <v>17939</v>
      </c>
      <c r="L94" s="14"/>
    </row>
    <row r="95" spans="1:12" ht="21.6" customHeight="1" thickTop="1">
      <c r="E95" s="50"/>
      <c r="F95" s="50"/>
      <c r="G95" s="50"/>
      <c r="H95" s="50"/>
      <c r="I95" s="50"/>
      <c r="J95" s="50"/>
      <c r="K95" s="50"/>
    </row>
    <row r="96" spans="1:12" ht="21.6" customHeight="1">
      <c r="A96" s="6" t="s">
        <v>104</v>
      </c>
    </row>
    <row r="97" spans="1:11" ht="21.6" customHeight="1">
      <c r="A97" s="15" t="s">
        <v>105</v>
      </c>
    </row>
    <row r="98" spans="1:11" ht="21.6" customHeight="1">
      <c r="A98" s="15" t="s">
        <v>106</v>
      </c>
      <c r="E98" s="2">
        <v>30</v>
      </c>
      <c r="G98" s="2">
        <v>730</v>
      </c>
      <c r="I98" s="2">
        <v>30</v>
      </c>
      <c r="K98" s="2">
        <v>730</v>
      </c>
    </row>
  </sheetData>
  <mergeCells count="21">
    <mergeCell ref="A41:K41"/>
    <mergeCell ref="E43:G43"/>
    <mergeCell ref="A1:K1"/>
    <mergeCell ref="A2:K2"/>
    <mergeCell ref="A3:K3"/>
    <mergeCell ref="A39:K39"/>
    <mergeCell ref="A40:K40"/>
    <mergeCell ref="A4:K4"/>
    <mergeCell ref="E6:G6"/>
    <mergeCell ref="E7:G7"/>
    <mergeCell ref="I7:K7"/>
    <mergeCell ref="A38:K38"/>
    <mergeCell ref="E76:G76"/>
    <mergeCell ref="E77:G77"/>
    <mergeCell ref="I77:K77"/>
    <mergeCell ref="E44:G44"/>
    <mergeCell ref="I44:K44"/>
    <mergeCell ref="A71:K71"/>
    <mergeCell ref="A72:K72"/>
    <mergeCell ref="A73:K73"/>
    <mergeCell ref="A74:K74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"/>
  <sheetViews>
    <sheetView zoomScaleNormal="100" zoomScaleSheetLayoutView="80" workbookViewId="0">
      <selection activeCell="P23" sqref="P23"/>
    </sheetView>
  </sheetViews>
  <sheetFormatPr defaultColWidth="7.375" defaultRowHeight="21.6" customHeight="1"/>
  <cols>
    <col min="1" max="1" width="46.375" style="38" customWidth="1"/>
    <col min="2" max="2" width="7" style="54" customWidth="1"/>
    <col min="3" max="3" width="1" style="2" customWidth="1"/>
    <col min="4" max="4" width="15.125" style="2" customWidth="1"/>
    <col min="5" max="5" width="1.125" style="2" customWidth="1"/>
    <col min="6" max="6" width="15.125" style="2" customWidth="1"/>
    <col min="7" max="7" width="1.125" style="2" customWidth="1"/>
    <col min="8" max="8" width="15.125" style="2" customWidth="1"/>
    <col min="9" max="9" width="1.125" style="2" customWidth="1"/>
    <col min="10" max="10" width="15.125" style="2" customWidth="1"/>
    <col min="11" max="11" width="1.375" style="2" customWidth="1"/>
    <col min="12" max="12" width="18.125" style="2" customWidth="1"/>
    <col min="13" max="13" width="1" style="44" customWidth="1"/>
    <col min="14" max="14" width="15.125" style="2" customWidth="1"/>
    <col min="15" max="15" width="1.125" style="2" customWidth="1"/>
    <col min="16" max="16" width="9.125" style="2" bestFit="1" customWidth="1"/>
    <col min="17" max="17" width="10" style="2" bestFit="1" customWidth="1"/>
    <col min="18" max="256" width="7.375" style="2"/>
    <col min="257" max="257" width="40.5" style="2" customWidth="1"/>
    <col min="258" max="258" width="7" style="2" customWidth="1"/>
    <col min="259" max="259" width="1.125" style="2" customWidth="1"/>
    <col min="260" max="260" width="8.5" style="2" customWidth="1"/>
    <col min="261" max="261" width="1.125" style="2" customWidth="1"/>
    <col min="262" max="262" width="11" style="2" customWidth="1"/>
    <col min="263" max="263" width="1.125" style="2" customWidth="1"/>
    <col min="264" max="264" width="8.5" style="2" customWidth="1"/>
    <col min="265" max="265" width="1.125" style="2" customWidth="1"/>
    <col min="266" max="266" width="9.5" style="2" customWidth="1"/>
    <col min="267" max="267" width="1.125" style="2" customWidth="1"/>
    <col min="268" max="268" width="10.5" style="2" customWidth="1"/>
    <col min="269" max="269" width="1.125" style="2" customWidth="1"/>
    <col min="270" max="270" width="8.5" style="2" customWidth="1"/>
    <col min="271" max="271" width="1.125" style="2" customWidth="1"/>
    <col min="272" max="272" width="8.375" style="2" bestFit="1" customWidth="1"/>
    <col min="273" max="273" width="9.875" style="2" bestFit="1" customWidth="1"/>
    <col min="274" max="512" width="7.375" style="2"/>
    <col min="513" max="513" width="40.5" style="2" customWidth="1"/>
    <col min="514" max="514" width="7" style="2" customWidth="1"/>
    <col min="515" max="515" width="1.125" style="2" customWidth="1"/>
    <col min="516" max="516" width="8.5" style="2" customWidth="1"/>
    <col min="517" max="517" width="1.125" style="2" customWidth="1"/>
    <col min="518" max="518" width="11" style="2" customWidth="1"/>
    <col min="519" max="519" width="1.125" style="2" customWidth="1"/>
    <col min="520" max="520" width="8.5" style="2" customWidth="1"/>
    <col min="521" max="521" width="1.125" style="2" customWidth="1"/>
    <col min="522" max="522" width="9.5" style="2" customWidth="1"/>
    <col min="523" max="523" width="1.125" style="2" customWidth="1"/>
    <col min="524" max="524" width="10.5" style="2" customWidth="1"/>
    <col min="525" max="525" width="1.125" style="2" customWidth="1"/>
    <col min="526" max="526" width="8.5" style="2" customWidth="1"/>
    <col min="527" max="527" width="1.125" style="2" customWidth="1"/>
    <col min="528" max="528" width="8.375" style="2" bestFit="1" customWidth="1"/>
    <col min="529" max="529" width="9.875" style="2" bestFit="1" customWidth="1"/>
    <col min="530" max="768" width="7.375" style="2"/>
    <col min="769" max="769" width="40.5" style="2" customWidth="1"/>
    <col min="770" max="770" width="7" style="2" customWidth="1"/>
    <col min="771" max="771" width="1.125" style="2" customWidth="1"/>
    <col min="772" max="772" width="8.5" style="2" customWidth="1"/>
    <col min="773" max="773" width="1.125" style="2" customWidth="1"/>
    <col min="774" max="774" width="11" style="2" customWidth="1"/>
    <col min="775" max="775" width="1.125" style="2" customWidth="1"/>
    <col min="776" max="776" width="8.5" style="2" customWidth="1"/>
    <col min="777" max="777" width="1.125" style="2" customWidth="1"/>
    <col min="778" max="778" width="9.5" style="2" customWidth="1"/>
    <col min="779" max="779" width="1.125" style="2" customWidth="1"/>
    <col min="780" max="780" width="10.5" style="2" customWidth="1"/>
    <col min="781" max="781" width="1.125" style="2" customWidth="1"/>
    <col min="782" max="782" width="8.5" style="2" customWidth="1"/>
    <col min="783" max="783" width="1.125" style="2" customWidth="1"/>
    <col min="784" max="784" width="8.375" style="2" bestFit="1" customWidth="1"/>
    <col min="785" max="785" width="9.875" style="2" bestFit="1" customWidth="1"/>
    <col min="786" max="1024" width="7.375" style="2"/>
    <col min="1025" max="1025" width="40.5" style="2" customWidth="1"/>
    <col min="1026" max="1026" width="7" style="2" customWidth="1"/>
    <col min="1027" max="1027" width="1.125" style="2" customWidth="1"/>
    <col min="1028" max="1028" width="8.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5" style="2" customWidth="1"/>
    <col min="1033" max="1033" width="1.125" style="2" customWidth="1"/>
    <col min="1034" max="1034" width="9.5" style="2" customWidth="1"/>
    <col min="1035" max="1035" width="1.125" style="2" customWidth="1"/>
    <col min="1036" max="1036" width="10.5" style="2" customWidth="1"/>
    <col min="1037" max="1037" width="1.125" style="2" customWidth="1"/>
    <col min="1038" max="1038" width="8.5" style="2" customWidth="1"/>
    <col min="1039" max="1039" width="1.125" style="2" customWidth="1"/>
    <col min="1040" max="1040" width="8.375" style="2" bestFit="1" customWidth="1"/>
    <col min="1041" max="1041" width="9.875" style="2" bestFit="1" customWidth="1"/>
    <col min="1042" max="1280" width="7.375" style="2"/>
    <col min="1281" max="1281" width="40.5" style="2" customWidth="1"/>
    <col min="1282" max="1282" width="7" style="2" customWidth="1"/>
    <col min="1283" max="1283" width="1.125" style="2" customWidth="1"/>
    <col min="1284" max="1284" width="8.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5" style="2" customWidth="1"/>
    <col min="1289" max="1289" width="1.125" style="2" customWidth="1"/>
    <col min="1290" max="1290" width="9.5" style="2" customWidth="1"/>
    <col min="1291" max="1291" width="1.125" style="2" customWidth="1"/>
    <col min="1292" max="1292" width="10.5" style="2" customWidth="1"/>
    <col min="1293" max="1293" width="1.125" style="2" customWidth="1"/>
    <col min="1294" max="1294" width="8.5" style="2" customWidth="1"/>
    <col min="1295" max="1295" width="1.125" style="2" customWidth="1"/>
    <col min="1296" max="1296" width="8.375" style="2" bestFit="1" customWidth="1"/>
    <col min="1297" max="1297" width="9.875" style="2" bestFit="1" customWidth="1"/>
    <col min="1298" max="1536" width="7.375" style="2"/>
    <col min="1537" max="1537" width="40.5" style="2" customWidth="1"/>
    <col min="1538" max="1538" width="7" style="2" customWidth="1"/>
    <col min="1539" max="1539" width="1.125" style="2" customWidth="1"/>
    <col min="1540" max="1540" width="8.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5" style="2" customWidth="1"/>
    <col min="1545" max="1545" width="1.125" style="2" customWidth="1"/>
    <col min="1546" max="1546" width="9.5" style="2" customWidth="1"/>
    <col min="1547" max="1547" width="1.125" style="2" customWidth="1"/>
    <col min="1548" max="1548" width="10.5" style="2" customWidth="1"/>
    <col min="1549" max="1549" width="1.125" style="2" customWidth="1"/>
    <col min="1550" max="1550" width="8.5" style="2" customWidth="1"/>
    <col min="1551" max="1551" width="1.125" style="2" customWidth="1"/>
    <col min="1552" max="1552" width="8.375" style="2" bestFit="1" customWidth="1"/>
    <col min="1553" max="1553" width="9.875" style="2" bestFit="1" customWidth="1"/>
    <col min="1554" max="1792" width="7.375" style="2"/>
    <col min="1793" max="1793" width="40.5" style="2" customWidth="1"/>
    <col min="1794" max="1794" width="7" style="2" customWidth="1"/>
    <col min="1795" max="1795" width="1.125" style="2" customWidth="1"/>
    <col min="1796" max="1796" width="8.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5" style="2" customWidth="1"/>
    <col min="1801" max="1801" width="1.125" style="2" customWidth="1"/>
    <col min="1802" max="1802" width="9.5" style="2" customWidth="1"/>
    <col min="1803" max="1803" width="1.125" style="2" customWidth="1"/>
    <col min="1804" max="1804" width="10.5" style="2" customWidth="1"/>
    <col min="1805" max="1805" width="1.125" style="2" customWidth="1"/>
    <col min="1806" max="1806" width="8.5" style="2" customWidth="1"/>
    <col min="1807" max="1807" width="1.125" style="2" customWidth="1"/>
    <col min="1808" max="1808" width="8.375" style="2" bestFit="1" customWidth="1"/>
    <col min="1809" max="1809" width="9.875" style="2" bestFit="1" customWidth="1"/>
    <col min="1810" max="2048" width="7.375" style="2"/>
    <col min="2049" max="2049" width="40.5" style="2" customWidth="1"/>
    <col min="2050" max="2050" width="7" style="2" customWidth="1"/>
    <col min="2051" max="2051" width="1.125" style="2" customWidth="1"/>
    <col min="2052" max="2052" width="8.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5" style="2" customWidth="1"/>
    <col min="2057" max="2057" width="1.125" style="2" customWidth="1"/>
    <col min="2058" max="2058" width="9.5" style="2" customWidth="1"/>
    <col min="2059" max="2059" width="1.125" style="2" customWidth="1"/>
    <col min="2060" max="2060" width="10.5" style="2" customWidth="1"/>
    <col min="2061" max="2061" width="1.125" style="2" customWidth="1"/>
    <col min="2062" max="2062" width="8.5" style="2" customWidth="1"/>
    <col min="2063" max="2063" width="1.125" style="2" customWidth="1"/>
    <col min="2064" max="2064" width="8.375" style="2" bestFit="1" customWidth="1"/>
    <col min="2065" max="2065" width="9.875" style="2" bestFit="1" customWidth="1"/>
    <col min="2066" max="2304" width="7.375" style="2"/>
    <col min="2305" max="2305" width="40.5" style="2" customWidth="1"/>
    <col min="2306" max="2306" width="7" style="2" customWidth="1"/>
    <col min="2307" max="2307" width="1.125" style="2" customWidth="1"/>
    <col min="2308" max="2308" width="8.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5" style="2" customWidth="1"/>
    <col min="2313" max="2313" width="1.125" style="2" customWidth="1"/>
    <col min="2314" max="2314" width="9.5" style="2" customWidth="1"/>
    <col min="2315" max="2315" width="1.125" style="2" customWidth="1"/>
    <col min="2316" max="2316" width="10.5" style="2" customWidth="1"/>
    <col min="2317" max="2317" width="1.125" style="2" customWidth="1"/>
    <col min="2318" max="2318" width="8.5" style="2" customWidth="1"/>
    <col min="2319" max="2319" width="1.125" style="2" customWidth="1"/>
    <col min="2320" max="2320" width="8.375" style="2" bestFit="1" customWidth="1"/>
    <col min="2321" max="2321" width="9.875" style="2" bestFit="1" customWidth="1"/>
    <col min="2322" max="2560" width="7.375" style="2"/>
    <col min="2561" max="2561" width="40.5" style="2" customWidth="1"/>
    <col min="2562" max="2562" width="7" style="2" customWidth="1"/>
    <col min="2563" max="2563" width="1.125" style="2" customWidth="1"/>
    <col min="2564" max="2564" width="8.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5" style="2" customWidth="1"/>
    <col min="2569" max="2569" width="1.125" style="2" customWidth="1"/>
    <col min="2570" max="2570" width="9.5" style="2" customWidth="1"/>
    <col min="2571" max="2571" width="1.125" style="2" customWidth="1"/>
    <col min="2572" max="2572" width="10.5" style="2" customWidth="1"/>
    <col min="2573" max="2573" width="1.125" style="2" customWidth="1"/>
    <col min="2574" max="2574" width="8.5" style="2" customWidth="1"/>
    <col min="2575" max="2575" width="1.125" style="2" customWidth="1"/>
    <col min="2576" max="2576" width="8.375" style="2" bestFit="1" customWidth="1"/>
    <col min="2577" max="2577" width="9.875" style="2" bestFit="1" customWidth="1"/>
    <col min="2578" max="2816" width="7.375" style="2"/>
    <col min="2817" max="2817" width="40.5" style="2" customWidth="1"/>
    <col min="2818" max="2818" width="7" style="2" customWidth="1"/>
    <col min="2819" max="2819" width="1.125" style="2" customWidth="1"/>
    <col min="2820" max="2820" width="8.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5" style="2" customWidth="1"/>
    <col min="2825" max="2825" width="1.125" style="2" customWidth="1"/>
    <col min="2826" max="2826" width="9.5" style="2" customWidth="1"/>
    <col min="2827" max="2827" width="1.125" style="2" customWidth="1"/>
    <col min="2828" max="2828" width="10.5" style="2" customWidth="1"/>
    <col min="2829" max="2829" width="1.125" style="2" customWidth="1"/>
    <col min="2830" max="2830" width="8.5" style="2" customWidth="1"/>
    <col min="2831" max="2831" width="1.125" style="2" customWidth="1"/>
    <col min="2832" max="2832" width="8.375" style="2" bestFit="1" customWidth="1"/>
    <col min="2833" max="2833" width="9.875" style="2" bestFit="1" customWidth="1"/>
    <col min="2834" max="3072" width="7.375" style="2"/>
    <col min="3073" max="3073" width="40.5" style="2" customWidth="1"/>
    <col min="3074" max="3074" width="7" style="2" customWidth="1"/>
    <col min="3075" max="3075" width="1.125" style="2" customWidth="1"/>
    <col min="3076" max="3076" width="8.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5" style="2" customWidth="1"/>
    <col min="3081" max="3081" width="1.125" style="2" customWidth="1"/>
    <col min="3082" max="3082" width="9.5" style="2" customWidth="1"/>
    <col min="3083" max="3083" width="1.125" style="2" customWidth="1"/>
    <col min="3084" max="3084" width="10.5" style="2" customWidth="1"/>
    <col min="3085" max="3085" width="1.125" style="2" customWidth="1"/>
    <col min="3086" max="3086" width="8.5" style="2" customWidth="1"/>
    <col min="3087" max="3087" width="1.125" style="2" customWidth="1"/>
    <col min="3088" max="3088" width="8.375" style="2" bestFit="1" customWidth="1"/>
    <col min="3089" max="3089" width="9.875" style="2" bestFit="1" customWidth="1"/>
    <col min="3090" max="3328" width="7.375" style="2"/>
    <col min="3329" max="3329" width="40.5" style="2" customWidth="1"/>
    <col min="3330" max="3330" width="7" style="2" customWidth="1"/>
    <col min="3331" max="3331" width="1.125" style="2" customWidth="1"/>
    <col min="3332" max="3332" width="8.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5" style="2" customWidth="1"/>
    <col min="3337" max="3337" width="1.125" style="2" customWidth="1"/>
    <col min="3338" max="3338" width="9.5" style="2" customWidth="1"/>
    <col min="3339" max="3339" width="1.125" style="2" customWidth="1"/>
    <col min="3340" max="3340" width="10.5" style="2" customWidth="1"/>
    <col min="3341" max="3341" width="1.125" style="2" customWidth="1"/>
    <col min="3342" max="3342" width="8.5" style="2" customWidth="1"/>
    <col min="3343" max="3343" width="1.125" style="2" customWidth="1"/>
    <col min="3344" max="3344" width="8.375" style="2" bestFit="1" customWidth="1"/>
    <col min="3345" max="3345" width="9.875" style="2" bestFit="1" customWidth="1"/>
    <col min="3346" max="3584" width="7.375" style="2"/>
    <col min="3585" max="3585" width="40.5" style="2" customWidth="1"/>
    <col min="3586" max="3586" width="7" style="2" customWidth="1"/>
    <col min="3587" max="3587" width="1.125" style="2" customWidth="1"/>
    <col min="3588" max="3588" width="8.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5" style="2" customWidth="1"/>
    <col min="3593" max="3593" width="1.125" style="2" customWidth="1"/>
    <col min="3594" max="3594" width="9.5" style="2" customWidth="1"/>
    <col min="3595" max="3595" width="1.125" style="2" customWidth="1"/>
    <col min="3596" max="3596" width="10.5" style="2" customWidth="1"/>
    <col min="3597" max="3597" width="1.125" style="2" customWidth="1"/>
    <col min="3598" max="3598" width="8.5" style="2" customWidth="1"/>
    <col min="3599" max="3599" width="1.125" style="2" customWidth="1"/>
    <col min="3600" max="3600" width="8.375" style="2" bestFit="1" customWidth="1"/>
    <col min="3601" max="3601" width="9.875" style="2" bestFit="1" customWidth="1"/>
    <col min="3602" max="3840" width="7.375" style="2"/>
    <col min="3841" max="3841" width="40.5" style="2" customWidth="1"/>
    <col min="3842" max="3842" width="7" style="2" customWidth="1"/>
    <col min="3843" max="3843" width="1.125" style="2" customWidth="1"/>
    <col min="3844" max="3844" width="8.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5" style="2" customWidth="1"/>
    <col min="3849" max="3849" width="1.125" style="2" customWidth="1"/>
    <col min="3850" max="3850" width="9.5" style="2" customWidth="1"/>
    <col min="3851" max="3851" width="1.125" style="2" customWidth="1"/>
    <col min="3852" max="3852" width="10.5" style="2" customWidth="1"/>
    <col min="3853" max="3853" width="1.125" style="2" customWidth="1"/>
    <col min="3854" max="3854" width="8.5" style="2" customWidth="1"/>
    <col min="3855" max="3855" width="1.125" style="2" customWidth="1"/>
    <col min="3856" max="3856" width="8.375" style="2" bestFit="1" customWidth="1"/>
    <col min="3857" max="3857" width="9.875" style="2" bestFit="1" customWidth="1"/>
    <col min="3858" max="4096" width="7.375" style="2"/>
    <col min="4097" max="4097" width="40.5" style="2" customWidth="1"/>
    <col min="4098" max="4098" width="7" style="2" customWidth="1"/>
    <col min="4099" max="4099" width="1.125" style="2" customWidth="1"/>
    <col min="4100" max="4100" width="8.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5" style="2" customWidth="1"/>
    <col min="4105" max="4105" width="1.125" style="2" customWidth="1"/>
    <col min="4106" max="4106" width="9.5" style="2" customWidth="1"/>
    <col min="4107" max="4107" width="1.125" style="2" customWidth="1"/>
    <col min="4108" max="4108" width="10.5" style="2" customWidth="1"/>
    <col min="4109" max="4109" width="1.125" style="2" customWidth="1"/>
    <col min="4110" max="4110" width="8.5" style="2" customWidth="1"/>
    <col min="4111" max="4111" width="1.125" style="2" customWidth="1"/>
    <col min="4112" max="4112" width="8.375" style="2" bestFit="1" customWidth="1"/>
    <col min="4113" max="4113" width="9.875" style="2" bestFit="1" customWidth="1"/>
    <col min="4114" max="4352" width="7.375" style="2"/>
    <col min="4353" max="4353" width="40.5" style="2" customWidth="1"/>
    <col min="4354" max="4354" width="7" style="2" customWidth="1"/>
    <col min="4355" max="4355" width="1.125" style="2" customWidth="1"/>
    <col min="4356" max="4356" width="8.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5" style="2" customWidth="1"/>
    <col min="4361" max="4361" width="1.125" style="2" customWidth="1"/>
    <col min="4362" max="4362" width="9.5" style="2" customWidth="1"/>
    <col min="4363" max="4363" width="1.125" style="2" customWidth="1"/>
    <col min="4364" max="4364" width="10.5" style="2" customWidth="1"/>
    <col min="4365" max="4365" width="1.125" style="2" customWidth="1"/>
    <col min="4366" max="4366" width="8.5" style="2" customWidth="1"/>
    <col min="4367" max="4367" width="1.125" style="2" customWidth="1"/>
    <col min="4368" max="4368" width="8.375" style="2" bestFit="1" customWidth="1"/>
    <col min="4369" max="4369" width="9.875" style="2" bestFit="1" customWidth="1"/>
    <col min="4370" max="4608" width="7.375" style="2"/>
    <col min="4609" max="4609" width="40.5" style="2" customWidth="1"/>
    <col min="4610" max="4610" width="7" style="2" customWidth="1"/>
    <col min="4611" max="4611" width="1.125" style="2" customWidth="1"/>
    <col min="4612" max="4612" width="8.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5" style="2" customWidth="1"/>
    <col min="4617" max="4617" width="1.125" style="2" customWidth="1"/>
    <col min="4618" max="4618" width="9.5" style="2" customWidth="1"/>
    <col min="4619" max="4619" width="1.125" style="2" customWidth="1"/>
    <col min="4620" max="4620" width="10.5" style="2" customWidth="1"/>
    <col min="4621" max="4621" width="1.125" style="2" customWidth="1"/>
    <col min="4622" max="4622" width="8.5" style="2" customWidth="1"/>
    <col min="4623" max="4623" width="1.125" style="2" customWidth="1"/>
    <col min="4624" max="4624" width="8.375" style="2" bestFit="1" customWidth="1"/>
    <col min="4625" max="4625" width="9.875" style="2" bestFit="1" customWidth="1"/>
    <col min="4626" max="4864" width="7.375" style="2"/>
    <col min="4865" max="4865" width="40.5" style="2" customWidth="1"/>
    <col min="4866" max="4866" width="7" style="2" customWidth="1"/>
    <col min="4867" max="4867" width="1.125" style="2" customWidth="1"/>
    <col min="4868" max="4868" width="8.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5" style="2" customWidth="1"/>
    <col min="4873" max="4873" width="1.125" style="2" customWidth="1"/>
    <col min="4874" max="4874" width="9.5" style="2" customWidth="1"/>
    <col min="4875" max="4875" width="1.125" style="2" customWidth="1"/>
    <col min="4876" max="4876" width="10.5" style="2" customWidth="1"/>
    <col min="4877" max="4877" width="1.125" style="2" customWidth="1"/>
    <col min="4878" max="4878" width="8.5" style="2" customWidth="1"/>
    <col min="4879" max="4879" width="1.125" style="2" customWidth="1"/>
    <col min="4880" max="4880" width="8.375" style="2" bestFit="1" customWidth="1"/>
    <col min="4881" max="4881" width="9.875" style="2" bestFit="1" customWidth="1"/>
    <col min="4882" max="5120" width="7.375" style="2"/>
    <col min="5121" max="5121" width="40.5" style="2" customWidth="1"/>
    <col min="5122" max="5122" width="7" style="2" customWidth="1"/>
    <col min="5123" max="5123" width="1.125" style="2" customWidth="1"/>
    <col min="5124" max="5124" width="8.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5" style="2" customWidth="1"/>
    <col min="5129" max="5129" width="1.125" style="2" customWidth="1"/>
    <col min="5130" max="5130" width="9.5" style="2" customWidth="1"/>
    <col min="5131" max="5131" width="1.125" style="2" customWidth="1"/>
    <col min="5132" max="5132" width="10.5" style="2" customWidth="1"/>
    <col min="5133" max="5133" width="1.125" style="2" customWidth="1"/>
    <col min="5134" max="5134" width="8.5" style="2" customWidth="1"/>
    <col min="5135" max="5135" width="1.125" style="2" customWidth="1"/>
    <col min="5136" max="5136" width="8.375" style="2" bestFit="1" customWidth="1"/>
    <col min="5137" max="5137" width="9.875" style="2" bestFit="1" customWidth="1"/>
    <col min="5138" max="5376" width="7.375" style="2"/>
    <col min="5377" max="5377" width="40.5" style="2" customWidth="1"/>
    <col min="5378" max="5378" width="7" style="2" customWidth="1"/>
    <col min="5379" max="5379" width="1.125" style="2" customWidth="1"/>
    <col min="5380" max="5380" width="8.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5" style="2" customWidth="1"/>
    <col min="5385" max="5385" width="1.125" style="2" customWidth="1"/>
    <col min="5386" max="5386" width="9.5" style="2" customWidth="1"/>
    <col min="5387" max="5387" width="1.125" style="2" customWidth="1"/>
    <col min="5388" max="5388" width="10.5" style="2" customWidth="1"/>
    <col min="5389" max="5389" width="1.125" style="2" customWidth="1"/>
    <col min="5390" max="5390" width="8.5" style="2" customWidth="1"/>
    <col min="5391" max="5391" width="1.125" style="2" customWidth="1"/>
    <col min="5392" max="5392" width="8.375" style="2" bestFit="1" customWidth="1"/>
    <col min="5393" max="5393" width="9.875" style="2" bestFit="1" customWidth="1"/>
    <col min="5394" max="5632" width="7.375" style="2"/>
    <col min="5633" max="5633" width="40.5" style="2" customWidth="1"/>
    <col min="5634" max="5634" width="7" style="2" customWidth="1"/>
    <col min="5635" max="5635" width="1.125" style="2" customWidth="1"/>
    <col min="5636" max="5636" width="8.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5" style="2" customWidth="1"/>
    <col min="5641" max="5641" width="1.125" style="2" customWidth="1"/>
    <col min="5642" max="5642" width="9.5" style="2" customWidth="1"/>
    <col min="5643" max="5643" width="1.125" style="2" customWidth="1"/>
    <col min="5644" max="5644" width="10.5" style="2" customWidth="1"/>
    <col min="5645" max="5645" width="1.125" style="2" customWidth="1"/>
    <col min="5646" max="5646" width="8.5" style="2" customWidth="1"/>
    <col min="5647" max="5647" width="1.125" style="2" customWidth="1"/>
    <col min="5648" max="5648" width="8.375" style="2" bestFit="1" customWidth="1"/>
    <col min="5649" max="5649" width="9.875" style="2" bestFit="1" customWidth="1"/>
    <col min="5650" max="5888" width="7.375" style="2"/>
    <col min="5889" max="5889" width="40.5" style="2" customWidth="1"/>
    <col min="5890" max="5890" width="7" style="2" customWidth="1"/>
    <col min="5891" max="5891" width="1.125" style="2" customWidth="1"/>
    <col min="5892" max="5892" width="8.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5" style="2" customWidth="1"/>
    <col min="5897" max="5897" width="1.125" style="2" customWidth="1"/>
    <col min="5898" max="5898" width="9.5" style="2" customWidth="1"/>
    <col min="5899" max="5899" width="1.125" style="2" customWidth="1"/>
    <col min="5900" max="5900" width="10.5" style="2" customWidth="1"/>
    <col min="5901" max="5901" width="1.125" style="2" customWidth="1"/>
    <col min="5902" max="5902" width="8.5" style="2" customWidth="1"/>
    <col min="5903" max="5903" width="1.125" style="2" customWidth="1"/>
    <col min="5904" max="5904" width="8.375" style="2" bestFit="1" customWidth="1"/>
    <col min="5905" max="5905" width="9.875" style="2" bestFit="1" customWidth="1"/>
    <col min="5906" max="6144" width="7.375" style="2"/>
    <col min="6145" max="6145" width="40.5" style="2" customWidth="1"/>
    <col min="6146" max="6146" width="7" style="2" customWidth="1"/>
    <col min="6147" max="6147" width="1.125" style="2" customWidth="1"/>
    <col min="6148" max="6148" width="8.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5" style="2" customWidth="1"/>
    <col min="6153" max="6153" width="1.125" style="2" customWidth="1"/>
    <col min="6154" max="6154" width="9.5" style="2" customWidth="1"/>
    <col min="6155" max="6155" width="1.125" style="2" customWidth="1"/>
    <col min="6156" max="6156" width="10.5" style="2" customWidth="1"/>
    <col min="6157" max="6157" width="1.125" style="2" customWidth="1"/>
    <col min="6158" max="6158" width="8.5" style="2" customWidth="1"/>
    <col min="6159" max="6159" width="1.125" style="2" customWidth="1"/>
    <col min="6160" max="6160" width="8.375" style="2" bestFit="1" customWidth="1"/>
    <col min="6161" max="6161" width="9.875" style="2" bestFit="1" customWidth="1"/>
    <col min="6162" max="6400" width="7.375" style="2"/>
    <col min="6401" max="6401" width="40.5" style="2" customWidth="1"/>
    <col min="6402" max="6402" width="7" style="2" customWidth="1"/>
    <col min="6403" max="6403" width="1.125" style="2" customWidth="1"/>
    <col min="6404" max="6404" width="8.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5" style="2" customWidth="1"/>
    <col min="6409" max="6409" width="1.125" style="2" customWidth="1"/>
    <col min="6410" max="6410" width="9.5" style="2" customWidth="1"/>
    <col min="6411" max="6411" width="1.125" style="2" customWidth="1"/>
    <col min="6412" max="6412" width="10.5" style="2" customWidth="1"/>
    <col min="6413" max="6413" width="1.125" style="2" customWidth="1"/>
    <col min="6414" max="6414" width="8.5" style="2" customWidth="1"/>
    <col min="6415" max="6415" width="1.125" style="2" customWidth="1"/>
    <col min="6416" max="6416" width="8.375" style="2" bestFit="1" customWidth="1"/>
    <col min="6417" max="6417" width="9.875" style="2" bestFit="1" customWidth="1"/>
    <col min="6418" max="6656" width="7.375" style="2"/>
    <col min="6657" max="6657" width="40.5" style="2" customWidth="1"/>
    <col min="6658" max="6658" width="7" style="2" customWidth="1"/>
    <col min="6659" max="6659" width="1.125" style="2" customWidth="1"/>
    <col min="6660" max="6660" width="8.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5" style="2" customWidth="1"/>
    <col min="6665" max="6665" width="1.125" style="2" customWidth="1"/>
    <col min="6666" max="6666" width="9.5" style="2" customWidth="1"/>
    <col min="6667" max="6667" width="1.125" style="2" customWidth="1"/>
    <col min="6668" max="6668" width="10.5" style="2" customWidth="1"/>
    <col min="6669" max="6669" width="1.125" style="2" customWidth="1"/>
    <col min="6670" max="6670" width="8.5" style="2" customWidth="1"/>
    <col min="6671" max="6671" width="1.125" style="2" customWidth="1"/>
    <col min="6672" max="6672" width="8.375" style="2" bestFit="1" customWidth="1"/>
    <col min="6673" max="6673" width="9.875" style="2" bestFit="1" customWidth="1"/>
    <col min="6674" max="6912" width="7.375" style="2"/>
    <col min="6913" max="6913" width="40.5" style="2" customWidth="1"/>
    <col min="6914" max="6914" width="7" style="2" customWidth="1"/>
    <col min="6915" max="6915" width="1.125" style="2" customWidth="1"/>
    <col min="6916" max="6916" width="8.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5" style="2" customWidth="1"/>
    <col min="6921" max="6921" width="1.125" style="2" customWidth="1"/>
    <col min="6922" max="6922" width="9.5" style="2" customWidth="1"/>
    <col min="6923" max="6923" width="1.125" style="2" customWidth="1"/>
    <col min="6924" max="6924" width="10.5" style="2" customWidth="1"/>
    <col min="6925" max="6925" width="1.125" style="2" customWidth="1"/>
    <col min="6926" max="6926" width="8.5" style="2" customWidth="1"/>
    <col min="6927" max="6927" width="1.125" style="2" customWidth="1"/>
    <col min="6928" max="6928" width="8.375" style="2" bestFit="1" customWidth="1"/>
    <col min="6929" max="6929" width="9.875" style="2" bestFit="1" customWidth="1"/>
    <col min="6930" max="7168" width="7.375" style="2"/>
    <col min="7169" max="7169" width="40.5" style="2" customWidth="1"/>
    <col min="7170" max="7170" width="7" style="2" customWidth="1"/>
    <col min="7171" max="7171" width="1.125" style="2" customWidth="1"/>
    <col min="7172" max="7172" width="8.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5" style="2" customWidth="1"/>
    <col min="7177" max="7177" width="1.125" style="2" customWidth="1"/>
    <col min="7178" max="7178" width="9.5" style="2" customWidth="1"/>
    <col min="7179" max="7179" width="1.125" style="2" customWidth="1"/>
    <col min="7180" max="7180" width="10.5" style="2" customWidth="1"/>
    <col min="7181" max="7181" width="1.125" style="2" customWidth="1"/>
    <col min="7182" max="7182" width="8.5" style="2" customWidth="1"/>
    <col min="7183" max="7183" width="1.125" style="2" customWidth="1"/>
    <col min="7184" max="7184" width="8.375" style="2" bestFit="1" customWidth="1"/>
    <col min="7185" max="7185" width="9.875" style="2" bestFit="1" customWidth="1"/>
    <col min="7186" max="7424" width="7.375" style="2"/>
    <col min="7425" max="7425" width="40.5" style="2" customWidth="1"/>
    <col min="7426" max="7426" width="7" style="2" customWidth="1"/>
    <col min="7427" max="7427" width="1.125" style="2" customWidth="1"/>
    <col min="7428" max="7428" width="8.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5" style="2" customWidth="1"/>
    <col min="7433" max="7433" width="1.125" style="2" customWidth="1"/>
    <col min="7434" max="7434" width="9.5" style="2" customWidth="1"/>
    <col min="7435" max="7435" width="1.125" style="2" customWidth="1"/>
    <col min="7436" max="7436" width="10.5" style="2" customWidth="1"/>
    <col min="7437" max="7437" width="1.125" style="2" customWidth="1"/>
    <col min="7438" max="7438" width="8.5" style="2" customWidth="1"/>
    <col min="7439" max="7439" width="1.125" style="2" customWidth="1"/>
    <col min="7440" max="7440" width="8.375" style="2" bestFit="1" customWidth="1"/>
    <col min="7441" max="7441" width="9.875" style="2" bestFit="1" customWidth="1"/>
    <col min="7442" max="7680" width="7.375" style="2"/>
    <col min="7681" max="7681" width="40.5" style="2" customWidth="1"/>
    <col min="7682" max="7682" width="7" style="2" customWidth="1"/>
    <col min="7683" max="7683" width="1.125" style="2" customWidth="1"/>
    <col min="7684" max="7684" width="8.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5" style="2" customWidth="1"/>
    <col min="7689" max="7689" width="1.125" style="2" customWidth="1"/>
    <col min="7690" max="7690" width="9.5" style="2" customWidth="1"/>
    <col min="7691" max="7691" width="1.125" style="2" customWidth="1"/>
    <col min="7692" max="7692" width="10.5" style="2" customWidth="1"/>
    <col min="7693" max="7693" width="1.125" style="2" customWidth="1"/>
    <col min="7694" max="7694" width="8.5" style="2" customWidth="1"/>
    <col min="7695" max="7695" width="1.125" style="2" customWidth="1"/>
    <col min="7696" max="7696" width="8.375" style="2" bestFit="1" customWidth="1"/>
    <col min="7697" max="7697" width="9.875" style="2" bestFit="1" customWidth="1"/>
    <col min="7698" max="7936" width="7.375" style="2"/>
    <col min="7937" max="7937" width="40.5" style="2" customWidth="1"/>
    <col min="7938" max="7938" width="7" style="2" customWidth="1"/>
    <col min="7939" max="7939" width="1.125" style="2" customWidth="1"/>
    <col min="7940" max="7940" width="8.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5" style="2" customWidth="1"/>
    <col min="7945" max="7945" width="1.125" style="2" customWidth="1"/>
    <col min="7946" max="7946" width="9.5" style="2" customWidth="1"/>
    <col min="7947" max="7947" width="1.125" style="2" customWidth="1"/>
    <col min="7948" max="7948" width="10.5" style="2" customWidth="1"/>
    <col min="7949" max="7949" width="1.125" style="2" customWidth="1"/>
    <col min="7950" max="7950" width="8.5" style="2" customWidth="1"/>
    <col min="7951" max="7951" width="1.125" style="2" customWidth="1"/>
    <col min="7952" max="7952" width="8.375" style="2" bestFit="1" customWidth="1"/>
    <col min="7953" max="7953" width="9.875" style="2" bestFit="1" customWidth="1"/>
    <col min="7954" max="8192" width="7.375" style="2"/>
    <col min="8193" max="8193" width="40.5" style="2" customWidth="1"/>
    <col min="8194" max="8194" width="7" style="2" customWidth="1"/>
    <col min="8195" max="8195" width="1.125" style="2" customWidth="1"/>
    <col min="8196" max="8196" width="8.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5" style="2" customWidth="1"/>
    <col min="8201" max="8201" width="1.125" style="2" customWidth="1"/>
    <col min="8202" max="8202" width="9.5" style="2" customWidth="1"/>
    <col min="8203" max="8203" width="1.125" style="2" customWidth="1"/>
    <col min="8204" max="8204" width="10.5" style="2" customWidth="1"/>
    <col min="8205" max="8205" width="1.125" style="2" customWidth="1"/>
    <col min="8206" max="8206" width="8.5" style="2" customWidth="1"/>
    <col min="8207" max="8207" width="1.125" style="2" customWidth="1"/>
    <col min="8208" max="8208" width="8.375" style="2" bestFit="1" customWidth="1"/>
    <col min="8209" max="8209" width="9.875" style="2" bestFit="1" customWidth="1"/>
    <col min="8210" max="8448" width="7.375" style="2"/>
    <col min="8449" max="8449" width="40.5" style="2" customWidth="1"/>
    <col min="8450" max="8450" width="7" style="2" customWidth="1"/>
    <col min="8451" max="8451" width="1.125" style="2" customWidth="1"/>
    <col min="8452" max="8452" width="8.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5" style="2" customWidth="1"/>
    <col min="8457" max="8457" width="1.125" style="2" customWidth="1"/>
    <col min="8458" max="8458" width="9.5" style="2" customWidth="1"/>
    <col min="8459" max="8459" width="1.125" style="2" customWidth="1"/>
    <col min="8460" max="8460" width="10.5" style="2" customWidth="1"/>
    <col min="8461" max="8461" width="1.125" style="2" customWidth="1"/>
    <col min="8462" max="8462" width="8.5" style="2" customWidth="1"/>
    <col min="8463" max="8463" width="1.125" style="2" customWidth="1"/>
    <col min="8464" max="8464" width="8.375" style="2" bestFit="1" customWidth="1"/>
    <col min="8465" max="8465" width="9.875" style="2" bestFit="1" customWidth="1"/>
    <col min="8466" max="8704" width="7.375" style="2"/>
    <col min="8705" max="8705" width="40.5" style="2" customWidth="1"/>
    <col min="8706" max="8706" width="7" style="2" customWidth="1"/>
    <col min="8707" max="8707" width="1.125" style="2" customWidth="1"/>
    <col min="8708" max="8708" width="8.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5" style="2" customWidth="1"/>
    <col min="8713" max="8713" width="1.125" style="2" customWidth="1"/>
    <col min="8714" max="8714" width="9.5" style="2" customWidth="1"/>
    <col min="8715" max="8715" width="1.125" style="2" customWidth="1"/>
    <col min="8716" max="8716" width="10.5" style="2" customWidth="1"/>
    <col min="8717" max="8717" width="1.125" style="2" customWidth="1"/>
    <col min="8718" max="8718" width="8.5" style="2" customWidth="1"/>
    <col min="8719" max="8719" width="1.125" style="2" customWidth="1"/>
    <col min="8720" max="8720" width="8.375" style="2" bestFit="1" customWidth="1"/>
    <col min="8721" max="8721" width="9.875" style="2" bestFit="1" customWidth="1"/>
    <col min="8722" max="8960" width="7.375" style="2"/>
    <col min="8961" max="8961" width="40.5" style="2" customWidth="1"/>
    <col min="8962" max="8962" width="7" style="2" customWidth="1"/>
    <col min="8963" max="8963" width="1.125" style="2" customWidth="1"/>
    <col min="8964" max="8964" width="8.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5" style="2" customWidth="1"/>
    <col min="8969" max="8969" width="1.125" style="2" customWidth="1"/>
    <col min="8970" max="8970" width="9.5" style="2" customWidth="1"/>
    <col min="8971" max="8971" width="1.125" style="2" customWidth="1"/>
    <col min="8972" max="8972" width="10.5" style="2" customWidth="1"/>
    <col min="8973" max="8973" width="1.125" style="2" customWidth="1"/>
    <col min="8974" max="8974" width="8.5" style="2" customWidth="1"/>
    <col min="8975" max="8975" width="1.125" style="2" customWidth="1"/>
    <col min="8976" max="8976" width="8.375" style="2" bestFit="1" customWidth="1"/>
    <col min="8977" max="8977" width="9.875" style="2" bestFit="1" customWidth="1"/>
    <col min="8978" max="9216" width="7.375" style="2"/>
    <col min="9217" max="9217" width="40.5" style="2" customWidth="1"/>
    <col min="9218" max="9218" width="7" style="2" customWidth="1"/>
    <col min="9219" max="9219" width="1.125" style="2" customWidth="1"/>
    <col min="9220" max="9220" width="8.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5" style="2" customWidth="1"/>
    <col min="9225" max="9225" width="1.125" style="2" customWidth="1"/>
    <col min="9226" max="9226" width="9.5" style="2" customWidth="1"/>
    <col min="9227" max="9227" width="1.125" style="2" customWidth="1"/>
    <col min="9228" max="9228" width="10.5" style="2" customWidth="1"/>
    <col min="9229" max="9229" width="1.125" style="2" customWidth="1"/>
    <col min="9230" max="9230" width="8.5" style="2" customWidth="1"/>
    <col min="9231" max="9231" width="1.125" style="2" customWidth="1"/>
    <col min="9232" max="9232" width="8.375" style="2" bestFit="1" customWidth="1"/>
    <col min="9233" max="9233" width="9.875" style="2" bestFit="1" customWidth="1"/>
    <col min="9234" max="9472" width="7.375" style="2"/>
    <col min="9473" max="9473" width="40.5" style="2" customWidth="1"/>
    <col min="9474" max="9474" width="7" style="2" customWidth="1"/>
    <col min="9475" max="9475" width="1.125" style="2" customWidth="1"/>
    <col min="9476" max="9476" width="8.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5" style="2" customWidth="1"/>
    <col min="9481" max="9481" width="1.125" style="2" customWidth="1"/>
    <col min="9482" max="9482" width="9.5" style="2" customWidth="1"/>
    <col min="9483" max="9483" width="1.125" style="2" customWidth="1"/>
    <col min="9484" max="9484" width="10.5" style="2" customWidth="1"/>
    <col min="9485" max="9485" width="1.125" style="2" customWidth="1"/>
    <col min="9486" max="9486" width="8.5" style="2" customWidth="1"/>
    <col min="9487" max="9487" width="1.125" style="2" customWidth="1"/>
    <col min="9488" max="9488" width="8.375" style="2" bestFit="1" customWidth="1"/>
    <col min="9489" max="9489" width="9.875" style="2" bestFit="1" customWidth="1"/>
    <col min="9490" max="9728" width="7.375" style="2"/>
    <col min="9729" max="9729" width="40.5" style="2" customWidth="1"/>
    <col min="9730" max="9730" width="7" style="2" customWidth="1"/>
    <col min="9731" max="9731" width="1.125" style="2" customWidth="1"/>
    <col min="9732" max="9732" width="8.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5" style="2" customWidth="1"/>
    <col min="9737" max="9737" width="1.125" style="2" customWidth="1"/>
    <col min="9738" max="9738" width="9.5" style="2" customWidth="1"/>
    <col min="9739" max="9739" width="1.125" style="2" customWidth="1"/>
    <col min="9740" max="9740" width="10.5" style="2" customWidth="1"/>
    <col min="9741" max="9741" width="1.125" style="2" customWidth="1"/>
    <col min="9742" max="9742" width="8.5" style="2" customWidth="1"/>
    <col min="9743" max="9743" width="1.125" style="2" customWidth="1"/>
    <col min="9744" max="9744" width="8.375" style="2" bestFit="1" customWidth="1"/>
    <col min="9745" max="9745" width="9.875" style="2" bestFit="1" customWidth="1"/>
    <col min="9746" max="9984" width="7.375" style="2"/>
    <col min="9985" max="9985" width="40.5" style="2" customWidth="1"/>
    <col min="9986" max="9986" width="7" style="2" customWidth="1"/>
    <col min="9987" max="9987" width="1.125" style="2" customWidth="1"/>
    <col min="9988" max="9988" width="8.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5" style="2" customWidth="1"/>
    <col min="9993" max="9993" width="1.125" style="2" customWidth="1"/>
    <col min="9994" max="9994" width="9.5" style="2" customWidth="1"/>
    <col min="9995" max="9995" width="1.125" style="2" customWidth="1"/>
    <col min="9996" max="9996" width="10.5" style="2" customWidth="1"/>
    <col min="9997" max="9997" width="1.125" style="2" customWidth="1"/>
    <col min="9998" max="9998" width="8.5" style="2" customWidth="1"/>
    <col min="9999" max="9999" width="1.125" style="2" customWidth="1"/>
    <col min="10000" max="10000" width="8.375" style="2" bestFit="1" customWidth="1"/>
    <col min="10001" max="10001" width="9.875" style="2" bestFit="1" customWidth="1"/>
    <col min="10002" max="10240" width="7.375" style="2"/>
    <col min="10241" max="10241" width="40.5" style="2" customWidth="1"/>
    <col min="10242" max="10242" width="7" style="2" customWidth="1"/>
    <col min="10243" max="10243" width="1.125" style="2" customWidth="1"/>
    <col min="10244" max="10244" width="8.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5" style="2" customWidth="1"/>
    <col min="10249" max="10249" width="1.125" style="2" customWidth="1"/>
    <col min="10250" max="10250" width="9.5" style="2" customWidth="1"/>
    <col min="10251" max="10251" width="1.125" style="2" customWidth="1"/>
    <col min="10252" max="10252" width="10.5" style="2" customWidth="1"/>
    <col min="10253" max="10253" width="1.125" style="2" customWidth="1"/>
    <col min="10254" max="10254" width="8.5" style="2" customWidth="1"/>
    <col min="10255" max="10255" width="1.125" style="2" customWidth="1"/>
    <col min="10256" max="10256" width="8.375" style="2" bestFit="1" customWidth="1"/>
    <col min="10257" max="10257" width="9.875" style="2" bestFit="1" customWidth="1"/>
    <col min="10258" max="10496" width="7.375" style="2"/>
    <col min="10497" max="10497" width="40.5" style="2" customWidth="1"/>
    <col min="10498" max="10498" width="7" style="2" customWidth="1"/>
    <col min="10499" max="10499" width="1.125" style="2" customWidth="1"/>
    <col min="10500" max="10500" width="8.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5" style="2" customWidth="1"/>
    <col min="10505" max="10505" width="1.125" style="2" customWidth="1"/>
    <col min="10506" max="10506" width="9.5" style="2" customWidth="1"/>
    <col min="10507" max="10507" width="1.125" style="2" customWidth="1"/>
    <col min="10508" max="10508" width="10.5" style="2" customWidth="1"/>
    <col min="10509" max="10509" width="1.125" style="2" customWidth="1"/>
    <col min="10510" max="10510" width="8.5" style="2" customWidth="1"/>
    <col min="10511" max="10511" width="1.125" style="2" customWidth="1"/>
    <col min="10512" max="10512" width="8.375" style="2" bestFit="1" customWidth="1"/>
    <col min="10513" max="10513" width="9.875" style="2" bestFit="1" customWidth="1"/>
    <col min="10514" max="10752" width="7.375" style="2"/>
    <col min="10753" max="10753" width="40.5" style="2" customWidth="1"/>
    <col min="10754" max="10754" width="7" style="2" customWidth="1"/>
    <col min="10755" max="10755" width="1.125" style="2" customWidth="1"/>
    <col min="10756" max="10756" width="8.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5" style="2" customWidth="1"/>
    <col min="10761" max="10761" width="1.125" style="2" customWidth="1"/>
    <col min="10762" max="10762" width="9.5" style="2" customWidth="1"/>
    <col min="10763" max="10763" width="1.125" style="2" customWidth="1"/>
    <col min="10764" max="10764" width="10.5" style="2" customWidth="1"/>
    <col min="10765" max="10765" width="1.125" style="2" customWidth="1"/>
    <col min="10766" max="10766" width="8.5" style="2" customWidth="1"/>
    <col min="10767" max="10767" width="1.125" style="2" customWidth="1"/>
    <col min="10768" max="10768" width="8.375" style="2" bestFit="1" customWidth="1"/>
    <col min="10769" max="10769" width="9.875" style="2" bestFit="1" customWidth="1"/>
    <col min="10770" max="11008" width="7.375" style="2"/>
    <col min="11009" max="11009" width="40.5" style="2" customWidth="1"/>
    <col min="11010" max="11010" width="7" style="2" customWidth="1"/>
    <col min="11011" max="11011" width="1.125" style="2" customWidth="1"/>
    <col min="11012" max="11012" width="8.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5" style="2" customWidth="1"/>
    <col min="11017" max="11017" width="1.125" style="2" customWidth="1"/>
    <col min="11018" max="11018" width="9.5" style="2" customWidth="1"/>
    <col min="11019" max="11019" width="1.125" style="2" customWidth="1"/>
    <col min="11020" max="11020" width="10.5" style="2" customWidth="1"/>
    <col min="11021" max="11021" width="1.125" style="2" customWidth="1"/>
    <col min="11022" max="11022" width="8.5" style="2" customWidth="1"/>
    <col min="11023" max="11023" width="1.125" style="2" customWidth="1"/>
    <col min="11024" max="11024" width="8.375" style="2" bestFit="1" customWidth="1"/>
    <col min="11025" max="11025" width="9.875" style="2" bestFit="1" customWidth="1"/>
    <col min="11026" max="11264" width="7.375" style="2"/>
    <col min="11265" max="11265" width="40.5" style="2" customWidth="1"/>
    <col min="11266" max="11266" width="7" style="2" customWidth="1"/>
    <col min="11267" max="11267" width="1.125" style="2" customWidth="1"/>
    <col min="11268" max="11268" width="8.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5" style="2" customWidth="1"/>
    <col min="11273" max="11273" width="1.125" style="2" customWidth="1"/>
    <col min="11274" max="11274" width="9.5" style="2" customWidth="1"/>
    <col min="11275" max="11275" width="1.125" style="2" customWidth="1"/>
    <col min="11276" max="11276" width="10.5" style="2" customWidth="1"/>
    <col min="11277" max="11277" width="1.125" style="2" customWidth="1"/>
    <col min="11278" max="11278" width="8.5" style="2" customWidth="1"/>
    <col min="11279" max="11279" width="1.125" style="2" customWidth="1"/>
    <col min="11280" max="11280" width="8.375" style="2" bestFit="1" customWidth="1"/>
    <col min="11281" max="11281" width="9.875" style="2" bestFit="1" customWidth="1"/>
    <col min="11282" max="11520" width="7.375" style="2"/>
    <col min="11521" max="11521" width="40.5" style="2" customWidth="1"/>
    <col min="11522" max="11522" width="7" style="2" customWidth="1"/>
    <col min="11523" max="11523" width="1.125" style="2" customWidth="1"/>
    <col min="11524" max="11524" width="8.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5" style="2" customWidth="1"/>
    <col min="11529" max="11529" width="1.125" style="2" customWidth="1"/>
    <col min="11530" max="11530" width="9.5" style="2" customWidth="1"/>
    <col min="11531" max="11531" width="1.125" style="2" customWidth="1"/>
    <col min="11532" max="11532" width="10.5" style="2" customWidth="1"/>
    <col min="11533" max="11533" width="1.125" style="2" customWidth="1"/>
    <col min="11534" max="11534" width="8.5" style="2" customWidth="1"/>
    <col min="11535" max="11535" width="1.125" style="2" customWidth="1"/>
    <col min="11536" max="11536" width="8.375" style="2" bestFit="1" customWidth="1"/>
    <col min="11537" max="11537" width="9.875" style="2" bestFit="1" customWidth="1"/>
    <col min="11538" max="11776" width="7.375" style="2"/>
    <col min="11777" max="11777" width="40.5" style="2" customWidth="1"/>
    <col min="11778" max="11778" width="7" style="2" customWidth="1"/>
    <col min="11779" max="11779" width="1.125" style="2" customWidth="1"/>
    <col min="11780" max="11780" width="8.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5" style="2" customWidth="1"/>
    <col min="11785" max="11785" width="1.125" style="2" customWidth="1"/>
    <col min="11786" max="11786" width="9.5" style="2" customWidth="1"/>
    <col min="11787" max="11787" width="1.125" style="2" customWidth="1"/>
    <col min="11788" max="11788" width="10.5" style="2" customWidth="1"/>
    <col min="11789" max="11789" width="1.125" style="2" customWidth="1"/>
    <col min="11790" max="11790" width="8.5" style="2" customWidth="1"/>
    <col min="11791" max="11791" width="1.125" style="2" customWidth="1"/>
    <col min="11792" max="11792" width="8.375" style="2" bestFit="1" customWidth="1"/>
    <col min="11793" max="11793" width="9.875" style="2" bestFit="1" customWidth="1"/>
    <col min="11794" max="12032" width="7.375" style="2"/>
    <col min="12033" max="12033" width="40.5" style="2" customWidth="1"/>
    <col min="12034" max="12034" width="7" style="2" customWidth="1"/>
    <col min="12035" max="12035" width="1.125" style="2" customWidth="1"/>
    <col min="12036" max="12036" width="8.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5" style="2" customWidth="1"/>
    <col min="12041" max="12041" width="1.125" style="2" customWidth="1"/>
    <col min="12042" max="12042" width="9.5" style="2" customWidth="1"/>
    <col min="12043" max="12043" width="1.125" style="2" customWidth="1"/>
    <col min="12044" max="12044" width="10.5" style="2" customWidth="1"/>
    <col min="12045" max="12045" width="1.125" style="2" customWidth="1"/>
    <col min="12046" max="12046" width="8.5" style="2" customWidth="1"/>
    <col min="12047" max="12047" width="1.125" style="2" customWidth="1"/>
    <col min="12048" max="12048" width="8.375" style="2" bestFit="1" customWidth="1"/>
    <col min="12049" max="12049" width="9.875" style="2" bestFit="1" customWidth="1"/>
    <col min="12050" max="12288" width="7.375" style="2"/>
    <col min="12289" max="12289" width="40.5" style="2" customWidth="1"/>
    <col min="12290" max="12290" width="7" style="2" customWidth="1"/>
    <col min="12291" max="12291" width="1.125" style="2" customWidth="1"/>
    <col min="12292" max="12292" width="8.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5" style="2" customWidth="1"/>
    <col min="12297" max="12297" width="1.125" style="2" customWidth="1"/>
    <col min="12298" max="12298" width="9.5" style="2" customWidth="1"/>
    <col min="12299" max="12299" width="1.125" style="2" customWidth="1"/>
    <col min="12300" max="12300" width="10.5" style="2" customWidth="1"/>
    <col min="12301" max="12301" width="1.125" style="2" customWidth="1"/>
    <col min="12302" max="12302" width="8.5" style="2" customWidth="1"/>
    <col min="12303" max="12303" width="1.125" style="2" customWidth="1"/>
    <col min="12304" max="12304" width="8.375" style="2" bestFit="1" customWidth="1"/>
    <col min="12305" max="12305" width="9.875" style="2" bestFit="1" customWidth="1"/>
    <col min="12306" max="12544" width="7.375" style="2"/>
    <col min="12545" max="12545" width="40.5" style="2" customWidth="1"/>
    <col min="12546" max="12546" width="7" style="2" customWidth="1"/>
    <col min="12547" max="12547" width="1.125" style="2" customWidth="1"/>
    <col min="12548" max="12548" width="8.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5" style="2" customWidth="1"/>
    <col min="12553" max="12553" width="1.125" style="2" customWidth="1"/>
    <col min="12554" max="12554" width="9.5" style="2" customWidth="1"/>
    <col min="12555" max="12555" width="1.125" style="2" customWidth="1"/>
    <col min="12556" max="12556" width="10.5" style="2" customWidth="1"/>
    <col min="12557" max="12557" width="1.125" style="2" customWidth="1"/>
    <col min="12558" max="12558" width="8.5" style="2" customWidth="1"/>
    <col min="12559" max="12559" width="1.125" style="2" customWidth="1"/>
    <col min="12560" max="12560" width="8.375" style="2" bestFit="1" customWidth="1"/>
    <col min="12561" max="12561" width="9.875" style="2" bestFit="1" customWidth="1"/>
    <col min="12562" max="12800" width="7.375" style="2"/>
    <col min="12801" max="12801" width="40.5" style="2" customWidth="1"/>
    <col min="12802" max="12802" width="7" style="2" customWidth="1"/>
    <col min="12803" max="12803" width="1.125" style="2" customWidth="1"/>
    <col min="12804" max="12804" width="8.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5" style="2" customWidth="1"/>
    <col min="12809" max="12809" width="1.125" style="2" customWidth="1"/>
    <col min="12810" max="12810" width="9.5" style="2" customWidth="1"/>
    <col min="12811" max="12811" width="1.125" style="2" customWidth="1"/>
    <col min="12812" max="12812" width="10.5" style="2" customWidth="1"/>
    <col min="12813" max="12813" width="1.125" style="2" customWidth="1"/>
    <col min="12814" max="12814" width="8.5" style="2" customWidth="1"/>
    <col min="12815" max="12815" width="1.125" style="2" customWidth="1"/>
    <col min="12816" max="12816" width="8.375" style="2" bestFit="1" customWidth="1"/>
    <col min="12817" max="12817" width="9.875" style="2" bestFit="1" customWidth="1"/>
    <col min="12818" max="13056" width="7.375" style="2"/>
    <col min="13057" max="13057" width="40.5" style="2" customWidth="1"/>
    <col min="13058" max="13058" width="7" style="2" customWidth="1"/>
    <col min="13059" max="13059" width="1.125" style="2" customWidth="1"/>
    <col min="13060" max="13060" width="8.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5" style="2" customWidth="1"/>
    <col min="13065" max="13065" width="1.125" style="2" customWidth="1"/>
    <col min="13066" max="13066" width="9.5" style="2" customWidth="1"/>
    <col min="13067" max="13067" width="1.125" style="2" customWidth="1"/>
    <col min="13068" max="13068" width="10.5" style="2" customWidth="1"/>
    <col min="13069" max="13069" width="1.125" style="2" customWidth="1"/>
    <col min="13070" max="13070" width="8.5" style="2" customWidth="1"/>
    <col min="13071" max="13071" width="1.125" style="2" customWidth="1"/>
    <col min="13072" max="13072" width="8.375" style="2" bestFit="1" customWidth="1"/>
    <col min="13073" max="13073" width="9.875" style="2" bestFit="1" customWidth="1"/>
    <col min="13074" max="13312" width="7.375" style="2"/>
    <col min="13313" max="13313" width="40.5" style="2" customWidth="1"/>
    <col min="13314" max="13314" width="7" style="2" customWidth="1"/>
    <col min="13315" max="13315" width="1.125" style="2" customWidth="1"/>
    <col min="13316" max="13316" width="8.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5" style="2" customWidth="1"/>
    <col min="13321" max="13321" width="1.125" style="2" customWidth="1"/>
    <col min="13322" max="13322" width="9.5" style="2" customWidth="1"/>
    <col min="13323" max="13323" width="1.125" style="2" customWidth="1"/>
    <col min="13324" max="13324" width="10.5" style="2" customWidth="1"/>
    <col min="13325" max="13325" width="1.125" style="2" customWidth="1"/>
    <col min="13326" max="13326" width="8.5" style="2" customWidth="1"/>
    <col min="13327" max="13327" width="1.125" style="2" customWidth="1"/>
    <col min="13328" max="13328" width="8.375" style="2" bestFit="1" customWidth="1"/>
    <col min="13329" max="13329" width="9.875" style="2" bestFit="1" customWidth="1"/>
    <col min="13330" max="13568" width="7.375" style="2"/>
    <col min="13569" max="13569" width="40.5" style="2" customWidth="1"/>
    <col min="13570" max="13570" width="7" style="2" customWidth="1"/>
    <col min="13571" max="13571" width="1.125" style="2" customWidth="1"/>
    <col min="13572" max="13572" width="8.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5" style="2" customWidth="1"/>
    <col min="13577" max="13577" width="1.125" style="2" customWidth="1"/>
    <col min="13578" max="13578" width="9.5" style="2" customWidth="1"/>
    <col min="13579" max="13579" width="1.125" style="2" customWidth="1"/>
    <col min="13580" max="13580" width="10.5" style="2" customWidth="1"/>
    <col min="13581" max="13581" width="1.125" style="2" customWidth="1"/>
    <col min="13582" max="13582" width="8.5" style="2" customWidth="1"/>
    <col min="13583" max="13583" width="1.125" style="2" customWidth="1"/>
    <col min="13584" max="13584" width="8.375" style="2" bestFit="1" customWidth="1"/>
    <col min="13585" max="13585" width="9.875" style="2" bestFit="1" customWidth="1"/>
    <col min="13586" max="13824" width="7.375" style="2"/>
    <col min="13825" max="13825" width="40.5" style="2" customWidth="1"/>
    <col min="13826" max="13826" width="7" style="2" customWidth="1"/>
    <col min="13827" max="13827" width="1.125" style="2" customWidth="1"/>
    <col min="13828" max="13828" width="8.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5" style="2" customWidth="1"/>
    <col min="13833" max="13833" width="1.125" style="2" customWidth="1"/>
    <col min="13834" max="13834" width="9.5" style="2" customWidth="1"/>
    <col min="13835" max="13835" width="1.125" style="2" customWidth="1"/>
    <col min="13836" max="13836" width="10.5" style="2" customWidth="1"/>
    <col min="13837" max="13837" width="1.125" style="2" customWidth="1"/>
    <col min="13838" max="13838" width="8.5" style="2" customWidth="1"/>
    <col min="13839" max="13839" width="1.125" style="2" customWidth="1"/>
    <col min="13840" max="13840" width="8.375" style="2" bestFit="1" customWidth="1"/>
    <col min="13841" max="13841" width="9.875" style="2" bestFit="1" customWidth="1"/>
    <col min="13842" max="14080" width="7.375" style="2"/>
    <col min="14081" max="14081" width="40.5" style="2" customWidth="1"/>
    <col min="14082" max="14082" width="7" style="2" customWidth="1"/>
    <col min="14083" max="14083" width="1.125" style="2" customWidth="1"/>
    <col min="14084" max="14084" width="8.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5" style="2" customWidth="1"/>
    <col min="14089" max="14089" width="1.125" style="2" customWidth="1"/>
    <col min="14090" max="14090" width="9.5" style="2" customWidth="1"/>
    <col min="14091" max="14091" width="1.125" style="2" customWidth="1"/>
    <col min="14092" max="14092" width="10.5" style="2" customWidth="1"/>
    <col min="14093" max="14093" width="1.125" style="2" customWidth="1"/>
    <col min="14094" max="14094" width="8.5" style="2" customWidth="1"/>
    <col min="14095" max="14095" width="1.125" style="2" customWidth="1"/>
    <col min="14096" max="14096" width="8.375" style="2" bestFit="1" customWidth="1"/>
    <col min="14097" max="14097" width="9.875" style="2" bestFit="1" customWidth="1"/>
    <col min="14098" max="14336" width="7.375" style="2"/>
    <col min="14337" max="14337" width="40.5" style="2" customWidth="1"/>
    <col min="14338" max="14338" width="7" style="2" customWidth="1"/>
    <col min="14339" max="14339" width="1.125" style="2" customWidth="1"/>
    <col min="14340" max="14340" width="8.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5" style="2" customWidth="1"/>
    <col min="14345" max="14345" width="1.125" style="2" customWidth="1"/>
    <col min="14346" max="14346" width="9.5" style="2" customWidth="1"/>
    <col min="14347" max="14347" width="1.125" style="2" customWidth="1"/>
    <col min="14348" max="14348" width="10.5" style="2" customWidth="1"/>
    <col min="14349" max="14349" width="1.125" style="2" customWidth="1"/>
    <col min="14350" max="14350" width="8.5" style="2" customWidth="1"/>
    <col min="14351" max="14351" width="1.125" style="2" customWidth="1"/>
    <col min="14352" max="14352" width="8.375" style="2" bestFit="1" customWidth="1"/>
    <col min="14353" max="14353" width="9.875" style="2" bestFit="1" customWidth="1"/>
    <col min="14354" max="14592" width="7.375" style="2"/>
    <col min="14593" max="14593" width="40.5" style="2" customWidth="1"/>
    <col min="14594" max="14594" width="7" style="2" customWidth="1"/>
    <col min="14595" max="14595" width="1.125" style="2" customWidth="1"/>
    <col min="14596" max="14596" width="8.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5" style="2" customWidth="1"/>
    <col min="14601" max="14601" width="1.125" style="2" customWidth="1"/>
    <col min="14602" max="14602" width="9.5" style="2" customWidth="1"/>
    <col min="14603" max="14603" width="1.125" style="2" customWidth="1"/>
    <col min="14604" max="14604" width="10.5" style="2" customWidth="1"/>
    <col min="14605" max="14605" width="1.125" style="2" customWidth="1"/>
    <col min="14606" max="14606" width="8.5" style="2" customWidth="1"/>
    <col min="14607" max="14607" width="1.125" style="2" customWidth="1"/>
    <col min="14608" max="14608" width="8.375" style="2" bestFit="1" customWidth="1"/>
    <col min="14609" max="14609" width="9.875" style="2" bestFit="1" customWidth="1"/>
    <col min="14610" max="14848" width="7.375" style="2"/>
    <col min="14849" max="14849" width="40.5" style="2" customWidth="1"/>
    <col min="14850" max="14850" width="7" style="2" customWidth="1"/>
    <col min="14851" max="14851" width="1.125" style="2" customWidth="1"/>
    <col min="14852" max="14852" width="8.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5" style="2" customWidth="1"/>
    <col min="14857" max="14857" width="1.125" style="2" customWidth="1"/>
    <col min="14858" max="14858" width="9.5" style="2" customWidth="1"/>
    <col min="14859" max="14859" width="1.125" style="2" customWidth="1"/>
    <col min="14860" max="14860" width="10.5" style="2" customWidth="1"/>
    <col min="14861" max="14861" width="1.125" style="2" customWidth="1"/>
    <col min="14862" max="14862" width="8.5" style="2" customWidth="1"/>
    <col min="14863" max="14863" width="1.125" style="2" customWidth="1"/>
    <col min="14864" max="14864" width="8.375" style="2" bestFit="1" customWidth="1"/>
    <col min="14865" max="14865" width="9.875" style="2" bestFit="1" customWidth="1"/>
    <col min="14866" max="15104" width="7.375" style="2"/>
    <col min="15105" max="15105" width="40.5" style="2" customWidth="1"/>
    <col min="15106" max="15106" width="7" style="2" customWidth="1"/>
    <col min="15107" max="15107" width="1.125" style="2" customWidth="1"/>
    <col min="15108" max="15108" width="8.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5" style="2" customWidth="1"/>
    <col min="15113" max="15113" width="1.125" style="2" customWidth="1"/>
    <col min="15114" max="15114" width="9.5" style="2" customWidth="1"/>
    <col min="15115" max="15115" width="1.125" style="2" customWidth="1"/>
    <col min="15116" max="15116" width="10.5" style="2" customWidth="1"/>
    <col min="15117" max="15117" width="1.125" style="2" customWidth="1"/>
    <col min="15118" max="15118" width="8.5" style="2" customWidth="1"/>
    <col min="15119" max="15119" width="1.125" style="2" customWidth="1"/>
    <col min="15120" max="15120" width="8.375" style="2" bestFit="1" customWidth="1"/>
    <col min="15121" max="15121" width="9.875" style="2" bestFit="1" customWidth="1"/>
    <col min="15122" max="15360" width="7.375" style="2"/>
    <col min="15361" max="15361" width="40.5" style="2" customWidth="1"/>
    <col min="15362" max="15362" width="7" style="2" customWidth="1"/>
    <col min="15363" max="15363" width="1.125" style="2" customWidth="1"/>
    <col min="15364" max="15364" width="8.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5" style="2" customWidth="1"/>
    <col min="15369" max="15369" width="1.125" style="2" customWidth="1"/>
    <col min="15370" max="15370" width="9.5" style="2" customWidth="1"/>
    <col min="15371" max="15371" width="1.125" style="2" customWidth="1"/>
    <col min="15372" max="15372" width="10.5" style="2" customWidth="1"/>
    <col min="15373" max="15373" width="1.125" style="2" customWidth="1"/>
    <col min="15374" max="15374" width="8.5" style="2" customWidth="1"/>
    <col min="15375" max="15375" width="1.125" style="2" customWidth="1"/>
    <col min="15376" max="15376" width="8.375" style="2" bestFit="1" customWidth="1"/>
    <col min="15377" max="15377" width="9.875" style="2" bestFit="1" customWidth="1"/>
    <col min="15378" max="15616" width="7.375" style="2"/>
    <col min="15617" max="15617" width="40.5" style="2" customWidth="1"/>
    <col min="15618" max="15618" width="7" style="2" customWidth="1"/>
    <col min="15619" max="15619" width="1.125" style="2" customWidth="1"/>
    <col min="15620" max="15620" width="8.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5" style="2" customWidth="1"/>
    <col min="15625" max="15625" width="1.125" style="2" customWidth="1"/>
    <col min="15626" max="15626" width="9.5" style="2" customWidth="1"/>
    <col min="15627" max="15627" width="1.125" style="2" customWidth="1"/>
    <col min="15628" max="15628" width="10.5" style="2" customWidth="1"/>
    <col min="15629" max="15629" width="1.125" style="2" customWidth="1"/>
    <col min="15630" max="15630" width="8.5" style="2" customWidth="1"/>
    <col min="15631" max="15631" width="1.125" style="2" customWidth="1"/>
    <col min="15632" max="15632" width="8.375" style="2" bestFit="1" customWidth="1"/>
    <col min="15633" max="15633" width="9.875" style="2" bestFit="1" customWidth="1"/>
    <col min="15634" max="15872" width="7.375" style="2"/>
    <col min="15873" max="15873" width="40.5" style="2" customWidth="1"/>
    <col min="15874" max="15874" width="7" style="2" customWidth="1"/>
    <col min="15875" max="15875" width="1.125" style="2" customWidth="1"/>
    <col min="15876" max="15876" width="8.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5" style="2" customWidth="1"/>
    <col min="15881" max="15881" width="1.125" style="2" customWidth="1"/>
    <col min="15882" max="15882" width="9.5" style="2" customWidth="1"/>
    <col min="15883" max="15883" width="1.125" style="2" customWidth="1"/>
    <col min="15884" max="15884" width="10.5" style="2" customWidth="1"/>
    <col min="15885" max="15885" width="1.125" style="2" customWidth="1"/>
    <col min="15886" max="15886" width="8.5" style="2" customWidth="1"/>
    <col min="15887" max="15887" width="1.125" style="2" customWidth="1"/>
    <col min="15888" max="15888" width="8.375" style="2" bestFit="1" customWidth="1"/>
    <col min="15889" max="15889" width="9.875" style="2" bestFit="1" customWidth="1"/>
    <col min="15890" max="16128" width="7.375" style="2"/>
    <col min="16129" max="16129" width="40.5" style="2" customWidth="1"/>
    <col min="16130" max="16130" width="7" style="2" customWidth="1"/>
    <col min="16131" max="16131" width="1.125" style="2" customWidth="1"/>
    <col min="16132" max="16132" width="8.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5" style="2" customWidth="1"/>
    <col min="16137" max="16137" width="1.125" style="2" customWidth="1"/>
    <col min="16138" max="16138" width="9.5" style="2" customWidth="1"/>
    <col min="16139" max="16139" width="1.125" style="2" customWidth="1"/>
    <col min="16140" max="16140" width="10.5" style="2" customWidth="1"/>
    <col min="16141" max="16141" width="1.125" style="2" customWidth="1"/>
    <col min="16142" max="16142" width="8.5" style="2" customWidth="1"/>
    <col min="16143" max="16143" width="1.125" style="2" customWidth="1"/>
    <col min="16144" max="16144" width="8.375" style="2" bestFit="1" customWidth="1"/>
    <col min="16145" max="16145" width="9.875" style="2" bestFit="1" customWidth="1"/>
    <col min="16146" max="16384" width="7.375" style="2"/>
  </cols>
  <sheetData>
    <row r="2" spans="1:16" ht="21.6" customHeight="1">
      <c r="A2" s="94">
        <v>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6" ht="21.6" customHeight="1">
      <c r="A3" s="95" t="s">
        <v>54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6" ht="21.6" customHeight="1">
      <c r="A4" s="95" t="s">
        <v>98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6" ht="21.6" customHeight="1">
      <c r="A5" s="95" t="s">
        <v>142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6" ht="21.6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0"/>
      <c r="N6" s="3" t="s">
        <v>145</v>
      </c>
    </row>
    <row r="7" spans="1:16" ht="21.6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51" t="s">
        <v>94</v>
      </c>
      <c r="M7" s="51"/>
      <c r="N7" s="52"/>
    </row>
    <row r="8" spans="1:16" ht="22.15" customHeight="1">
      <c r="A8" s="53"/>
      <c r="B8" s="53"/>
      <c r="C8" s="53"/>
      <c r="D8" s="53"/>
      <c r="E8" s="53"/>
      <c r="F8" s="53"/>
      <c r="L8" s="88" t="s">
        <v>101</v>
      </c>
      <c r="M8" s="51"/>
    </row>
    <row r="9" spans="1:16" ht="21.6" customHeight="1">
      <c r="B9" s="38"/>
      <c r="C9" s="54"/>
      <c r="E9" s="87"/>
      <c r="F9" s="51"/>
      <c r="G9" s="51"/>
      <c r="H9" s="96" t="s">
        <v>64</v>
      </c>
      <c r="I9" s="96"/>
      <c r="J9" s="96"/>
      <c r="K9" s="51"/>
      <c r="L9" s="88" t="s">
        <v>135</v>
      </c>
      <c r="M9" s="51"/>
      <c r="N9" s="87"/>
      <c r="O9" s="87"/>
      <c r="P9" s="87"/>
    </row>
    <row r="10" spans="1:16" ht="21.6" customHeight="1">
      <c r="B10" s="86"/>
      <c r="C10" s="56"/>
      <c r="D10" s="86" t="s">
        <v>25</v>
      </c>
      <c r="F10" s="86"/>
      <c r="G10" s="86"/>
      <c r="H10" s="86" t="s">
        <v>93</v>
      </c>
      <c r="J10" s="86"/>
      <c r="K10" s="86"/>
      <c r="L10" s="86"/>
      <c r="M10" s="51"/>
      <c r="O10" s="86"/>
      <c r="P10" s="86"/>
    </row>
    <row r="11" spans="1:16" ht="21.6" customHeight="1">
      <c r="B11" s="86"/>
      <c r="C11" s="56"/>
      <c r="D11" s="86" t="s">
        <v>41</v>
      </c>
      <c r="F11" s="86" t="s">
        <v>95</v>
      </c>
      <c r="G11" s="86"/>
      <c r="H11" s="86" t="s">
        <v>96</v>
      </c>
      <c r="I11" s="86"/>
      <c r="J11" s="86" t="s">
        <v>42</v>
      </c>
      <c r="K11" s="86"/>
      <c r="L11" s="86" t="s">
        <v>99</v>
      </c>
      <c r="M11" s="51"/>
      <c r="N11" s="86" t="s">
        <v>43</v>
      </c>
      <c r="O11" s="86"/>
      <c r="P11" s="86"/>
    </row>
    <row r="12" spans="1:16" ht="21.6" customHeight="1">
      <c r="B12" s="56" t="s">
        <v>2</v>
      </c>
      <c r="C12" s="56"/>
      <c r="D12" s="88" t="s">
        <v>44</v>
      </c>
      <c r="F12" s="88" t="s">
        <v>103</v>
      </c>
      <c r="G12" s="86"/>
      <c r="H12" s="88" t="s">
        <v>45</v>
      </c>
      <c r="I12" s="86"/>
      <c r="J12" s="88" t="s">
        <v>46</v>
      </c>
      <c r="K12" s="86"/>
      <c r="L12" s="88" t="s">
        <v>100</v>
      </c>
      <c r="M12" s="51"/>
      <c r="N12" s="88" t="s">
        <v>47</v>
      </c>
      <c r="O12" s="86"/>
      <c r="P12" s="86"/>
    </row>
    <row r="13" spans="1:16" ht="21.6" customHeight="1">
      <c r="A13" s="53" t="s">
        <v>107</v>
      </c>
      <c r="B13" s="56"/>
      <c r="C13" s="54"/>
      <c r="D13" s="57">
        <v>150000</v>
      </c>
      <c r="E13" s="58"/>
      <c r="F13" s="57">
        <v>99425</v>
      </c>
      <c r="G13" s="58"/>
      <c r="H13" s="57">
        <v>15431</v>
      </c>
      <c r="I13" s="58"/>
      <c r="J13" s="57">
        <v>-34255</v>
      </c>
      <c r="K13" s="58"/>
      <c r="L13" s="57">
        <v>342801</v>
      </c>
      <c r="M13" s="63"/>
      <c r="N13" s="57">
        <f>SUM(D13:L13)</f>
        <v>573402</v>
      </c>
      <c r="O13" s="58"/>
    </row>
    <row r="14" spans="1:16" ht="21.6" customHeight="1">
      <c r="A14" s="38" t="s">
        <v>70</v>
      </c>
      <c r="B14" s="56"/>
      <c r="C14" s="87"/>
      <c r="D14" s="70"/>
      <c r="E14" s="66"/>
      <c r="F14" s="70"/>
      <c r="G14" s="66"/>
      <c r="H14" s="70"/>
      <c r="I14" s="60"/>
      <c r="J14" s="35"/>
      <c r="K14" s="35"/>
      <c r="L14" s="70"/>
      <c r="M14" s="70"/>
      <c r="N14" s="35"/>
      <c r="O14" s="60"/>
    </row>
    <row r="15" spans="1:16" ht="21.6" customHeight="1">
      <c r="A15" s="38" t="s">
        <v>125</v>
      </c>
      <c r="B15" s="56"/>
      <c r="C15" s="87"/>
      <c r="D15" s="70">
        <v>0</v>
      </c>
      <c r="E15" s="66"/>
      <c r="F15" s="70">
        <v>0</v>
      </c>
      <c r="G15" s="66"/>
      <c r="H15" s="70">
        <v>0</v>
      </c>
      <c r="I15" s="60"/>
      <c r="J15" s="35">
        <v>-9422</v>
      </c>
      <c r="K15" s="35"/>
      <c r="L15" s="70">
        <v>0</v>
      </c>
      <c r="M15" s="70"/>
      <c r="N15" s="35">
        <f>SUM(D15:L15)</f>
        <v>-9422</v>
      </c>
      <c r="O15" s="60"/>
    </row>
    <row r="16" spans="1:16" ht="21.6" customHeight="1">
      <c r="A16" s="38" t="s">
        <v>124</v>
      </c>
      <c r="B16" s="56"/>
      <c r="C16" s="87"/>
      <c r="D16" s="70"/>
      <c r="E16" s="66"/>
      <c r="F16" s="70"/>
      <c r="G16" s="66"/>
      <c r="H16" s="70"/>
      <c r="I16" s="60"/>
      <c r="J16" s="70"/>
      <c r="K16" s="35"/>
      <c r="L16" s="70"/>
      <c r="M16" s="70"/>
      <c r="N16" s="70"/>
      <c r="O16" s="60"/>
    </row>
    <row r="17" spans="1:17" ht="21.6" customHeight="1">
      <c r="A17" s="38" t="s">
        <v>126</v>
      </c>
      <c r="B17" s="56"/>
      <c r="C17" s="86"/>
      <c r="D17" s="70">
        <v>0</v>
      </c>
      <c r="E17" s="66"/>
      <c r="F17" s="70">
        <v>0</v>
      </c>
      <c r="G17" s="66"/>
      <c r="H17" s="70">
        <v>0</v>
      </c>
      <c r="I17" s="66"/>
      <c r="J17" s="35">
        <v>1641</v>
      </c>
      <c r="K17" s="66"/>
      <c r="L17" s="70">
        <v>0</v>
      </c>
      <c r="M17" s="70"/>
      <c r="N17" s="67">
        <f>SUM(D17:L17)</f>
        <v>1641</v>
      </c>
      <c r="O17" s="60"/>
    </row>
    <row r="18" spans="1:17" s="62" customFormat="1" ht="21.6" customHeight="1" thickBot="1">
      <c r="A18" s="53" t="s">
        <v>109</v>
      </c>
      <c r="B18" s="56"/>
      <c r="C18" s="87"/>
      <c r="D18" s="61">
        <f>SUM(D13:D17)</f>
        <v>150000</v>
      </c>
      <c r="E18" s="58"/>
      <c r="F18" s="61">
        <f>SUM(F13:F17)</f>
        <v>99425</v>
      </c>
      <c r="G18" s="58"/>
      <c r="H18" s="61">
        <f>SUM(H13:H17)</f>
        <v>15431</v>
      </c>
      <c r="I18" s="58"/>
      <c r="J18" s="61">
        <f>SUM(J13:J17)</f>
        <v>-42036</v>
      </c>
      <c r="K18" s="58"/>
      <c r="L18" s="61">
        <f>SUM(L13:L17)</f>
        <v>342801</v>
      </c>
      <c r="M18" s="63"/>
      <c r="N18" s="61">
        <f>SUM(N13:N17)</f>
        <v>565621</v>
      </c>
      <c r="O18" s="58"/>
      <c r="P18" s="57"/>
      <c r="Q18" s="57"/>
    </row>
    <row r="19" spans="1:17" s="62" customFormat="1" ht="21.6" customHeight="1" thickTop="1">
      <c r="A19" s="53"/>
      <c r="B19" s="56"/>
      <c r="C19" s="87"/>
      <c r="D19" s="63"/>
      <c r="E19" s="58"/>
      <c r="F19" s="64"/>
      <c r="G19" s="58"/>
      <c r="H19" s="64"/>
      <c r="I19" s="58"/>
      <c r="J19" s="63"/>
      <c r="K19" s="58"/>
      <c r="L19" s="64"/>
      <c r="M19" s="64"/>
      <c r="N19" s="63"/>
      <c r="O19" s="58"/>
      <c r="P19" s="57"/>
    </row>
    <row r="20" spans="1:17" ht="21.6" customHeight="1">
      <c r="A20" s="53" t="s">
        <v>143</v>
      </c>
      <c r="B20" s="56"/>
      <c r="C20" s="86"/>
      <c r="D20" s="57">
        <v>176243</v>
      </c>
      <c r="E20" s="71"/>
      <c r="F20" s="57">
        <v>125668</v>
      </c>
      <c r="G20" s="71"/>
      <c r="H20" s="57">
        <v>15431</v>
      </c>
      <c r="I20" s="71"/>
      <c r="J20" s="57">
        <v>-75137</v>
      </c>
      <c r="K20" s="71"/>
      <c r="L20" s="57">
        <v>342801</v>
      </c>
      <c r="M20" s="63"/>
      <c r="N20" s="63">
        <f>SUM(D20:L20)</f>
        <v>585006</v>
      </c>
      <c r="O20" s="60"/>
    </row>
    <row r="21" spans="1:17" ht="21.6" customHeight="1">
      <c r="A21" s="38" t="s">
        <v>70</v>
      </c>
      <c r="B21" s="56"/>
      <c r="C21" s="86"/>
      <c r="D21" s="65"/>
      <c r="E21" s="66"/>
      <c r="F21" s="65"/>
      <c r="G21" s="66"/>
      <c r="H21" s="65"/>
      <c r="I21" s="66"/>
      <c r="J21" s="65"/>
      <c r="K21" s="66"/>
      <c r="L21" s="65"/>
      <c r="M21" s="65"/>
      <c r="N21" s="67"/>
      <c r="O21" s="60"/>
    </row>
    <row r="22" spans="1:17" ht="21.6" customHeight="1">
      <c r="A22" s="38" t="s">
        <v>125</v>
      </c>
      <c r="B22" s="56"/>
      <c r="C22" s="86"/>
      <c r="D22" s="70">
        <v>0</v>
      </c>
      <c r="E22" s="66"/>
      <c r="F22" s="70">
        <v>0</v>
      </c>
      <c r="G22" s="66"/>
      <c r="H22" s="70">
        <v>0</v>
      </c>
      <c r="I22" s="60"/>
      <c r="J22" s="35">
        <v>-21545</v>
      </c>
      <c r="K22" s="35"/>
      <c r="L22" s="70">
        <v>0</v>
      </c>
      <c r="M22" s="70"/>
      <c r="N22" s="67">
        <f>SUM(D22:L22)</f>
        <v>-21545</v>
      </c>
      <c r="O22" s="60"/>
    </row>
    <row r="23" spans="1:17" ht="21.6" customHeight="1" thickBot="1">
      <c r="A23" s="53" t="s">
        <v>144</v>
      </c>
      <c r="B23" s="56"/>
      <c r="C23" s="87"/>
      <c r="D23" s="61">
        <f>SUM(D20:D22)</f>
        <v>176243</v>
      </c>
      <c r="E23" s="58"/>
      <c r="F23" s="61">
        <f>SUM(F20:F22)</f>
        <v>125668</v>
      </c>
      <c r="G23" s="58"/>
      <c r="H23" s="61">
        <f>SUM(H20:H22)</f>
        <v>15431</v>
      </c>
      <c r="I23" s="58"/>
      <c r="J23" s="61">
        <f>SUM(J20:J22)</f>
        <v>-96682</v>
      </c>
      <c r="K23" s="58"/>
      <c r="L23" s="61">
        <f>SUM(L20:L22)</f>
        <v>342801</v>
      </c>
      <c r="M23" s="63"/>
      <c r="N23" s="61">
        <f>SUM(N20:N22)</f>
        <v>563461</v>
      </c>
      <c r="O23" s="58"/>
      <c r="P23" s="57"/>
      <c r="Q23" s="57"/>
    </row>
    <row r="24" spans="1:17" ht="21.6" customHeight="1" thickTop="1">
      <c r="A24" s="68"/>
      <c r="B24" s="56"/>
      <c r="C24" s="87"/>
      <c r="D24" s="68"/>
      <c r="E24" s="69"/>
      <c r="F24" s="69"/>
      <c r="G24" s="69"/>
      <c r="H24" s="69"/>
      <c r="I24" s="69"/>
      <c r="J24" s="75"/>
      <c r="K24" s="69"/>
      <c r="L24" s="69"/>
      <c r="M24" s="81"/>
      <c r="N24" s="75"/>
      <c r="O24" s="69"/>
    </row>
  </sheetData>
  <mergeCells count="5">
    <mergeCell ref="A2:N2"/>
    <mergeCell ref="A3:N3"/>
    <mergeCell ref="A4:N4"/>
    <mergeCell ref="A5:N5"/>
    <mergeCell ref="H9:J9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zoomScaleNormal="100" zoomScaleSheetLayoutView="80" workbookViewId="0">
      <selection activeCell="P23" sqref="P23:S24"/>
    </sheetView>
  </sheetViews>
  <sheetFormatPr defaultColWidth="7.375" defaultRowHeight="21.6" customHeight="1"/>
  <cols>
    <col min="1" max="1" width="46.375" style="38" customWidth="1"/>
    <col min="2" max="2" width="7" style="54" customWidth="1"/>
    <col min="3" max="3" width="1" style="2" customWidth="1"/>
    <col min="4" max="4" width="15.125" style="2" customWidth="1"/>
    <col min="5" max="5" width="1.125" style="2" customWidth="1"/>
    <col min="6" max="6" width="15.375" style="2" customWidth="1"/>
    <col min="7" max="7" width="1.125" style="2" customWidth="1"/>
    <col min="8" max="8" width="15.375" style="2" customWidth="1"/>
    <col min="9" max="9" width="1.125" style="2" customWidth="1"/>
    <col min="10" max="10" width="15.125" style="2" customWidth="1"/>
    <col min="11" max="11" width="0.875" style="2" customWidth="1"/>
    <col min="12" max="12" width="18.375" style="2" customWidth="1"/>
    <col min="13" max="13" width="1" style="2" customWidth="1"/>
    <col min="14" max="14" width="15.375" style="2" customWidth="1"/>
    <col min="15" max="15" width="2" style="2" customWidth="1"/>
    <col min="16" max="16" width="9.125" style="2" bestFit="1" customWidth="1"/>
    <col min="17" max="17" width="10" style="2" bestFit="1" customWidth="1"/>
    <col min="18" max="256" width="7.375" style="2"/>
    <col min="257" max="257" width="40.5" style="2" customWidth="1"/>
    <col min="258" max="258" width="7" style="2" customWidth="1"/>
    <col min="259" max="259" width="1.125" style="2" customWidth="1"/>
    <col min="260" max="260" width="8.5" style="2" customWidth="1"/>
    <col min="261" max="261" width="1.125" style="2" customWidth="1"/>
    <col min="262" max="262" width="11" style="2" customWidth="1"/>
    <col min="263" max="263" width="1.125" style="2" customWidth="1"/>
    <col min="264" max="264" width="8.5" style="2" customWidth="1"/>
    <col min="265" max="265" width="1.125" style="2" customWidth="1"/>
    <col min="266" max="266" width="9.5" style="2" customWidth="1"/>
    <col min="267" max="267" width="1.125" style="2" customWidth="1"/>
    <col min="268" max="268" width="10.5" style="2" customWidth="1"/>
    <col min="269" max="269" width="1.125" style="2" customWidth="1"/>
    <col min="270" max="270" width="8.5" style="2" customWidth="1"/>
    <col min="271" max="271" width="1.125" style="2" customWidth="1"/>
    <col min="272" max="272" width="8.375" style="2" bestFit="1" customWidth="1"/>
    <col min="273" max="273" width="9.875" style="2" bestFit="1" customWidth="1"/>
    <col min="274" max="512" width="7.375" style="2"/>
    <col min="513" max="513" width="40.5" style="2" customWidth="1"/>
    <col min="514" max="514" width="7" style="2" customWidth="1"/>
    <col min="515" max="515" width="1.125" style="2" customWidth="1"/>
    <col min="516" max="516" width="8.5" style="2" customWidth="1"/>
    <col min="517" max="517" width="1.125" style="2" customWidth="1"/>
    <col min="518" max="518" width="11" style="2" customWidth="1"/>
    <col min="519" max="519" width="1.125" style="2" customWidth="1"/>
    <col min="520" max="520" width="8.5" style="2" customWidth="1"/>
    <col min="521" max="521" width="1.125" style="2" customWidth="1"/>
    <col min="522" max="522" width="9.5" style="2" customWidth="1"/>
    <col min="523" max="523" width="1.125" style="2" customWidth="1"/>
    <col min="524" max="524" width="10.5" style="2" customWidth="1"/>
    <col min="525" max="525" width="1.125" style="2" customWidth="1"/>
    <col min="526" max="526" width="8.5" style="2" customWidth="1"/>
    <col min="527" max="527" width="1.125" style="2" customWidth="1"/>
    <col min="528" max="528" width="8.375" style="2" bestFit="1" customWidth="1"/>
    <col min="529" max="529" width="9.875" style="2" bestFit="1" customWidth="1"/>
    <col min="530" max="768" width="7.375" style="2"/>
    <col min="769" max="769" width="40.5" style="2" customWidth="1"/>
    <col min="770" max="770" width="7" style="2" customWidth="1"/>
    <col min="771" max="771" width="1.125" style="2" customWidth="1"/>
    <col min="772" max="772" width="8.5" style="2" customWidth="1"/>
    <col min="773" max="773" width="1.125" style="2" customWidth="1"/>
    <col min="774" max="774" width="11" style="2" customWidth="1"/>
    <col min="775" max="775" width="1.125" style="2" customWidth="1"/>
    <col min="776" max="776" width="8.5" style="2" customWidth="1"/>
    <col min="777" max="777" width="1.125" style="2" customWidth="1"/>
    <col min="778" max="778" width="9.5" style="2" customWidth="1"/>
    <col min="779" max="779" width="1.125" style="2" customWidth="1"/>
    <col min="780" max="780" width="10.5" style="2" customWidth="1"/>
    <col min="781" max="781" width="1.125" style="2" customWidth="1"/>
    <col min="782" max="782" width="8.5" style="2" customWidth="1"/>
    <col min="783" max="783" width="1.125" style="2" customWidth="1"/>
    <col min="784" max="784" width="8.375" style="2" bestFit="1" customWidth="1"/>
    <col min="785" max="785" width="9.875" style="2" bestFit="1" customWidth="1"/>
    <col min="786" max="1024" width="7.375" style="2"/>
    <col min="1025" max="1025" width="40.5" style="2" customWidth="1"/>
    <col min="1026" max="1026" width="7" style="2" customWidth="1"/>
    <col min="1027" max="1027" width="1.125" style="2" customWidth="1"/>
    <col min="1028" max="1028" width="8.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5" style="2" customWidth="1"/>
    <col min="1033" max="1033" width="1.125" style="2" customWidth="1"/>
    <col min="1034" max="1034" width="9.5" style="2" customWidth="1"/>
    <col min="1035" max="1035" width="1.125" style="2" customWidth="1"/>
    <col min="1036" max="1036" width="10.5" style="2" customWidth="1"/>
    <col min="1037" max="1037" width="1.125" style="2" customWidth="1"/>
    <col min="1038" max="1038" width="8.5" style="2" customWidth="1"/>
    <col min="1039" max="1039" width="1.125" style="2" customWidth="1"/>
    <col min="1040" max="1040" width="8.375" style="2" bestFit="1" customWidth="1"/>
    <col min="1041" max="1041" width="9.875" style="2" bestFit="1" customWidth="1"/>
    <col min="1042" max="1280" width="7.375" style="2"/>
    <col min="1281" max="1281" width="40.5" style="2" customWidth="1"/>
    <col min="1282" max="1282" width="7" style="2" customWidth="1"/>
    <col min="1283" max="1283" width="1.125" style="2" customWidth="1"/>
    <col min="1284" max="1284" width="8.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5" style="2" customWidth="1"/>
    <col min="1289" max="1289" width="1.125" style="2" customWidth="1"/>
    <col min="1290" max="1290" width="9.5" style="2" customWidth="1"/>
    <col min="1291" max="1291" width="1.125" style="2" customWidth="1"/>
    <col min="1292" max="1292" width="10.5" style="2" customWidth="1"/>
    <col min="1293" max="1293" width="1.125" style="2" customWidth="1"/>
    <col min="1294" max="1294" width="8.5" style="2" customWidth="1"/>
    <col min="1295" max="1295" width="1.125" style="2" customWidth="1"/>
    <col min="1296" max="1296" width="8.375" style="2" bestFit="1" customWidth="1"/>
    <col min="1297" max="1297" width="9.875" style="2" bestFit="1" customWidth="1"/>
    <col min="1298" max="1536" width="7.375" style="2"/>
    <col min="1537" max="1537" width="40.5" style="2" customWidth="1"/>
    <col min="1538" max="1538" width="7" style="2" customWidth="1"/>
    <col min="1539" max="1539" width="1.125" style="2" customWidth="1"/>
    <col min="1540" max="1540" width="8.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5" style="2" customWidth="1"/>
    <col min="1545" max="1545" width="1.125" style="2" customWidth="1"/>
    <col min="1546" max="1546" width="9.5" style="2" customWidth="1"/>
    <col min="1547" max="1547" width="1.125" style="2" customWidth="1"/>
    <col min="1548" max="1548" width="10.5" style="2" customWidth="1"/>
    <col min="1549" max="1549" width="1.125" style="2" customWidth="1"/>
    <col min="1550" max="1550" width="8.5" style="2" customWidth="1"/>
    <col min="1551" max="1551" width="1.125" style="2" customWidth="1"/>
    <col min="1552" max="1552" width="8.375" style="2" bestFit="1" customWidth="1"/>
    <col min="1553" max="1553" width="9.875" style="2" bestFit="1" customWidth="1"/>
    <col min="1554" max="1792" width="7.375" style="2"/>
    <col min="1793" max="1793" width="40.5" style="2" customWidth="1"/>
    <col min="1794" max="1794" width="7" style="2" customWidth="1"/>
    <col min="1795" max="1795" width="1.125" style="2" customWidth="1"/>
    <col min="1796" max="1796" width="8.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5" style="2" customWidth="1"/>
    <col min="1801" max="1801" width="1.125" style="2" customWidth="1"/>
    <col min="1802" max="1802" width="9.5" style="2" customWidth="1"/>
    <col min="1803" max="1803" width="1.125" style="2" customWidth="1"/>
    <col min="1804" max="1804" width="10.5" style="2" customWidth="1"/>
    <col min="1805" max="1805" width="1.125" style="2" customWidth="1"/>
    <col min="1806" max="1806" width="8.5" style="2" customWidth="1"/>
    <col min="1807" max="1807" width="1.125" style="2" customWidth="1"/>
    <col min="1808" max="1808" width="8.375" style="2" bestFit="1" customWidth="1"/>
    <col min="1809" max="1809" width="9.875" style="2" bestFit="1" customWidth="1"/>
    <col min="1810" max="2048" width="7.375" style="2"/>
    <col min="2049" max="2049" width="40.5" style="2" customWidth="1"/>
    <col min="2050" max="2050" width="7" style="2" customWidth="1"/>
    <col min="2051" max="2051" width="1.125" style="2" customWidth="1"/>
    <col min="2052" max="2052" width="8.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5" style="2" customWidth="1"/>
    <col min="2057" max="2057" width="1.125" style="2" customWidth="1"/>
    <col min="2058" max="2058" width="9.5" style="2" customWidth="1"/>
    <col min="2059" max="2059" width="1.125" style="2" customWidth="1"/>
    <col min="2060" max="2060" width="10.5" style="2" customWidth="1"/>
    <col min="2061" max="2061" width="1.125" style="2" customWidth="1"/>
    <col min="2062" max="2062" width="8.5" style="2" customWidth="1"/>
    <col min="2063" max="2063" width="1.125" style="2" customWidth="1"/>
    <col min="2064" max="2064" width="8.375" style="2" bestFit="1" customWidth="1"/>
    <col min="2065" max="2065" width="9.875" style="2" bestFit="1" customWidth="1"/>
    <col min="2066" max="2304" width="7.375" style="2"/>
    <col min="2305" max="2305" width="40.5" style="2" customWidth="1"/>
    <col min="2306" max="2306" width="7" style="2" customWidth="1"/>
    <col min="2307" max="2307" width="1.125" style="2" customWidth="1"/>
    <col min="2308" max="2308" width="8.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5" style="2" customWidth="1"/>
    <col min="2313" max="2313" width="1.125" style="2" customWidth="1"/>
    <col min="2314" max="2314" width="9.5" style="2" customWidth="1"/>
    <col min="2315" max="2315" width="1.125" style="2" customWidth="1"/>
    <col min="2316" max="2316" width="10.5" style="2" customWidth="1"/>
    <col min="2317" max="2317" width="1.125" style="2" customWidth="1"/>
    <col min="2318" max="2318" width="8.5" style="2" customWidth="1"/>
    <col min="2319" max="2319" width="1.125" style="2" customWidth="1"/>
    <col min="2320" max="2320" width="8.375" style="2" bestFit="1" customWidth="1"/>
    <col min="2321" max="2321" width="9.875" style="2" bestFit="1" customWidth="1"/>
    <col min="2322" max="2560" width="7.375" style="2"/>
    <col min="2561" max="2561" width="40.5" style="2" customWidth="1"/>
    <col min="2562" max="2562" width="7" style="2" customWidth="1"/>
    <col min="2563" max="2563" width="1.125" style="2" customWidth="1"/>
    <col min="2564" max="2564" width="8.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5" style="2" customWidth="1"/>
    <col min="2569" max="2569" width="1.125" style="2" customWidth="1"/>
    <col min="2570" max="2570" width="9.5" style="2" customWidth="1"/>
    <col min="2571" max="2571" width="1.125" style="2" customWidth="1"/>
    <col min="2572" max="2572" width="10.5" style="2" customWidth="1"/>
    <col min="2573" max="2573" width="1.125" style="2" customWidth="1"/>
    <col min="2574" max="2574" width="8.5" style="2" customWidth="1"/>
    <col min="2575" max="2575" width="1.125" style="2" customWidth="1"/>
    <col min="2576" max="2576" width="8.375" style="2" bestFit="1" customWidth="1"/>
    <col min="2577" max="2577" width="9.875" style="2" bestFit="1" customWidth="1"/>
    <col min="2578" max="2816" width="7.375" style="2"/>
    <col min="2817" max="2817" width="40.5" style="2" customWidth="1"/>
    <col min="2818" max="2818" width="7" style="2" customWidth="1"/>
    <col min="2819" max="2819" width="1.125" style="2" customWidth="1"/>
    <col min="2820" max="2820" width="8.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5" style="2" customWidth="1"/>
    <col min="2825" max="2825" width="1.125" style="2" customWidth="1"/>
    <col min="2826" max="2826" width="9.5" style="2" customWidth="1"/>
    <col min="2827" max="2827" width="1.125" style="2" customWidth="1"/>
    <col min="2828" max="2828" width="10.5" style="2" customWidth="1"/>
    <col min="2829" max="2829" width="1.125" style="2" customWidth="1"/>
    <col min="2830" max="2830" width="8.5" style="2" customWidth="1"/>
    <col min="2831" max="2831" width="1.125" style="2" customWidth="1"/>
    <col min="2832" max="2832" width="8.375" style="2" bestFit="1" customWidth="1"/>
    <col min="2833" max="2833" width="9.875" style="2" bestFit="1" customWidth="1"/>
    <col min="2834" max="3072" width="7.375" style="2"/>
    <col min="3073" max="3073" width="40.5" style="2" customWidth="1"/>
    <col min="3074" max="3074" width="7" style="2" customWidth="1"/>
    <col min="3075" max="3075" width="1.125" style="2" customWidth="1"/>
    <col min="3076" max="3076" width="8.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5" style="2" customWidth="1"/>
    <col min="3081" max="3081" width="1.125" style="2" customWidth="1"/>
    <col min="3082" max="3082" width="9.5" style="2" customWidth="1"/>
    <col min="3083" max="3083" width="1.125" style="2" customWidth="1"/>
    <col min="3084" max="3084" width="10.5" style="2" customWidth="1"/>
    <col min="3085" max="3085" width="1.125" style="2" customWidth="1"/>
    <col min="3086" max="3086" width="8.5" style="2" customWidth="1"/>
    <col min="3087" max="3087" width="1.125" style="2" customWidth="1"/>
    <col min="3088" max="3088" width="8.375" style="2" bestFit="1" customWidth="1"/>
    <col min="3089" max="3089" width="9.875" style="2" bestFit="1" customWidth="1"/>
    <col min="3090" max="3328" width="7.375" style="2"/>
    <col min="3329" max="3329" width="40.5" style="2" customWidth="1"/>
    <col min="3330" max="3330" width="7" style="2" customWidth="1"/>
    <col min="3331" max="3331" width="1.125" style="2" customWidth="1"/>
    <col min="3332" max="3332" width="8.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5" style="2" customWidth="1"/>
    <col min="3337" max="3337" width="1.125" style="2" customWidth="1"/>
    <col min="3338" max="3338" width="9.5" style="2" customWidth="1"/>
    <col min="3339" max="3339" width="1.125" style="2" customWidth="1"/>
    <col min="3340" max="3340" width="10.5" style="2" customWidth="1"/>
    <col min="3341" max="3341" width="1.125" style="2" customWidth="1"/>
    <col min="3342" max="3342" width="8.5" style="2" customWidth="1"/>
    <col min="3343" max="3343" width="1.125" style="2" customWidth="1"/>
    <col min="3344" max="3344" width="8.375" style="2" bestFit="1" customWidth="1"/>
    <col min="3345" max="3345" width="9.875" style="2" bestFit="1" customWidth="1"/>
    <col min="3346" max="3584" width="7.375" style="2"/>
    <col min="3585" max="3585" width="40.5" style="2" customWidth="1"/>
    <col min="3586" max="3586" width="7" style="2" customWidth="1"/>
    <col min="3587" max="3587" width="1.125" style="2" customWidth="1"/>
    <col min="3588" max="3588" width="8.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5" style="2" customWidth="1"/>
    <col min="3593" max="3593" width="1.125" style="2" customWidth="1"/>
    <col min="3594" max="3594" width="9.5" style="2" customWidth="1"/>
    <col min="3595" max="3595" width="1.125" style="2" customWidth="1"/>
    <col min="3596" max="3596" width="10.5" style="2" customWidth="1"/>
    <col min="3597" max="3597" width="1.125" style="2" customWidth="1"/>
    <col min="3598" max="3598" width="8.5" style="2" customWidth="1"/>
    <col min="3599" max="3599" width="1.125" style="2" customWidth="1"/>
    <col min="3600" max="3600" width="8.375" style="2" bestFit="1" customWidth="1"/>
    <col min="3601" max="3601" width="9.875" style="2" bestFit="1" customWidth="1"/>
    <col min="3602" max="3840" width="7.375" style="2"/>
    <col min="3841" max="3841" width="40.5" style="2" customWidth="1"/>
    <col min="3842" max="3842" width="7" style="2" customWidth="1"/>
    <col min="3843" max="3843" width="1.125" style="2" customWidth="1"/>
    <col min="3844" max="3844" width="8.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5" style="2" customWidth="1"/>
    <col min="3849" max="3849" width="1.125" style="2" customWidth="1"/>
    <col min="3850" max="3850" width="9.5" style="2" customWidth="1"/>
    <col min="3851" max="3851" width="1.125" style="2" customWidth="1"/>
    <col min="3852" max="3852" width="10.5" style="2" customWidth="1"/>
    <col min="3853" max="3853" width="1.125" style="2" customWidth="1"/>
    <col min="3854" max="3854" width="8.5" style="2" customWidth="1"/>
    <col min="3855" max="3855" width="1.125" style="2" customWidth="1"/>
    <col min="3856" max="3856" width="8.375" style="2" bestFit="1" customWidth="1"/>
    <col min="3857" max="3857" width="9.875" style="2" bestFit="1" customWidth="1"/>
    <col min="3858" max="4096" width="7.375" style="2"/>
    <col min="4097" max="4097" width="40.5" style="2" customWidth="1"/>
    <col min="4098" max="4098" width="7" style="2" customWidth="1"/>
    <col min="4099" max="4099" width="1.125" style="2" customWidth="1"/>
    <col min="4100" max="4100" width="8.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5" style="2" customWidth="1"/>
    <col min="4105" max="4105" width="1.125" style="2" customWidth="1"/>
    <col min="4106" max="4106" width="9.5" style="2" customWidth="1"/>
    <col min="4107" max="4107" width="1.125" style="2" customWidth="1"/>
    <col min="4108" max="4108" width="10.5" style="2" customWidth="1"/>
    <col min="4109" max="4109" width="1.125" style="2" customWidth="1"/>
    <col min="4110" max="4110" width="8.5" style="2" customWidth="1"/>
    <col min="4111" max="4111" width="1.125" style="2" customWidth="1"/>
    <col min="4112" max="4112" width="8.375" style="2" bestFit="1" customWidth="1"/>
    <col min="4113" max="4113" width="9.875" style="2" bestFit="1" customWidth="1"/>
    <col min="4114" max="4352" width="7.375" style="2"/>
    <col min="4353" max="4353" width="40.5" style="2" customWidth="1"/>
    <col min="4354" max="4354" width="7" style="2" customWidth="1"/>
    <col min="4355" max="4355" width="1.125" style="2" customWidth="1"/>
    <col min="4356" max="4356" width="8.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5" style="2" customWidth="1"/>
    <col min="4361" max="4361" width="1.125" style="2" customWidth="1"/>
    <col min="4362" max="4362" width="9.5" style="2" customWidth="1"/>
    <col min="4363" max="4363" width="1.125" style="2" customWidth="1"/>
    <col min="4364" max="4364" width="10.5" style="2" customWidth="1"/>
    <col min="4365" max="4365" width="1.125" style="2" customWidth="1"/>
    <col min="4366" max="4366" width="8.5" style="2" customWidth="1"/>
    <col min="4367" max="4367" width="1.125" style="2" customWidth="1"/>
    <col min="4368" max="4368" width="8.375" style="2" bestFit="1" customWidth="1"/>
    <col min="4369" max="4369" width="9.875" style="2" bestFit="1" customWidth="1"/>
    <col min="4370" max="4608" width="7.375" style="2"/>
    <col min="4609" max="4609" width="40.5" style="2" customWidth="1"/>
    <col min="4610" max="4610" width="7" style="2" customWidth="1"/>
    <col min="4611" max="4611" width="1.125" style="2" customWidth="1"/>
    <col min="4612" max="4612" width="8.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5" style="2" customWidth="1"/>
    <col min="4617" max="4617" width="1.125" style="2" customWidth="1"/>
    <col min="4618" max="4618" width="9.5" style="2" customWidth="1"/>
    <col min="4619" max="4619" width="1.125" style="2" customWidth="1"/>
    <col min="4620" max="4620" width="10.5" style="2" customWidth="1"/>
    <col min="4621" max="4621" width="1.125" style="2" customWidth="1"/>
    <col min="4622" max="4622" width="8.5" style="2" customWidth="1"/>
    <col min="4623" max="4623" width="1.125" style="2" customWidth="1"/>
    <col min="4624" max="4624" width="8.375" style="2" bestFit="1" customWidth="1"/>
    <col min="4625" max="4625" width="9.875" style="2" bestFit="1" customWidth="1"/>
    <col min="4626" max="4864" width="7.375" style="2"/>
    <col min="4865" max="4865" width="40.5" style="2" customWidth="1"/>
    <col min="4866" max="4866" width="7" style="2" customWidth="1"/>
    <col min="4867" max="4867" width="1.125" style="2" customWidth="1"/>
    <col min="4868" max="4868" width="8.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5" style="2" customWidth="1"/>
    <col min="4873" max="4873" width="1.125" style="2" customWidth="1"/>
    <col min="4874" max="4874" width="9.5" style="2" customWidth="1"/>
    <col min="4875" max="4875" width="1.125" style="2" customWidth="1"/>
    <col min="4876" max="4876" width="10.5" style="2" customWidth="1"/>
    <col min="4877" max="4877" width="1.125" style="2" customWidth="1"/>
    <col min="4878" max="4878" width="8.5" style="2" customWidth="1"/>
    <col min="4879" max="4879" width="1.125" style="2" customWidth="1"/>
    <col min="4880" max="4880" width="8.375" style="2" bestFit="1" customWidth="1"/>
    <col min="4881" max="4881" width="9.875" style="2" bestFit="1" customWidth="1"/>
    <col min="4882" max="5120" width="7.375" style="2"/>
    <col min="5121" max="5121" width="40.5" style="2" customWidth="1"/>
    <col min="5122" max="5122" width="7" style="2" customWidth="1"/>
    <col min="5123" max="5123" width="1.125" style="2" customWidth="1"/>
    <col min="5124" max="5124" width="8.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5" style="2" customWidth="1"/>
    <col min="5129" max="5129" width="1.125" style="2" customWidth="1"/>
    <col min="5130" max="5130" width="9.5" style="2" customWidth="1"/>
    <col min="5131" max="5131" width="1.125" style="2" customWidth="1"/>
    <col min="5132" max="5132" width="10.5" style="2" customWidth="1"/>
    <col min="5133" max="5133" width="1.125" style="2" customWidth="1"/>
    <col min="5134" max="5134" width="8.5" style="2" customWidth="1"/>
    <col min="5135" max="5135" width="1.125" style="2" customWidth="1"/>
    <col min="5136" max="5136" width="8.375" style="2" bestFit="1" customWidth="1"/>
    <col min="5137" max="5137" width="9.875" style="2" bestFit="1" customWidth="1"/>
    <col min="5138" max="5376" width="7.375" style="2"/>
    <col min="5377" max="5377" width="40.5" style="2" customWidth="1"/>
    <col min="5378" max="5378" width="7" style="2" customWidth="1"/>
    <col min="5379" max="5379" width="1.125" style="2" customWidth="1"/>
    <col min="5380" max="5380" width="8.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5" style="2" customWidth="1"/>
    <col min="5385" max="5385" width="1.125" style="2" customWidth="1"/>
    <col min="5386" max="5386" width="9.5" style="2" customWidth="1"/>
    <col min="5387" max="5387" width="1.125" style="2" customWidth="1"/>
    <col min="5388" max="5388" width="10.5" style="2" customWidth="1"/>
    <col min="5389" max="5389" width="1.125" style="2" customWidth="1"/>
    <col min="5390" max="5390" width="8.5" style="2" customWidth="1"/>
    <col min="5391" max="5391" width="1.125" style="2" customWidth="1"/>
    <col min="5392" max="5392" width="8.375" style="2" bestFit="1" customWidth="1"/>
    <col min="5393" max="5393" width="9.875" style="2" bestFit="1" customWidth="1"/>
    <col min="5394" max="5632" width="7.375" style="2"/>
    <col min="5633" max="5633" width="40.5" style="2" customWidth="1"/>
    <col min="5634" max="5634" width="7" style="2" customWidth="1"/>
    <col min="5635" max="5635" width="1.125" style="2" customWidth="1"/>
    <col min="5636" max="5636" width="8.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5" style="2" customWidth="1"/>
    <col min="5641" max="5641" width="1.125" style="2" customWidth="1"/>
    <col min="5642" max="5642" width="9.5" style="2" customWidth="1"/>
    <col min="5643" max="5643" width="1.125" style="2" customWidth="1"/>
    <col min="5644" max="5644" width="10.5" style="2" customWidth="1"/>
    <col min="5645" max="5645" width="1.125" style="2" customWidth="1"/>
    <col min="5646" max="5646" width="8.5" style="2" customWidth="1"/>
    <col min="5647" max="5647" width="1.125" style="2" customWidth="1"/>
    <col min="5648" max="5648" width="8.375" style="2" bestFit="1" customWidth="1"/>
    <col min="5649" max="5649" width="9.875" style="2" bestFit="1" customWidth="1"/>
    <col min="5650" max="5888" width="7.375" style="2"/>
    <col min="5889" max="5889" width="40.5" style="2" customWidth="1"/>
    <col min="5890" max="5890" width="7" style="2" customWidth="1"/>
    <col min="5891" max="5891" width="1.125" style="2" customWidth="1"/>
    <col min="5892" max="5892" width="8.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5" style="2" customWidth="1"/>
    <col min="5897" max="5897" width="1.125" style="2" customWidth="1"/>
    <col min="5898" max="5898" width="9.5" style="2" customWidth="1"/>
    <col min="5899" max="5899" width="1.125" style="2" customWidth="1"/>
    <col min="5900" max="5900" width="10.5" style="2" customWidth="1"/>
    <col min="5901" max="5901" width="1.125" style="2" customWidth="1"/>
    <col min="5902" max="5902" width="8.5" style="2" customWidth="1"/>
    <col min="5903" max="5903" width="1.125" style="2" customWidth="1"/>
    <col min="5904" max="5904" width="8.375" style="2" bestFit="1" customWidth="1"/>
    <col min="5905" max="5905" width="9.875" style="2" bestFit="1" customWidth="1"/>
    <col min="5906" max="6144" width="7.375" style="2"/>
    <col min="6145" max="6145" width="40.5" style="2" customWidth="1"/>
    <col min="6146" max="6146" width="7" style="2" customWidth="1"/>
    <col min="6147" max="6147" width="1.125" style="2" customWidth="1"/>
    <col min="6148" max="6148" width="8.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5" style="2" customWidth="1"/>
    <col min="6153" max="6153" width="1.125" style="2" customWidth="1"/>
    <col min="6154" max="6154" width="9.5" style="2" customWidth="1"/>
    <col min="6155" max="6155" width="1.125" style="2" customWidth="1"/>
    <col min="6156" max="6156" width="10.5" style="2" customWidth="1"/>
    <col min="6157" max="6157" width="1.125" style="2" customWidth="1"/>
    <col min="6158" max="6158" width="8.5" style="2" customWidth="1"/>
    <col min="6159" max="6159" width="1.125" style="2" customWidth="1"/>
    <col min="6160" max="6160" width="8.375" style="2" bestFit="1" customWidth="1"/>
    <col min="6161" max="6161" width="9.875" style="2" bestFit="1" customWidth="1"/>
    <col min="6162" max="6400" width="7.375" style="2"/>
    <col min="6401" max="6401" width="40.5" style="2" customWidth="1"/>
    <col min="6402" max="6402" width="7" style="2" customWidth="1"/>
    <col min="6403" max="6403" width="1.125" style="2" customWidth="1"/>
    <col min="6404" max="6404" width="8.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5" style="2" customWidth="1"/>
    <col min="6409" max="6409" width="1.125" style="2" customWidth="1"/>
    <col min="6410" max="6410" width="9.5" style="2" customWidth="1"/>
    <col min="6411" max="6411" width="1.125" style="2" customWidth="1"/>
    <col min="6412" max="6412" width="10.5" style="2" customWidth="1"/>
    <col min="6413" max="6413" width="1.125" style="2" customWidth="1"/>
    <col min="6414" max="6414" width="8.5" style="2" customWidth="1"/>
    <col min="6415" max="6415" width="1.125" style="2" customWidth="1"/>
    <col min="6416" max="6416" width="8.375" style="2" bestFit="1" customWidth="1"/>
    <col min="6417" max="6417" width="9.875" style="2" bestFit="1" customWidth="1"/>
    <col min="6418" max="6656" width="7.375" style="2"/>
    <col min="6657" max="6657" width="40.5" style="2" customWidth="1"/>
    <col min="6658" max="6658" width="7" style="2" customWidth="1"/>
    <col min="6659" max="6659" width="1.125" style="2" customWidth="1"/>
    <col min="6660" max="6660" width="8.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5" style="2" customWidth="1"/>
    <col min="6665" max="6665" width="1.125" style="2" customWidth="1"/>
    <col min="6666" max="6666" width="9.5" style="2" customWidth="1"/>
    <col min="6667" max="6667" width="1.125" style="2" customWidth="1"/>
    <col min="6668" max="6668" width="10.5" style="2" customWidth="1"/>
    <col min="6669" max="6669" width="1.125" style="2" customWidth="1"/>
    <col min="6670" max="6670" width="8.5" style="2" customWidth="1"/>
    <col min="6671" max="6671" width="1.125" style="2" customWidth="1"/>
    <col min="6672" max="6672" width="8.375" style="2" bestFit="1" customWidth="1"/>
    <col min="6673" max="6673" width="9.875" style="2" bestFit="1" customWidth="1"/>
    <col min="6674" max="6912" width="7.375" style="2"/>
    <col min="6913" max="6913" width="40.5" style="2" customWidth="1"/>
    <col min="6914" max="6914" width="7" style="2" customWidth="1"/>
    <col min="6915" max="6915" width="1.125" style="2" customWidth="1"/>
    <col min="6916" max="6916" width="8.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5" style="2" customWidth="1"/>
    <col min="6921" max="6921" width="1.125" style="2" customWidth="1"/>
    <col min="6922" max="6922" width="9.5" style="2" customWidth="1"/>
    <col min="6923" max="6923" width="1.125" style="2" customWidth="1"/>
    <col min="6924" max="6924" width="10.5" style="2" customWidth="1"/>
    <col min="6925" max="6925" width="1.125" style="2" customWidth="1"/>
    <col min="6926" max="6926" width="8.5" style="2" customWidth="1"/>
    <col min="6927" max="6927" width="1.125" style="2" customWidth="1"/>
    <col min="6928" max="6928" width="8.375" style="2" bestFit="1" customWidth="1"/>
    <col min="6929" max="6929" width="9.875" style="2" bestFit="1" customWidth="1"/>
    <col min="6930" max="7168" width="7.375" style="2"/>
    <col min="7169" max="7169" width="40.5" style="2" customWidth="1"/>
    <col min="7170" max="7170" width="7" style="2" customWidth="1"/>
    <col min="7171" max="7171" width="1.125" style="2" customWidth="1"/>
    <col min="7172" max="7172" width="8.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5" style="2" customWidth="1"/>
    <col min="7177" max="7177" width="1.125" style="2" customWidth="1"/>
    <col min="7178" max="7178" width="9.5" style="2" customWidth="1"/>
    <col min="7179" max="7179" width="1.125" style="2" customWidth="1"/>
    <col min="7180" max="7180" width="10.5" style="2" customWidth="1"/>
    <col min="7181" max="7181" width="1.125" style="2" customWidth="1"/>
    <col min="7182" max="7182" width="8.5" style="2" customWidth="1"/>
    <col min="7183" max="7183" width="1.125" style="2" customWidth="1"/>
    <col min="7184" max="7184" width="8.375" style="2" bestFit="1" customWidth="1"/>
    <col min="7185" max="7185" width="9.875" style="2" bestFit="1" customWidth="1"/>
    <col min="7186" max="7424" width="7.375" style="2"/>
    <col min="7425" max="7425" width="40.5" style="2" customWidth="1"/>
    <col min="7426" max="7426" width="7" style="2" customWidth="1"/>
    <col min="7427" max="7427" width="1.125" style="2" customWidth="1"/>
    <col min="7428" max="7428" width="8.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5" style="2" customWidth="1"/>
    <col min="7433" max="7433" width="1.125" style="2" customWidth="1"/>
    <col min="7434" max="7434" width="9.5" style="2" customWidth="1"/>
    <col min="7435" max="7435" width="1.125" style="2" customWidth="1"/>
    <col min="7436" max="7436" width="10.5" style="2" customWidth="1"/>
    <col min="7437" max="7437" width="1.125" style="2" customWidth="1"/>
    <col min="7438" max="7438" width="8.5" style="2" customWidth="1"/>
    <col min="7439" max="7439" width="1.125" style="2" customWidth="1"/>
    <col min="7440" max="7440" width="8.375" style="2" bestFit="1" customWidth="1"/>
    <col min="7441" max="7441" width="9.875" style="2" bestFit="1" customWidth="1"/>
    <col min="7442" max="7680" width="7.375" style="2"/>
    <col min="7681" max="7681" width="40.5" style="2" customWidth="1"/>
    <col min="7682" max="7682" width="7" style="2" customWidth="1"/>
    <col min="7683" max="7683" width="1.125" style="2" customWidth="1"/>
    <col min="7684" max="7684" width="8.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5" style="2" customWidth="1"/>
    <col min="7689" max="7689" width="1.125" style="2" customWidth="1"/>
    <col min="7690" max="7690" width="9.5" style="2" customWidth="1"/>
    <col min="7691" max="7691" width="1.125" style="2" customWidth="1"/>
    <col min="7692" max="7692" width="10.5" style="2" customWidth="1"/>
    <col min="7693" max="7693" width="1.125" style="2" customWidth="1"/>
    <col min="7694" max="7694" width="8.5" style="2" customWidth="1"/>
    <col min="7695" max="7695" width="1.125" style="2" customWidth="1"/>
    <col min="7696" max="7696" width="8.375" style="2" bestFit="1" customWidth="1"/>
    <col min="7697" max="7697" width="9.875" style="2" bestFit="1" customWidth="1"/>
    <col min="7698" max="7936" width="7.375" style="2"/>
    <col min="7937" max="7937" width="40.5" style="2" customWidth="1"/>
    <col min="7938" max="7938" width="7" style="2" customWidth="1"/>
    <col min="7939" max="7939" width="1.125" style="2" customWidth="1"/>
    <col min="7940" max="7940" width="8.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5" style="2" customWidth="1"/>
    <col min="7945" max="7945" width="1.125" style="2" customWidth="1"/>
    <col min="7946" max="7946" width="9.5" style="2" customWidth="1"/>
    <col min="7947" max="7947" width="1.125" style="2" customWidth="1"/>
    <col min="7948" max="7948" width="10.5" style="2" customWidth="1"/>
    <col min="7949" max="7949" width="1.125" style="2" customWidth="1"/>
    <col min="7950" max="7950" width="8.5" style="2" customWidth="1"/>
    <col min="7951" max="7951" width="1.125" style="2" customWidth="1"/>
    <col min="7952" max="7952" width="8.375" style="2" bestFit="1" customWidth="1"/>
    <col min="7953" max="7953" width="9.875" style="2" bestFit="1" customWidth="1"/>
    <col min="7954" max="8192" width="7.375" style="2"/>
    <col min="8193" max="8193" width="40.5" style="2" customWidth="1"/>
    <col min="8194" max="8194" width="7" style="2" customWidth="1"/>
    <col min="8195" max="8195" width="1.125" style="2" customWidth="1"/>
    <col min="8196" max="8196" width="8.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5" style="2" customWidth="1"/>
    <col min="8201" max="8201" width="1.125" style="2" customWidth="1"/>
    <col min="8202" max="8202" width="9.5" style="2" customWidth="1"/>
    <col min="8203" max="8203" width="1.125" style="2" customWidth="1"/>
    <col min="8204" max="8204" width="10.5" style="2" customWidth="1"/>
    <col min="8205" max="8205" width="1.125" style="2" customWidth="1"/>
    <col min="8206" max="8206" width="8.5" style="2" customWidth="1"/>
    <col min="8207" max="8207" width="1.125" style="2" customWidth="1"/>
    <col min="8208" max="8208" width="8.375" style="2" bestFit="1" customWidth="1"/>
    <col min="8209" max="8209" width="9.875" style="2" bestFit="1" customWidth="1"/>
    <col min="8210" max="8448" width="7.375" style="2"/>
    <col min="8449" max="8449" width="40.5" style="2" customWidth="1"/>
    <col min="8450" max="8450" width="7" style="2" customWidth="1"/>
    <col min="8451" max="8451" width="1.125" style="2" customWidth="1"/>
    <col min="8452" max="8452" width="8.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5" style="2" customWidth="1"/>
    <col min="8457" max="8457" width="1.125" style="2" customWidth="1"/>
    <col min="8458" max="8458" width="9.5" style="2" customWidth="1"/>
    <col min="8459" max="8459" width="1.125" style="2" customWidth="1"/>
    <col min="8460" max="8460" width="10.5" style="2" customWidth="1"/>
    <col min="8461" max="8461" width="1.125" style="2" customWidth="1"/>
    <col min="8462" max="8462" width="8.5" style="2" customWidth="1"/>
    <col min="8463" max="8463" width="1.125" style="2" customWidth="1"/>
    <col min="8464" max="8464" width="8.375" style="2" bestFit="1" customWidth="1"/>
    <col min="8465" max="8465" width="9.875" style="2" bestFit="1" customWidth="1"/>
    <col min="8466" max="8704" width="7.375" style="2"/>
    <col min="8705" max="8705" width="40.5" style="2" customWidth="1"/>
    <col min="8706" max="8706" width="7" style="2" customWidth="1"/>
    <col min="8707" max="8707" width="1.125" style="2" customWidth="1"/>
    <col min="8708" max="8708" width="8.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5" style="2" customWidth="1"/>
    <col min="8713" max="8713" width="1.125" style="2" customWidth="1"/>
    <col min="8714" max="8714" width="9.5" style="2" customWidth="1"/>
    <col min="8715" max="8715" width="1.125" style="2" customWidth="1"/>
    <col min="8716" max="8716" width="10.5" style="2" customWidth="1"/>
    <col min="8717" max="8717" width="1.125" style="2" customWidth="1"/>
    <col min="8718" max="8718" width="8.5" style="2" customWidth="1"/>
    <col min="8719" max="8719" width="1.125" style="2" customWidth="1"/>
    <col min="8720" max="8720" width="8.375" style="2" bestFit="1" customWidth="1"/>
    <col min="8721" max="8721" width="9.875" style="2" bestFit="1" customWidth="1"/>
    <col min="8722" max="8960" width="7.375" style="2"/>
    <col min="8961" max="8961" width="40.5" style="2" customWidth="1"/>
    <col min="8962" max="8962" width="7" style="2" customWidth="1"/>
    <col min="8963" max="8963" width="1.125" style="2" customWidth="1"/>
    <col min="8964" max="8964" width="8.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5" style="2" customWidth="1"/>
    <col min="8969" max="8969" width="1.125" style="2" customWidth="1"/>
    <col min="8970" max="8970" width="9.5" style="2" customWidth="1"/>
    <col min="8971" max="8971" width="1.125" style="2" customWidth="1"/>
    <col min="8972" max="8972" width="10.5" style="2" customWidth="1"/>
    <col min="8973" max="8973" width="1.125" style="2" customWidth="1"/>
    <col min="8974" max="8974" width="8.5" style="2" customWidth="1"/>
    <col min="8975" max="8975" width="1.125" style="2" customWidth="1"/>
    <col min="8976" max="8976" width="8.375" style="2" bestFit="1" customWidth="1"/>
    <col min="8977" max="8977" width="9.875" style="2" bestFit="1" customWidth="1"/>
    <col min="8978" max="9216" width="7.375" style="2"/>
    <col min="9217" max="9217" width="40.5" style="2" customWidth="1"/>
    <col min="9218" max="9218" width="7" style="2" customWidth="1"/>
    <col min="9219" max="9219" width="1.125" style="2" customWidth="1"/>
    <col min="9220" max="9220" width="8.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5" style="2" customWidth="1"/>
    <col min="9225" max="9225" width="1.125" style="2" customWidth="1"/>
    <col min="9226" max="9226" width="9.5" style="2" customWidth="1"/>
    <col min="9227" max="9227" width="1.125" style="2" customWidth="1"/>
    <col min="9228" max="9228" width="10.5" style="2" customWidth="1"/>
    <col min="9229" max="9229" width="1.125" style="2" customWidth="1"/>
    <col min="9230" max="9230" width="8.5" style="2" customWidth="1"/>
    <col min="9231" max="9231" width="1.125" style="2" customWidth="1"/>
    <col min="9232" max="9232" width="8.375" style="2" bestFit="1" customWidth="1"/>
    <col min="9233" max="9233" width="9.875" style="2" bestFit="1" customWidth="1"/>
    <col min="9234" max="9472" width="7.375" style="2"/>
    <col min="9473" max="9473" width="40.5" style="2" customWidth="1"/>
    <col min="9474" max="9474" width="7" style="2" customWidth="1"/>
    <col min="9475" max="9475" width="1.125" style="2" customWidth="1"/>
    <col min="9476" max="9476" width="8.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5" style="2" customWidth="1"/>
    <col min="9481" max="9481" width="1.125" style="2" customWidth="1"/>
    <col min="9482" max="9482" width="9.5" style="2" customWidth="1"/>
    <col min="9483" max="9483" width="1.125" style="2" customWidth="1"/>
    <col min="9484" max="9484" width="10.5" style="2" customWidth="1"/>
    <col min="9485" max="9485" width="1.125" style="2" customWidth="1"/>
    <col min="9486" max="9486" width="8.5" style="2" customWidth="1"/>
    <col min="9487" max="9487" width="1.125" style="2" customWidth="1"/>
    <col min="9488" max="9488" width="8.375" style="2" bestFit="1" customWidth="1"/>
    <col min="9489" max="9489" width="9.875" style="2" bestFit="1" customWidth="1"/>
    <col min="9490" max="9728" width="7.375" style="2"/>
    <col min="9729" max="9729" width="40.5" style="2" customWidth="1"/>
    <col min="9730" max="9730" width="7" style="2" customWidth="1"/>
    <col min="9731" max="9731" width="1.125" style="2" customWidth="1"/>
    <col min="9732" max="9732" width="8.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5" style="2" customWidth="1"/>
    <col min="9737" max="9737" width="1.125" style="2" customWidth="1"/>
    <col min="9738" max="9738" width="9.5" style="2" customWidth="1"/>
    <col min="9739" max="9739" width="1.125" style="2" customWidth="1"/>
    <col min="9740" max="9740" width="10.5" style="2" customWidth="1"/>
    <col min="9741" max="9741" width="1.125" style="2" customWidth="1"/>
    <col min="9742" max="9742" width="8.5" style="2" customWidth="1"/>
    <col min="9743" max="9743" width="1.125" style="2" customWidth="1"/>
    <col min="9744" max="9744" width="8.375" style="2" bestFit="1" customWidth="1"/>
    <col min="9745" max="9745" width="9.875" style="2" bestFit="1" customWidth="1"/>
    <col min="9746" max="9984" width="7.375" style="2"/>
    <col min="9985" max="9985" width="40.5" style="2" customWidth="1"/>
    <col min="9986" max="9986" width="7" style="2" customWidth="1"/>
    <col min="9987" max="9987" width="1.125" style="2" customWidth="1"/>
    <col min="9988" max="9988" width="8.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5" style="2" customWidth="1"/>
    <col min="9993" max="9993" width="1.125" style="2" customWidth="1"/>
    <col min="9994" max="9994" width="9.5" style="2" customWidth="1"/>
    <col min="9995" max="9995" width="1.125" style="2" customWidth="1"/>
    <col min="9996" max="9996" width="10.5" style="2" customWidth="1"/>
    <col min="9997" max="9997" width="1.125" style="2" customWidth="1"/>
    <col min="9998" max="9998" width="8.5" style="2" customWidth="1"/>
    <col min="9999" max="9999" width="1.125" style="2" customWidth="1"/>
    <col min="10000" max="10000" width="8.375" style="2" bestFit="1" customWidth="1"/>
    <col min="10001" max="10001" width="9.875" style="2" bestFit="1" customWidth="1"/>
    <col min="10002" max="10240" width="7.375" style="2"/>
    <col min="10241" max="10241" width="40.5" style="2" customWidth="1"/>
    <col min="10242" max="10242" width="7" style="2" customWidth="1"/>
    <col min="10243" max="10243" width="1.125" style="2" customWidth="1"/>
    <col min="10244" max="10244" width="8.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5" style="2" customWidth="1"/>
    <col min="10249" max="10249" width="1.125" style="2" customWidth="1"/>
    <col min="10250" max="10250" width="9.5" style="2" customWidth="1"/>
    <col min="10251" max="10251" width="1.125" style="2" customWidth="1"/>
    <col min="10252" max="10252" width="10.5" style="2" customWidth="1"/>
    <col min="10253" max="10253" width="1.125" style="2" customWidth="1"/>
    <col min="10254" max="10254" width="8.5" style="2" customWidth="1"/>
    <col min="10255" max="10255" width="1.125" style="2" customWidth="1"/>
    <col min="10256" max="10256" width="8.375" style="2" bestFit="1" customWidth="1"/>
    <col min="10257" max="10257" width="9.875" style="2" bestFit="1" customWidth="1"/>
    <col min="10258" max="10496" width="7.375" style="2"/>
    <col min="10497" max="10497" width="40.5" style="2" customWidth="1"/>
    <col min="10498" max="10498" width="7" style="2" customWidth="1"/>
    <col min="10499" max="10499" width="1.125" style="2" customWidth="1"/>
    <col min="10500" max="10500" width="8.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5" style="2" customWidth="1"/>
    <col min="10505" max="10505" width="1.125" style="2" customWidth="1"/>
    <col min="10506" max="10506" width="9.5" style="2" customWidth="1"/>
    <col min="10507" max="10507" width="1.125" style="2" customWidth="1"/>
    <col min="10508" max="10508" width="10.5" style="2" customWidth="1"/>
    <col min="10509" max="10509" width="1.125" style="2" customWidth="1"/>
    <col min="10510" max="10510" width="8.5" style="2" customWidth="1"/>
    <col min="10511" max="10511" width="1.125" style="2" customWidth="1"/>
    <col min="10512" max="10512" width="8.375" style="2" bestFit="1" customWidth="1"/>
    <col min="10513" max="10513" width="9.875" style="2" bestFit="1" customWidth="1"/>
    <col min="10514" max="10752" width="7.375" style="2"/>
    <col min="10753" max="10753" width="40.5" style="2" customWidth="1"/>
    <col min="10754" max="10754" width="7" style="2" customWidth="1"/>
    <col min="10755" max="10755" width="1.125" style="2" customWidth="1"/>
    <col min="10756" max="10756" width="8.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5" style="2" customWidth="1"/>
    <col min="10761" max="10761" width="1.125" style="2" customWidth="1"/>
    <col min="10762" max="10762" width="9.5" style="2" customWidth="1"/>
    <col min="10763" max="10763" width="1.125" style="2" customWidth="1"/>
    <col min="10764" max="10764" width="10.5" style="2" customWidth="1"/>
    <col min="10765" max="10765" width="1.125" style="2" customWidth="1"/>
    <col min="10766" max="10766" width="8.5" style="2" customWidth="1"/>
    <col min="10767" max="10767" width="1.125" style="2" customWidth="1"/>
    <col min="10768" max="10768" width="8.375" style="2" bestFit="1" customWidth="1"/>
    <col min="10769" max="10769" width="9.875" style="2" bestFit="1" customWidth="1"/>
    <col min="10770" max="11008" width="7.375" style="2"/>
    <col min="11009" max="11009" width="40.5" style="2" customWidth="1"/>
    <col min="11010" max="11010" width="7" style="2" customWidth="1"/>
    <col min="11011" max="11011" width="1.125" style="2" customWidth="1"/>
    <col min="11012" max="11012" width="8.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5" style="2" customWidth="1"/>
    <col min="11017" max="11017" width="1.125" style="2" customWidth="1"/>
    <col min="11018" max="11018" width="9.5" style="2" customWidth="1"/>
    <col min="11019" max="11019" width="1.125" style="2" customWidth="1"/>
    <col min="11020" max="11020" width="10.5" style="2" customWidth="1"/>
    <col min="11021" max="11021" width="1.125" style="2" customWidth="1"/>
    <col min="11022" max="11022" width="8.5" style="2" customWidth="1"/>
    <col min="11023" max="11023" width="1.125" style="2" customWidth="1"/>
    <col min="11024" max="11024" width="8.375" style="2" bestFit="1" customWidth="1"/>
    <col min="11025" max="11025" width="9.875" style="2" bestFit="1" customWidth="1"/>
    <col min="11026" max="11264" width="7.375" style="2"/>
    <col min="11265" max="11265" width="40.5" style="2" customWidth="1"/>
    <col min="11266" max="11266" width="7" style="2" customWidth="1"/>
    <col min="11267" max="11267" width="1.125" style="2" customWidth="1"/>
    <col min="11268" max="11268" width="8.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5" style="2" customWidth="1"/>
    <col min="11273" max="11273" width="1.125" style="2" customWidth="1"/>
    <col min="11274" max="11274" width="9.5" style="2" customWidth="1"/>
    <col min="11275" max="11275" width="1.125" style="2" customWidth="1"/>
    <col min="11276" max="11276" width="10.5" style="2" customWidth="1"/>
    <col min="11277" max="11277" width="1.125" style="2" customWidth="1"/>
    <col min="11278" max="11278" width="8.5" style="2" customWidth="1"/>
    <col min="11279" max="11279" width="1.125" style="2" customWidth="1"/>
    <col min="11280" max="11280" width="8.375" style="2" bestFit="1" customWidth="1"/>
    <col min="11281" max="11281" width="9.875" style="2" bestFit="1" customWidth="1"/>
    <col min="11282" max="11520" width="7.375" style="2"/>
    <col min="11521" max="11521" width="40.5" style="2" customWidth="1"/>
    <col min="11522" max="11522" width="7" style="2" customWidth="1"/>
    <col min="11523" max="11523" width="1.125" style="2" customWidth="1"/>
    <col min="11524" max="11524" width="8.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5" style="2" customWidth="1"/>
    <col min="11529" max="11529" width="1.125" style="2" customWidth="1"/>
    <col min="11530" max="11530" width="9.5" style="2" customWidth="1"/>
    <col min="11531" max="11531" width="1.125" style="2" customWidth="1"/>
    <col min="11532" max="11532" width="10.5" style="2" customWidth="1"/>
    <col min="11533" max="11533" width="1.125" style="2" customWidth="1"/>
    <col min="11534" max="11534" width="8.5" style="2" customWidth="1"/>
    <col min="11535" max="11535" width="1.125" style="2" customWidth="1"/>
    <col min="11536" max="11536" width="8.375" style="2" bestFit="1" customWidth="1"/>
    <col min="11537" max="11537" width="9.875" style="2" bestFit="1" customWidth="1"/>
    <col min="11538" max="11776" width="7.375" style="2"/>
    <col min="11777" max="11777" width="40.5" style="2" customWidth="1"/>
    <col min="11778" max="11778" width="7" style="2" customWidth="1"/>
    <col min="11779" max="11779" width="1.125" style="2" customWidth="1"/>
    <col min="11780" max="11780" width="8.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5" style="2" customWidth="1"/>
    <col min="11785" max="11785" width="1.125" style="2" customWidth="1"/>
    <col min="11786" max="11786" width="9.5" style="2" customWidth="1"/>
    <col min="11787" max="11787" width="1.125" style="2" customWidth="1"/>
    <col min="11788" max="11788" width="10.5" style="2" customWidth="1"/>
    <col min="11789" max="11789" width="1.125" style="2" customWidth="1"/>
    <col min="11790" max="11790" width="8.5" style="2" customWidth="1"/>
    <col min="11791" max="11791" width="1.125" style="2" customWidth="1"/>
    <col min="11792" max="11792" width="8.375" style="2" bestFit="1" customWidth="1"/>
    <col min="11793" max="11793" width="9.875" style="2" bestFit="1" customWidth="1"/>
    <col min="11794" max="12032" width="7.375" style="2"/>
    <col min="12033" max="12033" width="40.5" style="2" customWidth="1"/>
    <col min="12034" max="12034" width="7" style="2" customWidth="1"/>
    <col min="12035" max="12035" width="1.125" style="2" customWidth="1"/>
    <col min="12036" max="12036" width="8.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5" style="2" customWidth="1"/>
    <col min="12041" max="12041" width="1.125" style="2" customWidth="1"/>
    <col min="12042" max="12042" width="9.5" style="2" customWidth="1"/>
    <col min="12043" max="12043" width="1.125" style="2" customWidth="1"/>
    <col min="12044" max="12044" width="10.5" style="2" customWidth="1"/>
    <col min="12045" max="12045" width="1.125" style="2" customWidth="1"/>
    <col min="12046" max="12046" width="8.5" style="2" customWidth="1"/>
    <col min="12047" max="12047" width="1.125" style="2" customWidth="1"/>
    <col min="12048" max="12048" width="8.375" style="2" bestFit="1" customWidth="1"/>
    <col min="12049" max="12049" width="9.875" style="2" bestFit="1" customWidth="1"/>
    <col min="12050" max="12288" width="7.375" style="2"/>
    <col min="12289" max="12289" width="40.5" style="2" customWidth="1"/>
    <col min="12290" max="12290" width="7" style="2" customWidth="1"/>
    <col min="12291" max="12291" width="1.125" style="2" customWidth="1"/>
    <col min="12292" max="12292" width="8.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5" style="2" customWidth="1"/>
    <col min="12297" max="12297" width="1.125" style="2" customWidth="1"/>
    <col min="12298" max="12298" width="9.5" style="2" customWidth="1"/>
    <col min="12299" max="12299" width="1.125" style="2" customWidth="1"/>
    <col min="12300" max="12300" width="10.5" style="2" customWidth="1"/>
    <col min="12301" max="12301" width="1.125" style="2" customWidth="1"/>
    <col min="12302" max="12302" width="8.5" style="2" customWidth="1"/>
    <col min="12303" max="12303" width="1.125" style="2" customWidth="1"/>
    <col min="12304" max="12304" width="8.375" style="2" bestFit="1" customWidth="1"/>
    <col min="12305" max="12305" width="9.875" style="2" bestFit="1" customWidth="1"/>
    <col min="12306" max="12544" width="7.375" style="2"/>
    <col min="12545" max="12545" width="40.5" style="2" customWidth="1"/>
    <col min="12546" max="12546" width="7" style="2" customWidth="1"/>
    <col min="12547" max="12547" width="1.125" style="2" customWidth="1"/>
    <col min="12548" max="12548" width="8.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5" style="2" customWidth="1"/>
    <col min="12553" max="12553" width="1.125" style="2" customWidth="1"/>
    <col min="12554" max="12554" width="9.5" style="2" customWidth="1"/>
    <col min="12555" max="12555" width="1.125" style="2" customWidth="1"/>
    <col min="12556" max="12556" width="10.5" style="2" customWidth="1"/>
    <col min="12557" max="12557" width="1.125" style="2" customWidth="1"/>
    <col min="12558" max="12558" width="8.5" style="2" customWidth="1"/>
    <col min="12559" max="12559" width="1.125" style="2" customWidth="1"/>
    <col min="12560" max="12560" width="8.375" style="2" bestFit="1" customWidth="1"/>
    <col min="12561" max="12561" width="9.875" style="2" bestFit="1" customWidth="1"/>
    <col min="12562" max="12800" width="7.375" style="2"/>
    <col min="12801" max="12801" width="40.5" style="2" customWidth="1"/>
    <col min="12802" max="12802" width="7" style="2" customWidth="1"/>
    <col min="12803" max="12803" width="1.125" style="2" customWidth="1"/>
    <col min="12804" max="12804" width="8.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5" style="2" customWidth="1"/>
    <col min="12809" max="12809" width="1.125" style="2" customWidth="1"/>
    <col min="12810" max="12810" width="9.5" style="2" customWidth="1"/>
    <col min="12811" max="12811" width="1.125" style="2" customWidth="1"/>
    <col min="12812" max="12812" width="10.5" style="2" customWidth="1"/>
    <col min="12813" max="12813" width="1.125" style="2" customWidth="1"/>
    <col min="12814" max="12814" width="8.5" style="2" customWidth="1"/>
    <col min="12815" max="12815" width="1.125" style="2" customWidth="1"/>
    <col min="12816" max="12816" width="8.375" style="2" bestFit="1" customWidth="1"/>
    <col min="12817" max="12817" width="9.875" style="2" bestFit="1" customWidth="1"/>
    <col min="12818" max="13056" width="7.375" style="2"/>
    <col min="13057" max="13057" width="40.5" style="2" customWidth="1"/>
    <col min="13058" max="13058" width="7" style="2" customWidth="1"/>
    <col min="13059" max="13059" width="1.125" style="2" customWidth="1"/>
    <col min="13060" max="13060" width="8.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5" style="2" customWidth="1"/>
    <col min="13065" max="13065" width="1.125" style="2" customWidth="1"/>
    <col min="13066" max="13066" width="9.5" style="2" customWidth="1"/>
    <col min="13067" max="13067" width="1.125" style="2" customWidth="1"/>
    <col min="13068" max="13068" width="10.5" style="2" customWidth="1"/>
    <col min="13069" max="13069" width="1.125" style="2" customWidth="1"/>
    <col min="13070" max="13070" width="8.5" style="2" customWidth="1"/>
    <col min="13071" max="13071" width="1.125" style="2" customWidth="1"/>
    <col min="13072" max="13072" width="8.375" style="2" bestFit="1" customWidth="1"/>
    <col min="13073" max="13073" width="9.875" style="2" bestFit="1" customWidth="1"/>
    <col min="13074" max="13312" width="7.375" style="2"/>
    <col min="13313" max="13313" width="40.5" style="2" customWidth="1"/>
    <col min="13314" max="13314" width="7" style="2" customWidth="1"/>
    <col min="13315" max="13315" width="1.125" style="2" customWidth="1"/>
    <col min="13316" max="13316" width="8.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5" style="2" customWidth="1"/>
    <col min="13321" max="13321" width="1.125" style="2" customWidth="1"/>
    <col min="13322" max="13322" width="9.5" style="2" customWidth="1"/>
    <col min="13323" max="13323" width="1.125" style="2" customWidth="1"/>
    <col min="13324" max="13324" width="10.5" style="2" customWidth="1"/>
    <col min="13325" max="13325" width="1.125" style="2" customWidth="1"/>
    <col min="13326" max="13326" width="8.5" style="2" customWidth="1"/>
    <col min="13327" max="13327" width="1.125" style="2" customWidth="1"/>
    <col min="13328" max="13328" width="8.375" style="2" bestFit="1" customWidth="1"/>
    <col min="13329" max="13329" width="9.875" style="2" bestFit="1" customWidth="1"/>
    <col min="13330" max="13568" width="7.375" style="2"/>
    <col min="13569" max="13569" width="40.5" style="2" customWidth="1"/>
    <col min="13570" max="13570" width="7" style="2" customWidth="1"/>
    <col min="13571" max="13571" width="1.125" style="2" customWidth="1"/>
    <col min="13572" max="13572" width="8.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5" style="2" customWidth="1"/>
    <col min="13577" max="13577" width="1.125" style="2" customWidth="1"/>
    <col min="13578" max="13578" width="9.5" style="2" customWidth="1"/>
    <col min="13579" max="13579" width="1.125" style="2" customWidth="1"/>
    <col min="13580" max="13580" width="10.5" style="2" customWidth="1"/>
    <col min="13581" max="13581" width="1.125" style="2" customWidth="1"/>
    <col min="13582" max="13582" width="8.5" style="2" customWidth="1"/>
    <col min="13583" max="13583" width="1.125" style="2" customWidth="1"/>
    <col min="13584" max="13584" width="8.375" style="2" bestFit="1" customWidth="1"/>
    <col min="13585" max="13585" width="9.875" style="2" bestFit="1" customWidth="1"/>
    <col min="13586" max="13824" width="7.375" style="2"/>
    <col min="13825" max="13825" width="40.5" style="2" customWidth="1"/>
    <col min="13826" max="13826" width="7" style="2" customWidth="1"/>
    <col min="13827" max="13827" width="1.125" style="2" customWidth="1"/>
    <col min="13828" max="13828" width="8.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5" style="2" customWidth="1"/>
    <col min="13833" max="13833" width="1.125" style="2" customWidth="1"/>
    <col min="13834" max="13834" width="9.5" style="2" customWidth="1"/>
    <col min="13835" max="13835" width="1.125" style="2" customWidth="1"/>
    <col min="13836" max="13836" width="10.5" style="2" customWidth="1"/>
    <col min="13837" max="13837" width="1.125" style="2" customWidth="1"/>
    <col min="13838" max="13838" width="8.5" style="2" customWidth="1"/>
    <col min="13839" max="13839" width="1.125" style="2" customWidth="1"/>
    <col min="13840" max="13840" width="8.375" style="2" bestFit="1" customWidth="1"/>
    <col min="13841" max="13841" width="9.875" style="2" bestFit="1" customWidth="1"/>
    <col min="13842" max="14080" width="7.375" style="2"/>
    <col min="14081" max="14081" width="40.5" style="2" customWidth="1"/>
    <col min="14082" max="14082" width="7" style="2" customWidth="1"/>
    <col min="14083" max="14083" width="1.125" style="2" customWidth="1"/>
    <col min="14084" max="14084" width="8.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5" style="2" customWidth="1"/>
    <col min="14089" max="14089" width="1.125" style="2" customWidth="1"/>
    <col min="14090" max="14090" width="9.5" style="2" customWidth="1"/>
    <col min="14091" max="14091" width="1.125" style="2" customWidth="1"/>
    <col min="14092" max="14092" width="10.5" style="2" customWidth="1"/>
    <col min="14093" max="14093" width="1.125" style="2" customWidth="1"/>
    <col min="14094" max="14094" width="8.5" style="2" customWidth="1"/>
    <col min="14095" max="14095" width="1.125" style="2" customWidth="1"/>
    <col min="14096" max="14096" width="8.375" style="2" bestFit="1" customWidth="1"/>
    <col min="14097" max="14097" width="9.875" style="2" bestFit="1" customWidth="1"/>
    <col min="14098" max="14336" width="7.375" style="2"/>
    <col min="14337" max="14337" width="40.5" style="2" customWidth="1"/>
    <col min="14338" max="14338" width="7" style="2" customWidth="1"/>
    <col min="14339" max="14339" width="1.125" style="2" customWidth="1"/>
    <col min="14340" max="14340" width="8.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5" style="2" customWidth="1"/>
    <col min="14345" max="14345" width="1.125" style="2" customWidth="1"/>
    <col min="14346" max="14346" width="9.5" style="2" customWidth="1"/>
    <col min="14347" max="14347" width="1.125" style="2" customWidth="1"/>
    <col min="14348" max="14348" width="10.5" style="2" customWidth="1"/>
    <col min="14349" max="14349" width="1.125" style="2" customWidth="1"/>
    <col min="14350" max="14350" width="8.5" style="2" customWidth="1"/>
    <col min="14351" max="14351" width="1.125" style="2" customWidth="1"/>
    <col min="14352" max="14352" width="8.375" style="2" bestFit="1" customWidth="1"/>
    <col min="14353" max="14353" width="9.875" style="2" bestFit="1" customWidth="1"/>
    <col min="14354" max="14592" width="7.375" style="2"/>
    <col min="14593" max="14593" width="40.5" style="2" customWidth="1"/>
    <col min="14594" max="14594" width="7" style="2" customWidth="1"/>
    <col min="14595" max="14595" width="1.125" style="2" customWidth="1"/>
    <col min="14596" max="14596" width="8.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5" style="2" customWidth="1"/>
    <col min="14601" max="14601" width="1.125" style="2" customWidth="1"/>
    <col min="14602" max="14602" width="9.5" style="2" customWidth="1"/>
    <col min="14603" max="14603" width="1.125" style="2" customWidth="1"/>
    <col min="14604" max="14604" width="10.5" style="2" customWidth="1"/>
    <col min="14605" max="14605" width="1.125" style="2" customWidth="1"/>
    <col min="14606" max="14606" width="8.5" style="2" customWidth="1"/>
    <col min="14607" max="14607" width="1.125" style="2" customWidth="1"/>
    <col min="14608" max="14608" width="8.375" style="2" bestFit="1" customWidth="1"/>
    <col min="14609" max="14609" width="9.875" style="2" bestFit="1" customWidth="1"/>
    <col min="14610" max="14848" width="7.375" style="2"/>
    <col min="14849" max="14849" width="40.5" style="2" customWidth="1"/>
    <col min="14850" max="14850" width="7" style="2" customWidth="1"/>
    <col min="14851" max="14851" width="1.125" style="2" customWidth="1"/>
    <col min="14852" max="14852" width="8.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5" style="2" customWidth="1"/>
    <col min="14857" max="14857" width="1.125" style="2" customWidth="1"/>
    <col min="14858" max="14858" width="9.5" style="2" customWidth="1"/>
    <col min="14859" max="14859" width="1.125" style="2" customWidth="1"/>
    <col min="14860" max="14860" width="10.5" style="2" customWidth="1"/>
    <col min="14861" max="14861" width="1.125" style="2" customWidth="1"/>
    <col min="14862" max="14862" width="8.5" style="2" customWidth="1"/>
    <col min="14863" max="14863" width="1.125" style="2" customWidth="1"/>
    <col min="14864" max="14864" width="8.375" style="2" bestFit="1" customWidth="1"/>
    <col min="14865" max="14865" width="9.875" style="2" bestFit="1" customWidth="1"/>
    <col min="14866" max="15104" width="7.375" style="2"/>
    <col min="15105" max="15105" width="40.5" style="2" customWidth="1"/>
    <col min="15106" max="15106" width="7" style="2" customWidth="1"/>
    <col min="15107" max="15107" width="1.125" style="2" customWidth="1"/>
    <col min="15108" max="15108" width="8.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5" style="2" customWidth="1"/>
    <col min="15113" max="15113" width="1.125" style="2" customWidth="1"/>
    <col min="15114" max="15114" width="9.5" style="2" customWidth="1"/>
    <col min="15115" max="15115" width="1.125" style="2" customWidth="1"/>
    <col min="15116" max="15116" width="10.5" style="2" customWidth="1"/>
    <col min="15117" max="15117" width="1.125" style="2" customWidth="1"/>
    <col min="15118" max="15118" width="8.5" style="2" customWidth="1"/>
    <col min="15119" max="15119" width="1.125" style="2" customWidth="1"/>
    <col min="15120" max="15120" width="8.375" style="2" bestFit="1" customWidth="1"/>
    <col min="15121" max="15121" width="9.875" style="2" bestFit="1" customWidth="1"/>
    <col min="15122" max="15360" width="7.375" style="2"/>
    <col min="15361" max="15361" width="40.5" style="2" customWidth="1"/>
    <col min="15362" max="15362" width="7" style="2" customWidth="1"/>
    <col min="15363" max="15363" width="1.125" style="2" customWidth="1"/>
    <col min="15364" max="15364" width="8.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5" style="2" customWidth="1"/>
    <col min="15369" max="15369" width="1.125" style="2" customWidth="1"/>
    <col min="15370" max="15370" width="9.5" style="2" customWidth="1"/>
    <col min="15371" max="15371" width="1.125" style="2" customWidth="1"/>
    <col min="15372" max="15372" width="10.5" style="2" customWidth="1"/>
    <col min="15373" max="15373" width="1.125" style="2" customWidth="1"/>
    <col min="15374" max="15374" width="8.5" style="2" customWidth="1"/>
    <col min="15375" max="15375" width="1.125" style="2" customWidth="1"/>
    <col min="15376" max="15376" width="8.375" style="2" bestFit="1" customWidth="1"/>
    <col min="15377" max="15377" width="9.875" style="2" bestFit="1" customWidth="1"/>
    <col min="15378" max="15616" width="7.375" style="2"/>
    <col min="15617" max="15617" width="40.5" style="2" customWidth="1"/>
    <col min="15618" max="15618" width="7" style="2" customWidth="1"/>
    <col min="15619" max="15619" width="1.125" style="2" customWidth="1"/>
    <col min="15620" max="15620" width="8.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5" style="2" customWidth="1"/>
    <col min="15625" max="15625" width="1.125" style="2" customWidth="1"/>
    <col min="15626" max="15626" width="9.5" style="2" customWidth="1"/>
    <col min="15627" max="15627" width="1.125" style="2" customWidth="1"/>
    <col min="15628" max="15628" width="10.5" style="2" customWidth="1"/>
    <col min="15629" max="15629" width="1.125" style="2" customWidth="1"/>
    <col min="15630" max="15630" width="8.5" style="2" customWidth="1"/>
    <col min="15631" max="15631" width="1.125" style="2" customWidth="1"/>
    <col min="15632" max="15632" width="8.375" style="2" bestFit="1" customWidth="1"/>
    <col min="15633" max="15633" width="9.875" style="2" bestFit="1" customWidth="1"/>
    <col min="15634" max="15872" width="7.375" style="2"/>
    <col min="15873" max="15873" width="40.5" style="2" customWidth="1"/>
    <col min="15874" max="15874" width="7" style="2" customWidth="1"/>
    <col min="15875" max="15875" width="1.125" style="2" customWidth="1"/>
    <col min="15876" max="15876" width="8.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5" style="2" customWidth="1"/>
    <col min="15881" max="15881" width="1.125" style="2" customWidth="1"/>
    <col min="15882" max="15882" width="9.5" style="2" customWidth="1"/>
    <col min="15883" max="15883" width="1.125" style="2" customWidth="1"/>
    <col min="15884" max="15884" width="10.5" style="2" customWidth="1"/>
    <col min="15885" max="15885" width="1.125" style="2" customWidth="1"/>
    <col min="15886" max="15886" width="8.5" style="2" customWidth="1"/>
    <col min="15887" max="15887" width="1.125" style="2" customWidth="1"/>
    <col min="15888" max="15888" width="8.375" style="2" bestFit="1" customWidth="1"/>
    <col min="15889" max="15889" width="9.875" style="2" bestFit="1" customWidth="1"/>
    <col min="15890" max="16128" width="7.375" style="2"/>
    <col min="16129" max="16129" width="40.5" style="2" customWidth="1"/>
    <col min="16130" max="16130" width="7" style="2" customWidth="1"/>
    <col min="16131" max="16131" width="1.125" style="2" customWidth="1"/>
    <col min="16132" max="16132" width="8.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5" style="2" customWidth="1"/>
    <col min="16137" max="16137" width="1.125" style="2" customWidth="1"/>
    <col min="16138" max="16138" width="9.5" style="2" customWidth="1"/>
    <col min="16139" max="16139" width="1.125" style="2" customWidth="1"/>
    <col min="16140" max="16140" width="10.5" style="2" customWidth="1"/>
    <col min="16141" max="16141" width="1.125" style="2" customWidth="1"/>
    <col min="16142" max="16142" width="8.5" style="2" customWidth="1"/>
    <col min="16143" max="16143" width="1.125" style="2" customWidth="1"/>
    <col min="16144" max="16144" width="8.375" style="2" bestFit="1" customWidth="1"/>
    <col min="16145" max="16145" width="9.875" style="2" bestFit="1" customWidth="1"/>
    <col min="16146" max="16384" width="7.375" style="2"/>
  </cols>
  <sheetData>
    <row r="2" spans="1:16" ht="21.6" customHeight="1">
      <c r="A2" s="94">
        <v>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6" ht="21.6" customHeight="1">
      <c r="A3" s="95" t="s">
        <v>54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6" ht="21.6" customHeight="1">
      <c r="A4" s="95" t="s">
        <v>108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6" ht="21.6" customHeight="1">
      <c r="A5" s="95" t="s">
        <v>142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6" ht="21.6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3" t="s">
        <v>145</v>
      </c>
    </row>
    <row r="7" spans="1:16" ht="21.6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51" t="s">
        <v>94</v>
      </c>
      <c r="M7" s="87"/>
      <c r="N7" s="52"/>
    </row>
    <row r="8" spans="1:16" ht="21.6" customHeight="1">
      <c r="A8" s="53"/>
      <c r="B8" s="53"/>
      <c r="C8" s="53"/>
      <c r="D8" s="53"/>
      <c r="E8" s="53"/>
      <c r="F8" s="53"/>
      <c r="L8" s="88" t="s">
        <v>101</v>
      </c>
      <c r="O8" s="87"/>
      <c r="P8" s="87"/>
    </row>
    <row r="9" spans="1:16" ht="21.6" customHeight="1">
      <c r="B9" s="38"/>
      <c r="C9" s="54"/>
      <c r="E9" s="87"/>
      <c r="F9" s="51"/>
      <c r="G9" s="51"/>
      <c r="H9" s="96" t="s">
        <v>64</v>
      </c>
      <c r="I9" s="96"/>
      <c r="J9" s="96"/>
      <c r="K9" s="55"/>
      <c r="L9" s="88" t="s">
        <v>135</v>
      </c>
      <c r="M9" s="55"/>
      <c r="N9" s="87"/>
      <c r="O9" s="86"/>
      <c r="P9" s="86"/>
    </row>
    <row r="10" spans="1:16" ht="21.6" customHeight="1">
      <c r="B10" s="86"/>
      <c r="C10" s="56"/>
      <c r="D10" s="86" t="s">
        <v>25</v>
      </c>
      <c r="F10" s="86"/>
      <c r="G10" s="86"/>
      <c r="H10" s="86" t="s">
        <v>93</v>
      </c>
      <c r="J10" s="86"/>
      <c r="L10" s="86"/>
      <c r="O10" s="86"/>
      <c r="P10" s="86"/>
    </row>
    <row r="11" spans="1:16" ht="21.6" customHeight="1">
      <c r="B11" s="86"/>
      <c r="C11" s="56"/>
      <c r="D11" s="86" t="s">
        <v>41</v>
      </c>
      <c r="F11" s="86" t="s">
        <v>95</v>
      </c>
      <c r="G11" s="86"/>
      <c r="H11" s="86" t="s">
        <v>96</v>
      </c>
      <c r="I11" s="86"/>
      <c r="J11" s="86" t="s">
        <v>42</v>
      </c>
      <c r="L11" s="86" t="s">
        <v>99</v>
      </c>
      <c r="N11" s="86" t="s">
        <v>43</v>
      </c>
      <c r="O11" s="86"/>
      <c r="P11" s="86"/>
    </row>
    <row r="12" spans="1:16" ht="21.6" customHeight="1">
      <c r="B12" s="56" t="s">
        <v>2</v>
      </c>
      <c r="C12" s="56"/>
      <c r="D12" s="88" t="s">
        <v>44</v>
      </c>
      <c r="F12" s="88" t="s">
        <v>103</v>
      </c>
      <c r="G12" s="86"/>
      <c r="H12" s="88" t="s">
        <v>45</v>
      </c>
      <c r="I12" s="86"/>
      <c r="J12" s="88" t="s">
        <v>46</v>
      </c>
      <c r="L12" s="88" t="s">
        <v>100</v>
      </c>
      <c r="N12" s="88" t="s">
        <v>47</v>
      </c>
      <c r="O12" s="54"/>
      <c r="P12" s="86"/>
    </row>
    <row r="13" spans="1:16" ht="21.6" customHeight="1">
      <c r="A13" s="53" t="s">
        <v>107</v>
      </c>
      <c r="B13" s="56"/>
      <c r="C13" s="54"/>
      <c r="D13" s="57">
        <v>150000</v>
      </c>
      <c r="E13" s="58"/>
      <c r="F13" s="57">
        <v>99425</v>
      </c>
      <c r="G13" s="58"/>
      <c r="H13" s="57">
        <v>15431</v>
      </c>
      <c r="I13" s="58"/>
      <c r="J13" s="57">
        <v>-102455</v>
      </c>
      <c r="K13" s="58"/>
      <c r="L13" s="57">
        <v>342801</v>
      </c>
      <c r="M13" s="58"/>
      <c r="N13" s="57">
        <f>SUM(D13:L13)</f>
        <v>505202</v>
      </c>
      <c r="O13" s="58"/>
    </row>
    <row r="14" spans="1:16" ht="21.6" customHeight="1">
      <c r="A14" s="38" t="s">
        <v>70</v>
      </c>
      <c r="B14" s="56"/>
      <c r="C14" s="87"/>
      <c r="D14" s="70"/>
      <c r="E14" s="66"/>
      <c r="F14" s="70"/>
      <c r="G14" s="66"/>
      <c r="H14" s="70"/>
      <c r="I14" s="60"/>
      <c r="J14" s="35"/>
      <c r="K14" s="35"/>
      <c r="L14" s="70"/>
      <c r="M14" s="35"/>
      <c r="N14" s="35"/>
      <c r="O14" s="60"/>
    </row>
    <row r="15" spans="1:16" ht="21.6" customHeight="1">
      <c r="A15" s="38" t="s">
        <v>125</v>
      </c>
      <c r="B15" s="56"/>
      <c r="C15" s="87"/>
      <c r="D15" s="70">
        <v>0</v>
      </c>
      <c r="E15" s="66"/>
      <c r="F15" s="70">
        <v>0</v>
      </c>
      <c r="G15" s="66"/>
      <c r="H15" s="70">
        <v>0</v>
      </c>
      <c r="I15" s="60"/>
      <c r="J15" s="35">
        <v>-9544</v>
      </c>
      <c r="K15" s="35"/>
      <c r="L15" s="70">
        <v>0</v>
      </c>
      <c r="M15" s="35"/>
      <c r="N15" s="35">
        <f>SUM(D15:L15)</f>
        <v>-9544</v>
      </c>
      <c r="O15" s="60"/>
    </row>
    <row r="16" spans="1:16" ht="21.6" customHeight="1">
      <c r="A16" s="38" t="s">
        <v>124</v>
      </c>
      <c r="B16" s="56"/>
      <c r="C16" s="87"/>
      <c r="D16" s="70"/>
      <c r="E16" s="66"/>
      <c r="F16" s="70"/>
      <c r="G16" s="66"/>
      <c r="H16" s="70"/>
      <c r="I16" s="60"/>
      <c r="J16" s="65"/>
      <c r="K16" s="35"/>
      <c r="L16" s="70"/>
      <c r="M16" s="35"/>
      <c r="N16" s="70"/>
      <c r="O16" s="60"/>
    </row>
    <row r="17" spans="1:17" s="62" customFormat="1" ht="21.6" customHeight="1">
      <c r="A17" s="38" t="s">
        <v>126</v>
      </c>
      <c r="B17" s="56"/>
      <c r="C17" s="87"/>
      <c r="D17" s="70">
        <v>0</v>
      </c>
      <c r="E17" s="66"/>
      <c r="F17" s="70">
        <v>0</v>
      </c>
      <c r="G17" s="66"/>
      <c r="H17" s="70">
        <v>0</v>
      </c>
      <c r="I17" s="66"/>
      <c r="J17" s="35">
        <v>1641</v>
      </c>
      <c r="K17" s="66"/>
      <c r="L17" s="70">
        <v>0</v>
      </c>
      <c r="M17" s="66"/>
      <c r="N17" s="67">
        <f>SUM(D17:L17)</f>
        <v>1641</v>
      </c>
      <c r="O17" s="58"/>
    </row>
    <row r="18" spans="1:17" s="62" customFormat="1" ht="21.6" customHeight="1" thickBot="1">
      <c r="A18" s="53" t="s">
        <v>109</v>
      </c>
      <c r="B18" s="56"/>
      <c r="C18" s="87"/>
      <c r="D18" s="61">
        <f>SUM(D13:D17)</f>
        <v>150000</v>
      </c>
      <c r="E18" s="58"/>
      <c r="F18" s="61">
        <f>SUM(F13:F17)</f>
        <v>99425</v>
      </c>
      <c r="G18" s="58"/>
      <c r="H18" s="61">
        <f>SUM(H13:H17)</f>
        <v>15431</v>
      </c>
      <c r="I18" s="58"/>
      <c r="J18" s="61">
        <f>SUM(J13:J17)</f>
        <v>-110358</v>
      </c>
      <c r="K18" s="58"/>
      <c r="L18" s="61">
        <f>SUM(L13:L17)</f>
        <v>342801</v>
      </c>
      <c r="M18" s="58"/>
      <c r="N18" s="61">
        <f>SUM(N13:N17)</f>
        <v>497299</v>
      </c>
      <c r="O18" s="58"/>
      <c r="P18" s="57"/>
      <c r="Q18" s="57"/>
    </row>
    <row r="19" spans="1:17" s="62" customFormat="1" ht="21.6" customHeight="1" thickTop="1">
      <c r="A19" s="53"/>
      <c r="B19" s="56"/>
      <c r="C19" s="87"/>
      <c r="D19" s="63"/>
      <c r="E19" s="58"/>
      <c r="F19" s="64"/>
      <c r="G19" s="58"/>
      <c r="H19" s="64"/>
      <c r="I19" s="58"/>
      <c r="J19" s="63"/>
      <c r="K19" s="58"/>
      <c r="L19" s="64"/>
      <c r="M19" s="58"/>
      <c r="N19" s="63"/>
      <c r="O19" s="58"/>
      <c r="P19" s="57"/>
    </row>
    <row r="20" spans="1:17" ht="21.6" customHeight="1">
      <c r="A20" s="53" t="s">
        <v>143</v>
      </c>
      <c r="B20" s="56"/>
      <c r="C20" s="86"/>
      <c r="D20" s="57">
        <v>176243</v>
      </c>
      <c r="E20" s="71"/>
      <c r="F20" s="57">
        <v>125668</v>
      </c>
      <c r="G20" s="71"/>
      <c r="H20" s="57">
        <v>15431</v>
      </c>
      <c r="I20" s="71"/>
      <c r="J20" s="57">
        <v>-122625</v>
      </c>
      <c r="K20" s="71"/>
      <c r="L20" s="57">
        <v>342801</v>
      </c>
      <c r="M20" s="71"/>
      <c r="N20" s="63">
        <f>SUM(D20:L20)</f>
        <v>537518</v>
      </c>
      <c r="O20" s="60"/>
    </row>
    <row r="21" spans="1:17" s="62" customFormat="1" ht="21.6" customHeight="1">
      <c r="A21" s="38" t="s">
        <v>70</v>
      </c>
      <c r="B21" s="56"/>
      <c r="C21" s="87"/>
      <c r="D21" s="59"/>
      <c r="E21" s="58"/>
      <c r="F21" s="59"/>
      <c r="G21" s="58"/>
      <c r="H21" s="35"/>
      <c r="I21" s="58"/>
      <c r="J21" s="35"/>
      <c r="K21" s="58"/>
      <c r="L21" s="59"/>
      <c r="M21" s="58"/>
      <c r="N21" s="67"/>
      <c r="O21" s="58"/>
    </row>
    <row r="22" spans="1:17" s="62" customFormat="1" ht="21.6" customHeight="1">
      <c r="A22" s="38" t="s">
        <v>125</v>
      </c>
      <c r="B22" s="56"/>
      <c r="C22" s="87"/>
      <c r="D22" s="70">
        <v>0</v>
      </c>
      <c r="E22" s="66"/>
      <c r="F22" s="70">
        <v>0</v>
      </c>
      <c r="G22" s="66"/>
      <c r="H22" s="70">
        <v>0</v>
      </c>
      <c r="I22" s="66"/>
      <c r="J22" s="35">
        <v>-22732</v>
      </c>
      <c r="K22" s="66"/>
      <c r="L22" s="70">
        <v>0</v>
      </c>
      <c r="M22" s="66"/>
      <c r="N22" s="67">
        <f>SUM(D22:L22)</f>
        <v>-22732</v>
      </c>
      <c r="O22" s="58"/>
    </row>
    <row r="23" spans="1:17" ht="21.6" customHeight="1" thickBot="1">
      <c r="A23" s="53" t="s">
        <v>144</v>
      </c>
      <c r="B23" s="56"/>
      <c r="C23" s="87"/>
      <c r="D23" s="61">
        <f>SUM(D20:D22)</f>
        <v>176243</v>
      </c>
      <c r="E23" s="58"/>
      <c r="F23" s="61">
        <f>SUM(F20:F22)</f>
        <v>125668</v>
      </c>
      <c r="G23" s="58"/>
      <c r="H23" s="61">
        <f>SUM(H20:H22)</f>
        <v>15431</v>
      </c>
      <c r="I23" s="58"/>
      <c r="J23" s="61">
        <f>SUM(J20:J22)</f>
        <v>-145357</v>
      </c>
      <c r="K23" s="58"/>
      <c r="L23" s="61">
        <f>SUM(L20:L22)</f>
        <v>342801</v>
      </c>
      <c r="M23" s="58"/>
      <c r="N23" s="61">
        <f>SUM(N20:N22)</f>
        <v>514786</v>
      </c>
      <c r="O23" s="58"/>
      <c r="P23" s="57"/>
      <c r="Q23" s="57"/>
    </row>
    <row r="24" spans="1:17" ht="21.6" customHeight="1" thickTop="1">
      <c r="A24" s="68"/>
      <c r="B24" s="56"/>
      <c r="C24" s="87"/>
      <c r="D24" s="68"/>
      <c r="E24" s="69"/>
      <c r="F24" s="69"/>
      <c r="G24" s="69"/>
      <c r="H24" s="69"/>
      <c r="I24" s="69"/>
      <c r="J24" s="75"/>
      <c r="K24" s="74"/>
      <c r="L24" s="74"/>
      <c r="M24" s="74"/>
      <c r="N24" s="75"/>
      <c r="O24" s="69"/>
    </row>
    <row r="25" spans="1:17" ht="21.6" customHeight="1">
      <c r="A25" s="68"/>
      <c r="B25" s="56"/>
      <c r="C25" s="87"/>
      <c r="D25" s="68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 spans="1:17" ht="21.6" customHeight="1">
      <c r="A26" s="68"/>
      <c r="B26" s="56"/>
      <c r="C26" s="87"/>
      <c r="D26" s="68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</row>
  </sheetData>
  <mergeCells count="5">
    <mergeCell ref="A3:N3"/>
    <mergeCell ref="A4:N4"/>
    <mergeCell ref="A5:N5"/>
    <mergeCell ref="H9:J9"/>
    <mergeCell ref="A2:N2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  <vt:lpstr>'PL&amp;CF'!Print_Area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2018-05-14T10:57:01Z</cp:lastPrinted>
  <dcterms:created xsi:type="dcterms:W3CDTF">2017-03-06T10:34:25Z</dcterms:created>
  <dcterms:modified xsi:type="dcterms:W3CDTF">2018-05-14T12:08:12Z</dcterms:modified>
</cp:coreProperties>
</file>