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425" windowHeight="7635" activeTab="5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SE!$A$4:$T$12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(Cont.1)'!$A$1:$I$39</definedName>
    <definedName name="_xlnm.Print_Area" localSheetId="2">'BS (Cont.2)'!$A$1:$I$38</definedName>
    <definedName name="_xlnm.Print_Area" localSheetId="5">CF!$A$1:$I$78</definedName>
    <definedName name="_xlnm.Print_Area" localSheetId="3">PL!$A$1:$J$38</definedName>
    <definedName name="_xlnm.Print_Area" localSheetId="4">SE!$A$1:$T$27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CF!$A$1:$I$4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5621"/>
</workbook>
</file>

<file path=xl/calcChain.xml><?xml version="1.0" encoding="utf-8"?>
<calcChain xmlns="http://schemas.openxmlformats.org/spreadsheetml/2006/main">
  <c r="I5" i="7" l="1"/>
  <c r="I5" i="6"/>
  <c r="V14" i="13" l="1"/>
  <c r="G40" i="7" l="1"/>
  <c r="G5" i="6" l="1"/>
  <c r="G5" i="7" l="1"/>
  <c r="A3" i="7"/>
  <c r="A3" i="6"/>
  <c r="G80" i="8" l="1"/>
</calcChain>
</file>

<file path=xl/sharedStrings.xml><?xml version="1.0" encoding="utf-8"?>
<sst xmlns="http://schemas.openxmlformats.org/spreadsheetml/2006/main" count="187" uniqueCount="136">
  <si>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</si>
  <si>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</si>
  <si>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</si>
  <si>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</si>
  <si>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</si>
  <si>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</si>
  <si>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</si>
  <si>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</si>
  <si>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</si>
  <si>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</si>
  <si>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</si>
  <si>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</si>
  <si>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</si>
  <si>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</si>
  <si>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</si>
  <si>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</si>
  <si>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</si>
  <si>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</si>
  <si>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</si>
  <si>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</si>
  <si>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</si>
  <si>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</si>
  <si>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</si>
  <si>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</si>
  <si>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</si>
  <si>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</si>
  <si>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</si>
  <si>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</si>
  <si>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</si>
  <si>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</si>
  <si>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</si>
  <si>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</si>
  <si>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</si>
  <si>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</si>
  <si>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</si>
  <si>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</si>
  <si>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</si>
  <si>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</si>
  <si>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</si>
  <si>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</si>
  <si>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</si>
  <si>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</si>
  <si>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</si>
  <si>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</si>
  <si>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</si>
  <si>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</si>
  <si>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</si>
  <si>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</si>
  <si>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ดอกเบี้ยจ่าย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</si>
  <si>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</si>
  <si>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</si>
  <si>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</si>
  <si>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</si>
  <si>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 ณ วันต้นงวด</t>
  </si>
  <si>
    <t>(หน่วย : บาท)</t>
  </si>
  <si>
    <t>เจ้าหนี้การค้าและเจ้าหนี้หมุนเวียนอื่น</t>
  </si>
  <si>
    <t xml:space="preserve">เงินกู้ยืมระยะยาว - สุทธิ 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</si>
  <si>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</si>
  <si>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</si>
  <si>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</si>
  <si>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</si>
  <si>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</si>
  <si>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</si>
  <si>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</si>
  <si>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</si>
  <si>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</si>
  <si>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</si>
  <si>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สินทรัพย์ภาษีเงินได้งวดปัจจุบัน</t>
  </si>
  <si>
    <t>เงินสดรับจากการขายที่ดิน อาคารและอุปกรณ์</t>
  </si>
  <si>
    <t>ค่าตัดจำหน่าย</t>
  </si>
  <si>
    <t xml:space="preserve"> </t>
  </si>
  <si>
    <t>ต้นทุนในการจำหน่าย</t>
  </si>
  <si>
    <t>ลูกหนี้การค้าและลูกหนี้หมุนเวียนอื่น - สุทธิ</t>
  </si>
  <si>
    <t>กำไร(ขาดทุน)สะสม</t>
  </si>
  <si>
    <t>รายการที่มิใช่เงินสด :</t>
  </si>
  <si>
    <t>เจ้าหนี้ค่าซื้อสินทรัพย์</t>
  </si>
  <si>
    <t>ขาดทุนจากอัตราแลกเปลี่ยนที่ยังไม่เกิดขึ้น</t>
  </si>
  <si>
    <t>ณ วันที่ 31 มีนาคม 2561</t>
  </si>
  <si>
    <t>31 มีนาคม 2561</t>
  </si>
  <si>
    <t>31 ธันวาคม 2560</t>
  </si>
  <si>
    <t xml:space="preserve">หนี้สินภาษีเงินได้รอการตัดบัญชี - สุทธิ </t>
  </si>
  <si>
    <t>องค์ประกอบอื่นของส่วนของผู้ถือหุ้น</t>
  </si>
  <si>
    <t>ค่าตอบแทนกรรมการและผู้บริหาร</t>
  </si>
  <si>
    <t>สำหรับงวดสามเดือนสิ้นสุดวันที่ 31 มีนาคม 2561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</si>
  <si>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</si>
  <si>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</si>
  <si>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</si>
  <si>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</si>
  <si>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องค์ประกอบอื่น
ของส่วนผู้ถือหุ้น</t>
  </si>
  <si>
    <t>ผลกำไร(ขาดทุน)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</si>
  <si>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</si>
  <si>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</si>
  <si>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</si>
  <si>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</si>
  <si>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</si>
  <si>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</si>
  <si>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</si>
  <si>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</si>
  <si>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ภาษีเงินได้รับคืน (จ่ายออก)</t>
  </si>
  <si>
    <t>ขาดทุนจากการปรับมูลค่าสินค้า (กลับรายการ)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</si>
  <si>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</si>
  <si>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</si>
  <si>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</si>
  <si>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</si>
  <si>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</si>
  <si>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(ขาดทุน) ก่อนภาษีเงินได้</t>
  </si>
  <si>
    <t>ปรับรายการที่กระทบกำไร (ขาดทุน) เป็นเงินสดรับ (จ่าย)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</si>
  <si>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</si>
  <si>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</si>
  <si>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</si>
  <si>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</si>
  <si>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ขาดทุน (กำไร) จากการจำหน่ายสินทรัพย์ไม่หมุนเวียน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</si>
  <si>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</si>
  <si>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</si>
  <si>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</si>
  <si>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</si>
  <si>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</si>
  <si>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</si>
  <si>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</si>
  <si>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(กำไร) จากการจำหน่ายทรัพย์สินถาวร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</si>
  <si>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</si>
  <si>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</si>
  <si>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</si>
  <si>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</si>
  <si>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</si>
  <si>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</si>
  <si>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(ขาดทุน) ต่อหุ้นขั้นพื้นฐาน</t>
  </si>
  <si>
    <t>(ขาดทุน) สุทธิ (บาทต่อหุ้น)</t>
  </si>
  <si>
    <t>เงินสดและรายการเทียบเท่าเงินสด ณ วันปลายงวด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</si>
  <si>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</si>
  <si>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</si>
  <si>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</si>
  <si>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รายได้ (ค่าใช้จ่าย) ภาษีเงินได้</t>
  </si>
  <si>
    <t>กำไร (ขาดทุน) สะสม</t>
  </si>
  <si>
    <t>(ขาดทุน) เบ็ดเสร็จสำหรับงวด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</si>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</sst>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#,##0.0;[Red]\(#,##0.0\)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4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  <xf numFmtId="0" fontId="3" fillId="0" borderId="0"/>
    <xf numFmtId="43" fontId="200" fillId="0" borderId="0" applyFont="0" applyFill="0" applyBorder="0" applyAlignment="0" applyProtection="0"/>
    <xf numFmtId="44" fontId="3" fillId="0" borderId="0" applyFont="0" applyFill="0" applyBorder="0" applyAlignment="0" applyProtection="0"/>
    <xf numFmtId="333" fontId="3" fillId="0" borderId="0"/>
    <xf numFmtId="0" fontId="113" fillId="0" borderId="0"/>
    <xf numFmtId="0" fontId="3" fillId="0" borderId="0"/>
  </cellStyleXfs>
  <cellXfs count="220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43" fontId="5" fillId="0" borderId="0" xfId="1" applyFont="1" applyFill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0" fontId="5" fillId="0" borderId="3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0" fontId="5" fillId="0" borderId="0" xfId="5" applyFont="1" applyFill="1" applyAlignment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4" xfId="4" applyNumberFormat="1" applyFont="1" applyFill="1" applyBorder="1" applyAlignment="1">
      <alignment horizontal="right"/>
    </xf>
    <xf numFmtId="196" fontId="4" fillId="0" borderId="0" xfId="4" applyNumberFormat="1" applyFont="1" applyFill="1"/>
    <xf numFmtId="196" fontId="4" fillId="0" borderId="2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0" fontId="4" fillId="0" borderId="2" xfId="6" applyNumberFormat="1" applyFont="1" applyFill="1" applyBorder="1" applyAlignment="1">
      <alignment horizont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194" fontId="5" fillId="0" borderId="0" xfId="3" applyNumberFormat="1" applyFont="1" applyFill="1"/>
    <xf numFmtId="43" fontId="4" fillId="0" borderId="0" xfId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9" fontId="5" fillId="0" borderId="0" xfId="4" applyNumberFormat="1" applyFont="1" applyFill="1" applyAlignment="1">
      <alignment horizontal="center"/>
    </xf>
    <xf numFmtId="43" fontId="5" fillId="0" borderId="0" xfId="4" applyFont="1" applyFill="1" applyAlignment="1">
      <alignment horizontal="right" vertical="top"/>
    </xf>
    <xf numFmtId="0" fontId="5" fillId="0" borderId="0" xfId="2" applyFont="1" applyFill="1" applyAlignment="1">
      <alignment vertical="top"/>
    </xf>
    <xf numFmtId="43" fontId="5" fillId="0" borderId="1" xfId="1" applyFont="1" applyFill="1" applyBorder="1" applyAlignment="1">
      <alignment horizontal="right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196" fontId="5" fillId="0" borderId="1" xfId="1" applyNumberFormat="1" applyFont="1" applyFill="1" applyBorder="1"/>
    <xf numFmtId="200" fontId="455" fillId="0" borderId="0" xfId="1" applyNumberFormat="1" applyFont="1" applyFill="1" applyBorder="1" applyAlignment="1">
      <alignment horizontal="right"/>
    </xf>
    <xf numFmtId="192" fontId="5" fillId="0" borderId="0" xfId="17347" applyNumberFormat="1" applyFont="1" applyFill="1"/>
    <xf numFmtId="0" fontId="457" fillId="0" borderId="0" xfId="0" applyFont="1" applyFill="1"/>
    <xf numFmtId="261" fontId="5" fillId="0" borderId="0" xfId="17347" applyNumberFormat="1" applyFont="1" applyFill="1"/>
    <xf numFmtId="192" fontId="5" fillId="0" borderId="0" xfId="17347" applyNumberFormat="1" applyFont="1" applyFill="1" applyAlignment="1"/>
    <xf numFmtId="332" fontId="5" fillId="0" borderId="0" xfId="17347" applyNumberFormat="1" applyFont="1" applyFill="1"/>
    <xf numFmtId="194" fontId="5" fillId="0" borderId="0" xfId="17347" applyNumberFormat="1" applyFont="1" applyFill="1"/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  <xf numFmtId="43" fontId="5" fillId="0" borderId="1" xfId="1" applyFont="1" applyFill="1" applyBorder="1"/>
    <xf numFmtId="196" fontId="5" fillId="0" borderId="3" xfId="7" applyNumberFormat="1" applyFont="1" applyFill="1" applyBorder="1"/>
    <xf numFmtId="43" fontId="5" fillId="0" borderId="2" xfId="1" applyFont="1" applyFill="1" applyBorder="1" applyAlignment="1">
      <alignment horizontal="right"/>
    </xf>
    <xf numFmtId="196" fontId="5" fillId="0" borderId="0" xfId="1" applyNumberFormat="1" applyFont="1" applyFill="1"/>
    <xf numFmtId="0" fontId="457" fillId="0" borderId="0" xfId="5" applyFont="1" applyFill="1" applyAlignment="1">
      <alignment horizontal="center"/>
    </xf>
    <xf numFmtId="196" fontId="5" fillId="0" borderId="0" xfId="5" applyNumberFormat="1" applyFont="1" applyFill="1"/>
    <xf numFmtId="0" fontId="457" fillId="0" borderId="0" xfId="55608" applyFont="1" applyFill="1" applyAlignment="1">
      <alignment horizontal="center"/>
    </xf>
    <xf numFmtId="196" fontId="5" fillId="0" borderId="0" xfId="7" applyNumberFormat="1" applyFont="1" applyFill="1"/>
    <xf numFmtId="196" fontId="4" fillId="0" borderId="5" xfId="7" applyNumberFormat="1" applyFont="1" applyFill="1" applyBorder="1"/>
    <xf numFmtId="196" fontId="4" fillId="0" borderId="4" xfId="7" applyNumberFormat="1" applyFont="1" applyFill="1" applyBorder="1"/>
    <xf numFmtId="0" fontId="457" fillId="0" borderId="0" xfId="55608" applyFont="1" applyFill="1"/>
    <xf numFmtId="196" fontId="5" fillId="0" borderId="4" xfId="7" applyNumberFormat="1" applyFont="1" applyFill="1" applyBorder="1" applyAlignment="1"/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197" fontId="5" fillId="99" borderId="0" xfId="4" applyNumberFormat="1" applyFont="1" applyFill="1" applyBorder="1" applyAlignment="1">
      <alignment horizontal="left"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4" fillId="0" borderId="5" xfId="1" applyFont="1" applyFill="1" applyBorder="1"/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196" fontId="4" fillId="0" borderId="5" xfId="1" applyNumberFormat="1" applyFont="1" applyFill="1" applyBorder="1"/>
    <xf numFmtId="43" fontId="5" fillId="99" borderId="0" xfId="1" applyFont="1" applyFill="1" applyAlignment="1">
      <alignment vertical="center"/>
    </xf>
    <xf numFmtId="39" fontId="5" fillId="0" borderId="0" xfId="6" quotePrefix="1" applyNumberFormat="1" applyFont="1" applyFill="1" applyBorder="1" applyAlignment="1">
      <alignment horizontal="right" vertical="center"/>
    </xf>
    <xf numFmtId="49" fontId="4" fillId="0" borderId="0" xfId="10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5" xfId="1" applyFont="1" applyFill="1" applyBorder="1" applyAlignment="1"/>
    <xf numFmtId="43" fontId="5" fillId="0" borderId="0" xfId="1" applyFont="1" applyFill="1" applyAlignment="1"/>
    <xf numFmtId="43" fontId="5" fillId="0" borderId="0" xfId="6" applyNumberFormat="1" applyFont="1" applyFill="1"/>
    <xf numFmtId="43" fontId="5" fillId="0" borderId="3" xfId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96" fontId="5" fillId="0" borderId="0" xfId="1" applyNumberFormat="1" applyFont="1" applyFill="1" applyBorder="1"/>
    <xf numFmtId="0" fontId="4" fillId="0" borderId="0" xfId="55613" applyFont="1" applyFill="1"/>
    <xf numFmtId="196" fontId="5" fillId="0" borderId="0" xfId="0" applyNumberFormat="1" applyFont="1" applyFill="1" applyBorder="1" applyAlignment="1">
      <alignment horizontal="center"/>
    </xf>
    <xf numFmtId="196" fontId="5" fillId="0" borderId="3" xfId="6" applyNumberFormat="1" applyFont="1" applyFill="1" applyBorder="1"/>
    <xf numFmtId="196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6" applyFont="1" applyFill="1" applyBorder="1" applyAlignment="1"/>
    <xf numFmtId="43" fontId="4" fillId="0" borderId="5" xfId="1" quotePrefix="1" applyFont="1" applyFill="1" applyBorder="1" applyAlignment="1">
      <alignment horizontal="right" vertical="center"/>
    </xf>
    <xf numFmtId="43" fontId="4" fillId="0" borderId="0" xfId="6" applyFont="1" applyFill="1" applyBorder="1" applyAlignment="1">
      <alignment horizontal="center" vertical="center"/>
    </xf>
    <xf numFmtId="0" fontId="4" fillId="0" borderId="2" xfId="3" quotePrefix="1" applyNumberFormat="1" applyFont="1" applyFill="1" applyBorder="1" applyAlignment="1">
      <alignment horizontal="center"/>
    </xf>
    <xf numFmtId="196" fontId="5" fillId="0" borderId="2" xfId="4" applyNumberFormat="1" applyFont="1" applyFill="1" applyBorder="1" applyAlignment="1">
      <alignment horizontal="right"/>
    </xf>
    <xf numFmtId="0" fontId="4" fillId="0" borderId="0" xfId="3" applyNumberFormat="1" applyFont="1" applyFill="1" applyAlignment="1">
      <alignment horizontal="center"/>
    </xf>
    <xf numFmtId="196" fontId="5" fillId="0" borderId="0" xfId="3" applyNumberFormat="1" applyFont="1" applyFill="1"/>
    <xf numFmtId="199" fontId="5" fillId="0" borderId="0" xfId="2" applyNumberFormat="1" applyFont="1" applyFill="1"/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4" fillId="0" borderId="1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</cellXfs>
  <cellStyles count="55614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%e0%b8%84%e0%b9%88%e0%b8%b2%e0%b9%83%e0%b8%8a%e0%b9%89%e0%b8%88%e0%b9%88%e0%b8%b2(1).." xfId="55611"/>
    <cellStyle name="ปกติ_SENAT2_Mar_06 update 2มิย.49" xfId="55613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เปอร์เซ็นต์_Lead 280203" xfId="55612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6666FF"/>
      <color rgb="FF99CC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1">
          <cell r="F11">
            <v>-3312240.22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/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topLeftCell="A46" zoomScaleNormal="100" zoomScaleSheetLayoutView="100" workbookViewId="0">
      <selection activeCell="G15" sqref="G15"/>
    </sheetView>
  </sheetViews>
  <sheetFormatPr defaultRowHeight="21"/>
  <cols>
    <col min="1" max="3" width="2.140625" style="4" customWidth="1"/>
    <col min="4" max="4" width="38.42578125" style="4" customWidth="1"/>
    <col min="5" max="5" width="7.5703125" style="5" customWidth="1"/>
    <col min="6" max="6" width="2.140625" style="5" customWidth="1"/>
    <col min="7" max="7" width="18.140625" style="32" customWidth="1"/>
    <col min="8" max="8" width="2.140625" style="4" customWidth="1"/>
    <col min="9" max="9" width="18.140625" style="32" customWidth="1"/>
    <col min="10" max="10" width="15.5703125" style="4" customWidth="1"/>
    <col min="11" max="11" width="12" style="4" bestFit="1" customWidth="1"/>
    <col min="12" max="12" width="12" style="130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92"/>
      <c r="F1" s="1"/>
      <c r="G1" s="1"/>
      <c r="H1" s="1"/>
      <c r="I1" s="1"/>
      <c r="L1" s="146"/>
    </row>
    <row r="2" spans="1:15" s="2" customFormat="1">
      <c r="A2" s="1" t="s">
        <v>1</v>
      </c>
      <c r="B2" s="1"/>
      <c r="C2" s="1"/>
      <c r="D2" s="1"/>
      <c r="E2" s="92"/>
      <c r="F2" s="1"/>
      <c r="G2" s="1"/>
      <c r="H2" s="1"/>
      <c r="I2" s="1"/>
      <c r="L2" s="146"/>
    </row>
    <row r="3" spans="1:15" s="2" customFormat="1">
      <c r="A3" s="1" t="s">
        <v>77</v>
      </c>
      <c r="B3" s="3"/>
      <c r="C3" s="3"/>
      <c r="D3" s="3"/>
      <c r="E3" s="148"/>
      <c r="F3" s="3"/>
      <c r="G3" s="3"/>
      <c r="H3" s="3"/>
      <c r="I3" s="3"/>
      <c r="L3" s="146"/>
    </row>
    <row r="4" spans="1:15" ht="21.75" customHeight="1">
      <c r="E4" s="92"/>
      <c r="F4" s="92"/>
      <c r="G4" s="215" t="s">
        <v>54</v>
      </c>
      <c r="H4" s="215"/>
      <c r="I4" s="215"/>
    </row>
    <row r="5" spans="1:15">
      <c r="F5" s="92"/>
      <c r="G5" s="125" t="s">
        <v>78</v>
      </c>
      <c r="H5" s="93"/>
      <c r="I5" s="125" t="s">
        <v>79</v>
      </c>
    </row>
    <row r="6" spans="1:15">
      <c r="E6" s="123"/>
      <c r="F6" s="92"/>
      <c r="G6" s="124" t="s">
        <v>50</v>
      </c>
      <c r="H6" s="122"/>
    </row>
    <row r="7" spans="1:15">
      <c r="E7" s="94" t="s">
        <v>2</v>
      </c>
      <c r="F7" s="92"/>
      <c r="G7" s="121" t="s">
        <v>51</v>
      </c>
      <c r="H7" s="122"/>
      <c r="I7" s="121" t="s">
        <v>52</v>
      </c>
    </row>
    <row r="8" spans="1:15">
      <c r="A8" s="6" t="s">
        <v>3</v>
      </c>
      <c r="G8" s="113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27"/>
      <c r="G10" s="15">
        <v>10926949.27</v>
      </c>
      <c r="H10" s="12"/>
      <c r="I10" s="15">
        <v>12508244.960000001</v>
      </c>
      <c r="J10" s="16"/>
      <c r="L10" s="33"/>
    </row>
    <row r="11" spans="1:15">
      <c r="A11" s="13" t="s">
        <v>72</v>
      </c>
      <c r="D11" s="13"/>
      <c r="E11" s="5">
        <v>4</v>
      </c>
      <c r="G11" s="15">
        <v>195152558.18000001</v>
      </c>
      <c r="H11" s="17"/>
      <c r="I11" s="15">
        <v>204881983.06999999</v>
      </c>
      <c r="J11" s="16"/>
      <c r="K11" s="18"/>
    </row>
    <row r="12" spans="1:15">
      <c r="A12" s="13" t="s">
        <v>6</v>
      </c>
      <c r="C12" s="13"/>
      <c r="D12" s="13"/>
      <c r="E12" s="127">
        <v>5</v>
      </c>
      <c r="G12" s="15">
        <v>137555324.80999994</v>
      </c>
      <c r="H12" s="12"/>
      <c r="I12" s="15">
        <v>120644193.69999999</v>
      </c>
      <c r="J12" s="16"/>
      <c r="K12" s="18"/>
    </row>
    <row r="13" spans="1:15">
      <c r="A13" s="13" t="s">
        <v>67</v>
      </c>
      <c r="C13" s="13"/>
      <c r="D13" s="13"/>
      <c r="E13" s="127"/>
      <c r="G13" s="15">
        <v>3282588.6</v>
      </c>
      <c r="H13" s="12"/>
      <c r="I13" s="15">
        <v>0</v>
      </c>
      <c r="J13" s="16"/>
      <c r="K13" s="18"/>
    </row>
    <row r="14" spans="1:15">
      <c r="A14" s="9" t="s">
        <v>7</v>
      </c>
      <c r="C14" s="13"/>
      <c r="G14" s="108">
        <v>346917420.86000001</v>
      </c>
      <c r="H14" s="12"/>
      <c r="I14" s="108">
        <v>338034421.73000002</v>
      </c>
      <c r="J14" s="16"/>
    </row>
    <row r="15" spans="1:15">
      <c r="A15" s="13"/>
      <c r="B15" s="13"/>
      <c r="C15" s="13"/>
      <c r="G15" s="14"/>
      <c r="H15" s="27"/>
      <c r="I15" s="14"/>
      <c r="J15" s="27"/>
      <c r="K15" s="27"/>
      <c r="L15" s="147"/>
      <c r="M15" s="27"/>
      <c r="N15" s="27"/>
      <c r="O15" s="19"/>
    </row>
    <row r="16" spans="1:15">
      <c r="A16" s="9" t="s">
        <v>8</v>
      </c>
      <c r="B16" s="13"/>
      <c r="C16" s="13"/>
      <c r="D16" s="13"/>
      <c r="G16" s="19"/>
      <c r="H16" s="27"/>
      <c r="I16" s="19"/>
      <c r="J16" s="27"/>
      <c r="K16" s="27"/>
      <c r="L16" s="147"/>
      <c r="M16" s="27"/>
      <c r="N16" s="27"/>
      <c r="O16" s="27"/>
    </row>
    <row r="17" spans="1:15">
      <c r="A17" s="13" t="s">
        <v>100</v>
      </c>
      <c r="C17" s="13"/>
      <c r="D17" s="13"/>
      <c r="E17" s="5">
        <v>6</v>
      </c>
      <c r="G17" s="15">
        <v>692057591.87999988</v>
      </c>
      <c r="H17" s="27"/>
      <c r="I17" s="15">
        <v>706914433.64999998</v>
      </c>
      <c r="J17" s="120"/>
      <c r="K17" s="27"/>
      <c r="L17" s="147"/>
      <c r="M17" s="27"/>
      <c r="N17" s="27"/>
      <c r="O17" s="19"/>
    </row>
    <row r="18" spans="1:15">
      <c r="A18" s="13" t="s">
        <v>60</v>
      </c>
      <c r="C18" s="13"/>
      <c r="D18" s="13"/>
      <c r="E18" s="5">
        <v>7</v>
      </c>
      <c r="G18" s="15">
        <v>12307287.039999999</v>
      </c>
      <c r="H18" s="12"/>
      <c r="I18" s="15">
        <v>11278926.399999999</v>
      </c>
      <c r="J18" s="16"/>
    </row>
    <row r="19" spans="1:15">
      <c r="A19" s="13" t="s">
        <v>49</v>
      </c>
      <c r="C19" s="13"/>
      <c r="D19" s="13"/>
      <c r="G19" s="15">
        <v>1102291.71</v>
      </c>
      <c r="H19" s="12"/>
      <c r="I19" s="15">
        <v>0</v>
      </c>
      <c r="J19" s="16"/>
      <c r="L19" s="110"/>
    </row>
    <row r="20" spans="1:15">
      <c r="A20" s="13" t="s">
        <v>61</v>
      </c>
      <c r="C20" s="13"/>
      <c r="D20" s="13"/>
      <c r="G20" s="15">
        <v>36378195.259999998</v>
      </c>
      <c r="H20" s="12"/>
      <c r="I20" s="15">
        <v>36809287.630000003</v>
      </c>
      <c r="J20" s="16"/>
    </row>
    <row r="21" spans="1:15">
      <c r="A21" s="9" t="s">
        <v>9</v>
      </c>
      <c r="C21" s="13"/>
      <c r="G21" s="108">
        <v>741845365.88999987</v>
      </c>
      <c r="H21" s="12"/>
      <c r="I21" s="108">
        <v>755002647.67999995</v>
      </c>
      <c r="J21" s="16"/>
    </row>
    <row r="22" spans="1:15" ht="21.75" thickBot="1">
      <c r="A22" s="9" t="s">
        <v>10</v>
      </c>
      <c r="B22" s="13"/>
      <c r="D22" s="13"/>
      <c r="E22" s="10"/>
      <c r="G22" s="96">
        <v>1088762786.75</v>
      </c>
      <c r="H22" s="95"/>
      <c r="I22" s="96">
        <v>1093037069.4099998</v>
      </c>
      <c r="J22" s="16"/>
    </row>
    <row r="23" spans="1:15" ht="21.75" thickTop="1">
      <c r="A23" s="9"/>
      <c r="B23" s="13"/>
      <c r="D23" s="13"/>
      <c r="E23" s="10"/>
      <c r="G23" s="14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 ht="30" customHeight="1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 t="s">
        <v>70</v>
      </c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152"/>
      <c r="D30" s="152"/>
      <c r="E30" s="164"/>
      <c r="G30" s="15"/>
      <c r="H30" s="17"/>
      <c r="I30" s="15"/>
    </row>
    <row r="31" spans="1:15">
      <c r="A31" s="9"/>
      <c r="B31" s="13"/>
      <c r="D31" s="13"/>
      <c r="E31" s="10"/>
      <c r="G31" s="15"/>
      <c r="H31" s="17"/>
      <c r="I31" s="15"/>
    </row>
    <row r="32" spans="1:15">
      <c r="A32" s="9"/>
      <c r="B32" s="13"/>
      <c r="D32" s="13"/>
      <c r="E32" s="10"/>
      <c r="G32" s="15"/>
      <c r="H32" s="17"/>
      <c r="I32" s="15"/>
    </row>
    <row r="33" spans="1:9">
      <c r="A33" s="9"/>
      <c r="B33" s="152"/>
      <c r="D33" s="152"/>
      <c r="E33" s="155"/>
      <c r="G33" s="15"/>
      <c r="H33" s="17"/>
      <c r="I33" s="15"/>
    </row>
    <row r="34" spans="1:9" ht="24.75" customHeight="1">
      <c r="A34" s="9"/>
      <c r="B34" s="13"/>
      <c r="D34" s="13"/>
      <c r="E34" s="10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216" t="s">
        <v>101</v>
      </c>
      <c r="B36" s="216"/>
      <c r="C36" s="216"/>
      <c r="D36" s="216"/>
      <c r="E36" s="216"/>
      <c r="F36" s="216"/>
      <c r="G36" s="216"/>
      <c r="H36" s="216"/>
      <c r="I36" s="216"/>
    </row>
    <row r="37" spans="1:9">
      <c r="A37" s="216" t="s">
        <v>102</v>
      </c>
      <c r="B37" s="216"/>
      <c r="C37" s="216"/>
      <c r="D37" s="216"/>
      <c r="E37" s="216"/>
      <c r="F37" s="216"/>
      <c r="G37" s="216"/>
      <c r="H37" s="216"/>
      <c r="I37" s="216"/>
    </row>
    <row r="38" spans="1:9">
      <c r="H38" s="33"/>
      <c r="I38" s="118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2"/>
  <sheetViews>
    <sheetView view="pageBreakPreview" topLeftCell="A3" zoomScaleNormal="100" zoomScaleSheetLayoutView="100" workbookViewId="0">
      <selection activeCell="L15" sqref="L15"/>
    </sheetView>
  </sheetViews>
  <sheetFormatPr defaultRowHeight="21"/>
  <cols>
    <col min="1" max="3" width="2.140625" style="4" customWidth="1"/>
    <col min="4" max="4" width="39" style="4" customWidth="1"/>
    <col min="5" max="5" width="7.5703125" style="5" customWidth="1"/>
    <col min="6" max="6" width="2.140625" style="5" customWidth="1"/>
    <col min="7" max="7" width="18.140625" style="32" customWidth="1"/>
    <col min="8" max="8" width="2.140625" style="4" customWidth="1"/>
    <col min="9" max="9" width="18.140625" style="32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1" customHeight="1">
      <c r="A1" s="1" t="s">
        <v>0</v>
      </c>
      <c r="B1" s="1"/>
      <c r="C1" s="1"/>
      <c r="D1" s="1"/>
      <c r="E1" s="92"/>
      <c r="F1" s="1"/>
      <c r="G1" s="1"/>
      <c r="H1" s="1"/>
      <c r="I1" s="1"/>
    </row>
    <row r="2" spans="1:12" s="2" customFormat="1" ht="21" customHeight="1">
      <c r="A2" s="1" t="s">
        <v>46</v>
      </c>
      <c r="B2" s="1"/>
      <c r="C2" s="1"/>
      <c r="D2" s="1"/>
      <c r="E2" s="92"/>
      <c r="F2" s="1"/>
      <c r="G2" s="1"/>
      <c r="H2" s="1"/>
      <c r="I2" s="1"/>
    </row>
    <row r="3" spans="1:12" s="2" customFormat="1" ht="21" customHeight="1">
      <c r="A3" s="1" t="str">
        <f>BS!A3</f>
        <v>ณ วันที่ 31 มีนาคม 2561</v>
      </c>
      <c r="C3" s="21"/>
      <c r="D3" s="21"/>
      <c r="E3" s="149"/>
      <c r="F3" s="21"/>
      <c r="G3" s="21"/>
      <c r="H3" s="21"/>
      <c r="I3" s="21"/>
    </row>
    <row r="4" spans="1:12">
      <c r="E4" s="92"/>
      <c r="F4" s="92"/>
      <c r="G4" s="217" t="s">
        <v>54</v>
      </c>
      <c r="H4" s="217"/>
      <c r="I4" s="217"/>
    </row>
    <row r="5" spans="1:12" ht="21" customHeight="1">
      <c r="F5" s="92"/>
      <c r="G5" s="125" t="str">
        <f>BS!G5</f>
        <v>31 มีนาคม 2561</v>
      </c>
      <c r="H5" s="93"/>
      <c r="I5" s="125" t="str">
        <f>BS!I5</f>
        <v>31 ธันวาคม 2560</v>
      </c>
    </row>
    <row r="6" spans="1:12" ht="21" customHeight="1">
      <c r="E6" s="123"/>
      <c r="F6" s="92"/>
      <c r="G6" s="124" t="s">
        <v>50</v>
      </c>
      <c r="H6" s="122"/>
      <c r="I6" s="4"/>
    </row>
    <row r="7" spans="1:12" ht="21" customHeight="1">
      <c r="E7" s="94" t="s">
        <v>2</v>
      </c>
      <c r="F7" s="92"/>
      <c r="G7" s="121" t="s">
        <v>51</v>
      </c>
      <c r="H7" s="122"/>
      <c r="I7" s="121" t="s">
        <v>52</v>
      </c>
    </row>
    <row r="8" spans="1:12" ht="21" customHeight="1">
      <c r="A8" s="6" t="s">
        <v>11</v>
      </c>
      <c r="G8" s="113"/>
      <c r="H8" s="7"/>
      <c r="I8" s="8"/>
    </row>
    <row r="9" spans="1:12" ht="21" customHeight="1">
      <c r="A9" s="9" t="s">
        <v>12</v>
      </c>
      <c r="B9" s="13"/>
      <c r="C9" s="13"/>
      <c r="D9" s="13"/>
      <c r="E9" s="10"/>
      <c r="G9" s="22"/>
      <c r="H9" s="23"/>
      <c r="I9" s="22"/>
    </row>
    <row r="10" spans="1:12" ht="21" customHeight="1">
      <c r="A10" s="13" t="s">
        <v>13</v>
      </c>
      <c r="B10" s="13"/>
      <c r="C10" s="13"/>
      <c r="E10" s="5">
        <v>8</v>
      </c>
      <c r="G10" s="15">
        <v>479060573.88999999</v>
      </c>
      <c r="H10" s="12"/>
      <c r="I10" s="15">
        <v>464077751.25</v>
      </c>
      <c r="J10" s="16"/>
      <c r="K10" s="18"/>
    </row>
    <row r="11" spans="1:12" ht="21" customHeight="1">
      <c r="A11" s="13" t="s">
        <v>55</v>
      </c>
      <c r="B11" s="13"/>
      <c r="C11" s="13"/>
      <c r="G11" s="15">
        <v>149509904.11000007</v>
      </c>
      <c r="H11" s="12"/>
      <c r="I11" s="15">
        <v>138418123.97999999</v>
      </c>
      <c r="J11" s="16"/>
      <c r="K11" s="18"/>
    </row>
    <row r="12" spans="1:12" ht="21" customHeight="1">
      <c r="A12" s="13" t="s">
        <v>58</v>
      </c>
      <c r="B12" s="13"/>
      <c r="C12" s="13"/>
      <c r="E12" s="5">
        <v>9</v>
      </c>
      <c r="G12" s="15">
        <v>14758554.83</v>
      </c>
      <c r="H12" s="12"/>
      <c r="I12" s="15">
        <v>19685853.949999999</v>
      </c>
      <c r="J12" s="16"/>
    </row>
    <row r="13" spans="1:12" s="24" customFormat="1" ht="21" customHeight="1">
      <c r="A13" s="24" t="s">
        <v>62</v>
      </c>
      <c r="E13" s="150"/>
      <c r="G13" s="15">
        <v>2046425</v>
      </c>
      <c r="H13" s="25"/>
      <c r="I13" s="15">
        <v>2046425</v>
      </c>
      <c r="J13" s="16"/>
    </row>
    <row r="14" spans="1:12" s="6" customFormat="1" ht="21" customHeight="1">
      <c r="A14" s="9" t="s">
        <v>14</v>
      </c>
      <c r="D14" s="9"/>
      <c r="E14" s="92"/>
      <c r="F14" s="92"/>
      <c r="G14" s="108">
        <v>645375457.83000004</v>
      </c>
      <c r="H14" s="97"/>
      <c r="I14" s="108">
        <v>624228154.17999995</v>
      </c>
      <c r="J14" s="128"/>
      <c r="K14" s="138"/>
      <c r="L14" s="139"/>
    </row>
    <row r="15" spans="1:12">
      <c r="A15" s="13"/>
      <c r="D15" s="13"/>
      <c r="G15" s="14"/>
      <c r="H15" s="12"/>
      <c r="I15" s="15"/>
      <c r="J15" s="16"/>
    </row>
    <row r="16" spans="1:12" ht="21" customHeight="1">
      <c r="A16" s="9" t="s">
        <v>15</v>
      </c>
      <c r="B16" s="13"/>
      <c r="C16" s="13"/>
      <c r="D16" s="13"/>
      <c r="G16" s="19"/>
      <c r="H16" s="12"/>
      <c r="I16" s="11"/>
      <c r="J16" s="16"/>
    </row>
    <row r="17" spans="1:11" s="24" customFormat="1" ht="21" customHeight="1">
      <c r="A17" s="13" t="s">
        <v>56</v>
      </c>
      <c r="E17" s="5">
        <v>9</v>
      </c>
      <c r="G17" s="15">
        <v>3461302.84</v>
      </c>
      <c r="H17" s="17"/>
      <c r="I17" s="15">
        <v>4981909.07</v>
      </c>
      <c r="J17" s="16"/>
      <c r="K17" s="27"/>
    </row>
    <row r="18" spans="1:11" ht="21" customHeight="1">
      <c r="A18" s="24" t="s">
        <v>59</v>
      </c>
      <c r="B18" s="13"/>
      <c r="C18" s="13"/>
      <c r="G18" s="15">
        <v>16326585.470000001</v>
      </c>
      <c r="H18" s="12"/>
      <c r="I18" s="15">
        <v>15768101</v>
      </c>
      <c r="J18" s="16"/>
      <c r="K18" s="27"/>
    </row>
    <row r="19" spans="1:11" ht="21" customHeight="1">
      <c r="A19" s="24" t="s">
        <v>80</v>
      </c>
      <c r="B19" s="152"/>
      <c r="C19" s="152"/>
      <c r="G19" s="15">
        <v>0</v>
      </c>
      <c r="H19" s="12"/>
      <c r="I19" s="14">
        <v>3744842.07</v>
      </c>
      <c r="J19" s="16"/>
      <c r="K19" s="27"/>
    </row>
    <row r="20" spans="1:11" s="6" customFormat="1" ht="21" customHeight="1">
      <c r="A20" s="9" t="s">
        <v>16</v>
      </c>
      <c r="C20" s="9"/>
      <c r="E20" s="129"/>
      <c r="F20" s="92"/>
      <c r="G20" s="108">
        <v>19787888.310000002</v>
      </c>
      <c r="H20" s="97"/>
      <c r="I20" s="108">
        <v>24494852.140000001</v>
      </c>
      <c r="J20" s="128"/>
    </row>
    <row r="21" spans="1:11" s="6" customFormat="1" ht="21" customHeight="1">
      <c r="A21" s="9" t="s">
        <v>17</v>
      </c>
      <c r="C21" s="9"/>
      <c r="E21" s="129"/>
      <c r="F21" s="92"/>
      <c r="G21" s="108">
        <v>665163346.1400001</v>
      </c>
      <c r="H21" s="97"/>
      <c r="I21" s="108">
        <v>648723006.32000005</v>
      </c>
      <c r="J21" s="128"/>
    </row>
    <row r="22" spans="1:11">
      <c r="A22" s="9"/>
      <c r="C22" s="13"/>
      <c r="E22" s="10"/>
      <c r="G22" s="14"/>
      <c r="H22" s="12"/>
      <c r="I22" s="15"/>
    </row>
    <row r="23" spans="1:11">
      <c r="A23" s="9"/>
      <c r="C23" s="13"/>
      <c r="E23" s="10"/>
      <c r="G23" s="14"/>
      <c r="H23" s="12"/>
      <c r="I23" s="15"/>
    </row>
    <row r="24" spans="1:11">
      <c r="A24" s="9"/>
      <c r="C24" s="13"/>
      <c r="E24" s="10"/>
      <c r="G24" s="14"/>
      <c r="H24" s="12"/>
      <c r="I24" s="15"/>
    </row>
    <row r="25" spans="1:11">
      <c r="A25" s="9"/>
      <c r="C25" s="13"/>
      <c r="E25" s="10"/>
      <c r="G25" s="14"/>
      <c r="H25" s="12"/>
      <c r="I25" s="15"/>
    </row>
    <row r="26" spans="1:11" s="130" customFormat="1" ht="21" customHeight="1">
      <c r="E26" s="131"/>
      <c r="F26" s="131"/>
      <c r="G26" s="14"/>
      <c r="H26" s="17"/>
      <c r="I26" s="15"/>
    </row>
    <row r="27" spans="1:11" s="130" customFormat="1">
      <c r="E27" s="131"/>
      <c r="F27" s="131"/>
      <c r="G27" s="15"/>
      <c r="H27" s="17"/>
      <c r="I27" s="15"/>
      <c r="J27" s="132"/>
    </row>
    <row r="28" spans="1:11" s="130" customFormat="1" ht="21" customHeight="1">
      <c r="E28" s="131"/>
      <c r="F28" s="131"/>
      <c r="G28" s="14"/>
      <c r="H28" s="17"/>
      <c r="I28" s="15"/>
    </row>
    <row r="29" spans="1:11" s="130" customFormat="1" ht="21" customHeight="1">
      <c r="E29" s="131"/>
      <c r="F29" s="131"/>
      <c r="G29" s="15"/>
      <c r="H29" s="17"/>
      <c r="I29" s="15"/>
      <c r="J29" s="132"/>
    </row>
    <row r="30" spans="1:11" s="130" customFormat="1" ht="30" customHeight="1">
      <c r="E30" s="131"/>
      <c r="F30" s="131"/>
      <c r="G30" s="15"/>
      <c r="H30" s="17"/>
      <c r="I30" s="15"/>
      <c r="J30" s="132"/>
    </row>
    <row r="31" spans="1:11" s="130" customFormat="1" ht="21" customHeight="1">
      <c r="E31" s="131"/>
      <c r="F31" s="131"/>
      <c r="G31" s="15"/>
      <c r="H31" s="17"/>
      <c r="I31" s="15"/>
      <c r="J31" s="132"/>
    </row>
    <row r="32" spans="1:11" s="133" customFormat="1">
      <c r="A32" s="135"/>
      <c r="E32" s="134"/>
      <c r="G32" s="14"/>
      <c r="H32" s="17"/>
      <c r="I32" s="15"/>
      <c r="J32" s="29"/>
    </row>
    <row r="33" spans="1:13" s="130" customFormat="1" ht="18" customHeight="1">
      <c r="E33" s="131"/>
      <c r="F33" s="131"/>
      <c r="H33" s="136"/>
      <c r="I33" s="136"/>
    </row>
    <row r="34" spans="1:13" s="130" customFormat="1" ht="17.25" customHeight="1">
      <c r="E34" s="131"/>
      <c r="F34" s="131"/>
      <c r="H34" s="136"/>
      <c r="I34" s="136"/>
    </row>
    <row r="35" spans="1:13" s="130" customFormat="1">
      <c r="E35" s="131"/>
      <c r="F35" s="131"/>
      <c r="H35" s="136"/>
      <c r="I35" s="136"/>
    </row>
    <row r="36" spans="1:13" ht="18" customHeight="1">
      <c r="A36" s="6"/>
      <c r="G36" s="110"/>
      <c r="H36" s="95"/>
      <c r="I36" s="110"/>
      <c r="J36" s="16"/>
      <c r="L36" s="31"/>
      <c r="M36" s="18"/>
    </row>
    <row r="37" spans="1:13">
      <c r="A37" s="216" t="s">
        <v>101</v>
      </c>
      <c r="B37" s="216"/>
      <c r="C37" s="216"/>
      <c r="D37" s="216"/>
      <c r="E37" s="216"/>
      <c r="F37" s="216"/>
      <c r="G37" s="216"/>
      <c r="H37" s="216"/>
      <c r="I37" s="216"/>
    </row>
    <row r="38" spans="1:13">
      <c r="A38" s="216" t="s">
        <v>102</v>
      </c>
      <c r="B38" s="216"/>
      <c r="C38" s="216"/>
      <c r="D38" s="216"/>
      <c r="E38" s="216"/>
      <c r="F38" s="216"/>
      <c r="G38" s="216"/>
      <c r="H38" s="216"/>
      <c r="I38" s="216"/>
    </row>
    <row r="39" spans="1:13">
      <c r="H39" s="33"/>
      <c r="I39" s="118"/>
    </row>
    <row r="40" spans="1:13">
      <c r="G40" s="140"/>
      <c r="H40" s="141"/>
      <c r="I40" s="140"/>
    </row>
    <row r="41" spans="1:13">
      <c r="F41" s="4"/>
    </row>
    <row r="42" spans="1:13">
      <c r="F42" s="4"/>
    </row>
  </sheetData>
  <mergeCells count="3">
    <mergeCell ref="G4:I4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topLeftCell="A6" zoomScaleNormal="100" zoomScaleSheetLayoutView="100" workbookViewId="0">
      <selection activeCell="N20" sqref="N20"/>
    </sheetView>
  </sheetViews>
  <sheetFormatPr defaultRowHeight="21"/>
  <cols>
    <col min="1" max="3" width="2.140625" style="4" customWidth="1"/>
    <col min="4" max="4" width="37.140625" style="4" customWidth="1"/>
    <col min="5" max="5" width="7.5703125" style="5" customWidth="1"/>
    <col min="6" max="6" width="2.140625" style="5" customWidth="1"/>
    <col min="7" max="7" width="18.140625" style="32" customWidth="1"/>
    <col min="8" max="8" width="2.140625" style="4" customWidth="1"/>
    <col min="9" max="9" width="18.140625" style="32" customWidth="1"/>
    <col min="10" max="10" width="9.140625" style="4"/>
    <col min="11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1" customHeight="1">
      <c r="A2" s="1" t="s">
        <v>46</v>
      </c>
      <c r="B2" s="1"/>
      <c r="C2" s="1"/>
      <c r="D2" s="1"/>
      <c r="E2" s="1"/>
      <c r="F2" s="1"/>
      <c r="G2" s="1"/>
      <c r="H2" s="1"/>
      <c r="I2" s="1"/>
    </row>
    <row r="3" spans="1:10" s="2" customFormat="1" ht="21" customHeight="1">
      <c r="A3" s="1" t="str">
        <f>BS!A3</f>
        <v>ณ วันที่ 31 มีนาคม 2561</v>
      </c>
      <c r="C3" s="21"/>
      <c r="D3" s="21"/>
      <c r="E3" s="21"/>
      <c r="F3" s="21"/>
      <c r="G3" s="21"/>
      <c r="H3" s="21"/>
      <c r="I3" s="21"/>
    </row>
    <row r="4" spans="1:10">
      <c r="E4" s="92"/>
      <c r="F4" s="92"/>
      <c r="G4" s="217" t="s">
        <v>54</v>
      </c>
      <c r="H4" s="217"/>
      <c r="I4" s="217"/>
    </row>
    <row r="5" spans="1:10" ht="21" customHeight="1">
      <c r="E5" s="4"/>
      <c r="F5" s="92"/>
      <c r="G5" s="125" t="str">
        <f>BS!G5</f>
        <v>31 มีนาคม 2561</v>
      </c>
      <c r="H5" s="93"/>
      <c r="I5" s="125" t="str">
        <f>BS!I5</f>
        <v>31 ธันวาคม 2560</v>
      </c>
    </row>
    <row r="6" spans="1:10" ht="21" customHeight="1">
      <c r="E6" s="123"/>
      <c r="F6" s="92"/>
      <c r="G6" s="124" t="s">
        <v>50</v>
      </c>
      <c r="H6" s="122"/>
      <c r="I6" s="4"/>
    </row>
    <row r="7" spans="1:10" ht="21" customHeight="1">
      <c r="E7" s="94" t="s">
        <v>2</v>
      </c>
      <c r="F7" s="92"/>
      <c r="G7" s="121" t="s">
        <v>51</v>
      </c>
      <c r="H7" s="122"/>
      <c r="I7" s="121" t="s">
        <v>52</v>
      </c>
    </row>
    <row r="8" spans="1:10" ht="21" customHeight="1">
      <c r="A8" s="6" t="s">
        <v>18</v>
      </c>
      <c r="G8" s="19"/>
      <c r="H8" s="12"/>
      <c r="I8" s="11"/>
    </row>
    <row r="9" spans="1:10" ht="21" customHeight="1">
      <c r="A9" s="4" t="s">
        <v>19</v>
      </c>
      <c r="G9" s="19"/>
      <c r="H9" s="12"/>
      <c r="I9" s="11"/>
    </row>
    <row r="10" spans="1:10" ht="21" customHeight="1">
      <c r="B10" s="4" t="s">
        <v>20</v>
      </c>
      <c r="G10" s="19"/>
      <c r="H10" s="12"/>
      <c r="I10" s="11"/>
    </row>
    <row r="11" spans="1:10" ht="21.75" thickBot="1">
      <c r="C11" s="4" t="s">
        <v>21</v>
      </c>
      <c r="G11" s="20">
        <v>214000000</v>
      </c>
      <c r="H11" s="12"/>
      <c r="I11" s="20">
        <v>214000000</v>
      </c>
      <c r="J11" s="16"/>
    </row>
    <row r="12" spans="1:10" ht="21" customHeight="1" thickTop="1">
      <c r="B12" s="4" t="s">
        <v>22</v>
      </c>
      <c r="G12" s="19"/>
      <c r="H12" s="12"/>
      <c r="I12" s="11"/>
    </row>
    <row r="13" spans="1:10" ht="21" customHeight="1">
      <c r="C13" s="4" t="s">
        <v>21</v>
      </c>
      <c r="G13" s="11">
        <v>214000000</v>
      </c>
      <c r="H13" s="12"/>
      <c r="I13" s="11">
        <v>214000000</v>
      </c>
      <c r="J13" s="16"/>
    </row>
    <row r="14" spans="1:10" s="24" customFormat="1" ht="21" customHeight="1">
      <c r="B14" s="24" t="s">
        <v>23</v>
      </c>
      <c r="E14" s="26"/>
      <c r="G14" s="15">
        <v>144236932.71000001</v>
      </c>
      <c r="H14" s="17"/>
      <c r="I14" s="15">
        <v>144236932.71000001</v>
      </c>
      <c r="J14" s="16"/>
    </row>
    <row r="15" spans="1:10" s="24" customFormat="1" ht="21" customHeight="1">
      <c r="A15" s="28" t="s">
        <v>73</v>
      </c>
      <c r="E15" s="26"/>
      <c r="G15" s="14"/>
      <c r="H15" s="17"/>
      <c r="I15" s="15"/>
      <c r="J15" s="29"/>
    </row>
    <row r="16" spans="1:10" ht="21" customHeight="1">
      <c r="B16" s="4" t="s">
        <v>24</v>
      </c>
      <c r="G16" s="4"/>
      <c r="H16" s="30"/>
      <c r="I16" s="30"/>
    </row>
    <row r="17" spans="1:13" ht="21" customHeight="1">
      <c r="C17" s="4" t="s">
        <v>57</v>
      </c>
      <c r="G17" s="11">
        <v>21400000</v>
      </c>
      <c r="H17" s="12"/>
      <c r="I17" s="11">
        <v>21400000</v>
      </c>
      <c r="J17" s="16"/>
      <c r="K17" s="214"/>
    </row>
    <row r="18" spans="1:13" s="24" customFormat="1" ht="21" customHeight="1">
      <c r="B18" s="24" t="s">
        <v>26</v>
      </c>
      <c r="E18" s="26"/>
      <c r="G18" s="201">
        <v>-75541804.290000007</v>
      </c>
      <c r="H18" s="17"/>
      <c r="I18" s="11">
        <v>-54827181.810000114</v>
      </c>
      <c r="J18" s="16"/>
    </row>
    <row r="19" spans="1:13" s="24" customFormat="1" ht="21" customHeight="1">
      <c r="A19" s="24" t="s">
        <v>81</v>
      </c>
      <c r="E19" s="26"/>
      <c r="G19" s="156">
        <v>119504312.19000001</v>
      </c>
      <c r="H19" s="17"/>
      <c r="I19" s="153">
        <v>119504312.19</v>
      </c>
      <c r="J19" s="16"/>
    </row>
    <row r="20" spans="1:13" ht="21" customHeight="1">
      <c r="A20" s="6" t="s">
        <v>27</v>
      </c>
      <c r="F20" s="4"/>
      <c r="G20" s="98">
        <v>423599440.61000001</v>
      </c>
      <c r="H20" s="95"/>
      <c r="I20" s="98">
        <v>444314063.08999991</v>
      </c>
      <c r="J20" s="16"/>
    </row>
    <row r="21" spans="1:13" ht="21" customHeight="1" thickBot="1">
      <c r="A21" s="6" t="s">
        <v>28</v>
      </c>
      <c r="G21" s="96">
        <v>1088762786.75</v>
      </c>
      <c r="H21" s="95"/>
      <c r="I21" s="96">
        <v>1093037069.4099998</v>
      </c>
      <c r="J21" s="16"/>
      <c r="K21" s="27"/>
      <c r="L21" s="31"/>
      <c r="M21" s="18"/>
    </row>
    <row r="22" spans="1:13" ht="21" customHeight="1" thickTop="1">
      <c r="A22" s="6"/>
      <c r="G22" s="110"/>
      <c r="H22" s="95"/>
      <c r="I22" s="110"/>
      <c r="J22" s="16"/>
      <c r="L22" s="31"/>
      <c r="M22" s="18"/>
    </row>
    <row r="23" spans="1:13" ht="21" customHeight="1">
      <c r="A23" s="6"/>
      <c r="G23" s="110"/>
      <c r="H23" s="95"/>
      <c r="I23" s="110"/>
      <c r="J23" s="16"/>
      <c r="K23" s="27"/>
      <c r="L23" s="31"/>
      <c r="M23" s="18"/>
    </row>
    <row r="24" spans="1:13" ht="21" customHeight="1">
      <c r="A24" s="6"/>
      <c r="G24" s="110"/>
      <c r="H24" s="95"/>
      <c r="I24" s="110"/>
      <c r="J24" s="16"/>
      <c r="L24" s="31"/>
      <c r="M24" s="18"/>
    </row>
    <row r="25" spans="1:13" ht="21" customHeight="1">
      <c r="A25" s="6"/>
      <c r="G25" s="110"/>
      <c r="H25" s="95"/>
      <c r="I25" s="110"/>
      <c r="J25" s="16"/>
      <c r="L25" s="31"/>
      <c r="M25" s="18"/>
    </row>
    <row r="26" spans="1:13" ht="21" customHeight="1">
      <c r="A26" s="6"/>
      <c r="G26" s="110"/>
      <c r="H26" s="95"/>
      <c r="I26" s="110"/>
      <c r="J26" s="16"/>
      <c r="L26" s="31"/>
      <c r="M26" s="18"/>
    </row>
    <row r="27" spans="1:13" ht="21" customHeight="1">
      <c r="A27" s="6"/>
      <c r="G27" s="110"/>
      <c r="H27" s="95"/>
      <c r="I27" s="110"/>
      <c r="J27" s="16"/>
      <c r="L27" s="31"/>
      <c r="M27" s="18"/>
    </row>
    <row r="28" spans="1:13" ht="21" customHeight="1">
      <c r="A28" s="6"/>
      <c r="G28" s="110"/>
      <c r="H28" s="95"/>
      <c r="I28" s="110"/>
      <c r="J28" s="16"/>
      <c r="L28" s="31"/>
      <c r="M28" s="18"/>
    </row>
    <row r="29" spans="1:13" ht="21" customHeight="1">
      <c r="A29" s="6"/>
      <c r="G29" s="110"/>
      <c r="H29" s="95"/>
      <c r="I29" s="110"/>
      <c r="J29" s="16"/>
      <c r="L29" s="31"/>
      <c r="M29" s="18"/>
    </row>
    <row r="30" spans="1:13" ht="23.25" customHeight="1">
      <c r="A30" s="6"/>
      <c r="G30" s="110"/>
      <c r="H30" s="95"/>
      <c r="I30" s="110"/>
      <c r="J30" s="16"/>
      <c r="L30" s="31"/>
      <c r="M30" s="18"/>
    </row>
    <row r="31" spans="1:13" ht="23.25" customHeight="1">
      <c r="A31" s="6"/>
      <c r="G31" s="110"/>
      <c r="H31" s="95"/>
      <c r="I31" s="110"/>
      <c r="J31" s="16"/>
      <c r="L31" s="31"/>
      <c r="M31" s="18"/>
    </row>
    <row r="32" spans="1:13" ht="30" customHeight="1">
      <c r="A32" s="6"/>
      <c r="G32" s="110"/>
      <c r="H32" s="95"/>
      <c r="I32" s="110"/>
      <c r="J32" s="16"/>
      <c r="L32" s="31"/>
      <c r="M32" s="18"/>
    </row>
    <row r="33" spans="1:13">
      <c r="A33" s="6"/>
      <c r="G33" s="110"/>
      <c r="H33" s="95"/>
      <c r="I33" s="110"/>
      <c r="J33" s="16"/>
      <c r="L33" s="31"/>
      <c r="M33" s="18"/>
    </row>
    <row r="34" spans="1:13" ht="24.75" customHeight="1">
      <c r="A34" s="6"/>
      <c r="G34" s="110"/>
      <c r="H34" s="95"/>
      <c r="I34" s="110"/>
      <c r="J34" s="16"/>
      <c r="L34" s="31"/>
      <c r="M34" s="18"/>
    </row>
    <row r="35" spans="1:13">
      <c r="A35" s="6"/>
      <c r="G35" s="110"/>
      <c r="H35" s="95"/>
      <c r="I35" s="110"/>
      <c r="J35" s="16"/>
      <c r="L35" s="31"/>
      <c r="M35" s="18"/>
    </row>
    <row r="36" spans="1:13">
      <c r="A36" s="216" t="s">
        <v>101</v>
      </c>
      <c r="B36" s="216"/>
      <c r="C36" s="216"/>
      <c r="D36" s="216"/>
      <c r="E36" s="216"/>
      <c r="F36" s="216"/>
      <c r="G36" s="216"/>
      <c r="H36" s="216"/>
      <c r="I36" s="216"/>
      <c r="J36" s="13"/>
    </row>
    <row r="37" spans="1:13">
      <c r="A37" s="216" t="s">
        <v>102</v>
      </c>
      <c r="B37" s="216"/>
      <c r="C37" s="216"/>
      <c r="D37" s="216"/>
      <c r="E37" s="216"/>
      <c r="F37" s="216"/>
      <c r="G37" s="216"/>
      <c r="H37" s="216"/>
      <c r="I37" s="216"/>
      <c r="J37" s="13"/>
      <c r="K37" s="13"/>
    </row>
    <row r="38" spans="1:13">
      <c r="E38" s="4"/>
      <c r="G38" s="151"/>
      <c r="H38" s="33"/>
      <c r="I38" s="118"/>
    </row>
    <row r="39" spans="1:13">
      <c r="E39" s="4"/>
      <c r="G39" s="157"/>
      <c r="H39" s="143"/>
      <c r="I39" s="142"/>
    </row>
    <row r="40" spans="1:13">
      <c r="E40" s="4"/>
      <c r="F40" s="4"/>
      <c r="G40" s="32">
        <f>+BS!G22-'BS (Cont.2)'!G21</f>
        <v>0</v>
      </c>
    </row>
    <row r="41" spans="1:13">
      <c r="E41" s="4"/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4"/>
  <sheetViews>
    <sheetView view="pageBreakPreview" topLeftCell="A13" zoomScaleNormal="100" zoomScaleSheetLayoutView="100" workbookViewId="0">
      <selection activeCell="H21" sqref="H21"/>
    </sheetView>
  </sheetViews>
  <sheetFormatPr defaultRowHeight="21"/>
  <cols>
    <col min="1" max="2" width="2.140625" style="36" customWidth="1"/>
    <col min="3" max="3" width="17.5703125" style="36" customWidth="1"/>
    <col min="4" max="4" width="26.7109375" style="36" customWidth="1"/>
    <col min="5" max="5" width="2.140625" style="36" customWidth="1"/>
    <col min="6" max="6" width="7.5703125" style="36" customWidth="1"/>
    <col min="7" max="7" width="2.140625" style="36" customWidth="1"/>
    <col min="8" max="8" width="15.85546875" style="36" customWidth="1"/>
    <col min="9" max="9" width="2.140625" style="36" customWidth="1"/>
    <col min="10" max="10" width="15.85546875" style="36" customWidth="1"/>
    <col min="11" max="11" width="9.140625" style="36"/>
    <col min="12" max="12" width="12" style="36" bestFit="1" customWidth="1"/>
    <col min="13" max="13" width="9.140625" style="36"/>
    <col min="14" max="14" width="12" style="36" bestFit="1" customWidth="1"/>
    <col min="15" max="15" width="12.85546875" style="36" bestFit="1" customWidth="1"/>
    <col min="16" max="248" width="9.140625" style="36"/>
    <col min="249" max="250" width="2.42578125" style="36" customWidth="1"/>
    <col min="251" max="251" width="3.140625" style="36" customWidth="1"/>
    <col min="252" max="252" width="27.5703125" style="36" customWidth="1"/>
    <col min="253" max="253" width="2.7109375" style="36" customWidth="1"/>
    <col min="254" max="254" width="8" style="36" bestFit="1" customWidth="1"/>
    <col min="255" max="255" width="2.7109375" style="36" customWidth="1"/>
    <col min="256" max="256" width="14" style="36" customWidth="1"/>
    <col min="257" max="257" width="1.7109375" style="36" customWidth="1"/>
    <col min="258" max="258" width="14" style="36" customWidth="1"/>
    <col min="259" max="259" width="1.42578125" style="36" customWidth="1"/>
    <col min="260" max="260" width="14" style="36" customWidth="1"/>
    <col min="261" max="261" width="1.7109375" style="36" customWidth="1"/>
    <col min="262" max="262" width="14" style="36" customWidth="1"/>
    <col min="263" max="504" width="9.140625" style="36"/>
    <col min="505" max="506" width="2.42578125" style="36" customWidth="1"/>
    <col min="507" max="507" width="3.140625" style="36" customWidth="1"/>
    <col min="508" max="508" width="27.5703125" style="36" customWidth="1"/>
    <col min="509" max="509" width="2.7109375" style="36" customWidth="1"/>
    <col min="510" max="510" width="8" style="36" bestFit="1" customWidth="1"/>
    <col min="511" max="511" width="2.7109375" style="36" customWidth="1"/>
    <col min="512" max="512" width="14" style="36" customWidth="1"/>
    <col min="513" max="513" width="1.7109375" style="36" customWidth="1"/>
    <col min="514" max="514" width="14" style="36" customWidth="1"/>
    <col min="515" max="515" width="1.42578125" style="36" customWidth="1"/>
    <col min="516" max="516" width="14" style="36" customWidth="1"/>
    <col min="517" max="517" width="1.7109375" style="36" customWidth="1"/>
    <col min="518" max="518" width="14" style="36" customWidth="1"/>
    <col min="519" max="760" width="9.140625" style="36"/>
    <col min="761" max="762" width="2.42578125" style="36" customWidth="1"/>
    <col min="763" max="763" width="3.140625" style="36" customWidth="1"/>
    <col min="764" max="764" width="27.5703125" style="36" customWidth="1"/>
    <col min="765" max="765" width="2.7109375" style="36" customWidth="1"/>
    <col min="766" max="766" width="8" style="36" bestFit="1" customWidth="1"/>
    <col min="767" max="767" width="2.7109375" style="36" customWidth="1"/>
    <col min="768" max="768" width="14" style="36" customWidth="1"/>
    <col min="769" max="769" width="1.7109375" style="36" customWidth="1"/>
    <col min="770" max="770" width="14" style="36" customWidth="1"/>
    <col min="771" max="771" width="1.42578125" style="36" customWidth="1"/>
    <col min="772" max="772" width="14" style="36" customWidth="1"/>
    <col min="773" max="773" width="1.7109375" style="36" customWidth="1"/>
    <col min="774" max="774" width="14" style="36" customWidth="1"/>
    <col min="775" max="1016" width="9.140625" style="36"/>
    <col min="1017" max="1018" width="2.42578125" style="36" customWidth="1"/>
    <col min="1019" max="1019" width="3.140625" style="36" customWidth="1"/>
    <col min="1020" max="1020" width="27.5703125" style="36" customWidth="1"/>
    <col min="1021" max="1021" width="2.7109375" style="36" customWidth="1"/>
    <col min="1022" max="1022" width="8" style="36" bestFit="1" customWidth="1"/>
    <col min="1023" max="1023" width="2.7109375" style="36" customWidth="1"/>
    <col min="1024" max="1024" width="14" style="36" customWidth="1"/>
    <col min="1025" max="1025" width="1.7109375" style="36" customWidth="1"/>
    <col min="1026" max="1026" width="14" style="36" customWidth="1"/>
    <col min="1027" max="1027" width="1.42578125" style="36" customWidth="1"/>
    <col min="1028" max="1028" width="14" style="36" customWidth="1"/>
    <col min="1029" max="1029" width="1.7109375" style="36" customWidth="1"/>
    <col min="1030" max="1030" width="14" style="36" customWidth="1"/>
    <col min="1031" max="1272" width="9.140625" style="36"/>
    <col min="1273" max="1274" width="2.42578125" style="36" customWidth="1"/>
    <col min="1275" max="1275" width="3.140625" style="36" customWidth="1"/>
    <col min="1276" max="1276" width="27.5703125" style="36" customWidth="1"/>
    <col min="1277" max="1277" width="2.7109375" style="36" customWidth="1"/>
    <col min="1278" max="1278" width="8" style="36" bestFit="1" customWidth="1"/>
    <col min="1279" max="1279" width="2.7109375" style="36" customWidth="1"/>
    <col min="1280" max="1280" width="14" style="36" customWidth="1"/>
    <col min="1281" max="1281" width="1.7109375" style="36" customWidth="1"/>
    <col min="1282" max="1282" width="14" style="36" customWidth="1"/>
    <col min="1283" max="1283" width="1.42578125" style="36" customWidth="1"/>
    <col min="1284" max="1284" width="14" style="36" customWidth="1"/>
    <col min="1285" max="1285" width="1.7109375" style="36" customWidth="1"/>
    <col min="1286" max="1286" width="14" style="36" customWidth="1"/>
    <col min="1287" max="1528" width="9.140625" style="36"/>
    <col min="1529" max="1530" width="2.42578125" style="36" customWidth="1"/>
    <col min="1531" max="1531" width="3.140625" style="36" customWidth="1"/>
    <col min="1532" max="1532" width="27.5703125" style="36" customWidth="1"/>
    <col min="1533" max="1533" width="2.7109375" style="36" customWidth="1"/>
    <col min="1534" max="1534" width="8" style="36" bestFit="1" customWidth="1"/>
    <col min="1535" max="1535" width="2.7109375" style="36" customWidth="1"/>
    <col min="1536" max="1536" width="14" style="36" customWidth="1"/>
    <col min="1537" max="1537" width="1.7109375" style="36" customWidth="1"/>
    <col min="1538" max="1538" width="14" style="36" customWidth="1"/>
    <col min="1539" max="1539" width="1.42578125" style="36" customWidth="1"/>
    <col min="1540" max="1540" width="14" style="36" customWidth="1"/>
    <col min="1541" max="1541" width="1.7109375" style="36" customWidth="1"/>
    <col min="1542" max="1542" width="14" style="36" customWidth="1"/>
    <col min="1543" max="1784" width="9.140625" style="36"/>
    <col min="1785" max="1786" width="2.42578125" style="36" customWidth="1"/>
    <col min="1787" max="1787" width="3.140625" style="36" customWidth="1"/>
    <col min="1788" max="1788" width="27.5703125" style="36" customWidth="1"/>
    <col min="1789" max="1789" width="2.7109375" style="36" customWidth="1"/>
    <col min="1790" max="1790" width="8" style="36" bestFit="1" customWidth="1"/>
    <col min="1791" max="1791" width="2.7109375" style="36" customWidth="1"/>
    <col min="1792" max="1792" width="14" style="36" customWidth="1"/>
    <col min="1793" max="1793" width="1.7109375" style="36" customWidth="1"/>
    <col min="1794" max="1794" width="14" style="36" customWidth="1"/>
    <col min="1795" max="1795" width="1.42578125" style="36" customWidth="1"/>
    <col min="1796" max="1796" width="14" style="36" customWidth="1"/>
    <col min="1797" max="1797" width="1.7109375" style="36" customWidth="1"/>
    <col min="1798" max="1798" width="14" style="36" customWidth="1"/>
    <col min="1799" max="2040" width="9.140625" style="36"/>
    <col min="2041" max="2042" width="2.42578125" style="36" customWidth="1"/>
    <col min="2043" max="2043" width="3.140625" style="36" customWidth="1"/>
    <col min="2044" max="2044" width="27.5703125" style="36" customWidth="1"/>
    <col min="2045" max="2045" width="2.7109375" style="36" customWidth="1"/>
    <col min="2046" max="2046" width="8" style="36" bestFit="1" customWidth="1"/>
    <col min="2047" max="2047" width="2.7109375" style="36" customWidth="1"/>
    <col min="2048" max="2048" width="14" style="36" customWidth="1"/>
    <col min="2049" max="2049" width="1.7109375" style="36" customWidth="1"/>
    <col min="2050" max="2050" width="14" style="36" customWidth="1"/>
    <col min="2051" max="2051" width="1.42578125" style="36" customWidth="1"/>
    <col min="2052" max="2052" width="14" style="36" customWidth="1"/>
    <col min="2053" max="2053" width="1.7109375" style="36" customWidth="1"/>
    <col min="2054" max="2054" width="14" style="36" customWidth="1"/>
    <col min="2055" max="2296" width="9.140625" style="36"/>
    <col min="2297" max="2298" width="2.42578125" style="36" customWidth="1"/>
    <col min="2299" max="2299" width="3.140625" style="36" customWidth="1"/>
    <col min="2300" max="2300" width="27.5703125" style="36" customWidth="1"/>
    <col min="2301" max="2301" width="2.7109375" style="36" customWidth="1"/>
    <col min="2302" max="2302" width="8" style="36" bestFit="1" customWidth="1"/>
    <col min="2303" max="2303" width="2.7109375" style="36" customWidth="1"/>
    <col min="2304" max="2304" width="14" style="36" customWidth="1"/>
    <col min="2305" max="2305" width="1.7109375" style="36" customWidth="1"/>
    <col min="2306" max="2306" width="14" style="36" customWidth="1"/>
    <col min="2307" max="2307" width="1.42578125" style="36" customWidth="1"/>
    <col min="2308" max="2308" width="14" style="36" customWidth="1"/>
    <col min="2309" max="2309" width="1.7109375" style="36" customWidth="1"/>
    <col min="2310" max="2310" width="14" style="36" customWidth="1"/>
    <col min="2311" max="2552" width="9.140625" style="36"/>
    <col min="2553" max="2554" width="2.42578125" style="36" customWidth="1"/>
    <col min="2555" max="2555" width="3.140625" style="36" customWidth="1"/>
    <col min="2556" max="2556" width="27.5703125" style="36" customWidth="1"/>
    <col min="2557" max="2557" width="2.7109375" style="36" customWidth="1"/>
    <col min="2558" max="2558" width="8" style="36" bestFit="1" customWidth="1"/>
    <col min="2559" max="2559" width="2.7109375" style="36" customWidth="1"/>
    <col min="2560" max="2560" width="14" style="36" customWidth="1"/>
    <col min="2561" max="2561" width="1.7109375" style="36" customWidth="1"/>
    <col min="2562" max="2562" width="14" style="36" customWidth="1"/>
    <col min="2563" max="2563" width="1.42578125" style="36" customWidth="1"/>
    <col min="2564" max="2564" width="14" style="36" customWidth="1"/>
    <col min="2565" max="2565" width="1.7109375" style="36" customWidth="1"/>
    <col min="2566" max="2566" width="14" style="36" customWidth="1"/>
    <col min="2567" max="2808" width="9.140625" style="36"/>
    <col min="2809" max="2810" width="2.42578125" style="36" customWidth="1"/>
    <col min="2811" max="2811" width="3.140625" style="36" customWidth="1"/>
    <col min="2812" max="2812" width="27.5703125" style="36" customWidth="1"/>
    <col min="2813" max="2813" width="2.7109375" style="36" customWidth="1"/>
    <col min="2814" max="2814" width="8" style="36" bestFit="1" customWidth="1"/>
    <col min="2815" max="2815" width="2.7109375" style="36" customWidth="1"/>
    <col min="2816" max="2816" width="14" style="36" customWidth="1"/>
    <col min="2817" max="2817" width="1.7109375" style="36" customWidth="1"/>
    <col min="2818" max="2818" width="14" style="36" customWidth="1"/>
    <col min="2819" max="2819" width="1.42578125" style="36" customWidth="1"/>
    <col min="2820" max="2820" width="14" style="36" customWidth="1"/>
    <col min="2821" max="2821" width="1.7109375" style="36" customWidth="1"/>
    <col min="2822" max="2822" width="14" style="36" customWidth="1"/>
    <col min="2823" max="3064" width="9.140625" style="36"/>
    <col min="3065" max="3066" width="2.42578125" style="36" customWidth="1"/>
    <col min="3067" max="3067" width="3.140625" style="36" customWidth="1"/>
    <col min="3068" max="3068" width="27.5703125" style="36" customWidth="1"/>
    <col min="3069" max="3069" width="2.7109375" style="36" customWidth="1"/>
    <col min="3070" max="3070" width="8" style="36" bestFit="1" customWidth="1"/>
    <col min="3071" max="3071" width="2.7109375" style="36" customWidth="1"/>
    <col min="3072" max="3072" width="14" style="36" customWidth="1"/>
    <col min="3073" max="3073" width="1.7109375" style="36" customWidth="1"/>
    <col min="3074" max="3074" width="14" style="36" customWidth="1"/>
    <col min="3075" max="3075" width="1.42578125" style="36" customWidth="1"/>
    <col min="3076" max="3076" width="14" style="36" customWidth="1"/>
    <col min="3077" max="3077" width="1.7109375" style="36" customWidth="1"/>
    <col min="3078" max="3078" width="14" style="36" customWidth="1"/>
    <col min="3079" max="3320" width="9.140625" style="36"/>
    <col min="3321" max="3322" width="2.42578125" style="36" customWidth="1"/>
    <col min="3323" max="3323" width="3.140625" style="36" customWidth="1"/>
    <col min="3324" max="3324" width="27.5703125" style="36" customWidth="1"/>
    <col min="3325" max="3325" width="2.7109375" style="36" customWidth="1"/>
    <col min="3326" max="3326" width="8" style="36" bestFit="1" customWidth="1"/>
    <col min="3327" max="3327" width="2.7109375" style="36" customWidth="1"/>
    <col min="3328" max="3328" width="14" style="36" customWidth="1"/>
    <col min="3329" max="3329" width="1.7109375" style="36" customWidth="1"/>
    <col min="3330" max="3330" width="14" style="36" customWidth="1"/>
    <col min="3331" max="3331" width="1.42578125" style="36" customWidth="1"/>
    <col min="3332" max="3332" width="14" style="36" customWidth="1"/>
    <col min="3333" max="3333" width="1.7109375" style="36" customWidth="1"/>
    <col min="3334" max="3334" width="14" style="36" customWidth="1"/>
    <col min="3335" max="3576" width="9.140625" style="36"/>
    <col min="3577" max="3578" width="2.42578125" style="36" customWidth="1"/>
    <col min="3579" max="3579" width="3.140625" style="36" customWidth="1"/>
    <col min="3580" max="3580" width="27.5703125" style="36" customWidth="1"/>
    <col min="3581" max="3581" width="2.7109375" style="36" customWidth="1"/>
    <col min="3582" max="3582" width="8" style="36" bestFit="1" customWidth="1"/>
    <col min="3583" max="3583" width="2.7109375" style="36" customWidth="1"/>
    <col min="3584" max="3584" width="14" style="36" customWidth="1"/>
    <col min="3585" max="3585" width="1.7109375" style="36" customWidth="1"/>
    <col min="3586" max="3586" width="14" style="36" customWidth="1"/>
    <col min="3587" max="3587" width="1.42578125" style="36" customWidth="1"/>
    <col min="3588" max="3588" width="14" style="36" customWidth="1"/>
    <col min="3589" max="3589" width="1.7109375" style="36" customWidth="1"/>
    <col min="3590" max="3590" width="14" style="36" customWidth="1"/>
    <col min="3591" max="3832" width="9.140625" style="36"/>
    <col min="3833" max="3834" width="2.42578125" style="36" customWidth="1"/>
    <col min="3835" max="3835" width="3.140625" style="36" customWidth="1"/>
    <col min="3836" max="3836" width="27.5703125" style="36" customWidth="1"/>
    <col min="3837" max="3837" width="2.7109375" style="36" customWidth="1"/>
    <col min="3838" max="3838" width="8" style="36" bestFit="1" customWidth="1"/>
    <col min="3839" max="3839" width="2.7109375" style="36" customWidth="1"/>
    <col min="3840" max="3840" width="14" style="36" customWidth="1"/>
    <col min="3841" max="3841" width="1.7109375" style="36" customWidth="1"/>
    <col min="3842" max="3842" width="14" style="36" customWidth="1"/>
    <col min="3843" max="3843" width="1.42578125" style="36" customWidth="1"/>
    <col min="3844" max="3844" width="14" style="36" customWidth="1"/>
    <col min="3845" max="3845" width="1.7109375" style="36" customWidth="1"/>
    <col min="3846" max="3846" width="14" style="36" customWidth="1"/>
    <col min="3847" max="4088" width="9.140625" style="36"/>
    <col min="4089" max="4090" width="2.42578125" style="36" customWidth="1"/>
    <col min="4091" max="4091" width="3.140625" style="36" customWidth="1"/>
    <col min="4092" max="4092" width="27.5703125" style="36" customWidth="1"/>
    <col min="4093" max="4093" width="2.7109375" style="36" customWidth="1"/>
    <col min="4094" max="4094" width="8" style="36" bestFit="1" customWidth="1"/>
    <col min="4095" max="4095" width="2.7109375" style="36" customWidth="1"/>
    <col min="4096" max="4096" width="14" style="36" customWidth="1"/>
    <col min="4097" max="4097" width="1.7109375" style="36" customWidth="1"/>
    <col min="4098" max="4098" width="14" style="36" customWidth="1"/>
    <col min="4099" max="4099" width="1.42578125" style="36" customWidth="1"/>
    <col min="4100" max="4100" width="14" style="36" customWidth="1"/>
    <col min="4101" max="4101" width="1.7109375" style="36" customWidth="1"/>
    <col min="4102" max="4102" width="14" style="36" customWidth="1"/>
    <col min="4103" max="4344" width="9.140625" style="36"/>
    <col min="4345" max="4346" width="2.42578125" style="36" customWidth="1"/>
    <col min="4347" max="4347" width="3.140625" style="36" customWidth="1"/>
    <col min="4348" max="4348" width="27.5703125" style="36" customWidth="1"/>
    <col min="4349" max="4349" width="2.7109375" style="36" customWidth="1"/>
    <col min="4350" max="4350" width="8" style="36" bestFit="1" customWidth="1"/>
    <col min="4351" max="4351" width="2.7109375" style="36" customWidth="1"/>
    <col min="4352" max="4352" width="14" style="36" customWidth="1"/>
    <col min="4353" max="4353" width="1.7109375" style="36" customWidth="1"/>
    <col min="4354" max="4354" width="14" style="36" customWidth="1"/>
    <col min="4355" max="4355" width="1.42578125" style="36" customWidth="1"/>
    <col min="4356" max="4356" width="14" style="36" customWidth="1"/>
    <col min="4357" max="4357" width="1.7109375" style="36" customWidth="1"/>
    <col min="4358" max="4358" width="14" style="36" customWidth="1"/>
    <col min="4359" max="4600" width="9.140625" style="36"/>
    <col min="4601" max="4602" width="2.42578125" style="36" customWidth="1"/>
    <col min="4603" max="4603" width="3.140625" style="36" customWidth="1"/>
    <col min="4604" max="4604" width="27.5703125" style="36" customWidth="1"/>
    <col min="4605" max="4605" width="2.7109375" style="36" customWidth="1"/>
    <col min="4606" max="4606" width="8" style="36" bestFit="1" customWidth="1"/>
    <col min="4607" max="4607" width="2.7109375" style="36" customWidth="1"/>
    <col min="4608" max="4608" width="14" style="36" customWidth="1"/>
    <col min="4609" max="4609" width="1.7109375" style="36" customWidth="1"/>
    <col min="4610" max="4610" width="14" style="36" customWidth="1"/>
    <col min="4611" max="4611" width="1.42578125" style="36" customWidth="1"/>
    <col min="4612" max="4612" width="14" style="36" customWidth="1"/>
    <col min="4613" max="4613" width="1.7109375" style="36" customWidth="1"/>
    <col min="4614" max="4614" width="14" style="36" customWidth="1"/>
    <col min="4615" max="4856" width="9.140625" style="36"/>
    <col min="4857" max="4858" width="2.42578125" style="36" customWidth="1"/>
    <col min="4859" max="4859" width="3.140625" style="36" customWidth="1"/>
    <col min="4860" max="4860" width="27.5703125" style="36" customWidth="1"/>
    <col min="4861" max="4861" width="2.7109375" style="36" customWidth="1"/>
    <col min="4862" max="4862" width="8" style="36" bestFit="1" customWidth="1"/>
    <col min="4863" max="4863" width="2.7109375" style="36" customWidth="1"/>
    <col min="4864" max="4864" width="14" style="36" customWidth="1"/>
    <col min="4865" max="4865" width="1.7109375" style="36" customWidth="1"/>
    <col min="4866" max="4866" width="14" style="36" customWidth="1"/>
    <col min="4867" max="4867" width="1.42578125" style="36" customWidth="1"/>
    <col min="4868" max="4868" width="14" style="36" customWidth="1"/>
    <col min="4869" max="4869" width="1.7109375" style="36" customWidth="1"/>
    <col min="4870" max="4870" width="14" style="36" customWidth="1"/>
    <col min="4871" max="5112" width="9.140625" style="36"/>
    <col min="5113" max="5114" width="2.42578125" style="36" customWidth="1"/>
    <col min="5115" max="5115" width="3.140625" style="36" customWidth="1"/>
    <col min="5116" max="5116" width="27.5703125" style="36" customWidth="1"/>
    <col min="5117" max="5117" width="2.7109375" style="36" customWidth="1"/>
    <col min="5118" max="5118" width="8" style="36" bestFit="1" customWidth="1"/>
    <col min="5119" max="5119" width="2.7109375" style="36" customWidth="1"/>
    <col min="5120" max="5120" width="14" style="36" customWidth="1"/>
    <col min="5121" max="5121" width="1.7109375" style="36" customWidth="1"/>
    <col min="5122" max="5122" width="14" style="36" customWidth="1"/>
    <col min="5123" max="5123" width="1.42578125" style="36" customWidth="1"/>
    <col min="5124" max="5124" width="14" style="36" customWidth="1"/>
    <col min="5125" max="5125" width="1.7109375" style="36" customWidth="1"/>
    <col min="5126" max="5126" width="14" style="36" customWidth="1"/>
    <col min="5127" max="5368" width="9.140625" style="36"/>
    <col min="5369" max="5370" width="2.42578125" style="36" customWidth="1"/>
    <col min="5371" max="5371" width="3.140625" style="36" customWidth="1"/>
    <col min="5372" max="5372" width="27.5703125" style="36" customWidth="1"/>
    <col min="5373" max="5373" width="2.7109375" style="36" customWidth="1"/>
    <col min="5374" max="5374" width="8" style="36" bestFit="1" customWidth="1"/>
    <col min="5375" max="5375" width="2.7109375" style="36" customWidth="1"/>
    <col min="5376" max="5376" width="14" style="36" customWidth="1"/>
    <col min="5377" max="5377" width="1.7109375" style="36" customWidth="1"/>
    <col min="5378" max="5378" width="14" style="36" customWidth="1"/>
    <col min="5379" max="5379" width="1.42578125" style="36" customWidth="1"/>
    <col min="5380" max="5380" width="14" style="36" customWidth="1"/>
    <col min="5381" max="5381" width="1.7109375" style="36" customWidth="1"/>
    <col min="5382" max="5382" width="14" style="36" customWidth="1"/>
    <col min="5383" max="5624" width="9.140625" style="36"/>
    <col min="5625" max="5626" width="2.42578125" style="36" customWidth="1"/>
    <col min="5627" max="5627" width="3.140625" style="36" customWidth="1"/>
    <col min="5628" max="5628" width="27.5703125" style="36" customWidth="1"/>
    <col min="5629" max="5629" width="2.7109375" style="36" customWidth="1"/>
    <col min="5630" max="5630" width="8" style="36" bestFit="1" customWidth="1"/>
    <col min="5631" max="5631" width="2.7109375" style="36" customWidth="1"/>
    <col min="5632" max="5632" width="14" style="36" customWidth="1"/>
    <col min="5633" max="5633" width="1.7109375" style="36" customWidth="1"/>
    <col min="5634" max="5634" width="14" style="36" customWidth="1"/>
    <col min="5635" max="5635" width="1.42578125" style="36" customWidth="1"/>
    <col min="5636" max="5636" width="14" style="36" customWidth="1"/>
    <col min="5637" max="5637" width="1.7109375" style="36" customWidth="1"/>
    <col min="5638" max="5638" width="14" style="36" customWidth="1"/>
    <col min="5639" max="5880" width="9.140625" style="36"/>
    <col min="5881" max="5882" width="2.42578125" style="36" customWidth="1"/>
    <col min="5883" max="5883" width="3.140625" style="36" customWidth="1"/>
    <col min="5884" max="5884" width="27.5703125" style="36" customWidth="1"/>
    <col min="5885" max="5885" width="2.7109375" style="36" customWidth="1"/>
    <col min="5886" max="5886" width="8" style="36" bestFit="1" customWidth="1"/>
    <col min="5887" max="5887" width="2.7109375" style="36" customWidth="1"/>
    <col min="5888" max="5888" width="14" style="36" customWidth="1"/>
    <col min="5889" max="5889" width="1.7109375" style="36" customWidth="1"/>
    <col min="5890" max="5890" width="14" style="36" customWidth="1"/>
    <col min="5891" max="5891" width="1.42578125" style="36" customWidth="1"/>
    <col min="5892" max="5892" width="14" style="36" customWidth="1"/>
    <col min="5893" max="5893" width="1.7109375" style="36" customWidth="1"/>
    <col min="5894" max="5894" width="14" style="36" customWidth="1"/>
    <col min="5895" max="6136" width="9.140625" style="36"/>
    <col min="6137" max="6138" width="2.42578125" style="36" customWidth="1"/>
    <col min="6139" max="6139" width="3.140625" style="36" customWidth="1"/>
    <col min="6140" max="6140" width="27.5703125" style="36" customWidth="1"/>
    <col min="6141" max="6141" width="2.7109375" style="36" customWidth="1"/>
    <col min="6142" max="6142" width="8" style="36" bestFit="1" customWidth="1"/>
    <col min="6143" max="6143" width="2.7109375" style="36" customWidth="1"/>
    <col min="6144" max="6144" width="14" style="36" customWidth="1"/>
    <col min="6145" max="6145" width="1.7109375" style="36" customWidth="1"/>
    <col min="6146" max="6146" width="14" style="36" customWidth="1"/>
    <col min="6147" max="6147" width="1.42578125" style="36" customWidth="1"/>
    <col min="6148" max="6148" width="14" style="36" customWidth="1"/>
    <col min="6149" max="6149" width="1.7109375" style="36" customWidth="1"/>
    <col min="6150" max="6150" width="14" style="36" customWidth="1"/>
    <col min="6151" max="6392" width="9.140625" style="36"/>
    <col min="6393" max="6394" width="2.42578125" style="36" customWidth="1"/>
    <col min="6395" max="6395" width="3.140625" style="36" customWidth="1"/>
    <col min="6396" max="6396" width="27.5703125" style="36" customWidth="1"/>
    <col min="6397" max="6397" width="2.7109375" style="36" customWidth="1"/>
    <col min="6398" max="6398" width="8" style="36" bestFit="1" customWidth="1"/>
    <col min="6399" max="6399" width="2.7109375" style="36" customWidth="1"/>
    <col min="6400" max="6400" width="14" style="36" customWidth="1"/>
    <col min="6401" max="6401" width="1.7109375" style="36" customWidth="1"/>
    <col min="6402" max="6402" width="14" style="36" customWidth="1"/>
    <col min="6403" max="6403" width="1.42578125" style="36" customWidth="1"/>
    <col min="6404" max="6404" width="14" style="36" customWidth="1"/>
    <col min="6405" max="6405" width="1.7109375" style="36" customWidth="1"/>
    <col min="6406" max="6406" width="14" style="36" customWidth="1"/>
    <col min="6407" max="6648" width="9.140625" style="36"/>
    <col min="6649" max="6650" width="2.42578125" style="36" customWidth="1"/>
    <col min="6651" max="6651" width="3.140625" style="36" customWidth="1"/>
    <col min="6652" max="6652" width="27.5703125" style="36" customWidth="1"/>
    <col min="6653" max="6653" width="2.7109375" style="36" customWidth="1"/>
    <col min="6654" max="6654" width="8" style="36" bestFit="1" customWidth="1"/>
    <col min="6655" max="6655" width="2.7109375" style="36" customWidth="1"/>
    <col min="6656" max="6656" width="14" style="36" customWidth="1"/>
    <col min="6657" max="6657" width="1.7109375" style="36" customWidth="1"/>
    <col min="6658" max="6658" width="14" style="36" customWidth="1"/>
    <col min="6659" max="6659" width="1.42578125" style="36" customWidth="1"/>
    <col min="6660" max="6660" width="14" style="36" customWidth="1"/>
    <col min="6661" max="6661" width="1.7109375" style="36" customWidth="1"/>
    <col min="6662" max="6662" width="14" style="36" customWidth="1"/>
    <col min="6663" max="6904" width="9.140625" style="36"/>
    <col min="6905" max="6906" width="2.42578125" style="36" customWidth="1"/>
    <col min="6907" max="6907" width="3.140625" style="36" customWidth="1"/>
    <col min="6908" max="6908" width="27.5703125" style="36" customWidth="1"/>
    <col min="6909" max="6909" width="2.7109375" style="36" customWidth="1"/>
    <col min="6910" max="6910" width="8" style="36" bestFit="1" customWidth="1"/>
    <col min="6911" max="6911" width="2.7109375" style="36" customWidth="1"/>
    <col min="6912" max="6912" width="14" style="36" customWidth="1"/>
    <col min="6913" max="6913" width="1.7109375" style="36" customWidth="1"/>
    <col min="6914" max="6914" width="14" style="36" customWidth="1"/>
    <col min="6915" max="6915" width="1.42578125" style="36" customWidth="1"/>
    <col min="6916" max="6916" width="14" style="36" customWidth="1"/>
    <col min="6917" max="6917" width="1.7109375" style="36" customWidth="1"/>
    <col min="6918" max="6918" width="14" style="36" customWidth="1"/>
    <col min="6919" max="7160" width="9.140625" style="36"/>
    <col min="7161" max="7162" width="2.42578125" style="36" customWidth="1"/>
    <col min="7163" max="7163" width="3.140625" style="36" customWidth="1"/>
    <col min="7164" max="7164" width="27.5703125" style="36" customWidth="1"/>
    <col min="7165" max="7165" width="2.7109375" style="36" customWidth="1"/>
    <col min="7166" max="7166" width="8" style="36" bestFit="1" customWidth="1"/>
    <col min="7167" max="7167" width="2.7109375" style="36" customWidth="1"/>
    <col min="7168" max="7168" width="14" style="36" customWidth="1"/>
    <col min="7169" max="7169" width="1.7109375" style="36" customWidth="1"/>
    <col min="7170" max="7170" width="14" style="36" customWidth="1"/>
    <col min="7171" max="7171" width="1.42578125" style="36" customWidth="1"/>
    <col min="7172" max="7172" width="14" style="36" customWidth="1"/>
    <col min="7173" max="7173" width="1.7109375" style="36" customWidth="1"/>
    <col min="7174" max="7174" width="14" style="36" customWidth="1"/>
    <col min="7175" max="7416" width="9.140625" style="36"/>
    <col min="7417" max="7418" width="2.42578125" style="36" customWidth="1"/>
    <col min="7419" max="7419" width="3.140625" style="36" customWidth="1"/>
    <col min="7420" max="7420" width="27.5703125" style="36" customWidth="1"/>
    <col min="7421" max="7421" width="2.7109375" style="36" customWidth="1"/>
    <col min="7422" max="7422" width="8" style="36" bestFit="1" customWidth="1"/>
    <col min="7423" max="7423" width="2.7109375" style="36" customWidth="1"/>
    <col min="7424" max="7424" width="14" style="36" customWidth="1"/>
    <col min="7425" max="7425" width="1.7109375" style="36" customWidth="1"/>
    <col min="7426" max="7426" width="14" style="36" customWidth="1"/>
    <col min="7427" max="7427" width="1.42578125" style="36" customWidth="1"/>
    <col min="7428" max="7428" width="14" style="36" customWidth="1"/>
    <col min="7429" max="7429" width="1.7109375" style="36" customWidth="1"/>
    <col min="7430" max="7430" width="14" style="36" customWidth="1"/>
    <col min="7431" max="7672" width="9.140625" style="36"/>
    <col min="7673" max="7674" width="2.42578125" style="36" customWidth="1"/>
    <col min="7675" max="7675" width="3.140625" style="36" customWidth="1"/>
    <col min="7676" max="7676" width="27.5703125" style="36" customWidth="1"/>
    <col min="7677" max="7677" width="2.7109375" style="36" customWidth="1"/>
    <col min="7678" max="7678" width="8" style="36" bestFit="1" customWidth="1"/>
    <col min="7679" max="7679" width="2.7109375" style="36" customWidth="1"/>
    <col min="7680" max="7680" width="14" style="36" customWidth="1"/>
    <col min="7681" max="7681" width="1.7109375" style="36" customWidth="1"/>
    <col min="7682" max="7682" width="14" style="36" customWidth="1"/>
    <col min="7683" max="7683" width="1.42578125" style="36" customWidth="1"/>
    <col min="7684" max="7684" width="14" style="36" customWidth="1"/>
    <col min="7685" max="7685" width="1.7109375" style="36" customWidth="1"/>
    <col min="7686" max="7686" width="14" style="36" customWidth="1"/>
    <col min="7687" max="7928" width="9.140625" style="36"/>
    <col min="7929" max="7930" width="2.42578125" style="36" customWidth="1"/>
    <col min="7931" max="7931" width="3.140625" style="36" customWidth="1"/>
    <col min="7932" max="7932" width="27.5703125" style="36" customWidth="1"/>
    <col min="7933" max="7933" width="2.7109375" style="36" customWidth="1"/>
    <col min="7934" max="7934" width="8" style="36" bestFit="1" customWidth="1"/>
    <col min="7935" max="7935" width="2.7109375" style="36" customWidth="1"/>
    <col min="7936" max="7936" width="14" style="36" customWidth="1"/>
    <col min="7937" max="7937" width="1.7109375" style="36" customWidth="1"/>
    <col min="7938" max="7938" width="14" style="36" customWidth="1"/>
    <col min="7939" max="7939" width="1.42578125" style="36" customWidth="1"/>
    <col min="7940" max="7940" width="14" style="36" customWidth="1"/>
    <col min="7941" max="7941" width="1.7109375" style="36" customWidth="1"/>
    <col min="7942" max="7942" width="14" style="36" customWidth="1"/>
    <col min="7943" max="8184" width="9.140625" style="36"/>
    <col min="8185" max="8186" width="2.42578125" style="36" customWidth="1"/>
    <col min="8187" max="8187" width="3.140625" style="36" customWidth="1"/>
    <col min="8188" max="8188" width="27.5703125" style="36" customWidth="1"/>
    <col min="8189" max="8189" width="2.7109375" style="36" customWidth="1"/>
    <col min="8190" max="8190" width="8" style="36" bestFit="1" customWidth="1"/>
    <col min="8191" max="8191" width="2.7109375" style="36" customWidth="1"/>
    <col min="8192" max="8192" width="14" style="36" customWidth="1"/>
    <col min="8193" max="8193" width="1.7109375" style="36" customWidth="1"/>
    <col min="8194" max="8194" width="14" style="36" customWidth="1"/>
    <col min="8195" max="8195" width="1.42578125" style="36" customWidth="1"/>
    <col min="8196" max="8196" width="14" style="36" customWidth="1"/>
    <col min="8197" max="8197" width="1.7109375" style="36" customWidth="1"/>
    <col min="8198" max="8198" width="14" style="36" customWidth="1"/>
    <col min="8199" max="8440" width="9.140625" style="36"/>
    <col min="8441" max="8442" width="2.42578125" style="36" customWidth="1"/>
    <col min="8443" max="8443" width="3.140625" style="36" customWidth="1"/>
    <col min="8444" max="8444" width="27.5703125" style="36" customWidth="1"/>
    <col min="8445" max="8445" width="2.7109375" style="36" customWidth="1"/>
    <col min="8446" max="8446" width="8" style="36" bestFit="1" customWidth="1"/>
    <col min="8447" max="8447" width="2.7109375" style="36" customWidth="1"/>
    <col min="8448" max="8448" width="14" style="36" customWidth="1"/>
    <col min="8449" max="8449" width="1.7109375" style="36" customWidth="1"/>
    <col min="8450" max="8450" width="14" style="36" customWidth="1"/>
    <col min="8451" max="8451" width="1.42578125" style="36" customWidth="1"/>
    <col min="8452" max="8452" width="14" style="36" customWidth="1"/>
    <col min="8453" max="8453" width="1.7109375" style="36" customWidth="1"/>
    <col min="8454" max="8454" width="14" style="36" customWidth="1"/>
    <col min="8455" max="8696" width="9.140625" style="36"/>
    <col min="8697" max="8698" width="2.42578125" style="36" customWidth="1"/>
    <col min="8699" max="8699" width="3.140625" style="36" customWidth="1"/>
    <col min="8700" max="8700" width="27.5703125" style="36" customWidth="1"/>
    <col min="8701" max="8701" width="2.7109375" style="36" customWidth="1"/>
    <col min="8702" max="8702" width="8" style="36" bestFit="1" customWidth="1"/>
    <col min="8703" max="8703" width="2.7109375" style="36" customWidth="1"/>
    <col min="8704" max="8704" width="14" style="36" customWidth="1"/>
    <col min="8705" max="8705" width="1.7109375" style="36" customWidth="1"/>
    <col min="8706" max="8706" width="14" style="36" customWidth="1"/>
    <col min="8707" max="8707" width="1.42578125" style="36" customWidth="1"/>
    <col min="8708" max="8708" width="14" style="36" customWidth="1"/>
    <col min="8709" max="8709" width="1.7109375" style="36" customWidth="1"/>
    <col min="8710" max="8710" width="14" style="36" customWidth="1"/>
    <col min="8711" max="8952" width="9.140625" style="36"/>
    <col min="8953" max="8954" width="2.42578125" style="36" customWidth="1"/>
    <col min="8955" max="8955" width="3.140625" style="36" customWidth="1"/>
    <col min="8956" max="8956" width="27.5703125" style="36" customWidth="1"/>
    <col min="8957" max="8957" width="2.7109375" style="36" customWidth="1"/>
    <col min="8958" max="8958" width="8" style="36" bestFit="1" customWidth="1"/>
    <col min="8959" max="8959" width="2.7109375" style="36" customWidth="1"/>
    <col min="8960" max="8960" width="14" style="36" customWidth="1"/>
    <col min="8961" max="8961" width="1.7109375" style="36" customWidth="1"/>
    <col min="8962" max="8962" width="14" style="36" customWidth="1"/>
    <col min="8963" max="8963" width="1.42578125" style="36" customWidth="1"/>
    <col min="8964" max="8964" width="14" style="36" customWidth="1"/>
    <col min="8965" max="8965" width="1.7109375" style="36" customWidth="1"/>
    <col min="8966" max="8966" width="14" style="36" customWidth="1"/>
    <col min="8967" max="9208" width="9.140625" style="36"/>
    <col min="9209" max="9210" width="2.42578125" style="36" customWidth="1"/>
    <col min="9211" max="9211" width="3.140625" style="36" customWidth="1"/>
    <col min="9212" max="9212" width="27.5703125" style="36" customWidth="1"/>
    <col min="9213" max="9213" width="2.7109375" style="36" customWidth="1"/>
    <col min="9214" max="9214" width="8" style="36" bestFit="1" customWidth="1"/>
    <col min="9215" max="9215" width="2.7109375" style="36" customWidth="1"/>
    <col min="9216" max="9216" width="14" style="36" customWidth="1"/>
    <col min="9217" max="9217" width="1.7109375" style="36" customWidth="1"/>
    <col min="9218" max="9218" width="14" style="36" customWidth="1"/>
    <col min="9219" max="9219" width="1.42578125" style="36" customWidth="1"/>
    <col min="9220" max="9220" width="14" style="36" customWidth="1"/>
    <col min="9221" max="9221" width="1.7109375" style="36" customWidth="1"/>
    <col min="9222" max="9222" width="14" style="36" customWidth="1"/>
    <col min="9223" max="9464" width="9.140625" style="36"/>
    <col min="9465" max="9466" width="2.42578125" style="36" customWidth="1"/>
    <col min="9467" max="9467" width="3.140625" style="36" customWidth="1"/>
    <col min="9468" max="9468" width="27.5703125" style="36" customWidth="1"/>
    <col min="9469" max="9469" width="2.7109375" style="36" customWidth="1"/>
    <col min="9470" max="9470" width="8" style="36" bestFit="1" customWidth="1"/>
    <col min="9471" max="9471" width="2.7109375" style="36" customWidth="1"/>
    <col min="9472" max="9472" width="14" style="36" customWidth="1"/>
    <col min="9473" max="9473" width="1.7109375" style="36" customWidth="1"/>
    <col min="9474" max="9474" width="14" style="36" customWidth="1"/>
    <col min="9475" max="9475" width="1.42578125" style="36" customWidth="1"/>
    <col min="9476" max="9476" width="14" style="36" customWidth="1"/>
    <col min="9477" max="9477" width="1.7109375" style="36" customWidth="1"/>
    <col min="9478" max="9478" width="14" style="36" customWidth="1"/>
    <col min="9479" max="9720" width="9.140625" style="36"/>
    <col min="9721" max="9722" width="2.42578125" style="36" customWidth="1"/>
    <col min="9723" max="9723" width="3.140625" style="36" customWidth="1"/>
    <col min="9724" max="9724" width="27.5703125" style="36" customWidth="1"/>
    <col min="9725" max="9725" width="2.7109375" style="36" customWidth="1"/>
    <col min="9726" max="9726" width="8" style="36" bestFit="1" customWidth="1"/>
    <col min="9727" max="9727" width="2.7109375" style="36" customWidth="1"/>
    <col min="9728" max="9728" width="14" style="36" customWidth="1"/>
    <col min="9729" max="9729" width="1.7109375" style="36" customWidth="1"/>
    <col min="9730" max="9730" width="14" style="36" customWidth="1"/>
    <col min="9731" max="9731" width="1.42578125" style="36" customWidth="1"/>
    <col min="9732" max="9732" width="14" style="36" customWidth="1"/>
    <col min="9733" max="9733" width="1.7109375" style="36" customWidth="1"/>
    <col min="9734" max="9734" width="14" style="36" customWidth="1"/>
    <col min="9735" max="9976" width="9.140625" style="36"/>
    <col min="9977" max="9978" width="2.42578125" style="36" customWidth="1"/>
    <col min="9979" max="9979" width="3.140625" style="36" customWidth="1"/>
    <col min="9980" max="9980" width="27.5703125" style="36" customWidth="1"/>
    <col min="9981" max="9981" width="2.7109375" style="36" customWidth="1"/>
    <col min="9982" max="9982" width="8" style="36" bestFit="1" customWidth="1"/>
    <col min="9983" max="9983" width="2.7109375" style="36" customWidth="1"/>
    <col min="9984" max="9984" width="14" style="36" customWidth="1"/>
    <col min="9985" max="9985" width="1.7109375" style="36" customWidth="1"/>
    <col min="9986" max="9986" width="14" style="36" customWidth="1"/>
    <col min="9987" max="9987" width="1.42578125" style="36" customWidth="1"/>
    <col min="9988" max="9988" width="14" style="36" customWidth="1"/>
    <col min="9989" max="9989" width="1.7109375" style="36" customWidth="1"/>
    <col min="9990" max="9990" width="14" style="36" customWidth="1"/>
    <col min="9991" max="10232" width="9.140625" style="36"/>
    <col min="10233" max="10234" width="2.42578125" style="36" customWidth="1"/>
    <col min="10235" max="10235" width="3.140625" style="36" customWidth="1"/>
    <col min="10236" max="10236" width="27.5703125" style="36" customWidth="1"/>
    <col min="10237" max="10237" width="2.7109375" style="36" customWidth="1"/>
    <col min="10238" max="10238" width="8" style="36" bestFit="1" customWidth="1"/>
    <col min="10239" max="10239" width="2.7109375" style="36" customWidth="1"/>
    <col min="10240" max="10240" width="14" style="36" customWidth="1"/>
    <col min="10241" max="10241" width="1.7109375" style="36" customWidth="1"/>
    <col min="10242" max="10242" width="14" style="36" customWidth="1"/>
    <col min="10243" max="10243" width="1.42578125" style="36" customWidth="1"/>
    <col min="10244" max="10244" width="14" style="36" customWidth="1"/>
    <col min="10245" max="10245" width="1.7109375" style="36" customWidth="1"/>
    <col min="10246" max="10246" width="14" style="36" customWidth="1"/>
    <col min="10247" max="10488" width="9.140625" style="36"/>
    <col min="10489" max="10490" width="2.42578125" style="36" customWidth="1"/>
    <col min="10491" max="10491" width="3.140625" style="36" customWidth="1"/>
    <col min="10492" max="10492" width="27.5703125" style="36" customWidth="1"/>
    <col min="10493" max="10493" width="2.7109375" style="36" customWidth="1"/>
    <col min="10494" max="10494" width="8" style="36" bestFit="1" customWidth="1"/>
    <col min="10495" max="10495" width="2.7109375" style="36" customWidth="1"/>
    <col min="10496" max="10496" width="14" style="36" customWidth="1"/>
    <col min="10497" max="10497" width="1.7109375" style="36" customWidth="1"/>
    <col min="10498" max="10498" width="14" style="36" customWidth="1"/>
    <col min="10499" max="10499" width="1.42578125" style="36" customWidth="1"/>
    <col min="10500" max="10500" width="14" style="36" customWidth="1"/>
    <col min="10501" max="10501" width="1.7109375" style="36" customWidth="1"/>
    <col min="10502" max="10502" width="14" style="36" customWidth="1"/>
    <col min="10503" max="10744" width="9.140625" style="36"/>
    <col min="10745" max="10746" width="2.42578125" style="36" customWidth="1"/>
    <col min="10747" max="10747" width="3.140625" style="36" customWidth="1"/>
    <col min="10748" max="10748" width="27.5703125" style="36" customWidth="1"/>
    <col min="10749" max="10749" width="2.7109375" style="36" customWidth="1"/>
    <col min="10750" max="10750" width="8" style="36" bestFit="1" customWidth="1"/>
    <col min="10751" max="10751" width="2.7109375" style="36" customWidth="1"/>
    <col min="10752" max="10752" width="14" style="36" customWidth="1"/>
    <col min="10753" max="10753" width="1.7109375" style="36" customWidth="1"/>
    <col min="10754" max="10754" width="14" style="36" customWidth="1"/>
    <col min="10755" max="10755" width="1.42578125" style="36" customWidth="1"/>
    <col min="10756" max="10756" width="14" style="36" customWidth="1"/>
    <col min="10757" max="10757" width="1.7109375" style="36" customWidth="1"/>
    <col min="10758" max="10758" width="14" style="36" customWidth="1"/>
    <col min="10759" max="11000" width="9.140625" style="36"/>
    <col min="11001" max="11002" width="2.42578125" style="36" customWidth="1"/>
    <col min="11003" max="11003" width="3.140625" style="36" customWidth="1"/>
    <col min="11004" max="11004" width="27.5703125" style="36" customWidth="1"/>
    <col min="11005" max="11005" width="2.7109375" style="36" customWidth="1"/>
    <col min="11006" max="11006" width="8" style="36" bestFit="1" customWidth="1"/>
    <col min="11007" max="11007" width="2.7109375" style="36" customWidth="1"/>
    <col min="11008" max="11008" width="14" style="36" customWidth="1"/>
    <col min="11009" max="11009" width="1.7109375" style="36" customWidth="1"/>
    <col min="11010" max="11010" width="14" style="36" customWidth="1"/>
    <col min="11011" max="11011" width="1.42578125" style="36" customWidth="1"/>
    <col min="11012" max="11012" width="14" style="36" customWidth="1"/>
    <col min="11013" max="11013" width="1.7109375" style="36" customWidth="1"/>
    <col min="11014" max="11014" width="14" style="36" customWidth="1"/>
    <col min="11015" max="11256" width="9.140625" style="36"/>
    <col min="11257" max="11258" width="2.42578125" style="36" customWidth="1"/>
    <col min="11259" max="11259" width="3.140625" style="36" customWidth="1"/>
    <col min="11260" max="11260" width="27.5703125" style="36" customWidth="1"/>
    <col min="11261" max="11261" width="2.7109375" style="36" customWidth="1"/>
    <col min="11262" max="11262" width="8" style="36" bestFit="1" customWidth="1"/>
    <col min="11263" max="11263" width="2.7109375" style="36" customWidth="1"/>
    <col min="11264" max="11264" width="14" style="36" customWidth="1"/>
    <col min="11265" max="11265" width="1.7109375" style="36" customWidth="1"/>
    <col min="11266" max="11266" width="14" style="36" customWidth="1"/>
    <col min="11267" max="11267" width="1.42578125" style="36" customWidth="1"/>
    <col min="11268" max="11268" width="14" style="36" customWidth="1"/>
    <col min="11269" max="11269" width="1.7109375" style="36" customWidth="1"/>
    <col min="11270" max="11270" width="14" style="36" customWidth="1"/>
    <col min="11271" max="11512" width="9.140625" style="36"/>
    <col min="11513" max="11514" width="2.42578125" style="36" customWidth="1"/>
    <col min="11515" max="11515" width="3.140625" style="36" customWidth="1"/>
    <col min="11516" max="11516" width="27.5703125" style="36" customWidth="1"/>
    <col min="11517" max="11517" width="2.7109375" style="36" customWidth="1"/>
    <col min="11518" max="11518" width="8" style="36" bestFit="1" customWidth="1"/>
    <col min="11519" max="11519" width="2.7109375" style="36" customWidth="1"/>
    <col min="11520" max="11520" width="14" style="36" customWidth="1"/>
    <col min="11521" max="11521" width="1.7109375" style="36" customWidth="1"/>
    <col min="11522" max="11522" width="14" style="36" customWidth="1"/>
    <col min="11523" max="11523" width="1.42578125" style="36" customWidth="1"/>
    <col min="11524" max="11524" width="14" style="36" customWidth="1"/>
    <col min="11525" max="11525" width="1.7109375" style="36" customWidth="1"/>
    <col min="11526" max="11526" width="14" style="36" customWidth="1"/>
    <col min="11527" max="11768" width="9.140625" style="36"/>
    <col min="11769" max="11770" width="2.42578125" style="36" customWidth="1"/>
    <col min="11771" max="11771" width="3.140625" style="36" customWidth="1"/>
    <col min="11772" max="11772" width="27.5703125" style="36" customWidth="1"/>
    <col min="11773" max="11773" width="2.7109375" style="36" customWidth="1"/>
    <col min="11774" max="11774" width="8" style="36" bestFit="1" customWidth="1"/>
    <col min="11775" max="11775" width="2.7109375" style="36" customWidth="1"/>
    <col min="11776" max="11776" width="14" style="36" customWidth="1"/>
    <col min="11777" max="11777" width="1.7109375" style="36" customWidth="1"/>
    <col min="11778" max="11778" width="14" style="36" customWidth="1"/>
    <col min="11779" max="11779" width="1.42578125" style="36" customWidth="1"/>
    <col min="11780" max="11780" width="14" style="36" customWidth="1"/>
    <col min="11781" max="11781" width="1.7109375" style="36" customWidth="1"/>
    <col min="11782" max="11782" width="14" style="36" customWidth="1"/>
    <col min="11783" max="12024" width="9.140625" style="36"/>
    <col min="12025" max="12026" width="2.42578125" style="36" customWidth="1"/>
    <col min="12027" max="12027" width="3.140625" style="36" customWidth="1"/>
    <col min="12028" max="12028" width="27.5703125" style="36" customWidth="1"/>
    <col min="12029" max="12029" width="2.7109375" style="36" customWidth="1"/>
    <col min="12030" max="12030" width="8" style="36" bestFit="1" customWidth="1"/>
    <col min="12031" max="12031" width="2.7109375" style="36" customWidth="1"/>
    <col min="12032" max="12032" width="14" style="36" customWidth="1"/>
    <col min="12033" max="12033" width="1.7109375" style="36" customWidth="1"/>
    <col min="12034" max="12034" width="14" style="36" customWidth="1"/>
    <col min="12035" max="12035" width="1.42578125" style="36" customWidth="1"/>
    <col min="12036" max="12036" width="14" style="36" customWidth="1"/>
    <col min="12037" max="12037" width="1.7109375" style="36" customWidth="1"/>
    <col min="12038" max="12038" width="14" style="36" customWidth="1"/>
    <col min="12039" max="12280" width="9.140625" style="36"/>
    <col min="12281" max="12282" width="2.42578125" style="36" customWidth="1"/>
    <col min="12283" max="12283" width="3.140625" style="36" customWidth="1"/>
    <col min="12284" max="12284" width="27.5703125" style="36" customWidth="1"/>
    <col min="12285" max="12285" width="2.7109375" style="36" customWidth="1"/>
    <col min="12286" max="12286" width="8" style="36" bestFit="1" customWidth="1"/>
    <col min="12287" max="12287" width="2.7109375" style="36" customWidth="1"/>
    <col min="12288" max="12288" width="14" style="36" customWidth="1"/>
    <col min="12289" max="12289" width="1.7109375" style="36" customWidth="1"/>
    <col min="12290" max="12290" width="14" style="36" customWidth="1"/>
    <col min="12291" max="12291" width="1.42578125" style="36" customWidth="1"/>
    <col min="12292" max="12292" width="14" style="36" customWidth="1"/>
    <col min="12293" max="12293" width="1.7109375" style="36" customWidth="1"/>
    <col min="12294" max="12294" width="14" style="36" customWidth="1"/>
    <col min="12295" max="12536" width="9.140625" style="36"/>
    <col min="12537" max="12538" width="2.42578125" style="36" customWidth="1"/>
    <col min="12539" max="12539" width="3.140625" style="36" customWidth="1"/>
    <col min="12540" max="12540" width="27.5703125" style="36" customWidth="1"/>
    <col min="12541" max="12541" width="2.7109375" style="36" customWidth="1"/>
    <col min="12542" max="12542" width="8" style="36" bestFit="1" customWidth="1"/>
    <col min="12543" max="12543" width="2.7109375" style="36" customWidth="1"/>
    <col min="12544" max="12544" width="14" style="36" customWidth="1"/>
    <col min="12545" max="12545" width="1.7109375" style="36" customWidth="1"/>
    <col min="12546" max="12546" width="14" style="36" customWidth="1"/>
    <col min="12547" max="12547" width="1.42578125" style="36" customWidth="1"/>
    <col min="12548" max="12548" width="14" style="36" customWidth="1"/>
    <col min="12549" max="12549" width="1.7109375" style="36" customWidth="1"/>
    <col min="12550" max="12550" width="14" style="36" customWidth="1"/>
    <col min="12551" max="12792" width="9.140625" style="36"/>
    <col min="12793" max="12794" width="2.42578125" style="36" customWidth="1"/>
    <col min="12795" max="12795" width="3.140625" style="36" customWidth="1"/>
    <col min="12796" max="12796" width="27.5703125" style="36" customWidth="1"/>
    <col min="12797" max="12797" width="2.7109375" style="36" customWidth="1"/>
    <col min="12798" max="12798" width="8" style="36" bestFit="1" customWidth="1"/>
    <col min="12799" max="12799" width="2.7109375" style="36" customWidth="1"/>
    <col min="12800" max="12800" width="14" style="36" customWidth="1"/>
    <col min="12801" max="12801" width="1.7109375" style="36" customWidth="1"/>
    <col min="12802" max="12802" width="14" style="36" customWidth="1"/>
    <col min="12803" max="12803" width="1.42578125" style="36" customWidth="1"/>
    <col min="12804" max="12804" width="14" style="36" customWidth="1"/>
    <col min="12805" max="12805" width="1.7109375" style="36" customWidth="1"/>
    <col min="12806" max="12806" width="14" style="36" customWidth="1"/>
    <col min="12807" max="13048" width="9.140625" style="36"/>
    <col min="13049" max="13050" width="2.42578125" style="36" customWidth="1"/>
    <col min="13051" max="13051" width="3.140625" style="36" customWidth="1"/>
    <col min="13052" max="13052" width="27.5703125" style="36" customWidth="1"/>
    <col min="13053" max="13053" width="2.7109375" style="36" customWidth="1"/>
    <col min="13054" max="13054" width="8" style="36" bestFit="1" customWidth="1"/>
    <col min="13055" max="13055" width="2.7109375" style="36" customWidth="1"/>
    <col min="13056" max="13056" width="14" style="36" customWidth="1"/>
    <col min="13057" max="13057" width="1.7109375" style="36" customWidth="1"/>
    <col min="13058" max="13058" width="14" style="36" customWidth="1"/>
    <col min="13059" max="13059" width="1.42578125" style="36" customWidth="1"/>
    <col min="13060" max="13060" width="14" style="36" customWidth="1"/>
    <col min="13061" max="13061" width="1.7109375" style="36" customWidth="1"/>
    <col min="13062" max="13062" width="14" style="36" customWidth="1"/>
    <col min="13063" max="13304" width="9.140625" style="36"/>
    <col min="13305" max="13306" width="2.42578125" style="36" customWidth="1"/>
    <col min="13307" max="13307" width="3.140625" style="36" customWidth="1"/>
    <col min="13308" max="13308" width="27.5703125" style="36" customWidth="1"/>
    <col min="13309" max="13309" width="2.7109375" style="36" customWidth="1"/>
    <col min="13310" max="13310" width="8" style="36" bestFit="1" customWidth="1"/>
    <col min="13311" max="13311" width="2.7109375" style="36" customWidth="1"/>
    <col min="13312" max="13312" width="14" style="36" customWidth="1"/>
    <col min="13313" max="13313" width="1.7109375" style="36" customWidth="1"/>
    <col min="13314" max="13314" width="14" style="36" customWidth="1"/>
    <col min="13315" max="13315" width="1.42578125" style="36" customWidth="1"/>
    <col min="13316" max="13316" width="14" style="36" customWidth="1"/>
    <col min="13317" max="13317" width="1.7109375" style="36" customWidth="1"/>
    <col min="13318" max="13318" width="14" style="36" customWidth="1"/>
    <col min="13319" max="13560" width="9.140625" style="36"/>
    <col min="13561" max="13562" width="2.42578125" style="36" customWidth="1"/>
    <col min="13563" max="13563" width="3.140625" style="36" customWidth="1"/>
    <col min="13564" max="13564" width="27.5703125" style="36" customWidth="1"/>
    <col min="13565" max="13565" width="2.7109375" style="36" customWidth="1"/>
    <col min="13566" max="13566" width="8" style="36" bestFit="1" customWidth="1"/>
    <col min="13567" max="13567" width="2.7109375" style="36" customWidth="1"/>
    <col min="13568" max="13568" width="14" style="36" customWidth="1"/>
    <col min="13569" max="13569" width="1.7109375" style="36" customWidth="1"/>
    <col min="13570" max="13570" width="14" style="36" customWidth="1"/>
    <col min="13571" max="13571" width="1.42578125" style="36" customWidth="1"/>
    <col min="13572" max="13572" width="14" style="36" customWidth="1"/>
    <col min="13573" max="13573" width="1.7109375" style="36" customWidth="1"/>
    <col min="13574" max="13574" width="14" style="36" customWidth="1"/>
    <col min="13575" max="13816" width="9.140625" style="36"/>
    <col min="13817" max="13818" width="2.42578125" style="36" customWidth="1"/>
    <col min="13819" max="13819" width="3.140625" style="36" customWidth="1"/>
    <col min="13820" max="13820" width="27.5703125" style="36" customWidth="1"/>
    <col min="13821" max="13821" width="2.7109375" style="36" customWidth="1"/>
    <col min="13822" max="13822" width="8" style="36" bestFit="1" customWidth="1"/>
    <col min="13823" max="13823" width="2.7109375" style="36" customWidth="1"/>
    <col min="13824" max="13824" width="14" style="36" customWidth="1"/>
    <col min="13825" max="13825" width="1.7109375" style="36" customWidth="1"/>
    <col min="13826" max="13826" width="14" style="36" customWidth="1"/>
    <col min="13827" max="13827" width="1.42578125" style="36" customWidth="1"/>
    <col min="13828" max="13828" width="14" style="36" customWidth="1"/>
    <col min="13829" max="13829" width="1.7109375" style="36" customWidth="1"/>
    <col min="13830" max="13830" width="14" style="36" customWidth="1"/>
    <col min="13831" max="14072" width="9.140625" style="36"/>
    <col min="14073" max="14074" width="2.42578125" style="36" customWidth="1"/>
    <col min="14075" max="14075" width="3.140625" style="36" customWidth="1"/>
    <col min="14076" max="14076" width="27.5703125" style="36" customWidth="1"/>
    <col min="14077" max="14077" width="2.7109375" style="36" customWidth="1"/>
    <col min="14078" max="14078" width="8" style="36" bestFit="1" customWidth="1"/>
    <col min="14079" max="14079" width="2.7109375" style="36" customWidth="1"/>
    <col min="14080" max="14080" width="14" style="36" customWidth="1"/>
    <col min="14081" max="14081" width="1.7109375" style="36" customWidth="1"/>
    <col min="14082" max="14082" width="14" style="36" customWidth="1"/>
    <col min="14083" max="14083" width="1.42578125" style="36" customWidth="1"/>
    <col min="14084" max="14084" width="14" style="36" customWidth="1"/>
    <col min="14085" max="14085" width="1.7109375" style="36" customWidth="1"/>
    <col min="14086" max="14086" width="14" style="36" customWidth="1"/>
    <col min="14087" max="14328" width="9.140625" style="36"/>
    <col min="14329" max="14330" width="2.42578125" style="36" customWidth="1"/>
    <col min="14331" max="14331" width="3.140625" style="36" customWidth="1"/>
    <col min="14332" max="14332" width="27.5703125" style="36" customWidth="1"/>
    <col min="14333" max="14333" width="2.7109375" style="36" customWidth="1"/>
    <col min="14334" max="14334" width="8" style="36" bestFit="1" customWidth="1"/>
    <col min="14335" max="14335" width="2.7109375" style="36" customWidth="1"/>
    <col min="14336" max="14336" width="14" style="36" customWidth="1"/>
    <col min="14337" max="14337" width="1.7109375" style="36" customWidth="1"/>
    <col min="14338" max="14338" width="14" style="36" customWidth="1"/>
    <col min="14339" max="14339" width="1.42578125" style="36" customWidth="1"/>
    <col min="14340" max="14340" width="14" style="36" customWidth="1"/>
    <col min="14341" max="14341" width="1.7109375" style="36" customWidth="1"/>
    <col min="14342" max="14342" width="14" style="36" customWidth="1"/>
    <col min="14343" max="14584" width="9.140625" style="36"/>
    <col min="14585" max="14586" width="2.42578125" style="36" customWidth="1"/>
    <col min="14587" max="14587" width="3.140625" style="36" customWidth="1"/>
    <col min="14588" max="14588" width="27.5703125" style="36" customWidth="1"/>
    <col min="14589" max="14589" width="2.7109375" style="36" customWidth="1"/>
    <col min="14590" max="14590" width="8" style="36" bestFit="1" customWidth="1"/>
    <col min="14591" max="14591" width="2.7109375" style="36" customWidth="1"/>
    <col min="14592" max="14592" width="14" style="36" customWidth="1"/>
    <col min="14593" max="14593" width="1.7109375" style="36" customWidth="1"/>
    <col min="14594" max="14594" width="14" style="36" customWidth="1"/>
    <col min="14595" max="14595" width="1.42578125" style="36" customWidth="1"/>
    <col min="14596" max="14596" width="14" style="36" customWidth="1"/>
    <col min="14597" max="14597" width="1.7109375" style="36" customWidth="1"/>
    <col min="14598" max="14598" width="14" style="36" customWidth="1"/>
    <col min="14599" max="14840" width="9.140625" style="36"/>
    <col min="14841" max="14842" width="2.42578125" style="36" customWidth="1"/>
    <col min="14843" max="14843" width="3.140625" style="36" customWidth="1"/>
    <col min="14844" max="14844" width="27.5703125" style="36" customWidth="1"/>
    <col min="14845" max="14845" width="2.7109375" style="36" customWidth="1"/>
    <col min="14846" max="14846" width="8" style="36" bestFit="1" customWidth="1"/>
    <col min="14847" max="14847" width="2.7109375" style="36" customWidth="1"/>
    <col min="14848" max="14848" width="14" style="36" customWidth="1"/>
    <col min="14849" max="14849" width="1.7109375" style="36" customWidth="1"/>
    <col min="14850" max="14850" width="14" style="36" customWidth="1"/>
    <col min="14851" max="14851" width="1.42578125" style="36" customWidth="1"/>
    <col min="14852" max="14852" width="14" style="36" customWidth="1"/>
    <col min="14853" max="14853" width="1.7109375" style="36" customWidth="1"/>
    <col min="14854" max="14854" width="14" style="36" customWidth="1"/>
    <col min="14855" max="15096" width="9.140625" style="36"/>
    <col min="15097" max="15098" width="2.42578125" style="36" customWidth="1"/>
    <col min="15099" max="15099" width="3.140625" style="36" customWidth="1"/>
    <col min="15100" max="15100" width="27.5703125" style="36" customWidth="1"/>
    <col min="15101" max="15101" width="2.7109375" style="36" customWidth="1"/>
    <col min="15102" max="15102" width="8" style="36" bestFit="1" customWidth="1"/>
    <col min="15103" max="15103" width="2.7109375" style="36" customWidth="1"/>
    <col min="15104" max="15104" width="14" style="36" customWidth="1"/>
    <col min="15105" max="15105" width="1.7109375" style="36" customWidth="1"/>
    <col min="15106" max="15106" width="14" style="36" customWidth="1"/>
    <col min="15107" max="15107" width="1.42578125" style="36" customWidth="1"/>
    <col min="15108" max="15108" width="14" style="36" customWidth="1"/>
    <col min="15109" max="15109" width="1.7109375" style="36" customWidth="1"/>
    <col min="15110" max="15110" width="14" style="36" customWidth="1"/>
    <col min="15111" max="15352" width="9.140625" style="36"/>
    <col min="15353" max="15354" width="2.42578125" style="36" customWidth="1"/>
    <col min="15355" max="15355" width="3.140625" style="36" customWidth="1"/>
    <col min="15356" max="15356" width="27.5703125" style="36" customWidth="1"/>
    <col min="15357" max="15357" width="2.7109375" style="36" customWidth="1"/>
    <col min="15358" max="15358" width="8" style="36" bestFit="1" customWidth="1"/>
    <col min="15359" max="15359" width="2.7109375" style="36" customWidth="1"/>
    <col min="15360" max="15360" width="14" style="36" customWidth="1"/>
    <col min="15361" max="15361" width="1.7109375" style="36" customWidth="1"/>
    <col min="15362" max="15362" width="14" style="36" customWidth="1"/>
    <col min="15363" max="15363" width="1.42578125" style="36" customWidth="1"/>
    <col min="15364" max="15364" width="14" style="36" customWidth="1"/>
    <col min="15365" max="15365" width="1.7109375" style="36" customWidth="1"/>
    <col min="15366" max="15366" width="14" style="36" customWidth="1"/>
    <col min="15367" max="15608" width="9.140625" style="36"/>
    <col min="15609" max="15610" width="2.42578125" style="36" customWidth="1"/>
    <col min="15611" max="15611" width="3.140625" style="36" customWidth="1"/>
    <col min="15612" max="15612" width="27.5703125" style="36" customWidth="1"/>
    <col min="15613" max="15613" width="2.7109375" style="36" customWidth="1"/>
    <col min="15614" max="15614" width="8" style="36" bestFit="1" customWidth="1"/>
    <col min="15615" max="15615" width="2.7109375" style="36" customWidth="1"/>
    <col min="15616" max="15616" width="14" style="36" customWidth="1"/>
    <col min="15617" max="15617" width="1.7109375" style="36" customWidth="1"/>
    <col min="15618" max="15618" width="14" style="36" customWidth="1"/>
    <col min="15619" max="15619" width="1.42578125" style="36" customWidth="1"/>
    <col min="15620" max="15620" width="14" style="36" customWidth="1"/>
    <col min="15621" max="15621" width="1.7109375" style="36" customWidth="1"/>
    <col min="15622" max="15622" width="14" style="36" customWidth="1"/>
    <col min="15623" max="15864" width="9.140625" style="36"/>
    <col min="15865" max="15866" width="2.42578125" style="36" customWidth="1"/>
    <col min="15867" max="15867" width="3.140625" style="36" customWidth="1"/>
    <col min="15868" max="15868" width="27.5703125" style="36" customWidth="1"/>
    <col min="15869" max="15869" width="2.7109375" style="36" customWidth="1"/>
    <col min="15870" max="15870" width="8" style="36" bestFit="1" customWidth="1"/>
    <col min="15871" max="15871" width="2.7109375" style="36" customWidth="1"/>
    <col min="15872" max="15872" width="14" style="36" customWidth="1"/>
    <col min="15873" max="15873" width="1.7109375" style="36" customWidth="1"/>
    <col min="15874" max="15874" width="14" style="36" customWidth="1"/>
    <col min="15875" max="15875" width="1.42578125" style="36" customWidth="1"/>
    <col min="15876" max="15876" width="14" style="36" customWidth="1"/>
    <col min="15877" max="15877" width="1.7109375" style="36" customWidth="1"/>
    <col min="15878" max="15878" width="14" style="36" customWidth="1"/>
    <col min="15879" max="16120" width="9.140625" style="36"/>
    <col min="16121" max="16122" width="2.42578125" style="36" customWidth="1"/>
    <col min="16123" max="16123" width="3.140625" style="36" customWidth="1"/>
    <col min="16124" max="16124" width="27.5703125" style="36" customWidth="1"/>
    <col min="16125" max="16125" width="2.7109375" style="36" customWidth="1"/>
    <col min="16126" max="16126" width="8" style="36" bestFit="1" customWidth="1"/>
    <col min="16127" max="16127" width="2.7109375" style="36" customWidth="1"/>
    <col min="16128" max="16128" width="14" style="36" customWidth="1"/>
    <col min="16129" max="16129" width="1.7109375" style="36" customWidth="1"/>
    <col min="16130" max="16130" width="14" style="36" customWidth="1"/>
    <col min="16131" max="16131" width="1.42578125" style="36" customWidth="1"/>
    <col min="16132" max="16132" width="14" style="36" customWidth="1"/>
    <col min="16133" max="16133" width="1.7109375" style="36" customWidth="1"/>
    <col min="16134" max="16134" width="14" style="36" customWidth="1"/>
    <col min="16135" max="16384" width="9.140625" style="36"/>
  </cols>
  <sheetData>
    <row r="1" spans="1:15">
      <c r="A1" s="34" t="s">
        <v>0</v>
      </c>
      <c r="B1" s="34"/>
      <c r="C1" s="34"/>
      <c r="D1" s="34"/>
      <c r="E1" s="34"/>
      <c r="F1" s="34"/>
      <c r="H1" s="34"/>
      <c r="J1" s="35" t="s">
        <v>50</v>
      </c>
    </row>
    <row r="2" spans="1:15">
      <c r="A2" s="34" t="s">
        <v>29</v>
      </c>
      <c r="B2" s="34"/>
      <c r="C2" s="34"/>
      <c r="D2" s="34"/>
      <c r="E2" s="34"/>
      <c r="F2" s="34"/>
      <c r="H2" s="34"/>
      <c r="J2" s="35" t="s">
        <v>51</v>
      </c>
    </row>
    <row r="3" spans="1:15">
      <c r="A3" s="37" t="s">
        <v>83</v>
      </c>
      <c r="B3" s="37"/>
      <c r="C3" s="37"/>
      <c r="D3" s="37"/>
      <c r="E3" s="37"/>
      <c r="F3" s="37"/>
      <c r="H3" s="37"/>
      <c r="J3" s="37"/>
    </row>
    <row r="5" spans="1:15">
      <c r="F5" s="99"/>
      <c r="H5" s="217" t="s">
        <v>54</v>
      </c>
      <c r="I5" s="217"/>
      <c r="J5" s="217"/>
    </row>
    <row r="6" spans="1:15">
      <c r="F6" s="100" t="s">
        <v>2</v>
      </c>
      <c r="H6" s="114">
        <v>2561</v>
      </c>
      <c r="I6" s="39"/>
      <c r="J6" s="114">
        <v>2560</v>
      </c>
    </row>
    <row r="7" spans="1:15">
      <c r="A7" s="202" t="s">
        <v>129</v>
      </c>
      <c r="H7" s="38"/>
      <c r="J7" s="38"/>
    </row>
    <row r="8" spans="1:15">
      <c r="B8" s="40" t="s">
        <v>30</v>
      </c>
      <c r="F8" s="165">
        <v>12</v>
      </c>
      <c r="G8" s="16"/>
      <c r="H8" s="27">
        <v>242687565.87999997</v>
      </c>
      <c r="J8" s="41">
        <v>224196275.83000001</v>
      </c>
      <c r="L8" s="202"/>
    </row>
    <row r="9" spans="1:15">
      <c r="B9" s="40" t="s">
        <v>31</v>
      </c>
      <c r="F9" s="165">
        <v>12</v>
      </c>
      <c r="G9" s="16"/>
      <c r="H9" s="168">
        <v>14245052</v>
      </c>
      <c r="J9" s="42">
        <v>31614160</v>
      </c>
    </row>
    <row r="10" spans="1:15">
      <c r="A10" s="44" t="s">
        <v>130</v>
      </c>
      <c r="F10" s="165"/>
      <c r="G10" s="16"/>
      <c r="H10" s="198">
        <v>256932617.87999997</v>
      </c>
      <c r="J10" s="169">
        <v>255810435.83000001</v>
      </c>
    </row>
    <row r="11" spans="1:15">
      <c r="B11" s="36" t="s">
        <v>131</v>
      </c>
      <c r="F11" s="165">
        <v>12</v>
      </c>
      <c r="G11" s="16"/>
      <c r="H11" s="42">
        <v>-237595047.5</v>
      </c>
      <c r="J11" s="42">
        <v>-224188804.65000001</v>
      </c>
    </row>
    <row r="12" spans="1:15">
      <c r="A12" s="44" t="s">
        <v>32</v>
      </c>
      <c r="G12" s="16"/>
      <c r="H12" s="198">
        <v>19337570.379999965</v>
      </c>
      <c r="J12" s="169">
        <v>31621631.180000007</v>
      </c>
    </row>
    <row r="13" spans="1:15">
      <c r="B13" s="40" t="s">
        <v>33</v>
      </c>
      <c r="F13" s="165">
        <v>12</v>
      </c>
      <c r="G13" s="16"/>
      <c r="H13" s="14">
        <v>1086707.5900000003</v>
      </c>
      <c r="I13" s="38"/>
      <c r="J13" s="43">
        <v>1142663.8400000001</v>
      </c>
    </row>
    <row r="14" spans="1:15">
      <c r="B14" s="36" t="s">
        <v>71</v>
      </c>
      <c r="F14" s="165">
        <v>12</v>
      </c>
      <c r="G14" s="120"/>
      <c r="H14" s="201">
        <v>-6763418.3499999996</v>
      </c>
      <c r="I14" s="147"/>
      <c r="J14" s="201">
        <v>-6388329.5300000003</v>
      </c>
      <c r="K14" s="27"/>
      <c r="L14" s="27"/>
      <c r="M14" s="27"/>
      <c r="N14" s="27"/>
      <c r="O14" s="27"/>
    </row>
    <row r="15" spans="1:15">
      <c r="B15" s="36" t="s">
        <v>34</v>
      </c>
      <c r="F15" s="172">
        <v>12</v>
      </c>
      <c r="G15" s="27"/>
      <c r="H15" s="171">
        <v>-30027886.84</v>
      </c>
      <c r="I15" s="27"/>
      <c r="J15" s="171">
        <v>-27852969.550000001</v>
      </c>
      <c r="K15" s="27"/>
      <c r="L15" s="27"/>
      <c r="M15" s="27"/>
      <c r="N15" s="27"/>
      <c r="O15" s="19"/>
    </row>
    <row r="16" spans="1:15">
      <c r="B16" s="36" t="s">
        <v>82</v>
      </c>
      <c r="F16" s="172">
        <v>3.3</v>
      </c>
      <c r="H16" s="171">
        <v>-5073373.88</v>
      </c>
      <c r="I16" s="27"/>
      <c r="J16" s="171">
        <v>-3037627.16</v>
      </c>
      <c r="L16" s="173"/>
      <c r="N16" s="173"/>
    </row>
    <row r="17" spans="1:10" s="38" customFormat="1">
      <c r="B17" s="38" t="s">
        <v>35</v>
      </c>
      <c r="E17" s="36"/>
      <c r="F17" s="174">
        <v>12</v>
      </c>
      <c r="G17" s="16"/>
      <c r="H17" s="203">
        <v>-4121355.1599999997</v>
      </c>
      <c r="J17" s="203">
        <v>-4299822.29</v>
      </c>
    </row>
    <row r="18" spans="1:10" s="38" customFormat="1">
      <c r="A18" s="44" t="s">
        <v>120</v>
      </c>
      <c r="E18" s="36"/>
      <c r="F18" s="174"/>
      <c r="G18" s="16"/>
      <c r="H18" s="204">
        <v>-25561756.260000035</v>
      </c>
      <c r="J18" s="204">
        <v>-8814453.5099999942</v>
      </c>
    </row>
    <row r="19" spans="1:10">
      <c r="B19" s="36" t="s">
        <v>132</v>
      </c>
      <c r="F19" s="172"/>
      <c r="G19" s="16"/>
      <c r="H19" s="19">
        <v>4847133.78</v>
      </c>
      <c r="J19" s="175">
        <v>1781653.06</v>
      </c>
    </row>
    <row r="20" spans="1:10" ht="21.75" thickBot="1">
      <c r="A20" s="44" t="s">
        <v>121</v>
      </c>
      <c r="F20" s="174"/>
      <c r="G20" s="16"/>
      <c r="H20" s="176">
        <v>-20714622.48</v>
      </c>
      <c r="J20" s="176">
        <v>-7032800.4499999937</v>
      </c>
    </row>
    <row r="21" spans="1:10" ht="21.75" thickTop="1">
      <c r="A21" s="44"/>
      <c r="F21" s="174"/>
      <c r="G21" s="16"/>
      <c r="H21" s="199"/>
      <c r="J21" s="101"/>
    </row>
    <row r="22" spans="1:10" s="48" customFormat="1">
      <c r="A22" s="45" t="s">
        <v>122</v>
      </c>
      <c r="B22" s="46"/>
      <c r="C22" s="46"/>
      <c r="E22" s="46"/>
      <c r="F22" s="174"/>
      <c r="G22" s="49"/>
      <c r="H22" s="19"/>
      <c r="I22" s="50"/>
      <c r="J22" s="19"/>
    </row>
    <row r="23" spans="1:10" s="48" customFormat="1">
      <c r="B23" s="46" t="s">
        <v>123</v>
      </c>
      <c r="C23" s="51"/>
      <c r="D23" s="46"/>
      <c r="E23" s="46"/>
      <c r="F23" s="174"/>
      <c r="G23" s="49"/>
      <c r="H23" s="19">
        <v>0</v>
      </c>
      <c r="I23" s="50"/>
      <c r="J23" s="19">
        <v>0</v>
      </c>
    </row>
    <row r="24" spans="1:10" s="48" customFormat="1">
      <c r="A24" s="52" t="s">
        <v>124</v>
      </c>
      <c r="B24" s="51"/>
      <c r="C24" s="51"/>
      <c r="D24" s="46"/>
      <c r="E24" s="46"/>
      <c r="F24" s="174"/>
      <c r="G24" s="49"/>
      <c r="H24" s="170">
        <v>0</v>
      </c>
      <c r="I24" s="50"/>
      <c r="J24" s="170">
        <v>0</v>
      </c>
    </row>
    <row r="25" spans="1:10" s="48" customFormat="1" ht="21.75" thickBot="1">
      <c r="A25" s="52" t="s">
        <v>125</v>
      </c>
      <c r="B25" s="51"/>
      <c r="C25" s="51"/>
      <c r="E25" s="46"/>
      <c r="F25" s="174"/>
      <c r="G25" s="49"/>
      <c r="H25" s="177">
        <v>-20714622.480000034</v>
      </c>
      <c r="I25" s="50"/>
      <c r="J25" s="177">
        <v>-7032800.4499999937</v>
      </c>
    </row>
    <row r="26" spans="1:10" s="48" customFormat="1" ht="21.75" thickTop="1">
      <c r="A26" s="52"/>
      <c r="B26" s="51"/>
      <c r="C26" s="51"/>
      <c r="E26" s="46"/>
      <c r="F26" s="174"/>
      <c r="G26" s="49"/>
      <c r="H26" s="200"/>
      <c r="I26" s="50"/>
      <c r="J26" s="47"/>
    </row>
    <row r="27" spans="1:10">
      <c r="A27" s="36" t="s">
        <v>126</v>
      </c>
      <c r="F27" s="178"/>
      <c r="G27" s="16"/>
      <c r="H27" s="53"/>
      <c r="J27" s="53"/>
    </row>
    <row r="28" spans="1:10" ht="21.75" thickBot="1">
      <c r="A28" s="36" t="s">
        <v>127</v>
      </c>
      <c r="F28" s="174">
        <v>10</v>
      </c>
      <c r="G28" s="16"/>
      <c r="H28" s="179">
        <v>-9.6797301308411368E-2</v>
      </c>
      <c r="J28" s="179">
        <v>-0.03</v>
      </c>
    </row>
    <row r="29" spans="1:10" ht="21.75" thickTop="1">
      <c r="F29" s="165"/>
      <c r="H29" s="54"/>
      <c r="J29" s="54"/>
    </row>
    <row r="30" spans="1:10">
      <c r="F30" s="165"/>
      <c r="H30" s="54"/>
      <c r="J30" s="54"/>
    </row>
    <row r="31" spans="1:10">
      <c r="F31" s="165"/>
      <c r="H31" s="54"/>
      <c r="J31" s="54"/>
    </row>
    <row r="32" spans="1:10">
      <c r="F32" s="165"/>
      <c r="H32" s="54"/>
      <c r="J32" s="54"/>
    </row>
    <row r="33" spans="1:12">
      <c r="F33" s="165"/>
      <c r="H33" s="54"/>
      <c r="J33" s="54"/>
    </row>
    <row r="34" spans="1:12">
      <c r="F34" s="165"/>
      <c r="H34" s="54"/>
      <c r="J34" s="54"/>
    </row>
    <row r="35" spans="1:12">
      <c r="F35" s="165"/>
      <c r="H35" s="54"/>
      <c r="J35" s="54"/>
    </row>
    <row r="36" spans="1:12">
      <c r="A36" s="218" t="s">
        <v>101</v>
      </c>
      <c r="B36" s="218"/>
      <c r="C36" s="218"/>
      <c r="D36" s="218"/>
      <c r="E36" s="218"/>
      <c r="F36" s="218"/>
      <c r="G36" s="218"/>
      <c r="H36" s="218"/>
      <c r="I36" s="218"/>
      <c r="J36" s="218"/>
    </row>
    <row r="37" spans="1:12">
      <c r="A37" s="216" t="s">
        <v>102</v>
      </c>
      <c r="B37" s="216"/>
      <c r="C37" s="216"/>
      <c r="D37" s="216"/>
      <c r="E37" s="216"/>
      <c r="F37" s="216"/>
      <c r="G37" s="216"/>
      <c r="H37" s="216"/>
      <c r="I37" s="216"/>
      <c r="J37" s="216"/>
      <c r="K37" s="152"/>
    </row>
    <row r="38" spans="1:12">
      <c r="A38" s="152"/>
      <c r="B38" s="152"/>
      <c r="C38" s="152"/>
      <c r="D38" s="152"/>
      <c r="E38" s="55"/>
      <c r="F38" s="55"/>
      <c r="H38" s="152"/>
      <c r="I38" s="152"/>
      <c r="J38" s="152"/>
      <c r="K38" s="152"/>
      <c r="L38" s="4"/>
    </row>
    <row r="39" spans="1:12">
      <c r="F39" s="165"/>
      <c r="H39" s="165"/>
      <c r="J39" s="165"/>
    </row>
    <row r="40" spans="1:12">
      <c r="E40" s="56"/>
      <c r="F40" s="57"/>
      <c r="H40" s="165"/>
      <c r="J40" s="165"/>
    </row>
    <row r="42" spans="1:12">
      <c r="F42" s="165"/>
      <c r="H42" s="165"/>
      <c r="J42" s="165"/>
    </row>
    <row r="43" spans="1:12">
      <c r="F43" s="165"/>
    </row>
    <row r="44" spans="1:12">
      <c r="F44" s="165"/>
    </row>
  </sheetData>
  <mergeCells count="3">
    <mergeCell ref="H5:J5"/>
    <mergeCell ref="A36:J36"/>
    <mergeCell ref="A37:J37"/>
  </mergeCells>
  <pageMargins left="0.78740157480314965" right="0.59055118110236227" top="0.59055118110236227" bottom="0.59055118110236227" header="0.59055118110236227" footer="0.59055118110236227"/>
  <pageSetup paperSize="9" scale="9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40"/>
  <sheetViews>
    <sheetView view="pageBreakPreview" topLeftCell="A4" zoomScale="110" zoomScaleNormal="100" zoomScaleSheetLayoutView="110" workbookViewId="0">
      <selection activeCell="L19" sqref="L19"/>
    </sheetView>
  </sheetViews>
  <sheetFormatPr defaultRowHeight="18.95" customHeight="1"/>
  <cols>
    <col min="1" max="3" width="1" style="61" customWidth="1"/>
    <col min="4" max="4" width="25.7109375" style="61" customWidth="1"/>
    <col min="5" max="5" width="1" style="61" customWidth="1"/>
    <col min="6" max="6" width="15.5703125" style="61" customWidth="1"/>
    <col min="7" max="7" width="1" style="61" customWidth="1"/>
    <col min="8" max="8" width="14" style="61" customWidth="1"/>
    <col min="9" max="9" width="1" style="61" customWidth="1"/>
    <col min="10" max="10" width="15.85546875" style="61" customWidth="1"/>
    <col min="11" max="11" width="1" style="61" customWidth="1"/>
    <col min="12" max="12" width="13.140625" style="61" customWidth="1"/>
    <col min="13" max="13" width="1" style="61" customWidth="1"/>
    <col min="14" max="14" width="16.140625" style="61" customWidth="1"/>
    <col min="15" max="15" width="1" style="61" customWidth="1"/>
    <col min="16" max="16" width="13.7109375" style="61" customWidth="1"/>
    <col min="17" max="17" width="1" style="61" customWidth="1"/>
    <col min="18" max="18" width="13.42578125" style="61" customWidth="1"/>
    <col min="19" max="19" width="1" style="61" customWidth="1"/>
    <col min="20" max="20" width="13.5703125" style="61" customWidth="1"/>
    <col min="21" max="21" width="12" style="61" bestFit="1" customWidth="1"/>
    <col min="22" max="22" width="13.5703125" style="61" bestFit="1" customWidth="1"/>
    <col min="23" max="23" width="8.7109375" style="61" customWidth="1"/>
    <col min="24" max="261" width="9.140625" style="61"/>
    <col min="262" max="262" width="1.85546875" style="61" customWidth="1"/>
    <col min="263" max="264" width="2.28515625" style="61" customWidth="1"/>
    <col min="265" max="265" width="36.5703125" style="61" customWidth="1"/>
    <col min="266" max="266" width="8" style="61" bestFit="1" customWidth="1"/>
    <col min="267" max="267" width="1.5703125" style="61" customWidth="1"/>
    <col min="268" max="268" width="15" style="61" bestFit="1" customWidth="1"/>
    <col min="269" max="269" width="1.5703125" style="61" customWidth="1"/>
    <col min="270" max="270" width="13.85546875" style="61" customWidth="1"/>
    <col min="271" max="271" width="1.5703125" style="61" customWidth="1"/>
    <col min="272" max="272" width="15.28515625" style="61" bestFit="1" customWidth="1"/>
    <col min="273" max="273" width="1.5703125" style="61" customWidth="1"/>
    <col min="274" max="274" width="13.7109375" style="61" customWidth="1"/>
    <col min="275" max="275" width="1.5703125" style="61" customWidth="1"/>
    <col min="276" max="276" width="14.5703125" style="61" bestFit="1" customWidth="1"/>
    <col min="277" max="277" width="12.85546875" style="61" bestFit="1" customWidth="1"/>
    <col min="278" max="278" width="13.5703125" style="61" bestFit="1" customWidth="1"/>
    <col min="279" max="517" width="9.140625" style="61"/>
    <col min="518" max="518" width="1.85546875" style="61" customWidth="1"/>
    <col min="519" max="520" width="2.28515625" style="61" customWidth="1"/>
    <col min="521" max="521" width="36.5703125" style="61" customWidth="1"/>
    <col min="522" max="522" width="8" style="61" bestFit="1" customWidth="1"/>
    <col min="523" max="523" width="1.5703125" style="61" customWidth="1"/>
    <col min="524" max="524" width="15" style="61" bestFit="1" customWidth="1"/>
    <col min="525" max="525" width="1.5703125" style="61" customWidth="1"/>
    <col min="526" max="526" width="13.85546875" style="61" customWidth="1"/>
    <col min="527" max="527" width="1.5703125" style="61" customWidth="1"/>
    <col min="528" max="528" width="15.28515625" style="61" bestFit="1" customWidth="1"/>
    <col min="529" max="529" width="1.5703125" style="61" customWidth="1"/>
    <col min="530" max="530" width="13.7109375" style="61" customWidth="1"/>
    <col min="531" max="531" width="1.5703125" style="61" customWidth="1"/>
    <col min="532" max="532" width="14.5703125" style="61" bestFit="1" customWidth="1"/>
    <col min="533" max="533" width="12.85546875" style="61" bestFit="1" customWidth="1"/>
    <col min="534" max="534" width="13.5703125" style="61" bestFit="1" customWidth="1"/>
    <col min="535" max="773" width="9.140625" style="61"/>
    <col min="774" max="774" width="1.85546875" style="61" customWidth="1"/>
    <col min="775" max="776" width="2.28515625" style="61" customWidth="1"/>
    <col min="777" max="777" width="36.5703125" style="61" customWidth="1"/>
    <col min="778" max="778" width="8" style="61" bestFit="1" customWidth="1"/>
    <col min="779" max="779" width="1.5703125" style="61" customWidth="1"/>
    <col min="780" max="780" width="15" style="61" bestFit="1" customWidth="1"/>
    <col min="781" max="781" width="1.5703125" style="61" customWidth="1"/>
    <col min="782" max="782" width="13.85546875" style="61" customWidth="1"/>
    <col min="783" max="783" width="1.5703125" style="61" customWidth="1"/>
    <col min="784" max="784" width="15.28515625" style="61" bestFit="1" customWidth="1"/>
    <col min="785" max="785" width="1.5703125" style="61" customWidth="1"/>
    <col min="786" max="786" width="13.7109375" style="61" customWidth="1"/>
    <col min="787" max="787" width="1.5703125" style="61" customWidth="1"/>
    <col min="788" max="788" width="14.5703125" style="61" bestFit="1" customWidth="1"/>
    <col min="789" max="789" width="12.85546875" style="61" bestFit="1" customWidth="1"/>
    <col min="790" max="790" width="13.5703125" style="61" bestFit="1" customWidth="1"/>
    <col min="791" max="1029" width="9.140625" style="61"/>
    <col min="1030" max="1030" width="1.85546875" style="61" customWidth="1"/>
    <col min="1031" max="1032" width="2.28515625" style="61" customWidth="1"/>
    <col min="1033" max="1033" width="36.5703125" style="61" customWidth="1"/>
    <col min="1034" max="1034" width="8" style="61" bestFit="1" customWidth="1"/>
    <col min="1035" max="1035" width="1.5703125" style="61" customWidth="1"/>
    <col min="1036" max="1036" width="15" style="61" bestFit="1" customWidth="1"/>
    <col min="1037" max="1037" width="1.5703125" style="61" customWidth="1"/>
    <col min="1038" max="1038" width="13.85546875" style="61" customWidth="1"/>
    <col min="1039" max="1039" width="1.5703125" style="61" customWidth="1"/>
    <col min="1040" max="1040" width="15.28515625" style="61" bestFit="1" customWidth="1"/>
    <col min="1041" max="1041" width="1.5703125" style="61" customWidth="1"/>
    <col min="1042" max="1042" width="13.7109375" style="61" customWidth="1"/>
    <col min="1043" max="1043" width="1.5703125" style="61" customWidth="1"/>
    <col min="1044" max="1044" width="14.5703125" style="61" bestFit="1" customWidth="1"/>
    <col min="1045" max="1045" width="12.85546875" style="61" bestFit="1" customWidth="1"/>
    <col min="1046" max="1046" width="13.5703125" style="61" bestFit="1" customWidth="1"/>
    <col min="1047" max="1285" width="9.140625" style="61"/>
    <col min="1286" max="1286" width="1.85546875" style="61" customWidth="1"/>
    <col min="1287" max="1288" width="2.28515625" style="61" customWidth="1"/>
    <col min="1289" max="1289" width="36.5703125" style="61" customWidth="1"/>
    <col min="1290" max="1290" width="8" style="61" bestFit="1" customWidth="1"/>
    <col min="1291" max="1291" width="1.5703125" style="61" customWidth="1"/>
    <col min="1292" max="1292" width="15" style="61" bestFit="1" customWidth="1"/>
    <col min="1293" max="1293" width="1.5703125" style="61" customWidth="1"/>
    <col min="1294" max="1294" width="13.85546875" style="61" customWidth="1"/>
    <col min="1295" max="1295" width="1.5703125" style="61" customWidth="1"/>
    <col min="1296" max="1296" width="15.28515625" style="61" bestFit="1" customWidth="1"/>
    <col min="1297" max="1297" width="1.5703125" style="61" customWidth="1"/>
    <col min="1298" max="1298" width="13.7109375" style="61" customWidth="1"/>
    <col min="1299" max="1299" width="1.5703125" style="61" customWidth="1"/>
    <col min="1300" max="1300" width="14.5703125" style="61" bestFit="1" customWidth="1"/>
    <col min="1301" max="1301" width="12.85546875" style="61" bestFit="1" customWidth="1"/>
    <col min="1302" max="1302" width="13.5703125" style="61" bestFit="1" customWidth="1"/>
    <col min="1303" max="1541" width="9.140625" style="61"/>
    <col min="1542" max="1542" width="1.85546875" style="61" customWidth="1"/>
    <col min="1543" max="1544" width="2.28515625" style="61" customWidth="1"/>
    <col min="1545" max="1545" width="36.5703125" style="61" customWidth="1"/>
    <col min="1546" max="1546" width="8" style="61" bestFit="1" customWidth="1"/>
    <col min="1547" max="1547" width="1.5703125" style="61" customWidth="1"/>
    <col min="1548" max="1548" width="15" style="61" bestFit="1" customWidth="1"/>
    <col min="1549" max="1549" width="1.5703125" style="61" customWidth="1"/>
    <col min="1550" max="1550" width="13.85546875" style="61" customWidth="1"/>
    <col min="1551" max="1551" width="1.5703125" style="61" customWidth="1"/>
    <col min="1552" max="1552" width="15.28515625" style="61" bestFit="1" customWidth="1"/>
    <col min="1553" max="1553" width="1.5703125" style="61" customWidth="1"/>
    <col min="1554" max="1554" width="13.7109375" style="61" customWidth="1"/>
    <col min="1555" max="1555" width="1.5703125" style="61" customWidth="1"/>
    <col min="1556" max="1556" width="14.5703125" style="61" bestFit="1" customWidth="1"/>
    <col min="1557" max="1557" width="12.85546875" style="61" bestFit="1" customWidth="1"/>
    <col min="1558" max="1558" width="13.5703125" style="61" bestFit="1" customWidth="1"/>
    <col min="1559" max="1797" width="9.140625" style="61"/>
    <col min="1798" max="1798" width="1.85546875" style="61" customWidth="1"/>
    <col min="1799" max="1800" width="2.28515625" style="61" customWidth="1"/>
    <col min="1801" max="1801" width="36.5703125" style="61" customWidth="1"/>
    <col min="1802" max="1802" width="8" style="61" bestFit="1" customWidth="1"/>
    <col min="1803" max="1803" width="1.5703125" style="61" customWidth="1"/>
    <col min="1804" max="1804" width="15" style="61" bestFit="1" customWidth="1"/>
    <col min="1805" max="1805" width="1.5703125" style="61" customWidth="1"/>
    <col min="1806" max="1806" width="13.85546875" style="61" customWidth="1"/>
    <col min="1807" max="1807" width="1.5703125" style="61" customWidth="1"/>
    <col min="1808" max="1808" width="15.28515625" style="61" bestFit="1" customWidth="1"/>
    <col min="1809" max="1809" width="1.5703125" style="61" customWidth="1"/>
    <col min="1810" max="1810" width="13.7109375" style="61" customWidth="1"/>
    <col min="1811" max="1811" width="1.5703125" style="61" customWidth="1"/>
    <col min="1812" max="1812" width="14.5703125" style="61" bestFit="1" customWidth="1"/>
    <col min="1813" max="1813" width="12.85546875" style="61" bestFit="1" customWidth="1"/>
    <col min="1814" max="1814" width="13.5703125" style="61" bestFit="1" customWidth="1"/>
    <col min="1815" max="2053" width="9.140625" style="61"/>
    <col min="2054" max="2054" width="1.85546875" style="61" customWidth="1"/>
    <col min="2055" max="2056" width="2.28515625" style="61" customWidth="1"/>
    <col min="2057" max="2057" width="36.5703125" style="61" customWidth="1"/>
    <col min="2058" max="2058" width="8" style="61" bestFit="1" customWidth="1"/>
    <col min="2059" max="2059" width="1.5703125" style="61" customWidth="1"/>
    <col min="2060" max="2060" width="15" style="61" bestFit="1" customWidth="1"/>
    <col min="2061" max="2061" width="1.5703125" style="61" customWidth="1"/>
    <col min="2062" max="2062" width="13.85546875" style="61" customWidth="1"/>
    <col min="2063" max="2063" width="1.5703125" style="61" customWidth="1"/>
    <col min="2064" max="2064" width="15.28515625" style="61" bestFit="1" customWidth="1"/>
    <col min="2065" max="2065" width="1.5703125" style="61" customWidth="1"/>
    <col min="2066" max="2066" width="13.7109375" style="61" customWidth="1"/>
    <col min="2067" max="2067" width="1.5703125" style="61" customWidth="1"/>
    <col min="2068" max="2068" width="14.5703125" style="61" bestFit="1" customWidth="1"/>
    <col min="2069" max="2069" width="12.85546875" style="61" bestFit="1" customWidth="1"/>
    <col min="2070" max="2070" width="13.5703125" style="61" bestFit="1" customWidth="1"/>
    <col min="2071" max="2309" width="9.140625" style="61"/>
    <col min="2310" max="2310" width="1.85546875" style="61" customWidth="1"/>
    <col min="2311" max="2312" width="2.28515625" style="61" customWidth="1"/>
    <col min="2313" max="2313" width="36.5703125" style="61" customWidth="1"/>
    <col min="2314" max="2314" width="8" style="61" bestFit="1" customWidth="1"/>
    <col min="2315" max="2315" width="1.5703125" style="61" customWidth="1"/>
    <col min="2316" max="2316" width="15" style="61" bestFit="1" customWidth="1"/>
    <col min="2317" max="2317" width="1.5703125" style="61" customWidth="1"/>
    <col min="2318" max="2318" width="13.85546875" style="61" customWidth="1"/>
    <col min="2319" max="2319" width="1.5703125" style="61" customWidth="1"/>
    <col min="2320" max="2320" width="15.28515625" style="61" bestFit="1" customWidth="1"/>
    <col min="2321" max="2321" width="1.5703125" style="61" customWidth="1"/>
    <col min="2322" max="2322" width="13.7109375" style="61" customWidth="1"/>
    <col min="2323" max="2323" width="1.5703125" style="61" customWidth="1"/>
    <col min="2324" max="2324" width="14.5703125" style="61" bestFit="1" customWidth="1"/>
    <col min="2325" max="2325" width="12.85546875" style="61" bestFit="1" customWidth="1"/>
    <col min="2326" max="2326" width="13.5703125" style="61" bestFit="1" customWidth="1"/>
    <col min="2327" max="2565" width="9.140625" style="61"/>
    <col min="2566" max="2566" width="1.85546875" style="61" customWidth="1"/>
    <col min="2567" max="2568" width="2.28515625" style="61" customWidth="1"/>
    <col min="2569" max="2569" width="36.5703125" style="61" customWidth="1"/>
    <col min="2570" max="2570" width="8" style="61" bestFit="1" customWidth="1"/>
    <col min="2571" max="2571" width="1.5703125" style="61" customWidth="1"/>
    <col min="2572" max="2572" width="15" style="61" bestFit="1" customWidth="1"/>
    <col min="2573" max="2573" width="1.5703125" style="61" customWidth="1"/>
    <col min="2574" max="2574" width="13.85546875" style="61" customWidth="1"/>
    <col min="2575" max="2575" width="1.5703125" style="61" customWidth="1"/>
    <col min="2576" max="2576" width="15.28515625" style="61" bestFit="1" customWidth="1"/>
    <col min="2577" max="2577" width="1.5703125" style="61" customWidth="1"/>
    <col min="2578" max="2578" width="13.7109375" style="61" customWidth="1"/>
    <col min="2579" max="2579" width="1.5703125" style="61" customWidth="1"/>
    <col min="2580" max="2580" width="14.5703125" style="61" bestFit="1" customWidth="1"/>
    <col min="2581" max="2581" width="12.85546875" style="61" bestFit="1" customWidth="1"/>
    <col min="2582" max="2582" width="13.5703125" style="61" bestFit="1" customWidth="1"/>
    <col min="2583" max="2821" width="9.140625" style="61"/>
    <col min="2822" max="2822" width="1.85546875" style="61" customWidth="1"/>
    <col min="2823" max="2824" width="2.28515625" style="61" customWidth="1"/>
    <col min="2825" max="2825" width="36.5703125" style="61" customWidth="1"/>
    <col min="2826" max="2826" width="8" style="61" bestFit="1" customWidth="1"/>
    <col min="2827" max="2827" width="1.5703125" style="61" customWidth="1"/>
    <col min="2828" max="2828" width="15" style="61" bestFit="1" customWidth="1"/>
    <col min="2829" max="2829" width="1.5703125" style="61" customWidth="1"/>
    <col min="2830" max="2830" width="13.85546875" style="61" customWidth="1"/>
    <col min="2831" max="2831" width="1.5703125" style="61" customWidth="1"/>
    <col min="2832" max="2832" width="15.28515625" style="61" bestFit="1" customWidth="1"/>
    <col min="2833" max="2833" width="1.5703125" style="61" customWidth="1"/>
    <col min="2834" max="2834" width="13.7109375" style="61" customWidth="1"/>
    <col min="2835" max="2835" width="1.5703125" style="61" customWidth="1"/>
    <col min="2836" max="2836" width="14.5703125" style="61" bestFit="1" customWidth="1"/>
    <col min="2837" max="2837" width="12.85546875" style="61" bestFit="1" customWidth="1"/>
    <col min="2838" max="2838" width="13.5703125" style="61" bestFit="1" customWidth="1"/>
    <col min="2839" max="3077" width="9.140625" style="61"/>
    <col min="3078" max="3078" width="1.85546875" style="61" customWidth="1"/>
    <col min="3079" max="3080" width="2.28515625" style="61" customWidth="1"/>
    <col min="3081" max="3081" width="36.5703125" style="61" customWidth="1"/>
    <col min="3082" max="3082" width="8" style="61" bestFit="1" customWidth="1"/>
    <col min="3083" max="3083" width="1.5703125" style="61" customWidth="1"/>
    <col min="3084" max="3084" width="15" style="61" bestFit="1" customWidth="1"/>
    <col min="3085" max="3085" width="1.5703125" style="61" customWidth="1"/>
    <col min="3086" max="3086" width="13.85546875" style="61" customWidth="1"/>
    <col min="3087" max="3087" width="1.5703125" style="61" customWidth="1"/>
    <col min="3088" max="3088" width="15.28515625" style="61" bestFit="1" customWidth="1"/>
    <col min="3089" max="3089" width="1.5703125" style="61" customWidth="1"/>
    <col min="3090" max="3090" width="13.7109375" style="61" customWidth="1"/>
    <col min="3091" max="3091" width="1.5703125" style="61" customWidth="1"/>
    <col min="3092" max="3092" width="14.5703125" style="61" bestFit="1" customWidth="1"/>
    <col min="3093" max="3093" width="12.85546875" style="61" bestFit="1" customWidth="1"/>
    <col min="3094" max="3094" width="13.5703125" style="61" bestFit="1" customWidth="1"/>
    <col min="3095" max="3333" width="9.140625" style="61"/>
    <col min="3334" max="3334" width="1.85546875" style="61" customWidth="1"/>
    <col min="3335" max="3336" width="2.28515625" style="61" customWidth="1"/>
    <col min="3337" max="3337" width="36.5703125" style="61" customWidth="1"/>
    <col min="3338" max="3338" width="8" style="61" bestFit="1" customWidth="1"/>
    <col min="3339" max="3339" width="1.5703125" style="61" customWidth="1"/>
    <col min="3340" max="3340" width="15" style="61" bestFit="1" customWidth="1"/>
    <col min="3341" max="3341" width="1.5703125" style="61" customWidth="1"/>
    <col min="3342" max="3342" width="13.85546875" style="61" customWidth="1"/>
    <col min="3343" max="3343" width="1.5703125" style="61" customWidth="1"/>
    <col min="3344" max="3344" width="15.28515625" style="61" bestFit="1" customWidth="1"/>
    <col min="3345" max="3345" width="1.5703125" style="61" customWidth="1"/>
    <col min="3346" max="3346" width="13.7109375" style="61" customWidth="1"/>
    <col min="3347" max="3347" width="1.5703125" style="61" customWidth="1"/>
    <col min="3348" max="3348" width="14.5703125" style="61" bestFit="1" customWidth="1"/>
    <col min="3349" max="3349" width="12.85546875" style="61" bestFit="1" customWidth="1"/>
    <col min="3350" max="3350" width="13.5703125" style="61" bestFit="1" customWidth="1"/>
    <col min="3351" max="3589" width="9.140625" style="61"/>
    <col min="3590" max="3590" width="1.85546875" style="61" customWidth="1"/>
    <col min="3591" max="3592" width="2.28515625" style="61" customWidth="1"/>
    <col min="3593" max="3593" width="36.5703125" style="61" customWidth="1"/>
    <col min="3594" max="3594" width="8" style="61" bestFit="1" customWidth="1"/>
    <col min="3595" max="3595" width="1.5703125" style="61" customWidth="1"/>
    <col min="3596" max="3596" width="15" style="61" bestFit="1" customWidth="1"/>
    <col min="3597" max="3597" width="1.5703125" style="61" customWidth="1"/>
    <col min="3598" max="3598" width="13.85546875" style="61" customWidth="1"/>
    <col min="3599" max="3599" width="1.5703125" style="61" customWidth="1"/>
    <col min="3600" max="3600" width="15.28515625" style="61" bestFit="1" customWidth="1"/>
    <col min="3601" max="3601" width="1.5703125" style="61" customWidth="1"/>
    <col min="3602" max="3602" width="13.7109375" style="61" customWidth="1"/>
    <col min="3603" max="3603" width="1.5703125" style="61" customWidth="1"/>
    <col min="3604" max="3604" width="14.5703125" style="61" bestFit="1" customWidth="1"/>
    <col min="3605" max="3605" width="12.85546875" style="61" bestFit="1" customWidth="1"/>
    <col min="3606" max="3606" width="13.5703125" style="61" bestFit="1" customWidth="1"/>
    <col min="3607" max="3845" width="9.140625" style="61"/>
    <col min="3846" max="3846" width="1.85546875" style="61" customWidth="1"/>
    <col min="3847" max="3848" width="2.28515625" style="61" customWidth="1"/>
    <col min="3849" max="3849" width="36.5703125" style="61" customWidth="1"/>
    <col min="3850" max="3850" width="8" style="61" bestFit="1" customWidth="1"/>
    <col min="3851" max="3851" width="1.5703125" style="61" customWidth="1"/>
    <col min="3852" max="3852" width="15" style="61" bestFit="1" customWidth="1"/>
    <col min="3853" max="3853" width="1.5703125" style="61" customWidth="1"/>
    <col min="3854" max="3854" width="13.85546875" style="61" customWidth="1"/>
    <col min="3855" max="3855" width="1.5703125" style="61" customWidth="1"/>
    <col min="3856" max="3856" width="15.28515625" style="61" bestFit="1" customWidth="1"/>
    <col min="3857" max="3857" width="1.5703125" style="61" customWidth="1"/>
    <col min="3858" max="3858" width="13.7109375" style="61" customWidth="1"/>
    <col min="3859" max="3859" width="1.5703125" style="61" customWidth="1"/>
    <col min="3860" max="3860" width="14.5703125" style="61" bestFit="1" customWidth="1"/>
    <col min="3861" max="3861" width="12.85546875" style="61" bestFit="1" customWidth="1"/>
    <col min="3862" max="3862" width="13.5703125" style="61" bestFit="1" customWidth="1"/>
    <col min="3863" max="4101" width="9.140625" style="61"/>
    <col min="4102" max="4102" width="1.85546875" style="61" customWidth="1"/>
    <col min="4103" max="4104" width="2.28515625" style="61" customWidth="1"/>
    <col min="4105" max="4105" width="36.5703125" style="61" customWidth="1"/>
    <col min="4106" max="4106" width="8" style="61" bestFit="1" customWidth="1"/>
    <col min="4107" max="4107" width="1.5703125" style="61" customWidth="1"/>
    <col min="4108" max="4108" width="15" style="61" bestFit="1" customWidth="1"/>
    <col min="4109" max="4109" width="1.5703125" style="61" customWidth="1"/>
    <col min="4110" max="4110" width="13.85546875" style="61" customWidth="1"/>
    <col min="4111" max="4111" width="1.5703125" style="61" customWidth="1"/>
    <col min="4112" max="4112" width="15.28515625" style="61" bestFit="1" customWidth="1"/>
    <col min="4113" max="4113" width="1.5703125" style="61" customWidth="1"/>
    <col min="4114" max="4114" width="13.7109375" style="61" customWidth="1"/>
    <col min="4115" max="4115" width="1.5703125" style="61" customWidth="1"/>
    <col min="4116" max="4116" width="14.5703125" style="61" bestFit="1" customWidth="1"/>
    <col min="4117" max="4117" width="12.85546875" style="61" bestFit="1" customWidth="1"/>
    <col min="4118" max="4118" width="13.5703125" style="61" bestFit="1" customWidth="1"/>
    <col min="4119" max="4357" width="9.140625" style="61"/>
    <col min="4358" max="4358" width="1.85546875" style="61" customWidth="1"/>
    <col min="4359" max="4360" width="2.28515625" style="61" customWidth="1"/>
    <col min="4361" max="4361" width="36.5703125" style="61" customWidth="1"/>
    <col min="4362" max="4362" width="8" style="61" bestFit="1" customWidth="1"/>
    <col min="4363" max="4363" width="1.5703125" style="61" customWidth="1"/>
    <col min="4364" max="4364" width="15" style="61" bestFit="1" customWidth="1"/>
    <col min="4365" max="4365" width="1.5703125" style="61" customWidth="1"/>
    <col min="4366" max="4366" width="13.85546875" style="61" customWidth="1"/>
    <col min="4367" max="4367" width="1.5703125" style="61" customWidth="1"/>
    <col min="4368" max="4368" width="15.28515625" style="61" bestFit="1" customWidth="1"/>
    <col min="4369" max="4369" width="1.5703125" style="61" customWidth="1"/>
    <col min="4370" max="4370" width="13.7109375" style="61" customWidth="1"/>
    <col min="4371" max="4371" width="1.5703125" style="61" customWidth="1"/>
    <col min="4372" max="4372" width="14.5703125" style="61" bestFit="1" customWidth="1"/>
    <col min="4373" max="4373" width="12.85546875" style="61" bestFit="1" customWidth="1"/>
    <col min="4374" max="4374" width="13.5703125" style="61" bestFit="1" customWidth="1"/>
    <col min="4375" max="4613" width="9.140625" style="61"/>
    <col min="4614" max="4614" width="1.85546875" style="61" customWidth="1"/>
    <col min="4615" max="4616" width="2.28515625" style="61" customWidth="1"/>
    <col min="4617" max="4617" width="36.5703125" style="61" customWidth="1"/>
    <col min="4618" max="4618" width="8" style="61" bestFit="1" customWidth="1"/>
    <col min="4619" max="4619" width="1.5703125" style="61" customWidth="1"/>
    <col min="4620" max="4620" width="15" style="61" bestFit="1" customWidth="1"/>
    <col min="4621" max="4621" width="1.5703125" style="61" customWidth="1"/>
    <col min="4622" max="4622" width="13.85546875" style="61" customWidth="1"/>
    <col min="4623" max="4623" width="1.5703125" style="61" customWidth="1"/>
    <col min="4624" max="4624" width="15.28515625" style="61" bestFit="1" customWidth="1"/>
    <col min="4625" max="4625" width="1.5703125" style="61" customWidth="1"/>
    <col min="4626" max="4626" width="13.7109375" style="61" customWidth="1"/>
    <col min="4627" max="4627" width="1.5703125" style="61" customWidth="1"/>
    <col min="4628" max="4628" width="14.5703125" style="61" bestFit="1" customWidth="1"/>
    <col min="4629" max="4629" width="12.85546875" style="61" bestFit="1" customWidth="1"/>
    <col min="4630" max="4630" width="13.5703125" style="61" bestFit="1" customWidth="1"/>
    <col min="4631" max="4869" width="9.140625" style="61"/>
    <col min="4870" max="4870" width="1.85546875" style="61" customWidth="1"/>
    <col min="4871" max="4872" width="2.28515625" style="61" customWidth="1"/>
    <col min="4873" max="4873" width="36.5703125" style="61" customWidth="1"/>
    <col min="4874" max="4874" width="8" style="61" bestFit="1" customWidth="1"/>
    <col min="4875" max="4875" width="1.5703125" style="61" customWidth="1"/>
    <col min="4876" max="4876" width="15" style="61" bestFit="1" customWidth="1"/>
    <col min="4877" max="4877" width="1.5703125" style="61" customWidth="1"/>
    <col min="4878" max="4878" width="13.85546875" style="61" customWidth="1"/>
    <col min="4879" max="4879" width="1.5703125" style="61" customWidth="1"/>
    <col min="4880" max="4880" width="15.28515625" style="61" bestFit="1" customWidth="1"/>
    <col min="4881" max="4881" width="1.5703125" style="61" customWidth="1"/>
    <col min="4882" max="4882" width="13.7109375" style="61" customWidth="1"/>
    <col min="4883" max="4883" width="1.5703125" style="61" customWidth="1"/>
    <col min="4884" max="4884" width="14.5703125" style="61" bestFit="1" customWidth="1"/>
    <col min="4885" max="4885" width="12.85546875" style="61" bestFit="1" customWidth="1"/>
    <col min="4886" max="4886" width="13.5703125" style="61" bestFit="1" customWidth="1"/>
    <col min="4887" max="5125" width="9.140625" style="61"/>
    <col min="5126" max="5126" width="1.85546875" style="61" customWidth="1"/>
    <col min="5127" max="5128" width="2.28515625" style="61" customWidth="1"/>
    <col min="5129" max="5129" width="36.5703125" style="61" customWidth="1"/>
    <col min="5130" max="5130" width="8" style="61" bestFit="1" customWidth="1"/>
    <col min="5131" max="5131" width="1.5703125" style="61" customWidth="1"/>
    <col min="5132" max="5132" width="15" style="61" bestFit="1" customWidth="1"/>
    <col min="5133" max="5133" width="1.5703125" style="61" customWidth="1"/>
    <col min="5134" max="5134" width="13.85546875" style="61" customWidth="1"/>
    <col min="5135" max="5135" width="1.5703125" style="61" customWidth="1"/>
    <col min="5136" max="5136" width="15.28515625" style="61" bestFit="1" customWidth="1"/>
    <col min="5137" max="5137" width="1.5703125" style="61" customWidth="1"/>
    <col min="5138" max="5138" width="13.7109375" style="61" customWidth="1"/>
    <col min="5139" max="5139" width="1.5703125" style="61" customWidth="1"/>
    <col min="5140" max="5140" width="14.5703125" style="61" bestFit="1" customWidth="1"/>
    <col min="5141" max="5141" width="12.85546875" style="61" bestFit="1" customWidth="1"/>
    <col min="5142" max="5142" width="13.5703125" style="61" bestFit="1" customWidth="1"/>
    <col min="5143" max="5381" width="9.140625" style="61"/>
    <col min="5382" max="5382" width="1.85546875" style="61" customWidth="1"/>
    <col min="5383" max="5384" width="2.28515625" style="61" customWidth="1"/>
    <col min="5385" max="5385" width="36.5703125" style="61" customWidth="1"/>
    <col min="5386" max="5386" width="8" style="61" bestFit="1" customWidth="1"/>
    <col min="5387" max="5387" width="1.5703125" style="61" customWidth="1"/>
    <col min="5388" max="5388" width="15" style="61" bestFit="1" customWidth="1"/>
    <col min="5389" max="5389" width="1.5703125" style="61" customWidth="1"/>
    <col min="5390" max="5390" width="13.85546875" style="61" customWidth="1"/>
    <col min="5391" max="5391" width="1.5703125" style="61" customWidth="1"/>
    <col min="5392" max="5392" width="15.28515625" style="61" bestFit="1" customWidth="1"/>
    <col min="5393" max="5393" width="1.5703125" style="61" customWidth="1"/>
    <col min="5394" max="5394" width="13.7109375" style="61" customWidth="1"/>
    <col min="5395" max="5395" width="1.5703125" style="61" customWidth="1"/>
    <col min="5396" max="5396" width="14.5703125" style="61" bestFit="1" customWidth="1"/>
    <col min="5397" max="5397" width="12.85546875" style="61" bestFit="1" customWidth="1"/>
    <col min="5398" max="5398" width="13.5703125" style="61" bestFit="1" customWidth="1"/>
    <col min="5399" max="5637" width="9.140625" style="61"/>
    <col min="5638" max="5638" width="1.85546875" style="61" customWidth="1"/>
    <col min="5639" max="5640" width="2.28515625" style="61" customWidth="1"/>
    <col min="5641" max="5641" width="36.5703125" style="61" customWidth="1"/>
    <col min="5642" max="5642" width="8" style="61" bestFit="1" customWidth="1"/>
    <col min="5643" max="5643" width="1.5703125" style="61" customWidth="1"/>
    <col min="5644" max="5644" width="15" style="61" bestFit="1" customWidth="1"/>
    <col min="5645" max="5645" width="1.5703125" style="61" customWidth="1"/>
    <col min="5646" max="5646" width="13.85546875" style="61" customWidth="1"/>
    <col min="5647" max="5647" width="1.5703125" style="61" customWidth="1"/>
    <col min="5648" max="5648" width="15.28515625" style="61" bestFit="1" customWidth="1"/>
    <col min="5649" max="5649" width="1.5703125" style="61" customWidth="1"/>
    <col min="5650" max="5650" width="13.7109375" style="61" customWidth="1"/>
    <col min="5651" max="5651" width="1.5703125" style="61" customWidth="1"/>
    <col min="5652" max="5652" width="14.5703125" style="61" bestFit="1" customWidth="1"/>
    <col min="5653" max="5653" width="12.85546875" style="61" bestFit="1" customWidth="1"/>
    <col min="5654" max="5654" width="13.5703125" style="61" bestFit="1" customWidth="1"/>
    <col min="5655" max="5893" width="9.140625" style="61"/>
    <col min="5894" max="5894" width="1.85546875" style="61" customWidth="1"/>
    <col min="5895" max="5896" width="2.28515625" style="61" customWidth="1"/>
    <col min="5897" max="5897" width="36.5703125" style="61" customWidth="1"/>
    <col min="5898" max="5898" width="8" style="61" bestFit="1" customWidth="1"/>
    <col min="5899" max="5899" width="1.5703125" style="61" customWidth="1"/>
    <col min="5900" max="5900" width="15" style="61" bestFit="1" customWidth="1"/>
    <col min="5901" max="5901" width="1.5703125" style="61" customWidth="1"/>
    <col min="5902" max="5902" width="13.85546875" style="61" customWidth="1"/>
    <col min="5903" max="5903" width="1.5703125" style="61" customWidth="1"/>
    <col min="5904" max="5904" width="15.28515625" style="61" bestFit="1" customWidth="1"/>
    <col min="5905" max="5905" width="1.5703125" style="61" customWidth="1"/>
    <col min="5906" max="5906" width="13.7109375" style="61" customWidth="1"/>
    <col min="5907" max="5907" width="1.5703125" style="61" customWidth="1"/>
    <col min="5908" max="5908" width="14.5703125" style="61" bestFit="1" customWidth="1"/>
    <col min="5909" max="5909" width="12.85546875" style="61" bestFit="1" customWidth="1"/>
    <col min="5910" max="5910" width="13.5703125" style="61" bestFit="1" customWidth="1"/>
    <col min="5911" max="6149" width="9.140625" style="61"/>
    <col min="6150" max="6150" width="1.85546875" style="61" customWidth="1"/>
    <col min="6151" max="6152" width="2.28515625" style="61" customWidth="1"/>
    <col min="6153" max="6153" width="36.5703125" style="61" customWidth="1"/>
    <col min="6154" max="6154" width="8" style="61" bestFit="1" customWidth="1"/>
    <col min="6155" max="6155" width="1.5703125" style="61" customWidth="1"/>
    <col min="6156" max="6156" width="15" style="61" bestFit="1" customWidth="1"/>
    <col min="6157" max="6157" width="1.5703125" style="61" customWidth="1"/>
    <col min="6158" max="6158" width="13.85546875" style="61" customWidth="1"/>
    <col min="6159" max="6159" width="1.5703125" style="61" customWidth="1"/>
    <col min="6160" max="6160" width="15.28515625" style="61" bestFit="1" customWidth="1"/>
    <col min="6161" max="6161" width="1.5703125" style="61" customWidth="1"/>
    <col min="6162" max="6162" width="13.7109375" style="61" customWidth="1"/>
    <col min="6163" max="6163" width="1.5703125" style="61" customWidth="1"/>
    <col min="6164" max="6164" width="14.5703125" style="61" bestFit="1" customWidth="1"/>
    <col min="6165" max="6165" width="12.85546875" style="61" bestFit="1" customWidth="1"/>
    <col min="6166" max="6166" width="13.5703125" style="61" bestFit="1" customWidth="1"/>
    <col min="6167" max="6405" width="9.140625" style="61"/>
    <col min="6406" max="6406" width="1.85546875" style="61" customWidth="1"/>
    <col min="6407" max="6408" width="2.28515625" style="61" customWidth="1"/>
    <col min="6409" max="6409" width="36.5703125" style="61" customWidth="1"/>
    <col min="6410" max="6410" width="8" style="61" bestFit="1" customWidth="1"/>
    <col min="6411" max="6411" width="1.5703125" style="61" customWidth="1"/>
    <col min="6412" max="6412" width="15" style="61" bestFit="1" customWidth="1"/>
    <col min="6413" max="6413" width="1.5703125" style="61" customWidth="1"/>
    <col min="6414" max="6414" width="13.85546875" style="61" customWidth="1"/>
    <col min="6415" max="6415" width="1.5703125" style="61" customWidth="1"/>
    <col min="6416" max="6416" width="15.28515625" style="61" bestFit="1" customWidth="1"/>
    <col min="6417" max="6417" width="1.5703125" style="61" customWidth="1"/>
    <col min="6418" max="6418" width="13.7109375" style="61" customWidth="1"/>
    <col min="6419" max="6419" width="1.5703125" style="61" customWidth="1"/>
    <col min="6420" max="6420" width="14.5703125" style="61" bestFit="1" customWidth="1"/>
    <col min="6421" max="6421" width="12.85546875" style="61" bestFit="1" customWidth="1"/>
    <col min="6422" max="6422" width="13.5703125" style="61" bestFit="1" customWidth="1"/>
    <col min="6423" max="6661" width="9.140625" style="61"/>
    <col min="6662" max="6662" width="1.85546875" style="61" customWidth="1"/>
    <col min="6663" max="6664" width="2.28515625" style="61" customWidth="1"/>
    <col min="6665" max="6665" width="36.5703125" style="61" customWidth="1"/>
    <col min="6666" max="6666" width="8" style="61" bestFit="1" customWidth="1"/>
    <col min="6667" max="6667" width="1.5703125" style="61" customWidth="1"/>
    <col min="6668" max="6668" width="15" style="61" bestFit="1" customWidth="1"/>
    <col min="6669" max="6669" width="1.5703125" style="61" customWidth="1"/>
    <col min="6670" max="6670" width="13.85546875" style="61" customWidth="1"/>
    <col min="6671" max="6671" width="1.5703125" style="61" customWidth="1"/>
    <col min="6672" max="6672" width="15.28515625" style="61" bestFit="1" customWidth="1"/>
    <col min="6673" max="6673" width="1.5703125" style="61" customWidth="1"/>
    <col min="6674" max="6674" width="13.7109375" style="61" customWidth="1"/>
    <col min="6675" max="6675" width="1.5703125" style="61" customWidth="1"/>
    <col min="6676" max="6676" width="14.5703125" style="61" bestFit="1" customWidth="1"/>
    <col min="6677" max="6677" width="12.85546875" style="61" bestFit="1" customWidth="1"/>
    <col min="6678" max="6678" width="13.5703125" style="61" bestFit="1" customWidth="1"/>
    <col min="6679" max="6917" width="9.140625" style="61"/>
    <col min="6918" max="6918" width="1.85546875" style="61" customWidth="1"/>
    <col min="6919" max="6920" width="2.28515625" style="61" customWidth="1"/>
    <col min="6921" max="6921" width="36.5703125" style="61" customWidth="1"/>
    <col min="6922" max="6922" width="8" style="61" bestFit="1" customWidth="1"/>
    <col min="6923" max="6923" width="1.5703125" style="61" customWidth="1"/>
    <col min="6924" max="6924" width="15" style="61" bestFit="1" customWidth="1"/>
    <col min="6925" max="6925" width="1.5703125" style="61" customWidth="1"/>
    <col min="6926" max="6926" width="13.85546875" style="61" customWidth="1"/>
    <col min="6927" max="6927" width="1.5703125" style="61" customWidth="1"/>
    <col min="6928" max="6928" width="15.28515625" style="61" bestFit="1" customWidth="1"/>
    <col min="6929" max="6929" width="1.5703125" style="61" customWidth="1"/>
    <col min="6930" max="6930" width="13.7109375" style="61" customWidth="1"/>
    <col min="6931" max="6931" width="1.5703125" style="61" customWidth="1"/>
    <col min="6932" max="6932" width="14.5703125" style="61" bestFit="1" customWidth="1"/>
    <col min="6933" max="6933" width="12.85546875" style="61" bestFit="1" customWidth="1"/>
    <col min="6934" max="6934" width="13.5703125" style="61" bestFit="1" customWidth="1"/>
    <col min="6935" max="7173" width="9.140625" style="61"/>
    <col min="7174" max="7174" width="1.85546875" style="61" customWidth="1"/>
    <col min="7175" max="7176" width="2.28515625" style="61" customWidth="1"/>
    <col min="7177" max="7177" width="36.5703125" style="61" customWidth="1"/>
    <col min="7178" max="7178" width="8" style="61" bestFit="1" customWidth="1"/>
    <col min="7179" max="7179" width="1.5703125" style="61" customWidth="1"/>
    <col min="7180" max="7180" width="15" style="61" bestFit="1" customWidth="1"/>
    <col min="7181" max="7181" width="1.5703125" style="61" customWidth="1"/>
    <col min="7182" max="7182" width="13.85546875" style="61" customWidth="1"/>
    <col min="7183" max="7183" width="1.5703125" style="61" customWidth="1"/>
    <col min="7184" max="7184" width="15.28515625" style="61" bestFit="1" customWidth="1"/>
    <col min="7185" max="7185" width="1.5703125" style="61" customWidth="1"/>
    <col min="7186" max="7186" width="13.7109375" style="61" customWidth="1"/>
    <col min="7187" max="7187" width="1.5703125" style="61" customWidth="1"/>
    <col min="7188" max="7188" width="14.5703125" style="61" bestFit="1" customWidth="1"/>
    <col min="7189" max="7189" width="12.85546875" style="61" bestFit="1" customWidth="1"/>
    <col min="7190" max="7190" width="13.5703125" style="61" bestFit="1" customWidth="1"/>
    <col min="7191" max="7429" width="9.140625" style="61"/>
    <col min="7430" max="7430" width="1.85546875" style="61" customWidth="1"/>
    <col min="7431" max="7432" width="2.28515625" style="61" customWidth="1"/>
    <col min="7433" max="7433" width="36.5703125" style="61" customWidth="1"/>
    <col min="7434" max="7434" width="8" style="61" bestFit="1" customWidth="1"/>
    <col min="7435" max="7435" width="1.5703125" style="61" customWidth="1"/>
    <col min="7436" max="7436" width="15" style="61" bestFit="1" customWidth="1"/>
    <col min="7437" max="7437" width="1.5703125" style="61" customWidth="1"/>
    <col min="7438" max="7438" width="13.85546875" style="61" customWidth="1"/>
    <col min="7439" max="7439" width="1.5703125" style="61" customWidth="1"/>
    <col min="7440" max="7440" width="15.28515625" style="61" bestFit="1" customWidth="1"/>
    <col min="7441" max="7441" width="1.5703125" style="61" customWidth="1"/>
    <col min="7442" max="7442" width="13.7109375" style="61" customWidth="1"/>
    <col min="7443" max="7443" width="1.5703125" style="61" customWidth="1"/>
    <col min="7444" max="7444" width="14.5703125" style="61" bestFit="1" customWidth="1"/>
    <col min="7445" max="7445" width="12.85546875" style="61" bestFit="1" customWidth="1"/>
    <col min="7446" max="7446" width="13.5703125" style="61" bestFit="1" customWidth="1"/>
    <col min="7447" max="7685" width="9.140625" style="61"/>
    <col min="7686" max="7686" width="1.85546875" style="61" customWidth="1"/>
    <col min="7687" max="7688" width="2.28515625" style="61" customWidth="1"/>
    <col min="7689" max="7689" width="36.5703125" style="61" customWidth="1"/>
    <col min="7690" max="7690" width="8" style="61" bestFit="1" customWidth="1"/>
    <col min="7691" max="7691" width="1.5703125" style="61" customWidth="1"/>
    <col min="7692" max="7692" width="15" style="61" bestFit="1" customWidth="1"/>
    <col min="7693" max="7693" width="1.5703125" style="61" customWidth="1"/>
    <col min="7694" max="7694" width="13.85546875" style="61" customWidth="1"/>
    <col min="7695" max="7695" width="1.5703125" style="61" customWidth="1"/>
    <col min="7696" max="7696" width="15.28515625" style="61" bestFit="1" customWidth="1"/>
    <col min="7697" max="7697" width="1.5703125" style="61" customWidth="1"/>
    <col min="7698" max="7698" width="13.7109375" style="61" customWidth="1"/>
    <col min="7699" max="7699" width="1.5703125" style="61" customWidth="1"/>
    <col min="7700" max="7700" width="14.5703125" style="61" bestFit="1" customWidth="1"/>
    <col min="7701" max="7701" width="12.85546875" style="61" bestFit="1" customWidth="1"/>
    <col min="7702" max="7702" width="13.5703125" style="61" bestFit="1" customWidth="1"/>
    <col min="7703" max="7941" width="9.140625" style="61"/>
    <col min="7942" max="7942" width="1.85546875" style="61" customWidth="1"/>
    <col min="7943" max="7944" width="2.28515625" style="61" customWidth="1"/>
    <col min="7945" max="7945" width="36.5703125" style="61" customWidth="1"/>
    <col min="7946" max="7946" width="8" style="61" bestFit="1" customWidth="1"/>
    <col min="7947" max="7947" width="1.5703125" style="61" customWidth="1"/>
    <col min="7948" max="7948" width="15" style="61" bestFit="1" customWidth="1"/>
    <col min="7949" max="7949" width="1.5703125" style="61" customWidth="1"/>
    <col min="7950" max="7950" width="13.85546875" style="61" customWidth="1"/>
    <col min="7951" max="7951" width="1.5703125" style="61" customWidth="1"/>
    <col min="7952" max="7952" width="15.28515625" style="61" bestFit="1" customWidth="1"/>
    <col min="7953" max="7953" width="1.5703125" style="61" customWidth="1"/>
    <col min="7954" max="7954" width="13.7109375" style="61" customWidth="1"/>
    <col min="7955" max="7955" width="1.5703125" style="61" customWidth="1"/>
    <col min="7956" max="7956" width="14.5703125" style="61" bestFit="1" customWidth="1"/>
    <col min="7957" max="7957" width="12.85546875" style="61" bestFit="1" customWidth="1"/>
    <col min="7958" max="7958" width="13.5703125" style="61" bestFit="1" customWidth="1"/>
    <col min="7959" max="8197" width="9.140625" style="61"/>
    <col min="8198" max="8198" width="1.85546875" style="61" customWidth="1"/>
    <col min="8199" max="8200" width="2.28515625" style="61" customWidth="1"/>
    <col min="8201" max="8201" width="36.5703125" style="61" customWidth="1"/>
    <col min="8202" max="8202" width="8" style="61" bestFit="1" customWidth="1"/>
    <col min="8203" max="8203" width="1.5703125" style="61" customWidth="1"/>
    <col min="8204" max="8204" width="15" style="61" bestFit="1" customWidth="1"/>
    <col min="8205" max="8205" width="1.5703125" style="61" customWidth="1"/>
    <col min="8206" max="8206" width="13.85546875" style="61" customWidth="1"/>
    <col min="8207" max="8207" width="1.5703125" style="61" customWidth="1"/>
    <col min="8208" max="8208" width="15.28515625" style="61" bestFit="1" customWidth="1"/>
    <col min="8209" max="8209" width="1.5703125" style="61" customWidth="1"/>
    <col min="8210" max="8210" width="13.7109375" style="61" customWidth="1"/>
    <col min="8211" max="8211" width="1.5703125" style="61" customWidth="1"/>
    <col min="8212" max="8212" width="14.5703125" style="61" bestFit="1" customWidth="1"/>
    <col min="8213" max="8213" width="12.85546875" style="61" bestFit="1" customWidth="1"/>
    <col min="8214" max="8214" width="13.5703125" style="61" bestFit="1" customWidth="1"/>
    <col min="8215" max="8453" width="9.140625" style="61"/>
    <col min="8454" max="8454" width="1.85546875" style="61" customWidth="1"/>
    <col min="8455" max="8456" width="2.28515625" style="61" customWidth="1"/>
    <col min="8457" max="8457" width="36.5703125" style="61" customWidth="1"/>
    <col min="8458" max="8458" width="8" style="61" bestFit="1" customWidth="1"/>
    <col min="8459" max="8459" width="1.5703125" style="61" customWidth="1"/>
    <col min="8460" max="8460" width="15" style="61" bestFit="1" customWidth="1"/>
    <col min="8461" max="8461" width="1.5703125" style="61" customWidth="1"/>
    <col min="8462" max="8462" width="13.85546875" style="61" customWidth="1"/>
    <col min="8463" max="8463" width="1.5703125" style="61" customWidth="1"/>
    <col min="8464" max="8464" width="15.28515625" style="61" bestFit="1" customWidth="1"/>
    <col min="8465" max="8465" width="1.5703125" style="61" customWidth="1"/>
    <col min="8466" max="8466" width="13.7109375" style="61" customWidth="1"/>
    <col min="8467" max="8467" width="1.5703125" style="61" customWidth="1"/>
    <col min="8468" max="8468" width="14.5703125" style="61" bestFit="1" customWidth="1"/>
    <col min="8469" max="8469" width="12.85546875" style="61" bestFit="1" customWidth="1"/>
    <col min="8470" max="8470" width="13.5703125" style="61" bestFit="1" customWidth="1"/>
    <col min="8471" max="8709" width="9.140625" style="61"/>
    <col min="8710" max="8710" width="1.85546875" style="61" customWidth="1"/>
    <col min="8711" max="8712" width="2.28515625" style="61" customWidth="1"/>
    <col min="8713" max="8713" width="36.5703125" style="61" customWidth="1"/>
    <col min="8714" max="8714" width="8" style="61" bestFit="1" customWidth="1"/>
    <col min="8715" max="8715" width="1.5703125" style="61" customWidth="1"/>
    <col min="8716" max="8716" width="15" style="61" bestFit="1" customWidth="1"/>
    <col min="8717" max="8717" width="1.5703125" style="61" customWidth="1"/>
    <col min="8718" max="8718" width="13.85546875" style="61" customWidth="1"/>
    <col min="8719" max="8719" width="1.5703125" style="61" customWidth="1"/>
    <col min="8720" max="8720" width="15.28515625" style="61" bestFit="1" customWidth="1"/>
    <col min="8721" max="8721" width="1.5703125" style="61" customWidth="1"/>
    <col min="8722" max="8722" width="13.7109375" style="61" customWidth="1"/>
    <col min="8723" max="8723" width="1.5703125" style="61" customWidth="1"/>
    <col min="8724" max="8724" width="14.5703125" style="61" bestFit="1" customWidth="1"/>
    <col min="8725" max="8725" width="12.85546875" style="61" bestFit="1" customWidth="1"/>
    <col min="8726" max="8726" width="13.5703125" style="61" bestFit="1" customWidth="1"/>
    <col min="8727" max="8965" width="9.140625" style="61"/>
    <col min="8966" max="8966" width="1.85546875" style="61" customWidth="1"/>
    <col min="8967" max="8968" width="2.28515625" style="61" customWidth="1"/>
    <col min="8969" max="8969" width="36.5703125" style="61" customWidth="1"/>
    <col min="8970" max="8970" width="8" style="61" bestFit="1" customWidth="1"/>
    <col min="8971" max="8971" width="1.5703125" style="61" customWidth="1"/>
    <col min="8972" max="8972" width="15" style="61" bestFit="1" customWidth="1"/>
    <col min="8973" max="8973" width="1.5703125" style="61" customWidth="1"/>
    <col min="8974" max="8974" width="13.85546875" style="61" customWidth="1"/>
    <col min="8975" max="8975" width="1.5703125" style="61" customWidth="1"/>
    <col min="8976" max="8976" width="15.28515625" style="61" bestFit="1" customWidth="1"/>
    <col min="8977" max="8977" width="1.5703125" style="61" customWidth="1"/>
    <col min="8978" max="8978" width="13.7109375" style="61" customWidth="1"/>
    <col min="8979" max="8979" width="1.5703125" style="61" customWidth="1"/>
    <col min="8980" max="8980" width="14.5703125" style="61" bestFit="1" customWidth="1"/>
    <col min="8981" max="8981" width="12.85546875" style="61" bestFit="1" customWidth="1"/>
    <col min="8982" max="8982" width="13.5703125" style="61" bestFit="1" customWidth="1"/>
    <col min="8983" max="9221" width="9.140625" style="61"/>
    <col min="9222" max="9222" width="1.85546875" style="61" customWidth="1"/>
    <col min="9223" max="9224" width="2.28515625" style="61" customWidth="1"/>
    <col min="9225" max="9225" width="36.5703125" style="61" customWidth="1"/>
    <col min="9226" max="9226" width="8" style="61" bestFit="1" customWidth="1"/>
    <col min="9227" max="9227" width="1.5703125" style="61" customWidth="1"/>
    <col min="9228" max="9228" width="15" style="61" bestFit="1" customWidth="1"/>
    <col min="9229" max="9229" width="1.5703125" style="61" customWidth="1"/>
    <col min="9230" max="9230" width="13.85546875" style="61" customWidth="1"/>
    <col min="9231" max="9231" width="1.5703125" style="61" customWidth="1"/>
    <col min="9232" max="9232" width="15.28515625" style="61" bestFit="1" customWidth="1"/>
    <col min="9233" max="9233" width="1.5703125" style="61" customWidth="1"/>
    <col min="9234" max="9234" width="13.7109375" style="61" customWidth="1"/>
    <col min="9235" max="9235" width="1.5703125" style="61" customWidth="1"/>
    <col min="9236" max="9236" width="14.5703125" style="61" bestFit="1" customWidth="1"/>
    <col min="9237" max="9237" width="12.85546875" style="61" bestFit="1" customWidth="1"/>
    <col min="9238" max="9238" width="13.5703125" style="61" bestFit="1" customWidth="1"/>
    <col min="9239" max="9477" width="9.140625" style="61"/>
    <col min="9478" max="9478" width="1.85546875" style="61" customWidth="1"/>
    <col min="9479" max="9480" width="2.28515625" style="61" customWidth="1"/>
    <col min="9481" max="9481" width="36.5703125" style="61" customWidth="1"/>
    <col min="9482" max="9482" width="8" style="61" bestFit="1" customWidth="1"/>
    <col min="9483" max="9483" width="1.5703125" style="61" customWidth="1"/>
    <col min="9484" max="9484" width="15" style="61" bestFit="1" customWidth="1"/>
    <col min="9485" max="9485" width="1.5703125" style="61" customWidth="1"/>
    <col min="9486" max="9486" width="13.85546875" style="61" customWidth="1"/>
    <col min="9487" max="9487" width="1.5703125" style="61" customWidth="1"/>
    <col min="9488" max="9488" width="15.28515625" style="61" bestFit="1" customWidth="1"/>
    <col min="9489" max="9489" width="1.5703125" style="61" customWidth="1"/>
    <col min="9490" max="9490" width="13.7109375" style="61" customWidth="1"/>
    <col min="9491" max="9491" width="1.5703125" style="61" customWidth="1"/>
    <col min="9492" max="9492" width="14.5703125" style="61" bestFit="1" customWidth="1"/>
    <col min="9493" max="9493" width="12.85546875" style="61" bestFit="1" customWidth="1"/>
    <col min="9494" max="9494" width="13.5703125" style="61" bestFit="1" customWidth="1"/>
    <col min="9495" max="9733" width="9.140625" style="61"/>
    <col min="9734" max="9734" width="1.85546875" style="61" customWidth="1"/>
    <col min="9735" max="9736" width="2.28515625" style="61" customWidth="1"/>
    <col min="9737" max="9737" width="36.5703125" style="61" customWidth="1"/>
    <col min="9738" max="9738" width="8" style="61" bestFit="1" customWidth="1"/>
    <col min="9739" max="9739" width="1.5703125" style="61" customWidth="1"/>
    <col min="9740" max="9740" width="15" style="61" bestFit="1" customWidth="1"/>
    <col min="9741" max="9741" width="1.5703125" style="61" customWidth="1"/>
    <col min="9742" max="9742" width="13.85546875" style="61" customWidth="1"/>
    <col min="9743" max="9743" width="1.5703125" style="61" customWidth="1"/>
    <col min="9744" max="9744" width="15.28515625" style="61" bestFit="1" customWidth="1"/>
    <col min="9745" max="9745" width="1.5703125" style="61" customWidth="1"/>
    <col min="9746" max="9746" width="13.7109375" style="61" customWidth="1"/>
    <col min="9747" max="9747" width="1.5703125" style="61" customWidth="1"/>
    <col min="9748" max="9748" width="14.5703125" style="61" bestFit="1" customWidth="1"/>
    <col min="9749" max="9749" width="12.85546875" style="61" bestFit="1" customWidth="1"/>
    <col min="9750" max="9750" width="13.5703125" style="61" bestFit="1" customWidth="1"/>
    <col min="9751" max="9989" width="9.140625" style="61"/>
    <col min="9990" max="9990" width="1.85546875" style="61" customWidth="1"/>
    <col min="9991" max="9992" width="2.28515625" style="61" customWidth="1"/>
    <col min="9993" max="9993" width="36.5703125" style="61" customWidth="1"/>
    <col min="9994" max="9994" width="8" style="61" bestFit="1" customWidth="1"/>
    <col min="9995" max="9995" width="1.5703125" style="61" customWidth="1"/>
    <col min="9996" max="9996" width="15" style="61" bestFit="1" customWidth="1"/>
    <col min="9997" max="9997" width="1.5703125" style="61" customWidth="1"/>
    <col min="9998" max="9998" width="13.85546875" style="61" customWidth="1"/>
    <col min="9999" max="9999" width="1.5703125" style="61" customWidth="1"/>
    <col min="10000" max="10000" width="15.28515625" style="61" bestFit="1" customWidth="1"/>
    <col min="10001" max="10001" width="1.5703125" style="61" customWidth="1"/>
    <col min="10002" max="10002" width="13.7109375" style="61" customWidth="1"/>
    <col min="10003" max="10003" width="1.5703125" style="61" customWidth="1"/>
    <col min="10004" max="10004" width="14.5703125" style="61" bestFit="1" customWidth="1"/>
    <col min="10005" max="10005" width="12.85546875" style="61" bestFit="1" customWidth="1"/>
    <col min="10006" max="10006" width="13.5703125" style="61" bestFit="1" customWidth="1"/>
    <col min="10007" max="10245" width="9.140625" style="61"/>
    <col min="10246" max="10246" width="1.85546875" style="61" customWidth="1"/>
    <col min="10247" max="10248" width="2.28515625" style="61" customWidth="1"/>
    <col min="10249" max="10249" width="36.5703125" style="61" customWidth="1"/>
    <col min="10250" max="10250" width="8" style="61" bestFit="1" customWidth="1"/>
    <col min="10251" max="10251" width="1.5703125" style="61" customWidth="1"/>
    <col min="10252" max="10252" width="15" style="61" bestFit="1" customWidth="1"/>
    <col min="10253" max="10253" width="1.5703125" style="61" customWidth="1"/>
    <col min="10254" max="10254" width="13.85546875" style="61" customWidth="1"/>
    <col min="10255" max="10255" width="1.5703125" style="61" customWidth="1"/>
    <col min="10256" max="10256" width="15.28515625" style="61" bestFit="1" customWidth="1"/>
    <col min="10257" max="10257" width="1.5703125" style="61" customWidth="1"/>
    <col min="10258" max="10258" width="13.7109375" style="61" customWidth="1"/>
    <col min="10259" max="10259" width="1.5703125" style="61" customWidth="1"/>
    <col min="10260" max="10260" width="14.5703125" style="61" bestFit="1" customWidth="1"/>
    <col min="10261" max="10261" width="12.85546875" style="61" bestFit="1" customWidth="1"/>
    <col min="10262" max="10262" width="13.5703125" style="61" bestFit="1" customWidth="1"/>
    <col min="10263" max="10501" width="9.140625" style="61"/>
    <col min="10502" max="10502" width="1.85546875" style="61" customWidth="1"/>
    <col min="10503" max="10504" width="2.28515625" style="61" customWidth="1"/>
    <col min="10505" max="10505" width="36.5703125" style="61" customWidth="1"/>
    <col min="10506" max="10506" width="8" style="61" bestFit="1" customWidth="1"/>
    <col min="10507" max="10507" width="1.5703125" style="61" customWidth="1"/>
    <col min="10508" max="10508" width="15" style="61" bestFit="1" customWidth="1"/>
    <col min="10509" max="10509" width="1.5703125" style="61" customWidth="1"/>
    <col min="10510" max="10510" width="13.85546875" style="61" customWidth="1"/>
    <col min="10511" max="10511" width="1.5703125" style="61" customWidth="1"/>
    <col min="10512" max="10512" width="15.28515625" style="61" bestFit="1" customWidth="1"/>
    <col min="10513" max="10513" width="1.5703125" style="61" customWidth="1"/>
    <col min="10514" max="10514" width="13.7109375" style="61" customWidth="1"/>
    <col min="10515" max="10515" width="1.5703125" style="61" customWidth="1"/>
    <col min="10516" max="10516" width="14.5703125" style="61" bestFit="1" customWidth="1"/>
    <col min="10517" max="10517" width="12.85546875" style="61" bestFit="1" customWidth="1"/>
    <col min="10518" max="10518" width="13.5703125" style="61" bestFit="1" customWidth="1"/>
    <col min="10519" max="10757" width="9.140625" style="61"/>
    <col min="10758" max="10758" width="1.85546875" style="61" customWidth="1"/>
    <col min="10759" max="10760" width="2.28515625" style="61" customWidth="1"/>
    <col min="10761" max="10761" width="36.5703125" style="61" customWidth="1"/>
    <col min="10762" max="10762" width="8" style="61" bestFit="1" customWidth="1"/>
    <col min="10763" max="10763" width="1.5703125" style="61" customWidth="1"/>
    <col min="10764" max="10764" width="15" style="61" bestFit="1" customWidth="1"/>
    <col min="10765" max="10765" width="1.5703125" style="61" customWidth="1"/>
    <col min="10766" max="10766" width="13.85546875" style="61" customWidth="1"/>
    <col min="10767" max="10767" width="1.5703125" style="61" customWidth="1"/>
    <col min="10768" max="10768" width="15.28515625" style="61" bestFit="1" customWidth="1"/>
    <col min="10769" max="10769" width="1.5703125" style="61" customWidth="1"/>
    <col min="10770" max="10770" width="13.7109375" style="61" customWidth="1"/>
    <col min="10771" max="10771" width="1.5703125" style="61" customWidth="1"/>
    <col min="10772" max="10772" width="14.5703125" style="61" bestFit="1" customWidth="1"/>
    <col min="10773" max="10773" width="12.85546875" style="61" bestFit="1" customWidth="1"/>
    <col min="10774" max="10774" width="13.5703125" style="61" bestFit="1" customWidth="1"/>
    <col min="10775" max="11013" width="9.140625" style="61"/>
    <col min="11014" max="11014" width="1.85546875" style="61" customWidth="1"/>
    <col min="11015" max="11016" width="2.28515625" style="61" customWidth="1"/>
    <col min="11017" max="11017" width="36.5703125" style="61" customWidth="1"/>
    <col min="11018" max="11018" width="8" style="61" bestFit="1" customWidth="1"/>
    <col min="11019" max="11019" width="1.5703125" style="61" customWidth="1"/>
    <col min="11020" max="11020" width="15" style="61" bestFit="1" customWidth="1"/>
    <col min="11021" max="11021" width="1.5703125" style="61" customWidth="1"/>
    <col min="11022" max="11022" width="13.85546875" style="61" customWidth="1"/>
    <col min="11023" max="11023" width="1.5703125" style="61" customWidth="1"/>
    <col min="11024" max="11024" width="15.28515625" style="61" bestFit="1" customWidth="1"/>
    <col min="11025" max="11025" width="1.5703125" style="61" customWidth="1"/>
    <col min="11026" max="11026" width="13.7109375" style="61" customWidth="1"/>
    <col min="11027" max="11027" width="1.5703125" style="61" customWidth="1"/>
    <col min="11028" max="11028" width="14.5703125" style="61" bestFit="1" customWidth="1"/>
    <col min="11029" max="11029" width="12.85546875" style="61" bestFit="1" customWidth="1"/>
    <col min="11030" max="11030" width="13.5703125" style="61" bestFit="1" customWidth="1"/>
    <col min="11031" max="11269" width="9.140625" style="61"/>
    <col min="11270" max="11270" width="1.85546875" style="61" customWidth="1"/>
    <col min="11271" max="11272" width="2.28515625" style="61" customWidth="1"/>
    <col min="11273" max="11273" width="36.5703125" style="61" customWidth="1"/>
    <col min="11274" max="11274" width="8" style="61" bestFit="1" customWidth="1"/>
    <col min="11275" max="11275" width="1.5703125" style="61" customWidth="1"/>
    <col min="11276" max="11276" width="15" style="61" bestFit="1" customWidth="1"/>
    <col min="11277" max="11277" width="1.5703125" style="61" customWidth="1"/>
    <col min="11278" max="11278" width="13.85546875" style="61" customWidth="1"/>
    <col min="11279" max="11279" width="1.5703125" style="61" customWidth="1"/>
    <col min="11280" max="11280" width="15.28515625" style="61" bestFit="1" customWidth="1"/>
    <col min="11281" max="11281" width="1.5703125" style="61" customWidth="1"/>
    <col min="11282" max="11282" width="13.7109375" style="61" customWidth="1"/>
    <col min="11283" max="11283" width="1.5703125" style="61" customWidth="1"/>
    <col min="11284" max="11284" width="14.5703125" style="61" bestFit="1" customWidth="1"/>
    <col min="11285" max="11285" width="12.85546875" style="61" bestFit="1" customWidth="1"/>
    <col min="11286" max="11286" width="13.5703125" style="61" bestFit="1" customWidth="1"/>
    <col min="11287" max="11525" width="9.140625" style="61"/>
    <col min="11526" max="11526" width="1.85546875" style="61" customWidth="1"/>
    <col min="11527" max="11528" width="2.28515625" style="61" customWidth="1"/>
    <col min="11529" max="11529" width="36.5703125" style="61" customWidth="1"/>
    <col min="11530" max="11530" width="8" style="61" bestFit="1" customWidth="1"/>
    <col min="11531" max="11531" width="1.5703125" style="61" customWidth="1"/>
    <col min="11532" max="11532" width="15" style="61" bestFit="1" customWidth="1"/>
    <col min="11533" max="11533" width="1.5703125" style="61" customWidth="1"/>
    <col min="11534" max="11534" width="13.85546875" style="61" customWidth="1"/>
    <col min="11535" max="11535" width="1.5703125" style="61" customWidth="1"/>
    <col min="11536" max="11536" width="15.28515625" style="61" bestFit="1" customWidth="1"/>
    <col min="11537" max="11537" width="1.5703125" style="61" customWidth="1"/>
    <col min="11538" max="11538" width="13.7109375" style="61" customWidth="1"/>
    <col min="11539" max="11539" width="1.5703125" style="61" customWidth="1"/>
    <col min="11540" max="11540" width="14.5703125" style="61" bestFit="1" customWidth="1"/>
    <col min="11541" max="11541" width="12.85546875" style="61" bestFit="1" customWidth="1"/>
    <col min="11542" max="11542" width="13.5703125" style="61" bestFit="1" customWidth="1"/>
    <col min="11543" max="11781" width="9.140625" style="61"/>
    <col min="11782" max="11782" width="1.85546875" style="61" customWidth="1"/>
    <col min="11783" max="11784" width="2.28515625" style="61" customWidth="1"/>
    <col min="11785" max="11785" width="36.5703125" style="61" customWidth="1"/>
    <col min="11786" max="11786" width="8" style="61" bestFit="1" customWidth="1"/>
    <col min="11787" max="11787" width="1.5703125" style="61" customWidth="1"/>
    <col min="11788" max="11788" width="15" style="61" bestFit="1" customWidth="1"/>
    <col min="11789" max="11789" width="1.5703125" style="61" customWidth="1"/>
    <col min="11790" max="11790" width="13.85546875" style="61" customWidth="1"/>
    <col min="11791" max="11791" width="1.5703125" style="61" customWidth="1"/>
    <col min="11792" max="11792" width="15.28515625" style="61" bestFit="1" customWidth="1"/>
    <col min="11793" max="11793" width="1.5703125" style="61" customWidth="1"/>
    <col min="11794" max="11794" width="13.7109375" style="61" customWidth="1"/>
    <col min="11795" max="11795" width="1.5703125" style="61" customWidth="1"/>
    <col min="11796" max="11796" width="14.5703125" style="61" bestFit="1" customWidth="1"/>
    <col min="11797" max="11797" width="12.85546875" style="61" bestFit="1" customWidth="1"/>
    <col min="11798" max="11798" width="13.5703125" style="61" bestFit="1" customWidth="1"/>
    <col min="11799" max="12037" width="9.140625" style="61"/>
    <col min="12038" max="12038" width="1.85546875" style="61" customWidth="1"/>
    <col min="12039" max="12040" width="2.28515625" style="61" customWidth="1"/>
    <col min="12041" max="12041" width="36.5703125" style="61" customWidth="1"/>
    <col min="12042" max="12042" width="8" style="61" bestFit="1" customWidth="1"/>
    <col min="12043" max="12043" width="1.5703125" style="61" customWidth="1"/>
    <col min="12044" max="12044" width="15" style="61" bestFit="1" customWidth="1"/>
    <col min="12045" max="12045" width="1.5703125" style="61" customWidth="1"/>
    <col min="12046" max="12046" width="13.85546875" style="61" customWidth="1"/>
    <col min="12047" max="12047" width="1.5703125" style="61" customWidth="1"/>
    <col min="12048" max="12048" width="15.28515625" style="61" bestFit="1" customWidth="1"/>
    <col min="12049" max="12049" width="1.5703125" style="61" customWidth="1"/>
    <col min="12050" max="12050" width="13.7109375" style="61" customWidth="1"/>
    <col min="12051" max="12051" width="1.5703125" style="61" customWidth="1"/>
    <col min="12052" max="12052" width="14.5703125" style="61" bestFit="1" customWidth="1"/>
    <col min="12053" max="12053" width="12.85546875" style="61" bestFit="1" customWidth="1"/>
    <col min="12054" max="12054" width="13.5703125" style="61" bestFit="1" customWidth="1"/>
    <col min="12055" max="12293" width="9.140625" style="61"/>
    <col min="12294" max="12294" width="1.85546875" style="61" customWidth="1"/>
    <col min="12295" max="12296" width="2.28515625" style="61" customWidth="1"/>
    <col min="12297" max="12297" width="36.5703125" style="61" customWidth="1"/>
    <col min="12298" max="12298" width="8" style="61" bestFit="1" customWidth="1"/>
    <col min="12299" max="12299" width="1.5703125" style="61" customWidth="1"/>
    <col min="12300" max="12300" width="15" style="61" bestFit="1" customWidth="1"/>
    <col min="12301" max="12301" width="1.5703125" style="61" customWidth="1"/>
    <col min="12302" max="12302" width="13.85546875" style="61" customWidth="1"/>
    <col min="12303" max="12303" width="1.5703125" style="61" customWidth="1"/>
    <col min="12304" max="12304" width="15.28515625" style="61" bestFit="1" customWidth="1"/>
    <col min="12305" max="12305" width="1.5703125" style="61" customWidth="1"/>
    <col min="12306" max="12306" width="13.7109375" style="61" customWidth="1"/>
    <col min="12307" max="12307" width="1.5703125" style="61" customWidth="1"/>
    <col min="12308" max="12308" width="14.5703125" style="61" bestFit="1" customWidth="1"/>
    <col min="12309" max="12309" width="12.85546875" style="61" bestFit="1" customWidth="1"/>
    <col min="12310" max="12310" width="13.5703125" style="61" bestFit="1" customWidth="1"/>
    <col min="12311" max="12549" width="9.140625" style="61"/>
    <col min="12550" max="12550" width="1.85546875" style="61" customWidth="1"/>
    <col min="12551" max="12552" width="2.28515625" style="61" customWidth="1"/>
    <col min="12553" max="12553" width="36.5703125" style="61" customWidth="1"/>
    <col min="12554" max="12554" width="8" style="61" bestFit="1" customWidth="1"/>
    <col min="12555" max="12555" width="1.5703125" style="61" customWidth="1"/>
    <col min="12556" max="12556" width="15" style="61" bestFit="1" customWidth="1"/>
    <col min="12557" max="12557" width="1.5703125" style="61" customWidth="1"/>
    <col min="12558" max="12558" width="13.85546875" style="61" customWidth="1"/>
    <col min="12559" max="12559" width="1.5703125" style="61" customWidth="1"/>
    <col min="12560" max="12560" width="15.28515625" style="61" bestFit="1" customWidth="1"/>
    <col min="12561" max="12561" width="1.5703125" style="61" customWidth="1"/>
    <col min="12562" max="12562" width="13.7109375" style="61" customWidth="1"/>
    <col min="12563" max="12563" width="1.5703125" style="61" customWidth="1"/>
    <col min="12564" max="12564" width="14.5703125" style="61" bestFit="1" customWidth="1"/>
    <col min="12565" max="12565" width="12.85546875" style="61" bestFit="1" customWidth="1"/>
    <col min="12566" max="12566" width="13.5703125" style="61" bestFit="1" customWidth="1"/>
    <col min="12567" max="12805" width="9.140625" style="61"/>
    <col min="12806" max="12806" width="1.85546875" style="61" customWidth="1"/>
    <col min="12807" max="12808" width="2.28515625" style="61" customWidth="1"/>
    <col min="12809" max="12809" width="36.5703125" style="61" customWidth="1"/>
    <col min="12810" max="12810" width="8" style="61" bestFit="1" customWidth="1"/>
    <col min="12811" max="12811" width="1.5703125" style="61" customWidth="1"/>
    <col min="12812" max="12812" width="15" style="61" bestFit="1" customWidth="1"/>
    <col min="12813" max="12813" width="1.5703125" style="61" customWidth="1"/>
    <col min="12814" max="12814" width="13.85546875" style="61" customWidth="1"/>
    <col min="12815" max="12815" width="1.5703125" style="61" customWidth="1"/>
    <col min="12816" max="12816" width="15.28515625" style="61" bestFit="1" customWidth="1"/>
    <col min="12817" max="12817" width="1.5703125" style="61" customWidth="1"/>
    <col min="12818" max="12818" width="13.7109375" style="61" customWidth="1"/>
    <col min="12819" max="12819" width="1.5703125" style="61" customWidth="1"/>
    <col min="12820" max="12820" width="14.5703125" style="61" bestFit="1" customWidth="1"/>
    <col min="12821" max="12821" width="12.85546875" style="61" bestFit="1" customWidth="1"/>
    <col min="12822" max="12822" width="13.5703125" style="61" bestFit="1" customWidth="1"/>
    <col min="12823" max="13061" width="9.140625" style="61"/>
    <col min="13062" max="13062" width="1.85546875" style="61" customWidth="1"/>
    <col min="13063" max="13064" width="2.28515625" style="61" customWidth="1"/>
    <col min="13065" max="13065" width="36.5703125" style="61" customWidth="1"/>
    <col min="13066" max="13066" width="8" style="61" bestFit="1" customWidth="1"/>
    <col min="13067" max="13067" width="1.5703125" style="61" customWidth="1"/>
    <col min="13068" max="13068" width="15" style="61" bestFit="1" customWidth="1"/>
    <col min="13069" max="13069" width="1.5703125" style="61" customWidth="1"/>
    <col min="13070" max="13070" width="13.85546875" style="61" customWidth="1"/>
    <col min="13071" max="13071" width="1.5703125" style="61" customWidth="1"/>
    <col min="13072" max="13072" width="15.28515625" style="61" bestFit="1" customWidth="1"/>
    <col min="13073" max="13073" width="1.5703125" style="61" customWidth="1"/>
    <col min="13074" max="13074" width="13.7109375" style="61" customWidth="1"/>
    <col min="13075" max="13075" width="1.5703125" style="61" customWidth="1"/>
    <col min="13076" max="13076" width="14.5703125" style="61" bestFit="1" customWidth="1"/>
    <col min="13077" max="13077" width="12.85546875" style="61" bestFit="1" customWidth="1"/>
    <col min="13078" max="13078" width="13.5703125" style="61" bestFit="1" customWidth="1"/>
    <col min="13079" max="13317" width="9.140625" style="61"/>
    <col min="13318" max="13318" width="1.85546875" style="61" customWidth="1"/>
    <col min="13319" max="13320" width="2.28515625" style="61" customWidth="1"/>
    <col min="13321" max="13321" width="36.5703125" style="61" customWidth="1"/>
    <col min="13322" max="13322" width="8" style="61" bestFit="1" customWidth="1"/>
    <col min="13323" max="13323" width="1.5703125" style="61" customWidth="1"/>
    <col min="13324" max="13324" width="15" style="61" bestFit="1" customWidth="1"/>
    <col min="13325" max="13325" width="1.5703125" style="61" customWidth="1"/>
    <col min="13326" max="13326" width="13.85546875" style="61" customWidth="1"/>
    <col min="13327" max="13327" width="1.5703125" style="61" customWidth="1"/>
    <col min="13328" max="13328" width="15.28515625" style="61" bestFit="1" customWidth="1"/>
    <col min="13329" max="13329" width="1.5703125" style="61" customWidth="1"/>
    <col min="13330" max="13330" width="13.7109375" style="61" customWidth="1"/>
    <col min="13331" max="13331" width="1.5703125" style="61" customWidth="1"/>
    <col min="13332" max="13332" width="14.5703125" style="61" bestFit="1" customWidth="1"/>
    <col min="13333" max="13333" width="12.85546875" style="61" bestFit="1" customWidth="1"/>
    <col min="13334" max="13334" width="13.5703125" style="61" bestFit="1" customWidth="1"/>
    <col min="13335" max="13573" width="9.140625" style="61"/>
    <col min="13574" max="13574" width="1.85546875" style="61" customWidth="1"/>
    <col min="13575" max="13576" width="2.28515625" style="61" customWidth="1"/>
    <col min="13577" max="13577" width="36.5703125" style="61" customWidth="1"/>
    <col min="13578" max="13578" width="8" style="61" bestFit="1" customWidth="1"/>
    <col min="13579" max="13579" width="1.5703125" style="61" customWidth="1"/>
    <col min="13580" max="13580" width="15" style="61" bestFit="1" customWidth="1"/>
    <col min="13581" max="13581" width="1.5703125" style="61" customWidth="1"/>
    <col min="13582" max="13582" width="13.85546875" style="61" customWidth="1"/>
    <col min="13583" max="13583" width="1.5703125" style="61" customWidth="1"/>
    <col min="13584" max="13584" width="15.28515625" style="61" bestFit="1" customWidth="1"/>
    <col min="13585" max="13585" width="1.5703125" style="61" customWidth="1"/>
    <col min="13586" max="13586" width="13.7109375" style="61" customWidth="1"/>
    <col min="13587" max="13587" width="1.5703125" style="61" customWidth="1"/>
    <col min="13588" max="13588" width="14.5703125" style="61" bestFit="1" customWidth="1"/>
    <col min="13589" max="13589" width="12.85546875" style="61" bestFit="1" customWidth="1"/>
    <col min="13590" max="13590" width="13.5703125" style="61" bestFit="1" customWidth="1"/>
    <col min="13591" max="13829" width="9.140625" style="61"/>
    <col min="13830" max="13830" width="1.85546875" style="61" customWidth="1"/>
    <col min="13831" max="13832" width="2.28515625" style="61" customWidth="1"/>
    <col min="13833" max="13833" width="36.5703125" style="61" customWidth="1"/>
    <col min="13834" max="13834" width="8" style="61" bestFit="1" customWidth="1"/>
    <col min="13835" max="13835" width="1.5703125" style="61" customWidth="1"/>
    <col min="13836" max="13836" width="15" style="61" bestFit="1" customWidth="1"/>
    <col min="13837" max="13837" width="1.5703125" style="61" customWidth="1"/>
    <col min="13838" max="13838" width="13.85546875" style="61" customWidth="1"/>
    <col min="13839" max="13839" width="1.5703125" style="61" customWidth="1"/>
    <col min="13840" max="13840" width="15.28515625" style="61" bestFit="1" customWidth="1"/>
    <col min="13841" max="13841" width="1.5703125" style="61" customWidth="1"/>
    <col min="13842" max="13842" width="13.7109375" style="61" customWidth="1"/>
    <col min="13843" max="13843" width="1.5703125" style="61" customWidth="1"/>
    <col min="13844" max="13844" width="14.5703125" style="61" bestFit="1" customWidth="1"/>
    <col min="13845" max="13845" width="12.85546875" style="61" bestFit="1" customWidth="1"/>
    <col min="13846" max="13846" width="13.5703125" style="61" bestFit="1" customWidth="1"/>
    <col min="13847" max="14085" width="9.140625" style="61"/>
    <col min="14086" max="14086" width="1.85546875" style="61" customWidth="1"/>
    <col min="14087" max="14088" width="2.28515625" style="61" customWidth="1"/>
    <col min="14089" max="14089" width="36.5703125" style="61" customWidth="1"/>
    <col min="14090" max="14090" width="8" style="61" bestFit="1" customWidth="1"/>
    <col min="14091" max="14091" width="1.5703125" style="61" customWidth="1"/>
    <col min="14092" max="14092" width="15" style="61" bestFit="1" customWidth="1"/>
    <col min="14093" max="14093" width="1.5703125" style="61" customWidth="1"/>
    <col min="14094" max="14094" width="13.85546875" style="61" customWidth="1"/>
    <col min="14095" max="14095" width="1.5703125" style="61" customWidth="1"/>
    <col min="14096" max="14096" width="15.28515625" style="61" bestFit="1" customWidth="1"/>
    <col min="14097" max="14097" width="1.5703125" style="61" customWidth="1"/>
    <col min="14098" max="14098" width="13.7109375" style="61" customWidth="1"/>
    <col min="14099" max="14099" width="1.5703125" style="61" customWidth="1"/>
    <col min="14100" max="14100" width="14.5703125" style="61" bestFit="1" customWidth="1"/>
    <col min="14101" max="14101" width="12.85546875" style="61" bestFit="1" customWidth="1"/>
    <col min="14102" max="14102" width="13.5703125" style="61" bestFit="1" customWidth="1"/>
    <col min="14103" max="14341" width="9.140625" style="61"/>
    <col min="14342" max="14342" width="1.85546875" style="61" customWidth="1"/>
    <col min="14343" max="14344" width="2.28515625" style="61" customWidth="1"/>
    <col min="14345" max="14345" width="36.5703125" style="61" customWidth="1"/>
    <col min="14346" max="14346" width="8" style="61" bestFit="1" customWidth="1"/>
    <col min="14347" max="14347" width="1.5703125" style="61" customWidth="1"/>
    <col min="14348" max="14348" width="15" style="61" bestFit="1" customWidth="1"/>
    <col min="14349" max="14349" width="1.5703125" style="61" customWidth="1"/>
    <col min="14350" max="14350" width="13.85546875" style="61" customWidth="1"/>
    <col min="14351" max="14351" width="1.5703125" style="61" customWidth="1"/>
    <col min="14352" max="14352" width="15.28515625" style="61" bestFit="1" customWidth="1"/>
    <col min="14353" max="14353" width="1.5703125" style="61" customWidth="1"/>
    <col min="14354" max="14354" width="13.7109375" style="61" customWidth="1"/>
    <col min="14355" max="14355" width="1.5703125" style="61" customWidth="1"/>
    <col min="14356" max="14356" width="14.5703125" style="61" bestFit="1" customWidth="1"/>
    <col min="14357" max="14357" width="12.85546875" style="61" bestFit="1" customWidth="1"/>
    <col min="14358" max="14358" width="13.5703125" style="61" bestFit="1" customWidth="1"/>
    <col min="14359" max="14597" width="9.140625" style="61"/>
    <col min="14598" max="14598" width="1.85546875" style="61" customWidth="1"/>
    <col min="14599" max="14600" width="2.28515625" style="61" customWidth="1"/>
    <col min="14601" max="14601" width="36.5703125" style="61" customWidth="1"/>
    <col min="14602" max="14602" width="8" style="61" bestFit="1" customWidth="1"/>
    <col min="14603" max="14603" width="1.5703125" style="61" customWidth="1"/>
    <col min="14604" max="14604" width="15" style="61" bestFit="1" customWidth="1"/>
    <col min="14605" max="14605" width="1.5703125" style="61" customWidth="1"/>
    <col min="14606" max="14606" width="13.85546875" style="61" customWidth="1"/>
    <col min="14607" max="14607" width="1.5703125" style="61" customWidth="1"/>
    <col min="14608" max="14608" width="15.28515625" style="61" bestFit="1" customWidth="1"/>
    <col min="14609" max="14609" width="1.5703125" style="61" customWidth="1"/>
    <col min="14610" max="14610" width="13.7109375" style="61" customWidth="1"/>
    <col min="14611" max="14611" width="1.5703125" style="61" customWidth="1"/>
    <col min="14612" max="14612" width="14.5703125" style="61" bestFit="1" customWidth="1"/>
    <col min="14613" max="14613" width="12.85546875" style="61" bestFit="1" customWidth="1"/>
    <col min="14614" max="14614" width="13.5703125" style="61" bestFit="1" customWidth="1"/>
    <col min="14615" max="14853" width="9.140625" style="61"/>
    <col min="14854" max="14854" width="1.85546875" style="61" customWidth="1"/>
    <col min="14855" max="14856" width="2.28515625" style="61" customWidth="1"/>
    <col min="14857" max="14857" width="36.5703125" style="61" customWidth="1"/>
    <col min="14858" max="14858" width="8" style="61" bestFit="1" customWidth="1"/>
    <col min="14859" max="14859" width="1.5703125" style="61" customWidth="1"/>
    <col min="14860" max="14860" width="15" style="61" bestFit="1" customWidth="1"/>
    <col min="14861" max="14861" width="1.5703125" style="61" customWidth="1"/>
    <col min="14862" max="14862" width="13.85546875" style="61" customWidth="1"/>
    <col min="14863" max="14863" width="1.5703125" style="61" customWidth="1"/>
    <col min="14864" max="14864" width="15.28515625" style="61" bestFit="1" customWidth="1"/>
    <col min="14865" max="14865" width="1.5703125" style="61" customWidth="1"/>
    <col min="14866" max="14866" width="13.7109375" style="61" customWidth="1"/>
    <col min="14867" max="14867" width="1.5703125" style="61" customWidth="1"/>
    <col min="14868" max="14868" width="14.5703125" style="61" bestFit="1" customWidth="1"/>
    <col min="14869" max="14869" width="12.85546875" style="61" bestFit="1" customWidth="1"/>
    <col min="14870" max="14870" width="13.5703125" style="61" bestFit="1" customWidth="1"/>
    <col min="14871" max="15109" width="9.140625" style="61"/>
    <col min="15110" max="15110" width="1.85546875" style="61" customWidth="1"/>
    <col min="15111" max="15112" width="2.28515625" style="61" customWidth="1"/>
    <col min="15113" max="15113" width="36.5703125" style="61" customWidth="1"/>
    <col min="15114" max="15114" width="8" style="61" bestFit="1" customWidth="1"/>
    <col min="15115" max="15115" width="1.5703125" style="61" customWidth="1"/>
    <col min="15116" max="15116" width="15" style="61" bestFit="1" customWidth="1"/>
    <col min="15117" max="15117" width="1.5703125" style="61" customWidth="1"/>
    <col min="15118" max="15118" width="13.85546875" style="61" customWidth="1"/>
    <col min="15119" max="15119" width="1.5703125" style="61" customWidth="1"/>
    <col min="15120" max="15120" width="15.28515625" style="61" bestFit="1" customWidth="1"/>
    <col min="15121" max="15121" width="1.5703125" style="61" customWidth="1"/>
    <col min="15122" max="15122" width="13.7109375" style="61" customWidth="1"/>
    <col min="15123" max="15123" width="1.5703125" style="61" customWidth="1"/>
    <col min="15124" max="15124" width="14.5703125" style="61" bestFit="1" customWidth="1"/>
    <col min="15125" max="15125" width="12.85546875" style="61" bestFit="1" customWidth="1"/>
    <col min="15126" max="15126" width="13.5703125" style="61" bestFit="1" customWidth="1"/>
    <col min="15127" max="15365" width="9.140625" style="61"/>
    <col min="15366" max="15366" width="1.85546875" style="61" customWidth="1"/>
    <col min="15367" max="15368" width="2.28515625" style="61" customWidth="1"/>
    <col min="15369" max="15369" width="36.5703125" style="61" customWidth="1"/>
    <col min="15370" max="15370" width="8" style="61" bestFit="1" customWidth="1"/>
    <col min="15371" max="15371" width="1.5703125" style="61" customWidth="1"/>
    <col min="15372" max="15372" width="15" style="61" bestFit="1" customWidth="1"/>
    <col min="15373" max="15373" width="1.5703125" style="61" customWidth="1"/>
    <col min="15374" max="15374" width="13.85546875" style="61" customWidth="1"/>
    <col min="15375" max="15375" width="1.5703125" style="61" customWidth="1"/>
    <col min="15376" max="15376" width="15.28515625" style="61" bestFit="1" customWidth="1"/>
    <col min="15377" max="15377" width="1.5703125" style="61" customWidth="1"/>
    <col min="15378" max="15378" width="13.7109375" style="61" customWidth="1"/>
    <col min="15379" max="15379" width="1.5703125" style="61" customWidth="1"/>
    <col min="15380" max="15380" width="14.5703125" style="61" bestFit="1" customWidth="1"/>
    <col min="15381" max="15381" width="12.85546875" style="61" bestFit="1" customWidth="1"/>
    <col min="15382" max="15382" width="13.5703125" style="61" bestFit="1" customWidth="1"/>
    <col min="15383" max="15621" width="9.140625" style="61"/>
    <col min="15622" max="15622" width="1.85546875" style="61" customWidth="1"/>
    <col min="15623" max="15624" width="2.28515625" style="61" customWidth="1"/>
    <col min="15625" max="15625" width="36.5703125" style="61" customWidth="1"/>
    <col min="15626" max="15626" width="8" style="61" bestFit="1" customWidth="1"/>
    <col min="15627" max="15627" width="1.5703125" style="61" customWidth="1"/>
    <col min="15628" max="15628" width="15" style="61" bestFit="1" customWidth="1"/>
    <col min="15629" max="15629" width="1.5703125" style="61" customWidth="1"/>
    <col min="15630" max="15630" width="13.85546875" style="61" customWidth="1"/>
    <col min="15631" max="15631" width="1.5703125" style="61" customWidth="1"/>
    <col min="15632" max="15632" width="15.28515625" style="61" bestFit="1" customWidth="1"/>
    <col min="15633" max="15633" width="1.5703125" style="61" customWidth="1"/>
    <col min="15634" max="15634" width="13.7109375" style="61" customWidth="1"/>
    <col min="15635" max="15635" width="1.5703125" style="61" customWidth="1"/>
    <col min="15636" max="15636" width="14.5703125" style="61" bestFit="1" customWidth="1"/>
    <col min="15637" max="15637" width="12.85546875" style="61" bestFit="1" customWidth="1"/>
    <col min="15638" max="15638" width="13.5703125" style="61" bestFit="1" customWidth="1"/>
    <col min="15639" max="15877" width="9.140625" style="61"/>
    <col min="15878" max="15878" width="1.85546875" style="61" customWidth="1"/>
    <col min="15879" max="15880" width="2.28515625" style="61" customWidth="1"/>
    <col min="15881" max="15881" width="36.5703125" style="61" customWidth="1"/>
    <col min="15882" max="15882" width="8" style="61" bestFit="1" customWidth="1"/>
    <col min="15883" max="15883" width="1.5703125" style="61" customWidth="1"/>
    <col min="15884" max="15884" width="15" style="61" bestFit="1" customWidth="1"/>
    <col min="15885" max="15885" width="1.5703125" style="61" customWidth="1"/>
    <col min="15886" max="15886" width="13.85546875" style="61" customWidth="1"/>
    <col min="15887" max="15887" width="1.5703125" style="61" customWidth="1"/>
    <col min="15888" max="15888" width="15.28515625" style="61" bestFit="1" customWidth="1"/>
    <col min="15889" max="15889" width="1.5703125" style="61" customWidth="1"/>
    <col min="15890" max="15890" width="13.7109375" style="61" customWidth="1"/>
    <col min="15891" max="15891" width="1.5703125" style="61" customWidth="1"/>
    <col min="15892" max="15892" width="14.5703125" style="61" bestFit="1" customWidth="1"/>
    <col min="15893" max="15893" width="12.85546875" style="61" bestFit="1" customWidth="1"/>
    <col min="15894" max="15894" width="13.5703125" style="61" bestFit="1" customWidth="1"/>
    <col min="15895" max="16133" width="9.140625" style="61"/>
    <col min="16134" max="16134" width="1.85546875" style="61" customWidth="1"/>
    <col min="16135" max="16136" width="2.28515625" style="61" customWidth="1"/>
    <col min="16137" max="16137" width="36.5703125" style="61" customWidth="1"/>
    <col min="16138" max="16138" width="8" style="61" bestFit="1" customWidth="1"/>
    <col min="16139" max="16139" width="1.5703125" style="61" customWidth="1"/>
    <col min="16140" max="16140" width="15" style="61" bestFit="1" customWidth="1"/>
    <col min="16141" max="16141" width="1.5703125" style="61" customWidth="1"/>
    <col min="16142" max="16142" width="13.85546875" style="61" customWidth="1"/>
    <col min="16143" max="16143" width="1.5703125" style="61" customWidth="1"/>
    <col min="16144" max="16144" width="15.28515625" style="61" bestFit="1" customWidth="1"/>
    <col min="16145" max="16145" width="1.5703125" style="61" customWidth="1"/>
    <col min="16146" max="16146" width="13.7109375" style="61" customWidth="1"/>
    <col min="16147" max="16147" width="1.5703125" style="61" customWidth="1"/>
    <col min="16148" max="16148" width="14.5703125" style="61" bestFit="1" customWidth="1"/>
    <col min="16149" max="16149" width="12.85546875" style="61" bestFit="1" customWidth="1"/>
    <col min="16150" max="16150" width="13.5703125" style="61" bestFit="1" customWidth="1"/>
    <col min="16151" max="16384" width="9.140625" style="61"/>
  </cols>
  <sheetData>
    <row r="1" spans="1:22" ht="21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35" t="s">
        <v>50</v>
      </c>
      <c r="U1" s="59"/>
      <c r="V1" s="60"/>
    </row>
    <row r="2" spans="1:22" ht="21" customHeight="1">
      <c r="A2" s="58" t="s">
        <v>36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35" t="s">
        <v>51</v>
      </c>
      <c r="U2" s="59"/>
      <c r="V2" s="60"/>
    </row>
    <row r="3" spans="1:22" ht="21" customHeight="1">
      <c r="A3" s="37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60"/>
    </row>
    <row r="4" spans="1:22" ht="21" customHeight="1">
      <c r="A4" s="6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60"/>
    </row>
    <row r="5" spans="1:22" s="64" customFormat="1" ht="21" customHeight="1">
      <c r="A5" s="63"/>
      <c r="B5" s="63"/>
      <c r="C5" s="63"/>
      <c r="D5" s="63"/>
      <c r="E5" s="102"/>
      <c r="F5" s="217"/>
      <c r="G5" s="217"/>
      <c r="H5" s="217"/>
      <c r="I5" s="217"/>
      <c r="J5" s="217"/>
      <c r="K5" s="217"/>
      <c r="L5" s="217" t="s">
        <v>54</v>
      </c>
      <c r="M5" s="217"/>
      <c r="N5" s="217"/>
      <c r="O5" s="217"/>
      <c r="P5" s="217"/>
      <c r="Q5" s="217"/>
      <c r="R5" s="217"/>
      <c r="S5" s="217"/>
      <c r="T5" s="217"/>
      <c r="U5" s="63"/>
      <c r="V5" s="63"/>
    </row>
    <row r="6" spans="1:22" s="66" customFormat="1" ht="21" customHeight="1">
      <c r="A6" s="65"/>
      <c r="B6" s="65"/>
      <c r="C6" s="65"/>
      <c r="D6" s="65"/>
      <c r="E6" s="103"/>
      <c r="F6" s="103"/>
      <c r="G6" s="104"/>
      <c r="H6" s="103"/>
      <c r="I6" s="104"/>
      <c r="J6" s="219" t="s">
        <v>133</v>
      </c>
      <c r="K6" s="219"/>
      <c r="L6" s="219"/>
      <c r="M6" s="167"/>
      <c r="N6" s="219" t="s">
        <v>88</v>
      </c>
      <c r="O6" s="219"/>
      <c r="P6" s="219"/>
      <c r="Q6" s="219"/>
      <c r="R6" s="219"/>
      <c r="S6" s="105"/>
      <c r="T6" s="67"/>
      <c r="U6" s="65"/>
      <c r="V6" s="65"/>
    </row>
    <row r="7" spans="1:22" s="66" customFormat="1" ht="21" customHeight="1">
      <c r="A7" s="65"/>
      <c r="B7" s="65"/>
      <c r="C7" s="65"/>
      <c r="D7" s="65"/>
      <c r="E7" s="103"/>
      <c r="F7" s="103"/>
      <c r="G7" s="104"/>
      <c r="H7" s="103"/>
      <c r="I7" s="104"/>
      <c r="J7" s="105"/>
      <c r="K7" s="105"/>
      <c r="L7" s="105"/>
      <c r="M7" s="105"/>
      <c r="N7" s="193" t="s">
        <v>89</v>
      </c>
      <c r="O7" s="193"/>
      <c r="P7" s="193"/>
      <c r="Q7" s="193"/>
      <c r="R7" s="193" t="s">
        <v>40</v>
      </c>
      <c r="S7" s="105"/>
      <c r="T7" s="67"/>
      <c r="U7" s="65"/>
      <c r="V7" s="65"/>
    </row>
    <row r="8" spans="1:22" s="66" customFormat="1" ht="21" customHeight="1">
      <c r="A8" s="65"/>
      <c r="B8" s="65"/>
      <c r="C8" s="65"/>
      <c r="D8" s="65"/>
      <c r="E8" s="103"/>
      <c r="F8" s="105"/>
      <c r="G8" s="103"/>
      <c r="H8" s="105"/>
      <c r="I8" s="103"/>
      <c r="J8" s="105"/>
      <c r="K8" s="105"/>
      <c r="L8" s="105"/>
      <c r="M8" s="105"/>
      <c r="N8" s="193" t="s">
        <v>90</v>
      </c>
      <c r="O8" s="193"/>
      <c r="P8" s="193" t="s">
        <v>91</v>
      </c>
      <c r="Q8" s="193"/>
      <c r="R8" s="193" t="s">
        <v>92</v>
      </c>
      <c r="S8" s="105"/>
      <c r="T8" s="103"/>
      <c r="U8" s="65"/>
      <c r="V8" s="65"/>
    </row>
    <row r="9" spans="1:22" s="66" customFormat="1" ht="21" customHeight="1">
      <c r="A9" s="65"/>
      <c r="B9" s="65"/>
      <c r="C9" s="65"/>
      <c r="D9" s="65"/>
      <c r="E9" s="103"/>
      <c r="F9" s="105" t="s">
        <v>19</v>
      </c>
      <c r="G9" s="103"/>
      <c r="H9" s="105" t="s">
        <v>37</v>
      </c>
      <c r="I9" s="103"/>
      <c r="J9" s="105" t="s">
        <v>24</v>
      </c>
      <c r="K9" s="105"/>
      <c r="L9" s="105"/>
      <c r="M9" s="105"/>
      <c r="N9" s="105" t="s">
        <v>93</v>
      </c>
      <c r="O9" s="105"/>
      <c r="P9" s="105" t="s">
        <v>94</v>
      </c>
      <c r="Q9" s="105"/>
      <c r="R9" s="105" t="s">
        <v>95</v>
      </c>
      <c r="S9" s="105"/>
      <c r="T9" s="103"/>
      <c r="U9" s="65"/>
      <c r="V9" s="65"/>
    </row>
    <row r="10" spans="1:22" s="66" customFormat="1" ht="21" customHeight="1">
      <c r="A10" s="65"/>
      <c r="B10" s="65"/>
      <c r="C10" s="65"/>
      <c r="D10" s="65"/>
      <c r="E10" s="67"/>
      <c r="F10" s="106" t="s">
        <v>38</v>
      </c>
      <c r="G10" s="103"/>
      <c r="H10" s="106" t="s">
        <v>39</v>
      </c>
      <c r="I10" s="103"/>
      <c r="J10" s="106" t="s">
        <v>25</v>
      </c>
      <c r="K10" s="105"/>
      <c r="L10" s="106" t="s">
        <v>26</v>
      </c>
      <c r="M10" s="105"/>
      <c r="N10" s="106" t="s">
        <v>96</v>
      </c>
      <c r="O10" s="105"/>
      <c r="P10" s="106" t="s">
        <v>3</v>
      </c>
      <c r="Q10" s="105"/>
      <c r="R10" s="106" t="s">
        <v>97</v>
      </c>
      <c r="S10" s="105"/>
      <c r="T10" s="106" t="s">
        <v>40</v>
      </c>
      <c r="U10" s="65"/>
      <c r="V10" s="65"/>
    </row>
    <row r="11" spans="1:22" s="66" customFormat="1" ht="14.25" customHeight="1">
      <c r="A11" s="65"/>
      <c r="B11" s="65"/>
      <c r="C11" s="65"/>
      <c r="D11" s="65"/>
      <c r="E11" s="67"/>
      <c r="F11" s="105"/>
      <c r="G11" s="103"/>
      <c r="H11" s="105"/>
      <c r="I11" s="103"/>
      <c r="J11" s="105"/>
      <c r="K11" s="105"/>
      <c r="L11" s="105"/>
      <c r="M11" s="105"/>
      <c r="S11" s="105"/>
      <c r="T11" s="105"/>
      <c r="U11" s="65"/>
      <c r="V11" s="65"/>
    </row>
    <row r="12" spans="1:22" s="66" customFormat="1" ht="21" customHeight="1">
      <c r="A12" s="67" t="s">
        <v>86</v>
      </c>
      <c r="B12" s="65"/>
      <c r="C12" s="65"/>
      <c r="D12" s="65"/>
      <c r="E12" s="65"/>
      <c r="F12" s="41">
        <v>214000000</v>
      </c>
      <c r="G12" s="69"/>
      <c r="H12" s="41">
        <v>144236932.71000001</v>
      </c>
      <c r="I12" s="69"/>
      <c r="J12" s="41">
        <v>21400000</v>
      </c>
      <c r="K12" s="68"/>
      <c r="L12" s="41">
        <v>-54827181.810000114</v>
      </c>
      <c r="M12" s="41"/>
      <c r="N12" s="109">
        <v>0</v>
      </c>
      <c r="O12" s="68"/>
      <c r="P12" s="27">
        <v>119504312.19</v>
      </c>
      <c r="Q12" s="68"/>
      <c r="R12" s="27">
        <v>119504312.19</v>
      </c>
      <c r="S12" s="68"/>
      <c r="T12" s="41">
        <v>444314063.08999991</v>
      </c>
      <c r="U12" s="65"/>
      <c r="V12" s="65"/>
    </row>
    <row r="13" spans="1:22" s="66" customFormat="1" ht="21" customHeight="1">
      <c r="A13" s="180" t="s">
        <v>134</v>
      </c>
      <c r="B13" s="181"/>
      <c r="C13" s="181"/>
      <c r="D13" s="181"/>
      <c r="E13" s="181"/>
      <c r="F13" s="115">
        <v>0</v>
      </c>
      <c r="G13" s="206"/>
      <c r="H13" s="115">
        <v>0</v>
      </c>
      <c r="I13" s="70"/>
      <c r="J13" s="115">
        <v>0</v>
      </c>
      <c r="K13" s="70"/>
      <c r="L13" s="41">
        <v>-20714622.480000034</v>
      </c>
      <c r="M13" s="41"/>
      <c r="N13" s="109">
        <v>0</v>
      </c>
      <c r="O13" s="70"/>
      <c r="P13" s="147">
        <v>0</v>
      </c>
      <c r="Q13" s="70"/>
      <c r="R13" s="27">
        <v>0</v>
      </c>
      <c r="S13" s="207"/>
      <c r="T13" s="41">
        <v>-20714622.480000034</v>
      </c>
      <c r="U13" s="71"/>
    </row>
    <row r="14" spans="1:22" s="180" customFormat="1" ht="21" customHeight="1" thickBot="1">
      <c r="A14" s="182" t="s">
        <v>87</v>
      </c>
      <c r="B14" s="181"/>
      <c r="C14" s="181"/>
      <c r="D14" s="181"/>
      <c r="E14" s="181"/>
      <c r="F14" s="126">
        <v>214000000</v>
      </c>
      <c r="G14" s="183"/>
      <c r="H14" s="126">
        <v>144236932.71000001</v>
      </c>
      <c r="I14" s="183"/>
      <c r="J14" s="126">
        <v>21400000</v>
      </c>
      <c r="K14" s="107"/>
      <c r="L14" s="126">
        <v>-75541804.290000141</v>
      </c>
      <c r="M14" s="41"/>
      <c r="N14" s="208">
        <v>0</v>
      </c>
      <c r="O14" s="209"/>
      <c r="P14" s="187">
        <v>119504312.19</v>
      </c>
      <c r="Q14" s="209"/>
      <c r="R14" s="187">
        <v>119504312.19</v>
      </c>
      <c r="S14" s="107"/>
      <c r="T14" s="126">
        <v>423599440.6099999</v>
      </c>
      <c r="U14" s="71"/>
      <c r="V14" s="205">
        <f>+T14-'BS (Cont.2)'!G20</f>
        <v>0</v>
      </c>
    </row>
    <row r="15" spans="1:22" s="180" customFormat="1" ht="21" customHeight="1" thickTop="1">
      <c r="A15" s="182"/>
      <c r="B15" s="181"/>
      <c r="C15" s="181"/>
      <c r="D15" s="181"/>
      <c r="E15" s="181"/>
      <c r="F15" s="117"/>
      <c r="G15" s="183"/>
      <c r="H15" s="117"/>
      <c r="I15" s="183"/>
      <c r="J15" s="117"/>
      <c r="K15" s="107"/>
      <c r="L15" s="117"/>
      <c r="M15" s="41"/>
      <c r="N15" s="109"/>
      <c r="O15" s="107"/>
      <c r="P15" s="194"/>
      <c r="Q15" s="107"/>
      <c r="R15" s="194"/>
      <c r="S15" s="107"/>
      <c r="T15" s="117"/>
      <c r="U15" s="71"/>
    </row>
    <row r="16" spans="1:22" s="180" customFormat="1" ht="21" customHeight="1">
      <c r="A16" s="67" t="s">
        <v>84</v>
      </c>
      <c r="B16" s="181"/>
      <c r="C16" s="181"/>
      <c r="D16" s="181"/>
      <c r="E16" s="181"/>
      <c r="F16" s="109">
        <v>214000000</v>
      </c>
      <c r="G16" s="109"/>
      <c r="H16" s="109">
        <v>144236932.71000001</v>
      </c>
      <c r="I16" s="109"/>
      <c r="J16" s="109">
        <v>21400000</v>
      </c>
      <c r="K16" s="107"/>
      <c r="L16" s="43">
        <v>798358.58</v>
      </c>
      <c r="M16" s="41"/>
      <c r="N16" s="109">
        <v>0</v>
      </c>
      <c r="O16" s="109"/>
      <c r="P16" s="147">
        <v>0</v>
      </c>
      <c r="Q16" s="109"/>
      <c r="R16" s="147">
        <v>0</v>
      </c>
      <c r="S16" s="107"/>
      <c r="T16" s="197">
        <v>380435291.29000002</v>
      </c>
      <c r="U16" s="184"/>
    </row>
    <row r="17" spans="1:22" s="66" customFormat="1" ht="21" customHeight="1">
      <c r="A17" s="180" t="s">
        <v>134</v>
      </c>
      <c r="B17" s="65"/>
      <c r="C17" s="65"/>
      <c r="D17" s="65"/>
      <c r="E17" s="65"/>
      <c r="F17" s="115">
        <v>0</v>
      </c>
      <c r="G17" s="185"/>
      <c r="H17" s="109">
        <v>0</v>
      </c>
      <c r="I17" s="185"/>
      <c r="J17" s="109">
        <v>0</v>
      </c>
      <c r="K17" s="109"/>
      <c r="L17" s="156">
        <v>-7032800.4499999937</v>
      </c>
      <c r="M17" s="41"/>
      <c r="N17" s="109">
        <v>0</v>
      </c>
      <c r="O17" s="185"/>
      <c r="P17" s="168">
        <v>0</v>
      </c>
      <c r="Q17" s="185"/>
      <c r="R17" s="147">
        <v>0</v>
      </c>
      <c r="S17" s="109"/>
      <c r="T17" s="156">
        <v>-7032800.4499999937</v>
      </c>
      <c r="U17" s="186"/>
      <c r="V17" s="65"/>
    </row>
    <row r="18" spans="1:22" s="66" customFormat="1" ht="21" customHeight="1" thickBot="1">
      <c r="A18" s="182" t="s">
        <v>85</v>
      </c>
      <c r="B18" s="65"/>
      <c r="C18" s="65"/>
      <c r="D18" s="65"/>
      <c r="E18" s="65"/>
      <c r="F18" s="187">
        <v>214000000</v>
      </c>
      <c r="G18" s="188"/>
      <c r="H18" s="187">
        <v>144236932.71000001</v>
      </c>
      <c r="I18" s="188"/>
      <c r="J18" s="187">
        <v>21400000</v>
      </c>
      <c r="K18" s="189"/>
      <c r="L18" s="190">
        <v>-6234441.8699999899</v>
      </c>
      <c r="M18" s="41"/>
      <c r="N18" s="195">
        <v>0</v>
      </c>
      <c r="O18" s="189"/>
      <c r="P18" s="187">
        <v>0</v>
      </c>
      <c r="Q18" s="189"/>
      <c r="R18" s="187">
        <v>0</v>
      </c>
      <c r="S18" s="189"/>
      <c r="T18" s="190">
        <v>373402490.84000003</v>
      </c>
      <c r="U18" s="191"/>
      <c r="V18" s="65"/>
    </row>
    <row r="19" spans="1:22" s="66" customFormat="1" ht="21" customHeight="1" thickTop="1">
      <c r="A19" s="67"/>
      <c r="B19" s="65"/>
      <c r="C19" s="65"/>
      <c r="D19" s="65"/>
      <c r="E19" s="65"/>
      <c r="F19" s="68"/>
      <c r="G19" s="69"/>
      <c r="H19" s="68"/>
      <c r="I19" s="69"/>
      <c r="J19" s="68"/>
      <c r="K19" s="68"/>
      <c r="L19" s="68"/>
      <c r="M19" s="41"/>
      <c r="S19" s="68"/>
      <c r="T19" s="192"/>
      <c r="U19" s="65"/>
      <c r="V19" s="65"/>
    </row>
    <row r="20" spans="1:22" ht="21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68"/>
      <c r="O20" s="68"/>
      <c r="P20" s="68"/>
      <c r="Q20" s="68"/>
      <c r="R20" s="68"/>
      <c r="S20" s="166"/>
      <c r="T20" s="166"/>
    </row>
    <row r="21" spans="1:22" ht="21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</row>
    <row r="22" spans="1:22" ht="21" customHeight="1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96"/>
      <c r="P22" s="196"/>
      <c r="R22" s="196"/>
      <c r="S22" s="166"/>
      <c r="T22" s="166"/>
    </row>
    <row r="23" spans="1:22" ht="18.95" customHeight="1">
      <c r="N23" s="196"/>
      <c r="P23" s="196"/>
      <c r="R23" s="196"/>
    </row>
    <row r="25" spans="1:22" ht="18.95" customHeight="1">
      <c r="A25" s="216" t="s">
        <v>103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36"/>
    </row>
    <row r="26" spans="1:22" ht="18.95" customHeight="1">
      <c r="A26" s="216" t="s">
        <v>104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36"/>
      <c r="V26" s="36"/>
    </row>
    <row r="40" spans="7:9" ht="18.95" customHeight="1">
      <c r="G40" s="72"/>
      <c r="H40" s="60"/>
      <c r="I40" s="72"/>
    </row>
  </sheetData>
  <mergeCells count="7">
    <mergeCell ref="A25:T25"/>
    <mergeCell ref="A26:T26"/>
    <mergeCell ref="F5:H5"/>
    <mergeCell ref="I5:K5"/>
    <mergeCell ref="L5:T5"/>
    <mergeCell ref="J6:L6"/>
    <mergeCell ref="N6:R6"/>
  </mergeCells>
  <pageMargins left="0.59055118110236227" right="0.59055118110236227" top="0.59055118110236227" bottom="0.59055118110236227" header="0.59055118110236227" footer="0.59055118110236227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102"/>
  <sheetViews>
    <sheetView tabSelected="1" view="pageBreakPreview" topLeftCell="A15" zoomScaleNormal="100" zoomScaleSheetLayoutView="100" zoomScalePageLayoutView="90" workbookViewId="0">
      <selection activeCell="I22" sqref="I22"/>
    </sheetView>
  </sheetViews>
  <sheetFormatPr defaultColWidth="9.140625" defaultRowHeight="21" customHeight="1"/>
  <cols>
    <col min="1" max="4" width="2" style="73" customWidth="1"/>
    <col min="5" max="5" width="46.85546875" style="76" customWidth="1"/>
    <col min="6" max="6" width="2" style="76" customWidth="1"/>
    <col min="7" max="7" width="17.5703125" style="73" customWidth="1"/>
    <col min="8" max="8" width="2" style="73" customWidth="1"/>
    <col min="9" max="9" width="17.5703125" style="73" customWidth="1"/>
    <col min="10" max="10" width="2.5703125" style="73" customWidth="1"/>
    <col min="11" max="11" width="9.140625" style="73"/>
    <col min="12" max="12" width="12.42578125" style="73" bestFit="1" customWidth="1"/>
    <col min="13" max="13" width="11.5703125" style="73" bestFit="1" customWidth="1"/>
    <col min="14" max="16" width="9.140625" style="73"/>
    <col min="17" max="17" width="9.28515625" style="73" bestFit="1" customWidth="1"/>
    <col min="18" max="18" width="9.140625" style="73"/>
    <col min="19" max="19" width="12" style="73" bestFit="1" customWidth="1"/>
    <col min="20" max="16384" width="9.140625" style="73"/>
  </cols>
  <sheetData>
    <row r="1" spans="1:19" ht="21" customHeight="1">
      <c r="A1" s="74" t="s">
        <v>0</v>
      </c>
      <c r="B1" s="74"/>
      <c r="C1" s="74"/>
      <c r="D1" s="74"/>
      <c r="E1" s="74"/>
      <c r="F1" s="74"/>
      <c r="G1" s="74"/>
      <c r="H1" s="74"/>
      <c r="I1" s="35" t="s">
        <v>50</v>
      </c>
    </row>
    <row r="2" spans="1:19" ht="21" customHeight="1">
      <c r="A2" s="74" t="s">
        <v>41</v>
      </c>
      <c r="B2" s="74"/>
      <c r="C2" s="74"/>
      <c r="D2" s="74"/>
      <c r="E2" s="63"/>
      <c r="F2" s="63"/>
      <c r="G2" s="74"/>
      <c r="H2" s="74"/>
      <c r="I2" s="35" t="s">
        <v>51</v>
      </c>
    </row>
    <row r="3" spans="1:19" ht="21" customHeight="1">
      <c r="A3" s="37" t="s">
        <v>83</v>
      </c>
      <c r="B3" s="74"/>
      <c r="C3" s="74"/>
      <c r="D3" s="74"/>
      <c r="E3" s="74"/>
      <c r="F3" s="74"/>
      <c r="G3" s="74"/>
      <c r="H3" s="74"/>
      <c r="I3" s="74"/>
    </row>
    <row r="4" spans="1:19" ht="21" customHeight="1">
      <c r="A4" s="75"/>
      <c r="B4" s="75"/>
      <c r="C4" s="75"/>
      <c r="D4" s="75"/>
      <c r="E4" s="75"/>
      <c r="F4" s="75"/>
      <c r="G4" s="75"/>
      <c r="H4" s="75"/>
      <c r="I4" s="75"/>
    </row>
    <row r="5" spans="1:19" ht="21" customHeight="1">
      <c r="G5" s="217" t="s">
        <v>54</v>
      </c>
      <c r="H5" s="217"/>
      <c r="I5" s="217"/>
    </row>
    <row r="6" spans="1:19" s="76" customFormat="1" ht="21" customHeight="1">
      <c r="G6" s="210">
        <v>2561</v>
      </c>
      <c r="H6" s="75"/>
      <c r="I6" s="210">
        <v>2560</v>
      </c>
    </row>
    <row r="7" spans="1:19" ht="21" customHeight="1">
      <c r="A7" s="77" t="s">
        <v>42</v>
      </c>
      <c r="G7" s="78"/>
      <c r="H7" s="78"/>
      <c r="I7" s="78"/>
      <c r="L7" s="27"/>
      <c r="M7" s="27"/>
      <c r="N7" s="27"/>
      <c r="O7" s="27"/>
      <c r="P7" s="27"/>
      <c r="Q7" s="27"/>
      <c r="R7" s="27"/>
      <c r="S7" s="27"/>
    </row>
    <row r="8" spans="1:19" ht="21" customHeight="1">
      <c r="A8" s="73" t="s">
        <v>105</v>
      </c>
      <c r="D8" s="76"/>
      <c r="G8" s="112">
        <v>-25561756.260000035</v>
      </c>
      <c r="H8" s="12"/>
      <c r="I8" s="15">
        <v>-8814453.5099999942</v>
      </c>
      <c r="L8" s="27"/>
      <c r="M8" s="27"/>
      <c r="N8" s="27"/>
      <c r="O8" s="27"/>
      <c r="P8" s="27"/>
      <c r="Q8" s="27"/>
      <c r="R8" s="27"/>
      <c r="S8" s="27"/>
    </row>
    <row r="9" spans="1:19" ht="21" customHeight="1">
      <c r="A9" s="77" t="s">
        <v>106</v>
      </c>
      <c r="D9" s="76"/>
      <c r="G9" s="19"/>
      <c r="H9" s="12"/>
      <c r="I9" s="15"/>
      <c r="L9" s="27"/>
      <c r="M9" s="27"/>
      <c r="N9" s="27"/>
      <c r="O9" s="27"/>
      <c r="P9" s="27"/>
      <c r="Q9" s="27"/>
      <c r="R9" s="27"/>
      <c r="S9" s="27"/>
    </row>
    <row r="10" spans="1:19" ht="21" customHeight="1">
      <c r="B10" s="73" t="s">
        <v>107</v>
      </c>
      <c r="D10" s="76"/>
      <c r="G10" s="15">
        <v>9404756.6699999999</v>
      </c>
      <c r="H10" s="12"/>
      <c r="I10" s="15">
        <v>-713974.58</v>
      </c>
      <c r="L10" s="27"/>
      <c r="M10" s="27"/>
      <c r="N10" s="27"/>
      <c r="O10" s="27"/>
      <c r="P10" s="27"/>
      <c r="Q10" s="27"/>
      <c r="R10" s="27"/>
      <c r="S10" s="27"/>
    </row>
    <row r="11" spans="1:19" ht="21" customHeight="1">
      <c r="B11" s="73" t="s">
        <v>108</v>
      </c>
      <c r="D11" s="76"/>
      <c r="G11" s="15">
        <v>-16782867.599999953</v>
      </c>
      <c r="H11" s="12"/>
      <c r="I11" s="15">
        <v>4316304.21</v>
      </c>
      <c r="L11" s="27"/>
      <c r="M11" s="27"/>
      <c r="N11" s="27"/>
      <c r="O11" s="27"/>
      <c r="P11" s="27"/>
      <c r="Q11" s="27"/>
      <c r="R11" s="27"/>
      <c r="S11" s="27"/>
    </row>
    <row r="12" spans="1:19" ht="21" customHeight="1">
      <c r="B12" s="73" t="s">
        <v>109</v>
      </c>
      <c r="D12" s="76"/>
      <c r="G12" s="15">
        <v>431092.35</v>
      </c>
      <c r="H12" s="12"/>
      <c r="I12" s="15">
        <v>-1870185.14</v>
      </c>
      <c r="L12" s="27"/>
      <c r="M12" s="27"/>
      <c r="N12" s="27"/>
      <c r="O12" s="27"/>
      <c r="P12" s="27"/>
      <c r="Q12" s="27"/>
      <c r="R12" s="27"/>
      <c r="S12" s="27"/>
    </row>
    <row r="13" spans="1:19" ht="21" customHeight="1">
      <c r="B13" s="73" t="s">
        <v>110</v>
      </c>
      <c r="D13" s="76"/>
      <c r="G13" s="15">
        <v>14042167.73</v>
      </c>
      <c r="H13" s="12"/>
      <c r="I13" s="15">
        <v>-12715172.84</v>
      </c>
      <c r="J13" s="137"/>
      <c r="L13" s="27"/>
      <c r="M13" s="27"/>
      <c r="N13" s="27"/>
      <c r="O13" s="27"/>
      <c r="P13" s="27"/>
      <c r="Q13" s="27"/>
      <c r="R13" s="27"/>
      <c r="S13" s="27"/>
    </row>
    <row r="14" spans="1:19" ht="20.25" customHeight="1">
      <c r="B14" s="73" t="s">
        <v>43</v>
      </c>
      <c r="D14" s="76"/>
      <c r="G14" s="15">
        <v>16244746.460000001</v>
      </c>
      <c r="H14" s="12"/>
      <c r="I14" s="15">
        <v>17252694.309999999</v>
      </c>
      <c r="L14" s="27"/>
      <c r="M14" s="27"/>
      <c r="N14" s="27"/>
      <c r="O14" s="27"/>
      <c r="P14" s="27"/>
      <c r="Q14" s="27"/>
      <c r="R14" s="27"/>
      <c r="S14" s="27"/>
    </row>
    <row r="15" spans="1:19" ht="20.25" customHeight="1">
      <c r="B15" s="73" t="s">
        <v>111</v>
      </c>
      <c r="D15" s="76"/>
      <c r="G15" s="15">
        <v>3706687.89</v>
      </c>
      <c r="H15" s="12"/>
      <c r="I15" s="15">
        <v>3831335.09</v>
      </c>
      <c r="L15" s="27"/>
      <c r="M15" s="27"/>
      <c r="N15" s="27"/>
      <c r="O15" s="27"/>
      <c r="P15" s="27"/>
      <c r="Q15" s="27"/>
      <c r="R15" s="27"/>
      <c r="S15" s="27"/>
    </row>
    <row r="16" spans="1:19" ht="21" customHeight="1">
      <c r="B16" s="73" t="s">
        <v>99</v>
      </c>
      <c r="D16" s="76"/>
      <c r="G16" s="15">
        <v>-128263.51</v>
      </c>
      <c r="H16" s="12"/>
      <c r="I16" s="15">
        <v>203462.02</v>
      </c>
      <c r="L16" s="27"/>
      <c r="M16" s="27"/>
      <c r="N16" s="27"/>
      <c r="O16" s="27"/>
      <c r="P16" s="27"/>
      <c r="Q16" s="27"/>
      <c r="R16" s="27"/>
      <c r="S16" s="27"/>
    </row>
    <row r="17" spans="1:19" ht="21" customHeight="1">
      <c r="B17" s="79" t="s">
        <v>119</v>
      </c>
      <c r="D17" s="76"/>
      <c r="G17" s="15">
        <v>-392.64</v>
      </c>
      <c r="H17" s="27"/>
      <c r="I17" s="15">
        <v>0</v>
      </c>
      <c r="J17" s="27"/>
      <c r="L17" s="27"/>
      <c r="M17" s="27"/>
      <c r="N17" s="27"/>
      <c r="O17" s="27"/>
      <c r="P17" s="27"/>
      <c r="Q17" s="27"/>
      <c r="R17" s="27"/>
      <c r="S17" s="27"/>
    </row>
    <row r="18" spans="1:19" ht="21" customHeight="1">
      <c r="B18" s="79" t="s">
        <v>76</v>
      </c>
      <c r="D18" s="76"/>
      <c r="G18" s="15">
        <v>292007.33999999997</v>
      </c>
      <c r="H18" s="27"/>
      <c r="I18" s="15">
        <v>92319.25</v>
      </c>
      <c r="J18" s="27"/>
      <c r="L18" s="27"/>
      <c r="M18" s="27"/>
      <c r="N18" s="27"/>
      <c r="O18" s="27"/>
      <c r="P18" s="27"/>
      <c r="Q18" s="27"/>
      <c r="R18" s="27"/>
      <c r="S18" s="27"/>
    </row>
    <row r="19" spans="1:19" ht="21" customHeight="1">
      <c r="B19" s="73" t="s">
        <v>69</v>
      </c>
      <c r="D19" s="76"/>
      <c r="G19" s="15">
        <v>641639.36</v>
      </c>
      <c r="H19" s="12"/>
      <c r="I19" s="15">
        <v>603151.69999999995</v>
      </c>
      <c r="L19" s="27"/>
      <c r="M19" s="27"/>
      <c r="N19" s="27"/>
      <c r="O19" s="27"/>
      <c r="P19" s="27"/>
      <c r="Q19" s="27"/>
      <c r="R19" s="27"/>
      <c r="S19" s="27"/>
    </row>
    <row r="20" spans="1:19" ht="21" customHeight="1">
      <c r="B20" s="73" t="s">
        <v>135</v>
      </c>
      <c r="D20" s="76"/>
      <c r="G20" s="15">
        <v>558484.47</v>
      </c>
      <c r="H20" s="17"/>
      <c r="I20" s="15">
        <v>489291.84</v>
      </c>
      <c r="L20" s="27"/>
      <c r="M20" s="27"/>
      <c r="N20" s="27"/>
      <c r="O20" s="27"/>
      <c r="P20" s="27"/>
      <c r="Q20" s="27"/>
      <c r="R20" s="27"/>
      <c r="S20" s="27"/>
    </row>
    <row r="21" spans="1:19" ht="21" customHeight="1">
      <c r="B21" s="77" t="s">
        <v>112</v>
      </c>
      <c r="G21" s="211">
        <v>28410058.52</v>
      </c>
      <c r="I21" s="211">
        <v>11489225.859999999</v>
      </c>
      <c r="L21" s="27"/>
      <c r="M21" s="27"/>
      <c r="N21" s="27"/>
      <c r="O21" s="27"/>
      <c r="P21" s="27"/>
      <c r="Q21" s="27"/>
      <c r="R21" s="27"/>
      <c r="S21" s="27"/>
    </row>
    <row r="22" spans="1:19" ht="21" customHeight="1">
      <c r="A22" s="77" t="s">
        <v>113</v>
      </c>
      <c r="G22" s="137">
        <v>2848302.2600000091</v>
      </c>
      <c r="I22" s="27">
        <v>2674772.3500000034</v>
      </c>
      <c r="L22" s="27"/>
      <c r="M22" s="27"/>
      <c r="N22" s="27"/>
      <c r="O22" s="27"/>
      <c r="P22" s="27"/>
      <c r="Q22" s="27"/>
      <c r="R22" s="27"/>
      <c r="S22" s="27"/>
    </row>
    <row r="23" spans="1:19" ht="21" customHeight="1">
      <c r="A23" s="77"/>
      <c r="B23" s="73" t="s">
        <v>48</v>
      </c>
      <c r="G23" s="137">
        <v>4107210.65</v>
      </c>
      <c r="I23" s="27">
        <v>4299822.29</v>
      </c>
      <c r="L23" s="27"/>
      <c r="M23" s="27"/>
      <c r="N23" s="27"/>
      <c r="O23" s="27"/>
      <c r="P23" s="27"/>
      <c r="Q23" s="27"/>
      <c r="R23" s="27"/>
      <c r="S23" s="27"/>
    </row>
    <row r="24" spans="1:19" ht="21" customHeight="1">
      <c r="B24" s="80" t="s">
        <v>98</v>
      </c>
      <c r="D24" s="76"/>
      <c r="G24" s="15">
        <v>-3282588.5999999964</v>
      </c>
      <c r="H24" s="12"/>
      <c r="I24" s="15">
        <v>-3695975.9</v>
      </c>
      <c r="L24" s="27"/>
      <c r="M24" s="27"/>
      <c r="N24" s="27"/>
      <c r="O24" s="27"/>
      <c r="P24" s="27"/>
      <c r="Q24" s="27"/>
      <c r="R24" s="27"/>
      <c r="S24" s="27"/>
    </row>
    <row r="25" spans="1:19" ht="21" customHeight="1">
      <c r="A25" s="77" t="s">
        <v>114</v>
      </c>
      <c r="D25" s="80"/>
      <c r="G25" s="108">
        <v>3672924.3100000131</v>
      </c>
      <c r="H25" s="12"/>
      <c r="I25" s="108">
        <v>3278618.7400000035</v>
      </c>
      <c r="L25" s="27"/>
      <c r="M25" s="27"/>
      <c r="N25" s="27"/>
      <c r="O25" s="27"/>
      <c r="P25" s="27"/>
      <c r="Q25" s="27"/>
      <c r="R25" s="27"/>
      <c r="S25" s="27"/>
    </row>
    <row r="26" spans="1:19" ht="21" customHeight="1">
      <c r="C26" s="77"/>
      <c r="D26" s="80"/>
      <c r="G26" s="110"/>
      <c r="H26" s="12"/>
      <c r="I26" s="111"/>
      <c r="L26" s="27"/>
      <c r="M26" s="27"/>
      <c r="N26" s="27"/>
      <c r="O26" s="27"/>
      <c r="P26" s="27"/>
      <c r="Q26" s="27"/>
      <c r="R26" s="27"/>
      <c r="S26" s="27"/>
    </row>
    <row r="27" spans="1:19" ht="21" customHeight="1">
      <c r="C27" s="77"/>
      <c r="D27" s="80"/>
      <c r="G27" s="110"/>
      <c r="H27" s="12"/>
      <c r="I27" s="111"/>
      <c r="L27" s="27"/>
      <c r="M27" s="27"/>
      <c r="N27" s="27"/>
      <c r="O27" s="27"/>
      <c r="P27" s="27"/>
      <c r="Q27" s="27"/>
      <c r="R27" s="27"/>
      <c r="S27" s="27"/>
    </row>
    <row r="28" spans="1:19" ht="21" customHeight="1">
      <c r="C28" s="77"/>
      <c r="D28" s="80"/>
      <c r="G28" s="110"/>
      <c r="H28" s="12"/>
      <c r="I28" s="111"/>
      <c r="L28" s="27"/>
      <c r="M28" s="27"/>
      <c r="N28" s="27"/>
      <c r="O28" s="27"/>
      <c r="P28" s="27"/>
      <c r="Q28" s="27"/>
      <c r="R28" s="27"/>
      <c r="S28" s="27"/>
    </row>
    <row r="29" spans="1:19" ht="21" customHeight="1">
      <c r="C29" s="77"/>
      <c r="D29" s="80"/>
      <c r="G29" s="110"/>
      <c r="H29" s="12"/>
      <c r="I29" s="111"/>
      <c r="L29" s="27"/>
      <c r="M29" s="27"/>
      <c r="N29" s="27"/>
      <c r="O29" s="27"/>
      <c r="P29" s="27"/>
      <c r="Q29" s="27"/>
      <c r="R29" s="27"/>
      <c r="S29" s="27"/>
    </row>
    <row r="30" spans="1:19" ht="21" customHeight="1">
      <c r="C30" s="77"/>
      <c r="D30" s="80"/>
      <c r="G30" s="110"/>
      <c r="H30" s="12"/>
      <c r="I30" s="111"/>
      <c r="L30" s="27"/>
      <c r="M30" s="27"/>
      <c r="N30" s="27"/>
      <c r="O30" s="27"/>
      <c r="P30" s="27"/>
      <c r="Q30" s="27"/>
      <c r="R30" s="27"/>
      <c r="S30" s="27"/>
    </row>
    <row r="31" spans="1:19" ht="21" customHeight="1">
      <c r="C31" s="77"/>
      <c r="D31" s="80"/>
      <c r="G31" s="110"/>
      <c r="H31" s="12"/>
      <c r="I31" s="111"/>
      <c r="L31" s="27"/>
      <c r="M31" s="27"/>
      <c r="N31" s="27"/>
      <c r="O31" s="27"/>
      <c r="P31" s="27"/>
      <c r="Q31" s="27"/>
      <c r="R31" s="27"/>
      <c r="S31" s="27"/>
    </row>
    <row r="32" spans="1:19" ht="21" customHeight="1">
      <c r="C32" s="77"/>
      <c r="D32" s="80"/>
      <c r="G32" s="110"/>
      <c r="H32" s="12"/>
      <c r="I32" s="111"/>
      <c r="L32" s="27"/>
      <c r="M32" s="27"/>
      <c r="N32" s="27"/>
      <c r="O32" s="27"/>
      <c r="P32" s="27"/>
      <c r="Q32" s="27"/>
      <c r="R32" s="27"/>
      <c r="S32" s="27"/>
    </row>
    <row r="33" spans="1:19" ht="21" customHeight="1">
      <c r="C33" s="77"/>
      <c r="D33" s="80"/>
      <c r="G33" s="110"/>
      <c r="H33" s="12"/>
      <c r="I33" s="111"/>
      <c r="L33" s="27"/>
      <c r="M33" s="27"/>
      <c r="N33" s="27"/>
      <c r="O33" s="27"/>
      <c r="P33" s="27"/>
      <c r="Q33" s="27"/>
      <c r="R33" s="27"/>
      <c r="S33" s="27"/>
    </row>
    <row r="34" spans="1:19" ht="21" customHeight="1">
      <c r="C34" s="77"/>
      <c r="D34" s="80"/>
      <c r="G34" s="110"/>
      <c r="H34" s="12"/>
      <c r="I34" s="111"/>
      <c r="L34" s="27"/>
      <c r="M34" s="27"/>
      <c r="N34" s="27"/>
      <c r="O34" s="27"/>
      <c r="P34" s="27"/>
      <c r="Q34" s="27"/>
      <c r="R34" s="27"/>
      <c r="S34" s="27"/>
    </row>
    <row r="35" spans="1:19" ht="21" customHeight="1">
      <c r="C35" s="77"/>
      <c r="D35" s="80"/>
      <c r="G35" s="110"/>
      <c r="H35" s="12"/>
      <c r="I35" s="111"/>
      <c r="L35" s="27"/>
      <c r="M35" s="27"/>
      <c r="N35" s="27"/>
      <c r="O35" s="27"/>
      <c r="P35" s="27"/>
      <c r="Q35" s="27"/>
      <c r="R35" s="27"/>
      <c r="S35" s="27"/>
    </row>
    <row r="36" spans="1:19" ht="21" customHeight="1">
      <c r="C36" s="77"/>
      <c r="D36" s="80"/>
      <c r="G36" s="110"/>
      <c r="H36" s="12"/>
      <c r="I36" s="111"/>
      <c r="L36" s="27"/>
      <c r="M36" s="27"/>
      <c r="N36" s="27"/>
      <c r="O36" s="27"/>
      <c r="P36" s="27"/>
      <c r="Q36" s="27"/>
      <c r="R36" s="27"/>
      <c r="S36" s="27"/>
    </row>
    <row r="37" spans="1:19" ht="21" customHeight="1">
      <c r="A37" s="216" t="s">
        <v>101</v>
      </c>
      <c r="B37" s="216"/>
      <c r="C37" s="216"/>
      <c r="D37" s="216"/>
      <c r="E37" s="216"/>
      <c r="F37" s="216"/>
      <c r="G37" s="216"/>
      <c r="H37" s="216"/>
      <c r="I37" s="216"/>
      <c r="L37" s="27"/>
      <c r="M37" s="27"/>
      <c r="N37" s="27"/>
      <c r="O37" s="27"/>
      <c r="P37" s="27"/>
      <c r="Q37" s="27"/>
      <c r="R37" s="27"/>
      <c r="S37" s="27"/>
    </row>
    <row r="38" spans="1:19" ht="21" customHeight="1">
      <c r="A38" s="216" t="s">
        <v>102</v>
      </c>
      <c r="B38" s="216"/>
      <c r="C38" s="216"/>
      <c r="D38" s="216"/>
      <c r="E38" s="216"/>
      <c r="F38" s="216"/>
      <c r="G38" s="216"/>
      <c r="H38" s="216"/>
      <c r="I38" s="216"/>
      <c r="L38" s="27"/>
      <c r="M38" s="27"/>
      <c r="N38" s="27"/>
      <c r="O38" s="27"/>
      <c r="P38" s="27"/>
      <c r="Q38" s="27"/>
      <c r="R38" s="27"/>
      <c r="S38" s="27"/>
    </row>
    <row r="39" spans="1:19">
      <c r="C39" s="77"/>
      <c r="D39" s="80"/>
      <c r="G39" s="110"/>
      <c r="H39" s="12"/>
      <c r="I39" s="111"/>
      <c r="L39" s="27"/>
      <c r="M39" s="27"/>
      <c r="N39" s="27"/>
      <c r="O39" s="27"/>
      <c r="P39" s="27"/>
      <c r="Q39" s="27"/>
      <c r="R39" s="27"/>
      <c r="S39" s="27"/>
    </row>
    <row r="40" spans="1:19" ht="21" customHeight="1">
      <c r="A40" s="74" t="s">
        <v>0</v>
      </c>
      <c r="B40" s="74"/>
      <c r="C40" s="74"/>
      <c r="D40" s="74"/>
      <c r="E40" s="74"/>
      <c r="F40" s="74"/>
      <c r="G40" s="74"/>
      <c r="H40" s="74"/>
      <c r="I40" s="35" t="s">
        <v>50</v>
      </c>
      <c r="L40" s="27"/>
      <c r="M40" s="27"/>
      <c r="N40" s="27"/>
      <c r="O40" s="27"/>
      <c r="P40" s="27"/>
      <c r="Q40" s="27"/>
      <c r="R40" s="27"/>
      <c r="S40" s="27"/>
    </row>
    <row r="41" spans="1:19" ht="21" customHeight="1">
      <c r="A41" s="74" t="s">
        <v>47</v>
      </c>
      <c r="B41" s="74"/>
      <c r="C41" s="74"/>
      <c r="D41" s="74"/>
      <c r="E41" s="74"/>
      <c r="F41" s="74"/>
      <c r="G41" s="74"/>
      <c r="H41" s="74"/>
      <c r="I41" s="35" t="s">
        <v>51</v>
      </c>
      <c r="L41" s="27"/>
      <c r="M41" s="27"/>
      <c r="N41" s="27"/>
      <c r="O41" s="27"/>
      <c r="P41" s="27"/>
      <c r="Q41" s="27"/>
      <c r="R41" s="27"/>
      <c r="S41" s="27"/>
    </row>
    <row r="42" spans="1:19" ht="21" customHeight="1">
      <c r="A42" s="37" t="s">
        <v>83</v>
      </c>
      <c r="B42" s="74"/>
      <c r="C42" s="74"/>
      <c r="D42" s="74"/>
      <c r="E42" s="74"/>
      <c r="F42" s="74"/>
      <c r="G42" s="74"/>
      <c r="H42" s="74"/>
      <c r="L42" s="27"/>
      <c r="M42" s="27"/>
      <c r="N42" s="27"/>
      <c r="O42" s="27"/>
      <c r="P42" s="27"/>
      <c r="Q42" s="27"/>
      <c r="R42" s="27"/>
      <c r="S42" s="27"/>
    </row>
    <row r="43" spans="1:19" ht="21" customHeight="1">
      <c r="G43" s="217" t="s">
        <v>54</v>
      </c>
      <c r="H43" s="217"/>
      <c r="I43" s="217"/>
      <c r="L43" s="27"/>
      <c r="M43" s="27"/>
      <c r="N43" s="27"/>
      <c r="O43" s="27"/>
      <c r="P43" s="27"/>
      <c r="Q43" s="27"/>
      <c r="R43" s="27"/>
      <c r="S43" s="27"/>
    </row>
    <row r="44" spans="1:19" ht="21" customHeight="1">
      <c r="A44" s="76"/>
      <c r="B44" s="76"/>
      <c r="C44" s="76"/>
      <c r="D44" s="76"/>
      <c r="G44" s="210">
        <v>2561</v>
      </c>
      <c r="H44" s="212"/>
      <c r="I44" s="210">
        <v>2560</v>
      </c>
      <c r="L44" s="27"/>
      <c r="M44" s="27"/>
      <c r="N44" s="27"/>
      <c r="O44" s="27"/>
      <c r="P44" s="27"/>
      <c r="Q44" s="27"/>
      <c r="R44" s="27"/>
      <c r="S44" s="27"/>
    </row>
    <row r="45" spans="1:19" s="76" customFormat="1" ht="21" customHeight="1">
      <c r="A45" s="81" t="s">
        <v>44</v>
      </c>
      <c r="B45" s="82"/>
      <c r="C45" s="73"/>
      <c r="D45" s="82"/>
      <c r="E45" s="83"/>
      <c r="F45" s="83"/>
      <c r="G45" s="84"/>
      <c r="H45" s="24"/>
      <c r="I45" s="84"/>
      <c r="L45" s="119"/>
      <c r="M45" s="119"/>
      <c r="N45" s="119"/>
      <c r="O45" s="119"/>
      <c r="P45" s="119"/>
      <c r="Q45" s="119"/>
      <c r="R45" s="119"/>
      <c r="S45" s="119"/>
    </row>
    <row r="46" spans="1:19" ht="21" customHeight="1">
      <c r="A46" s="24"/>
      <c r="B46" s="85" t="s">
        <v>63</v>
      </c>
      <c r="C46" s="24"/>
      <c r="D46" s="85"/>
      <c r="E46" s="86"/>
      <c r="F46" s="86"/>
      <c r="G46" s="15">
        <v>-7905647.5199999996</v>
      </c>
      <c r="H46" s="87"/>
      <c r="I46" s="15">
        <v>-2311661.9300000002</v>
      </c>
    </row>
    <row r="47" spans="1:19" s="24" customFormat="1" ht="21" customHeight="1">
      <c r="B47" s="85" t="s">
        <v>68</v>
      </c>
      <c r="D47" s="85"/>
      <c r="E47" s="86"/>
      <c r="F47" s="86"/>
      <c r="G47" s="15">
        <v>2766.36</v>
      </c>
      <c r="H47" s="87"/>
      <c r="I47" s="15">
        <v>0</v>
      </c>
    </row>
    <row r="48" spans="1:19" s="24" customFormat="1" ht="21" customHeight="1">
      <c r="B48" s="85" t="s">
        <v>64</v>
      </c>
      <c r="D48" s="85"/>
      <c r="E48" s="86"/>
      <c r="F48" s="86"/>
      <c r="G48" s="15">
        <v>-1670000</v>
      </c>
      <c r="H48" s="87"/>
      <c r="I48" s="15">
        <v>-118000</v>
      </c>
    </row>
    <row r="49" spans="1:13" s="24" customFormat="1" ht="21" customHeight="1">
      <c r="A49" s="77" t="s">
        <v>115</v>
      </c>
      <c r="B49" s="73"/>
      <c r="C49" s="73"/>
      <c r="D49" s="83"/>
      <c r="E49" s="83"/>
      <c r="F49" s="83"/>
      <c r="G49" s="108">
        <v>-9572881.1600000001</v>
      </c>
      <c r="H49" s="15"/>
      <c r="I49" s="108">
        <v>-2429661.9300000002</v>
      </c>
    </row>
    <row r="50" spans="1:13" ht="21" customHeight="1">
      <c r="A50" s="81" t="s">
        <v>45</v>
      </c>
      <c r="D50" s="82"/>
      <c r="E50" s="83"/>
      <c r="F50" s="83"/>
      <c r="G50" s="11"/>
      <c r="H50" s="12"/>
      <c r="I50" s="11"/>
    </row>
    <row r="51" spans="1:13" ht="21" customHeight="1">
      <c r="A51" s="24"/>
      <c r="B51" s="88" t="s">
        <v>116</v>
      </c>
      <c r="C51" s="86"/>
      <c r="D51" s="86"/>
      <c r="E51" s="86"/>
      <c r="F51" s="86"/>
      <c r="G51" s="15">
        <v>14982822.639999986</v>
      </c>
      <c r="H51" s="12"/>
      <c r="I51" s="15">
        <v>-4202707.3499999996</v>
      </c>
    </row>
    <row r="52" spans="1:13" s="24" customFormat="1" ht="21" customHeight="1">
      <c r="B52" s="89" t="s">
        <v>66</v>
      </c>
      <c r="C52" s="90"/>
      <c r="D52" s="90"/>
      <c r="E52" s="86"/>
      <c r="F52" s="86"/>
      <c r="G52" s="12">
        <v>-6020774</v>
      </c>
      <c r="H52" s="12"/>
      <c r="I52" s="12">
        <v>-6710442</v>
      </c>
    </row>
    <row r="53" spans="1:13" s="24" customFormat="1" ht="21" customHeight="1">
      <c r="B53" s="89" t="s">
        <v>65</v>
      </c>
      <c r="C53" s="90"/>
      <c r="D53" s="90"/>
      <c r="E53" s="86"/>
      <c r="F53" s="86"/>
      <c r="G53" s="15">
        <v>-427131.34999999963</v>
      </c>
      <c r="H53" s="12"/>
      <c r="I53" s="15">
        <v>-539864.88999999966</v>
      </c>
    </row>
    <row r="54" spans="1:13" ht="21" customHeight="1">
      <c r="A54" s="81"/>
      <c r="B54" s="82" t="s">
        <v>48</v>
      </c>
      <c r="D54" s="82"/>
      <c r="E54" s="83"/>
      <c r="F54" s="83"/>
      <c r="G54" s="11">
        <v>-4216256.13</v>
      </c>
      <c r="H54" s="12"/>
      <c r="I54" s="15">
        <v>-4375805.01</v>
      </c>
    </row>
    <row r="55" spans="1:13" s="24" customFormat="1" ht="21" customHeight="1">
      <c r="A55" s="81" t="s">
        <v>117</v>
      </c>
      <c r="B55" s="82"/>
      <c r="C55" s="73"/>
      <c r="D55" s="83"/>
      <c r="E55" s="83"/>
      <c r="F55" s="83"/>
      <c r="G55" s="108">
        <v>4318661.1599999862</v>
      </c>
      <c r="H55" s="15"/>
      <c r="I55" s="108">
        <v>-15828819.249999998</v>
      </c>
    </row>
    <row r="56" spans="1:13" ht="21" customHeight="1">
      <c r="A56" s="81" t="s">
        <v>118</v>
      </c>
      <c r="B56" s="82"/>
      <c r="C56" s="82"/>
      <c r="D56" s="82"/>
      <c r="E56" s="83"/>
      <c r="F56" s="83"/>
      <c r="G56" s="116">
        <v>-1581295.6900000004</v>
      </c>
      <c r="H56" s="15"/>
      <c r="I56" s="116">
        <v>-14979862.439999994</v>
      </c>
    </row>
    <row r="57" spans="1:13" ht="21" customHeight="1">
      <c r="A57" s="81" t="s">
        <v>53</v>
      </c>
      <c r="B57" s="82"/>
      <c r="C57" s="82"/>
      <c r="D57" s="82"/>
      <c r="E57" s="82"/>
      <c r="F57" s="82"/>
      <c r="G57" s="11">
        <v>12508244.960000001</v>
      </c>
      <c r="H57" s="12"/>
      <c r="I57" s="11">
        <v>23026758.200000003</v>
      </c>
      <c r="J57" s="91"/>
    </row>
    <row r="58" spans="1:13" ht="21" customHeight="1" thickBot="1">
      <c r="A58" s="81" t="s">
        <v>128</v>
      </c>
      <c r="B58" s="82"/>
      <c r="C58" s="82"/>
      <c r="D58" s="82"/>
      <c r="E58" s="82"/>
      <c r="F58" s="82"/>
      <c r="G58" s="154">
        <v>10926949.27</v>
      </c>
      <c r="H58" s="97"/>
      <c r="I58" s="154">
        <v>8046895.7600000091</v>
      </c>
    </row>
    <row r="59" spans="1:13" ht="21" customHeight="1" thickTop="1">
      <c r="E59" s="73"/>
      <c r="F59" s="73"/>
      <c r="G59" s="144"/>
      <c r="L59" s="27"/>
      <c r="M59" s="137"/>
    </row>
    <row r="60" spans="1:13" ht="21" customHeight="1">
      <c r="A60" s="77" t="s">
        <v>74</v>
      </c>
      <c r="E60" s="73"/>
      <c r="F60" s="73"/>
      <c r="G60" s="145"/>
      <c r="H60" s="23"/>
      <c r="I60" s="145"/>
      <c r="J60" s="27"/>
    </row>
    <row r="61" spans="1:13" ht="21" customHeight="1">
      <c r="B61" s="73" t="s">
        <v>75</v>
      </c>
      <c r="E61" s="73"/>
      <c r="F61" s="73"/>
      <c r="G61" s="162">
        <v>2066520.78</v>
      </c>
      <c r="H61" s="159"/>
      <c r="I61" s="163">
        <v>725816</v>
      </c>
      <c r="J61" s="27"/>
    </row>
    <row r="62" spans="1:13" ht="21" customHeight="1">
      <c r="E62" s="73"/>
      <c r="F62" s="73"/>
      <c r="G62" s="162"/>
      <c r="I62" s="160"/>
    </row>
    <row r="63" spans="1:13" ht="21" customHeight="1">
      <c r="E63" s="73"/>
      <c r="F63" s="73"/>
      <c r="G63" s="158"/>
      <c r="H63" s="159"/>
      <c r="I63" s="160"/>
      <c r="L63" s="137"/>
    </row>
    <row r="64" spans="1:13" ht="21" customHeight="1">
      <c r="E64" s="73"/>
      <c r="F64" s="73"/>
      <c r="G64" s="161"/>
      <c r="H64" s="159"/>
      <c r="I64" s="160"/>
    </row>
    <row r="65" spans="1:9">
      <c r="E65" s="73"/>
      <c r="F65" s="73"/>
      <c r="G65" s="158"/>
      <c r="H65" s="159"/>
      <c r="I65" s="160"/>
    </row>
    <row r="66" spans="1:9">
      <c r="E66" s="73"/>
      <c r="F66" s="73"/>
    </row>
    <row r="67" spans="1:9">
      <c r="E67" s="73"/>
      <c r="F67" s="73"/>
    </row>
    <row r="76" spans="1:9" ht="21" customHeight="1">
      <c r="A76" s="216" t="s">
        <v>101</v>
      </c>
      <c r="B76" s="216"/>
      <c r="C76" s="216"/>
      <c r="D76" s="216"/>
      <c r="E76" s="216"/>
      <c r="F76" s="216"/>
      <c r="G76" s="216"/>
      <c r="H76" s="216"/>
      <c r="I76" s="216"/>
    </row>
    <row r="77" spans="1:9" ht="21" customHeight="1">
      <c r="A77" s="216" t="s">
        <v>102</v>
      </c>
      <c r="B77" s="216"/>
      <c r="C77" s="216"/>
      <c r="D77" s="216"/>
      <c r="E77" s="216"/>
      <c r="F77" s="216"/>
      <c r="G77" s="216"/>
      <c r="H77" s="216"/>
      <c r="I77" s="216"/>
    </row>
    <row r="78" spans="1:9" ht="21" customHeight="1">
      <c r="G78" s="144"/>
      <c r="H78" s="144"/>
      <c r="I78" s="144"/>
    </row>
    <row r="80" spans="1:9" ht="21" customHeight="1">
      <c r="G80" s="213">
        <f>+G58-BS!G10</f>
        <v>0</v>
      </c>
    </row>
    <row r="81" spans="5:6" ht="21" customHeight="1">
      <c r="E81" s="73"/>
      <c r="F81" s="73"/>
    </row>
    <row r="82" spans="5:6" ht="21" customHeight="1">
      <c r="E82" s="73"/>
      <c r="F82" s="73"/>
    </row>
    <row r="83" spans="5:6" ht="21" customHeight="1">
      <c r="E83" s="73"/>
      <c r="F83" s="73"/>
    </row>
    <row r="84" spans="5:6" ht="21" customHeight="1">
      <c r="E84" s="73"/>
      <c r="F84" s="73"/>
    </row>
    <row r="85" spans="5:6" ht="21" customHeight="1">
      <c r="E85" s="73"/>
      <c r="F85" s="73"/>
    </row>
    <row r="86" spans="5:6" ht="21" customHeight="1">
      <c r="E86" s="73"/>
      <c r="F86" s="73"/>
    </row>
    <row r="87" spans="5:6" ht="21" customHeight="1">
      <c r="E87" s="73"/>
      <c r="F87" s="73"/>
    </row>
    <row r="88" spans="5:6" ht="21" customHeight="1">
      <c r="E88" s="73"/>
      <c r="F88" s="73"/>
    </row>
    <row r="89" spans="5:6" ht="21" customHeight="1">
      <c r="E89" s="73"/>
      <c r="F89" s="73"/>
    </row>
    <row r="90" spans="5:6" ht="21" customHeight="1">
      <c r="E90" s="73"/>
      <c r="F90" s="73"/>
    </row>
    <row r="91" spans="5:6" ht="21" customHeight="1">
      <c r="E91" s="73"/>
      <c r="F91" s="73"/>
    </row>
    <row r="92" spans="5:6" ht="21" customHeight="1">
      <c r="E92" s="73"/>
      <c r="F92" s="73"/>
    </row>
    <row r="93" spans="5:6" ht="21" customHeight="1">
      <c r="E93" s="73"/>
      <c r="F93" s="73"/>
    </row>
    <row r="94" spans="5:6" ht="21" customHeight="1">
      <c r="E94" s="73"/>
      <c r="F94" s="73"/>
    </row>
    <row r="95" spans="5:6" ht="21" customHeight="1">
      <c r="E95" s="73"/>
      <c r="F95" s="73"/>
    </row>
    <row r="96" spans="5:6" ht="21" customHeight="1">
      <c r="E96" s="73"/>
      <c r="F96" s="73"/>
    </row>
    <row r="97" spans="5:6" ht="21" customHeight="1">
      <c r="E97" s="73"/>
      <c r="F97" s="73"/>
    </row>
    <row r="98" spans="5:6" ht="21" customHeight="1">
      <c r="E98" s="73"/>
      <c r="F98" s="73"/>
    </row>
    <row r="99" spans="5:6" ht="21" customHeight="1">
      <c r="E99" s="73"/>
      <c r="F99" s="73"/>
    </row>
    <row r="100" spans="5:6" ht="21" customHeight="1">
      <c r="E100" s="73"/>
      <c r="F100" s="73"/>
    </row>
    <row r="101" spans="5:6" ht="21" customHeight="1">
      <c r="E101" s="73"/>
      <c r="F101" s="73"/>
    </row>
    <row r="102" spans="5:6" ht="21" customHeight="1">
      <c r="E102" s="73"/>
      <c r="F102" s="73"/>
    </row>
  </sheetData>
  <mergeCells count="6">
    <mergeCell ref="G5:I5"/>
    <mergeCell ref="G43:I43"/>
    <mergeCell ref="A76:I76"/>
    <mergeCell ref="A77:I77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Chayanisa team</cp:lastModifiedBy>
  <cp:lastPrinted>2018-05-03T13:08:23Z</cp:lastPrinted>
  <dcterms:created xsi:type="dcterms:W3CDTF">2016-02-18T09:03:55Z</dcterms:created>
  <dcterms:modified xsi:type="dcterms:W3CDTF">2018-05-08T08:25:51Z</dcterms:modified>
</cp:coreProperties>
</file>