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320" windowHeight="8160" tabRatio="803" activeTab="1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3">งบแสดงการเปลี่ยนแปลงเฉพาะ!$A$1:$S$25</definedName>
  </definedNames>
  <calcPr calcId="145621"/>
</workbook>
</file>

<file path=xl/calcChain.xml><?xml version="1.0" encoding="utf-8"?>
<calcChain xmlns="http://schemas.openxmlformats.org/spreadsheetml/2006/main">
  <c r="N67" i="3" l="1"/>
  <c r="N66" i="3"/>
  <c r="L67" i="3"/>
  <c r="J67" i="3"/>
  <c r="J66" i="3"/>
  <c r="H67" i="3"/>
  <c r="G57" i="1" l="1"/>
  <c r="K63" i="1" l="1"/>
  <c r="G63" i="1"/>
  <c r="F57" i="6" l="1"/>
  <c r="H15" i="3" l="1"/>
  <c r="L25" i="3" l="1"/>
  <c r="L14" i="3"/>
  <c r="G52" i="1"/>
  <c r="K52" i="1"/>
  <c r="M87" i="1" l="1"/>
  <c r="K87" i="1"/>
  <c r="M48" i="1"/>
  <c r="K48" i="1"/>
  <c r="M7" i="1"/>
  <c r="K7" i="1"/>
  <c r="F51" i="6" l="1"/>
  <c r="L10" i="3"/>
  <c r="H10" i="3" s="1"/>
  <c r="G15" i="1"/>
  <c r="G16" i="1" l="1"/>
  <c r="G13" i="1"/>
  <c r="K13" i="1"/>
  <c r="Q18" i="4" l="1"/>
  <c r="U18" i="4" s="1"/>
  <c r="G30" i="1" l="1"/>
  <c r="G29" i="1"/>
  <c r="G28" i="1"/>
  <c r="G18" i="1"/>
  <c r="G17" i="1"/>
  <c r="G14" i="1"/>
  <c r="H25" i="3"/>
  <c r="H22" i="3"/>
  <c r="H14" i="3"/>
  <c r="L20" i="3" l="1"/>
  <c r="H20" i="3" s="1"/>
  <c r="K14" i="1"/>
  <c r="K20" i="1" s="1"/>
  <c r="J106" i="6" l="1"/>
  <c r="F106" i="6"/>
  <c r="J25" i="3"/>
  <c r="N25" i="3"/>
  <c r="J20" i="3"/>
  <c r="N47" i="3"/>
  <c r="L47" i="3"/>
  <c r="J47" i="3"/>
  <c r="H47" i="3"/>
  <c r="B43" i="3"/>
  <c r="H54" i="6"/>
  <c r="L85" i="6"/>
  <c r="J85" i="6"/>
  <c r="H85" i="6"/>
  <c r="L47" i="6"/>
  <c r="J47" i="6"/>
  <c r="H47" i="6"/>
  <c r="F85" i="6"/>
  <c r="F47" i="6"/>
  <c r="A81" i="6"/>
  <c r="J14" i="5"/>
  <c r="H14" i="5"/>
  <c r="L14" i="5"/>
  <c r="N14" i="5"/>
  <c r="P14" i="5"/>
  <c r="R16" i="5"/>
  <c r="Q15" i="4"/>
  <c r="S16" i="4"/>
  <c r="O16" i="4"/>
  <c r="M16" i="4"/>
  <c r="K16" i="4"/>
  <c r="I16" i="4"/>
  <c r="U14" i="4"/>
  <c r="Q12" i="4"/>
  <c r="U12" i="4" s="1"/>
  <c r="G16" i="4"/>
  <c r="A3" i="6"/>
  <c r="B3" i="5"/>
  <c r="B3" i="4"/>
  <c r="B42" i="3"/>
  <c r="Q16" i="4" l="1"/>
  <c r="U15" i="4"/>
  <c r="U16" i="4" s="1"/>
  <c r="I60" i="1"/>
  <c r="L100" i="6" l="1"/>
  <c r="J100" i="6"/>
  <c r="F100" i="6"/>
  <c r="H100" i="6"/>
  <c r="L104" i="6"/>
  <c r="J104" i="6"/>
  <c r="H104" i="6"/>
  <c r="F104" i="6"/>
  <c r="H12" i="6" l="1"/>
  <c r="H29" i="6" s="1"/>
  <c r="H67" i="6" s="1"/>
  <c r="H70" i="6" s="1"/>
  <c r="H57" i="3" l="1"/>
  <c r="J57" i="3"/>
  <c r="K60" i="1" l="1"/>
  <c r="G60" i="1" l="1"/>
  <c r="A42" i="6" l="1"/>
  <c r="L12" i="6"/>
  <c r="L29" i="6" s="1"/>
  <c r="L67" i="6" s="1"/>
  <c r="L70" i="6" s="1"/>
  <c r="M68" i="5"/>
  <c r="K68" i="5"/>
  <c r="M67" i="5"/>
  <c r="K67" i="5"/>
  <c r="K63" i="5"/>
  <c r="I63" i="5"/>
  <c r="I92" i="5" s="1"/>
  <c r="I51" i="5"/>
  <c r="I28" i="5"/>
  <c r="L19" i="5"/>
  <c r="J19" i="5"/>
  <c r="H19" i="5"/>
  <c r="R13" i="5"/>
  <c r="R11" i="5"/>
  <c r="M21" i="4"/>
  <c r="G104" i="1" s="1"/>
  <c r="K21" i="4"/>
  <c r="I21" i="4"/>
  <c r="G21" i="4"/>
  <c r="N57" i="3"/>
  <c r="L57" i="3"/>
  <c r="H61" i="3"/>
  <c r="S20" i="4" s="1"/>
  <c r="S21" i="4" s="1"/>
  <c r="N16" i="3"/>
  <c r="L16" i="3"/>
  <c r="J16" i="3"/>
  <c r="H16" i="3"/>
  <c r="N12" i="3"/>
  <c r="L12" i="3"/>
  <c r="J12" i="3"/>
  <c r="H12" i="3"/>
  <c r="I106" i="1"/>
  <c r="I108" i="1" s="1"/>
  <c r="B83" i="1"/>
  <c r="M64" i="1"/>
  <c r="K64" i="1"/>
  <c r="I64" i="1"/>
  <c r="I65" i="1" s="1"/>
  <c r="G64" i="1"/>
  <c r="B44" i="1"/>
  <c r="K31" i="1"/>
  <c r="I31" i="1"/>
  <c r="G31" i="1"/>
  <c r="G20" i="1"/>
  <c r="I20" i="1"/>
  <c r="R14" i="5" l="1"/>
  <c r="A80" i="6"/>
  <c r="N17" i="3"/>
  <c r="M60" i="1"/>
  <c r="M65" i="1" s="1"/>
  <c r="M104" i="1"/>
  <c r="M106" i="1" s="1"/>
  <c r="M108" i="1" s="1"/>
  <c r="N19" i="5"/>
  <c r="K104" i="1" s="1"/>
  <c r="G107" i="1"/>
  <c r="J17" i="3"/>
  <c r="J24" i="3" s="1"/>
  <c r="J26" i="3" s="1"/>
  <c r="M31" i="1"/>
  <c r="I32" i="1"/>
  <c r="L105" i="6"/>
  <c r="L109" i="6" s="1"/>
  <c r="H105" i="6"/>
  <c r="H109" i="6" s="1"/>
  <c r="K69" i="5"/>
  <c r="M20" i="1"/>
  <c r="M69" i="5"/>
  <c r="G65" i="1"/>
  <c r="G32" i="1"/>
  <c r="K65" i="1"/>
  <c r="K32" i="1"/>
  <c r="H17" i="3"/>
  <c r="L17" i="3"/>
  <c r="L24" i="3" s="1"/>
  <c r="I109" i="1"/>
  <c r="H24" i="3" l="1"/>
  <c r="H26" i="3" s="1"/>
  <c r="H28" i="3" s="1"/>
  <c r="N24" i="3"/>
  <c r="N26" i="3" s="1"/>
  <c r="N28" i="3" s="1"/>
  <c r="L26" i="3"/>
  <c r="L50" i="3" s="1"/>
  <c r="L66" i="3" s="1"/>
  <c r="J10" i="6"/>
  <c r="M32" i="1"/>
  <c r="N52" i="3"/>
  <c r="N58" i="3" s="1"/>
  <c r="M109" i="1"/>
  <c r="J52" i="3"/>
  <c r="J28" i="3"/>
  <c r="J30" i="3" l="1"/>
  <c r="J60" i="3" s="1"/>
  <c r="J68" i="3"/>
  <c r="N30" i="3"/>
  <c r="N60" i="3" s="1"/>
  <c r="N62" i="3" s="1"/>
  <c r="N68" i="3"/>
  <c r="H50" i="3"/>
  <c r="H66" i="3" s="1"/>
  <c r="L52" i="3"/>
  <c r="F12" i="6"/>
  <c r="F29" i="6" s="1"/>
  <c r="F67" i="6" s="1"/>
  <c r="F70" i="6" s="1"/>
  <c r="J58" i="3"/>
  <c r="J12" i="6"/>
  <c r="J29" i="6" s="1"/>
  <c r="J67" i="6" s="1"/>
  <c r="J70" i="6" s="1"/>
  <c r="H52" i="3" l="1"/>
  <c r="H58" i="3" s="1"/>
  <c r="H68" i="3"/>
  <c r="H30" i="3"/>
  <c r="H60" i="3" s="1"/>
  <c r="J62" i="3"/>
  <c r="L28" i="3"/>
  <c r="L30" i="3" l="1"/>
  <c r="L60" i="3" s="1"/>
  <c r="L62" i="3" s="1"/>
  <c r="L68" i="3"/>
  <c r="H62" i="3"/>
  <c r="O20" i="4"/>
  <c r="O21" i="4" s="1"/>
  <c r="G105" i="1" s="1"/>
  <c r="G106" i="1" s="1"/>
  <c r="G108" i="1" s="1"/>
  <c r="G109" i="1" s="1"/>
  <c r="J105" i="6"/>
  <c r="J109" i="6" s="1"/>
  <c r="F105" i="6"/>
  <c r="F109" i="6" s="1"/>
  <c r="L58" i="3"/>
  <c r="Q20" i="4" l="1"/>
  <c r="Q21" i="4" s="1"/>
  <c r="P18" i="5"/>
  <c r="P19" i="5" s="1"/>
  <c r="K105" i="1" s="1"/>
  <c r="U20" i="4" l="1"/>
  <c r="U21" i="4" s="1"/>
  <c r="R18" i="5"/>
  <c r="R19" i="5" s="1"/>
  <c r="K106" i="1"/>
  <c r="K108" i="1" s="1"/>
  <c r="K109" i="1" s="1"/>
</calcChain>
</file>

<file path=xl/sharedStrings.xml><?xml version="1.0" encoding="utf-8"?>
<sst xmlns="http://schemas.openxmlformats.org/spreadsheetml/2006/main" count="341" uniqueCount="215">
  <si>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</si>
  <si>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</si>
  <si>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</si>
  <si>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</si>
  <si>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</si>
  <si>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</si>
  <si>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</si>
  <si>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</si>
  <si>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</si>
  <si>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</si>
  <si>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</si>
  <si>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</si>
  <si>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</si>
  <si>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</si>
  <si>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</si>
  <si>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</si>
  <si>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</si>
  <si>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</si>
  <si>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</si>
  <si>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</si>
  <si>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</si>
  <si>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</si>
  <si>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</si>
  <si>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</si>
  <si>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</si>
  <si>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</si>
  <si>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</si>
  <si>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</si>
  <si>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</si>
  <si>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</si>
  <si>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</si>
  <si>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</si>
  <si>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</si>
  <si>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</si>
  <si>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</si>
  <si>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</si>
  <si>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</si>
  <si>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</si>
  <si>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</si>
  <si>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</si>
  <si>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</si>
  <si>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</si>
  <si>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</si>
  <si>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</si>
  <si>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</si>
  <si>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</si>
  <si>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</si>
  <si>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</si>
  <si>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</si>
  <si>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</si>
  <si>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</si>
  <si>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</si>
  <si>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</si>
  <si>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</si>
  <si>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</si>
  <si>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</si>
  <si>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</si>
  <si>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</si>
  <si>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</si>
  <si>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</si>
  <si>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</si>
  <si>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</si>
  <si>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</si>
  <si>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</si>
  <si>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</si>
  <si>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</si>
  <si>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</si>
  <si>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</si>
  <si>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</si>
  <si>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</si>
  <si>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</si>
  <si>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</si>
  <si>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</si>
  <si>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</si>
  <si>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ส่วนแบ่งกำไร(ขาดทุน) จากเงินลงทุนในบริษัทร่วม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</si>
  <si>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</si>
  <si>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</si>
  <si>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</si>
  <si>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</si>
  <si>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</si>
  <si>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</si>
  <si>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</si>
  <si>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</si>
  <si>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</si>
  <si>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</si>
  <si>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</si>
  <si>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</si>
  <si>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</si>
  <si>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</si>
  <si>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</si>
  <si>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</si>
  <si>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</si>
  <si>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</si>
  <si>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</si>
  <si>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</si>
  <si>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</si>
  <si>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</si>
  <si>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</si>
  <si>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</si>
  <si>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</si>
  <si>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</si>
  <si>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</si>
  <si>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</si>
  <si>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</si>
  <si>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</si>
  <si>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</si>
  <si>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</si>
  <si>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</si>
  <si>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</si>
  <si>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</si>
  <si>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ส่วนแบ่ง(กำไร)ขาดทุนจากเงินลงทุนในบริษัทร่วม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</si>
  <si>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</si>
  <si>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</si>
  <si>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</si>
  <si>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</si>
  <si>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</si>
  <si>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</si>
  <si>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ขาดทุนจากการตัดจำหน่ายสินทรัพย์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</si>
  <si>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</si>
  <si>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</si>
  <si>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</si>
  <si>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</si>
  <si>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</si>
  <si>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</si>
  <si>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</si>
  <si>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</si>
  <si>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</si>
  <si>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ลูกหนี้การค้าและลูกหนี้อื่น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</si>
  <si>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</si>
  <si>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</si>
  <si>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</si>
  <si>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</si>
  <si>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</si>
  <si>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</si>
  <si>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</si>
  <si>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</si>
  <si>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เจ้าหนี้การค้าและเจ้าหนี้อื่น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</si>
  <si>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</si>
  <si>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</si>
  <si>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</si>
  <si>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</si>
  <si>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เงินสดรับ(จ่าย)จากการดำเนินงาน </t>
  </si>
  <si>
    <t xml:space="preserve">         จ่ายดอกเบี้ย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</si>
  <si>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</si>
  <si>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</si>
  <si>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</si>
  <si>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เงินลงทุนชั่วคราวเงินฝากประจำ(เพิ่มขึ้น)ลดลง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</si>
  <si>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</si>
  <si>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</si>
  <si>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เงินสดจ่ายซื้อสินทรัพย์ไม่มีตัวตน 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</si>
  <si>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</si>
  <si>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</si>
  <si>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กระแสเงินสดจากกิจกรรมจัดหาเงิน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</si>
  <si>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</si>
  <si>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</si>
  <si>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</si>
  <si>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</si>
  <si>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</si>
  <si>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</si>
  <si>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</si>
  <si>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</si>
  <si>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</si>
  <si>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</si>
  <si>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</si>
  <si>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ค่าใช้จ่ายในการขาย</t>
  </si>
  <si>
    <t>ค่าใช้จ่ายในการบริหาร</t>
  </si>
  <si>
    <t>หนี้สงสัยจะสูญ</t>
  </si>
  <si>
    <t>ต้นทุนทางการเงิน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</si>
  <si>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</si>
  <si>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</si>
  <si>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</si>
  <si>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</si>
  <si>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</si>
  <si>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</si>
  <si>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>ณ วันที่ 31 มีนาคม 2561</t>
  </si>
  <si>
    <t>สำหรับงวด 3 เดือน สิ้นสุดวันที่ 31 มีนาคม 2561</t>
  </si>
  <si>
    <t>(ยังไม่ได้ตรวจสอบ</t>
  </si>
  <si>
    <t>/สอบทานแล้ว)</t>
  </si>
  <si>
    <t>(ตรวจสอบแล้ว)</t>
  </si>
  <si>
    <t>ยอดคงเหลือ ณ วันที่ 1 มกราคม 2560</t>
  </si>
  <si>
    <t>ยอดคงเหลือ ณ วันที่ 1 มกราคม 2561</t>
  </si>
  <si>
    <t>กำไรเบ็ดเสร็จรวมสำหรับงวด</t>
  </si>
  <si>
    <t>ยอดคงเหลือ ณ วันที่ 31 มีนาคม 2560</t>
  </si>
  <si>
    <t>ยอดคงเหลือ ณ วันที่ 31 มีนาคม 2561</t>
  </si>
  <si>
    <t>(ยังไม่ได้ตรวจสอบ/สอบทานแล้ว)</t>
  </si>
  <si>
    <t xml:space="preserve">   กำไรเบ็ดเสร็จรวมสำหรับงวด</t>
  </si>
  <si>
    <t xml:space="preserve">         (กำไร)จากการจำหน่ายสินทรัพย์รอการขาย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</si>
  <si>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</si>
  <si>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</si>
  <si>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>กำไรสำหรับงวดจากการดำเนินงานที่ยกเลิก</t>
  </si>
  <si>
    <t>กำไรสำหรับงวด</t>
  </si>
  <si>
    <t>กำไรสำหรับงวดจากการดำเนินงานต่อเนื่อง</t>
  </si>
  <si>
    <t>กำไรสำหรับงวดจากการดำเนินงานยกเลิก</t>
  </si>
  <si>
    <t>กำไร(ขาดทุน)สำหรับงวดจากการดำเนินงานต่อเนื่อง</t>
  </si>
  <si>
    <t xml:space="preserve">     ประมาณการหนี้สินไม่หมุนเวียนสำหรับ</t>
  </si>
  <si>
    <t>31 ธันวาคม 2560</t>
  </si>
  <si>
    <t>31 มีนาคม 2561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</si>
  <si>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</si>
  <si>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</si>
  <si>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เงินเรียกเก็บล่วงหน้าตามสัญญาก่อสร้าง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</si>
  <si>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</si>
  <si>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</si>
  <si>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</si>
  <si>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</si>
  <si>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</si>
  <si>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</si>
  <si>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</si>
  <si>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</si>
  <si>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ส่วนที่เป็นของบริษัทใหญ่</t>
  </si>
  <si>
    <t>กำไรสำหรับงวดส่วนที่เป็นของบริษัทใหญ่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</si>
  <si>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</si>
  <si>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กำไร(ขาดทุน)สำหรับงวดส่วนที่เป็นของส่วนได้เสียที่</t>
  </si>
  <si>
    <t xml:space="preserve">     ไม่มีอำนาจควบคุม</t>
  </si>
  <si>
    <t xml:space="preserve">         เงินสดจ่ายจากการให้กู้ยืมกับกิจการอื่น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</si>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</sst>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_-* #,##0.000_-;\-* #,##0.000_-;_-* &quot;-&quot;??_-;_-@_-"/>
  </numFmts>
  <fonts count="22">
    <font>
      <sz val="14"/>
      <name val="Cordia New"/>
      <charset val="134"/>
    </font>
    <font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8"/>
      <name val="AngsanaUPC"/>
      <family val="1"/>
    </font>
    <font>
      <u/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color theme="1"/>
      <name val="AngsanaUPC"/>
      <family val="1"/>
    </font>
    <font>
      <sz val="15"/>
      <color rgb="FF0000FF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sz val="15"/>
      <color theme="0"/>
      <name val="AngsanaUPC"/>
      <family val="1"/>
    </font>
    <font>
      <sz val="16"/>
      <color theme="1"/>
      <name val="AngsanaUPC"/>
      <family val="1"/>
    </font>
    <font>
      <sz val="15"/>
      <color theme="1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16" fillId="0" borderId="0" applyFont="0" applyFill="0" applyBorder="0" applyAlignment="0" applyProtection="0"/>
    <xf numFmtId="0" fontId="13" fillId="0" borderId="0"/>
    <xf numFmtId="39" fontId="15" fillId="0" borderId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40" fontId="1" fillId="0" borderId="0" xfId="0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 applyProtection="1">
      <alignment horizontal="center"/>
    </xf>
    <xf numFmtId="40" fontId="1" fillId="0" borderId="1" xfId="3" applyNumberFormat="1" applyFont="1" applyFill="1" applyBorder="1" applyAlignment="1"/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9" fontId="1" fillId="0" borderId="2" xfId="3" applyNumberFormat="1" applyFont="1" applyFill="1" applyBorder="1" applyAlignment="1">
      <alignment horizontal="center"/>
    </xf>
    <xf numFmtId="39" fontId="1" fillId="0" borderId="0" xfId="0" applyNumberFormat="1" applyFont="1" applyFill="1"/>
    <xf numFmtId="188" fontId="3" fillId="0" borderId="0" xfId="0" applyNumberFormat="1" applyFont="1" applyFill="1"/>
    <xf numFmtId="188" fontId="1" fillId="0" borderId="0" xfId="0" applyNumberFormat="1" applyFont="1" applyFill="1"/>
    <xf numFmtId="188" fontId="3" fillId="0" borderId="1" xfId="0" applyNumberFormat="1" applyFont="1" applyFill="1" applyBorder="1"/>
    <xf numFmtId="188" fontId="1" fillId="0" borderId="1" xfId="0" applyNumberFormat="1" applyFont="1" applyFill="1" applyBorder="1"/>
    <xf numFmtId="0" fontId="4" fillId="0" borderId="0" xfId="2" applyFont="1" applyFill="1" applyAlignment="1">
      <alignment vertical="center"/>
    </xf>
    <xf numFmtId="39" fontId="1" fillId="0" borderId="0" xfId="0" applyNumberFormat="1" applyFont="1" applyFill="1" applyBorder="1"/>
    <xf numFmtId="188" fontId="1" fillId="0" borderId="0" xfId="0" applyNumberFormat="1" applyFont="1" applyFill="1" applyBorder="1"/>
    <xf numFmtId="188" fontId="1" fillId="0" borderId="0" xfId="0" applyNumberFormat="1" applyFont="1" applyFill="1" applyBorder="1" applyAlignment="1">
      <alignment horizontal="right"/>
    </xf>
    <xf numFmtId="188" fontId="1" fillId="0" borderId="0" xfId="0" applyNumberFormat="1" applyFont="1" applyFill="1" applyAlignment="1">
      <alignment horizontal="right"/>
    </xf>
    <xf numFmtId="188" fontId="1" fillId="0" borderId="0" xfId="1" applyNumberFormat="1" applyFont="1" applyFill="1"/>
    <xf numFmtId="188" fontId="1" fillId="0" borderId="1" xfId="0" applyNumberFormat="1" applyFont="1" applyFill="1" applyBorder="1" applyAlignment="1">
      <alignment horizontal="right"/>
    </xf>
    <xf numFmtId="187" fontId="5" fillId="0" borderId="0" xfId="5" applyNumberFormat="1" applyFont="1" applyFill="1" applyAlignment="1"/>
    <xf numFmtId="39" fontId="6" fillId="0" borderId="0" xfId="3" applyFont="1" applyFill="1" applyAlignment="1" applyProtection="1">
      <alignment horizontal="left" vertical="top"/>
    </xf>
    <xf numFmtId="39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horizontal="right" vertical="top"/>
    </xf>
    <xf numFmtId="39" fontId="3" fillId="0" borderId="0" xfId="8" applyNumberFormat="1" applyFont="1" applyFill="1" applyAlignment="1">
      <alignment horizontal="left"/>
    </xf>
    <xf numFmtId="39" fontId="3" fillId="0" borderId="0" xfId="8" applyNumberFormat="1" applyFont="1" applyFill="1"/>
    <xf numFmtId="0" fontId="1" fillId="0" borderId="0" xfId="0" applyFont="1" applyFill="1" applyAlignment="1">
      <alignment horizontal="centerContinuous"/>
    </xf>
    <xf numFmtId="39" fontId="3" fillId="0" borderId="0" xfId="3" applyNumberFormat="1" applyFont="1" applyFill="1" applyAlignment="1" applyProtection="1">
      <alignment horizontal="right"/>
    </xf>
    <xf numFmtId="49" fontId="1" fillId="0" borderId="0" xfId="3" applyNumberFormat="1" applyFont="1" applyFill="1" applyAlignment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horizontal="right"/>
    </xf>
    <xf numFmtId="39" fontId="6" fillId="0" borderId="0" xfId="3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right"/>
    </xf>
    <xf numFmtId="40" fontId="1" fillId="0" borderId="0" xfId="0" applyNumberFormat="1" applyFont="1" applyFill="1" applyBorder="1"/>
    <xf numFmtId="188" fontId="1" fillId="0" borderId="3" xfId="0" applyNumberFormat="1" applyFont="1" applyFill="1" applyBorder="1" applyAlignment="1">
      <alignment horizontal="right"/>
    </xf>
    <xf numFmtId="188" fontId="1" fillId="0" borderId="0" xfId="1" applyNumberFormat="1" applyFont="1" applyFill="1" applyBorder="1"/>
    <xf numFmtId="188" fontId="1" fillId="0" borderId="4" xfId="0" applyNumberFormat="1" applyFont="1" applyFill="1" applyBorder="1"/>
    <xf numFmtId="40" fontId="2" fillId="0" borderId="0" xfId="0" applyNumberFormat="1" applyFont="1" applyFill="1" applyBorder="1"/>
    <xf numFmtId="40" fontId="1" fillId="0" borderId="0" xfId="0" applyNumberFormat="1" applyFont="1" applyFill="1"/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40" fontId="1" fillId="0" borderId="0" xfId="8" applyNumberFormat="1" applyFont="1" applyFill="1" applyAlignment="1"/>
    <xf numFmtId="39" fontId="1" fillId="0" borderId="0" xfId="3" applyNumberFormat="1" applyFont="1" applyFill="1" applyAlignment="1" applyProtection="1">
      <alignment horizontal="centerContinuous"/>
    </xf>
    <xf numFmtId="40" fontId="1" fillId="0" borderId="2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Alignment="1" applyProtection="1"/>
    <xf numFmtId="40" fontId="1" fillId="0" borderId="0" xfId="3" applyNumberFormat="1" applyFont="1" applyFill="1" applyAlignment="1" applyProtection="1">
      <alignment horizontal="left"/>
    </xf>
    <xf numFmtId="40" fontId="1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3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40" fontId="1" fillId="0" borderId="0" xfId="3" applyNumberFormat="1" applyFont="1" applyFill="1" applyBorder="1" applyAlignment="1" applyProtection="1"/>
    <xf numFmtId="188" fontId="1" fillId="0" borderId="4" xfId="6" applyNumberFormat="1" applyFont="1" applyFill="1" applyBorder="1" applyAlignment="1"/>
    <xf numFmtId="188" fontId="1" fillId="0" borderId="0" xfId="3" applyNumberFormat="1" applyFont="1" applyFill="1" applyBorder="1" applyAlignment="1"/>
    <xf numFmtId="0" fontId="3" fillId="0" borderId="0" xfId="8" applyNumberFormat="1" applyFont="1" applyFill="1" applyAlignment="1">
      <alignment horizontal="center"/>
    </xf>
    <xf numFmtId="188" fontId="1" fillId="0" borderId="0" xfId="8" applyNumberFormat="1" applyFont="1" applyFill="1" applyAlignment="1"/>
    <xf numFmtId="188" fontId="1" fillId="0" borderId="0" xfId="8" applyNumberFormat="1" applyFont="1" applyFill="1"/>
    <xf numFmtId="40" fontId="1" fillId="0" borderId="1" xfId="3" applyNumberFormat="1" applyFont="1" applyFill="1" applyBorder="1" applyAlignment="1">
      <alignment horizontal="centerContinuous"/>
    </xf>
    <xf numFmtId="188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Alignment="1" applyProtection="1">
      <alignment horizontal="left" indent="1"/>
    </xf>
    <xf numFmtId="188" fontId="1" fillId="0" borderId="4" xfId="3" applyNumberFormat="1" applyFont="1" applyFill="1" applyBorder="1" applyAlignment="1"/>
    <xf numFmtId="40" fontId="1" fillId="0" borderId="1" xfId="3" applyNumberFormat="1" applyFont="1" applyFill="1" applyBorder="1" applyAlignment="1">
      <alignment horizontal="right"/>
    </xf>
    <xf numFmtId="188" fontId="1" fillId="0" borderId="0" xfId="3" applyNumberFormat="1" applyFont="1" applyFill="1" applyBorder="1" applyAlignment="1" applyProtection="1"/>
    <xf numFmtId="39" fontId="3" fillId="0" borderId="0" xfId="8" applyNumberFormat="1" applyFont="1" applyFill="1" applyBorder="1" applyAlignment="1"/>
    <xf numFmtId="39" fontId="3" fillId="0" borderId="0" xfId="8" applyNumberFormat="1" applyFont="1" applyFill="1" applyAlignment="1"/>
    <xf numFmtId="39" fontId="3" fillId="0" borderId="0" xfId="3" applyNumberFormat="1" applyFont="1" applyFill="1" applyAlignment="1"/>
    <xf numFmtId="39" fontId="3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 applyProtection="1">
      <alignment horizontal="left"/>
    </xf>
    <xf numFmtId="49" fontId="3" fillId="0" borderId="2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Border="1" applyAlignment="1"/>
    <xf numFmtId="39" fontId="3" fillId="0" borderId="0" xfId="8" applyNumberFormat="1" applyFont="1" applyFill="1" applyAlignment="1">
      <alignment horizontal="center"/>
    </xf>
    <xf numFmtId="188" fontId="3" fillId="0" borderId="0" xfId="3" applyNumberFormat="1" applyFont="1" applyFill="1" applyAlignment="1"/>
    <xf numFmtId="188" fontId="3" fillId="0" borderId="3" xfId="3" applyNumberFormat="1" applyFont="1" applyFill="1" applyBorder="1" applyAlignment="1"/>
    <xf numFmtId="188" fontId="3" fillId="0" borderId="0" xfId="3" applyNumberFormat="1" applyFont="1" applyFill="1" applyBorder="1" applyAlignment="1"/>
    <xf numFmtId="188" fontId="3" fillId="0" borderId="0" xfId="8" applyNumberFormat="1" applyFont="1" applyFill="1" applyAlignment="1"/>
    <xf numFmtId="188" fontId="3" fillId="0" borderId="2" xfId="3" applyNumberFormat="1" applyFont="1" applyFill="1" applyBorder="1" applyAlignment="1"/>
    <xf numFmtId="188" fontId="3" fillId="0" borderId="1" xfId="8" applyNumberFormat="1" applyFont="1" applyFill="1" applyBorder="1" applyAlignment="1"/>
    <xf numFmtId="39" fontId="3" fillId="0" borderId="0" xfId="3" applyNumberFormat="1" applyFont="1" applyFill="1" applyAlignment="1">
      <alignment horizontal="center"/>
    </xf>
    <xf numFmtId="188" fontId="3" fillId="0" borderId="3" xfId="8" applyNumberFormat="1" applyFont="1" applyFill="1" applyBorder="1" applyAlignment="1"/>
    <xf numFmtId="39" fontId="3" fillId="0" borderId="0" xfId="6" applyNumberFormat="1" applyFont="1" applyFill="1" applyAlignment="1"/>
    <xf numFmtId="39" fontId="1" fillId="0" borderId="0" xfId="3" applyNumberFormat="1" applyFont="1" applyFill="1" applyAlignment="1"/>
    <xf numFmtId="188" fontId="3" fillId="0" borderId="0" xfId="1" applyNumberFormat="1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8" fontId="3" fillId="0" borderId="0" xfId="8" applyNumberFormat="1" applyFont="1" applyFill="1" applyBorder="1" applyAlignment="1"/>
    <xf numFmtId="39" fontId="3" fillId="0" borderId="0" xfId="3" applyNumberFormat="1" applyFont="1" applyFill="1"/>
    <xf numFmtId="188" fontId="3" fillId="0" borderId="4" xfId="8" applyNumberFormat="1" applyFont="1" applyFill="1" applyBorder="1" applyAlignment="1"/>
    <xf numFmtId="39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 applyProtection="1"/>
    <xf numFmtId="188" fontId="3" fillId="0" borderId="0" xfId="3" applyNumberFormat="1" applyFont="1" applyFill="1" applyAlignment="1" applyProtection="1"/>
    <xf numFmtId="188" fontId="3" fillId="0" borderId="1" xfId="3" applyNumberFormat="1" applyFont="1" applyFill="1" applyBorder="1" applyAlignment="1"/>
    <xf numFmtId="188" fontId="3" fillId="0" borderId="2" xfId="8" applyNumberFormat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4" xfId="1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 applyAlignment="1"/>
    <xf numFmtId="37" fontId="3" fillId="0" borderId="0" xfId="3" applyNumberFormat="1" applyFont="1" applyFill="1" applyAlignment="1"/>
    <xf numFmtId="190" fontId="3" fillId="0" borderId="0" xfId="1" applyNumberFormat="1" applyFont="1" applyFill="1" applyBorder="1" applyAlignment="1"/>
    <xf numFmtId="39" fontId="3" fillId="0" borderId="0" xfId="3" applyNumberFormat="1" applyFont="1" applyFill="1" applyBorder="1" applyAlignment="1" applyProtection="1"/>
    <xf numFmtId="188" fontId="3" fillId="0" borderId="4" xfId="3" applyNumberFormat="1" applyFont="1" applyFill="1" applyBorder="1" applyAlignment="1"/>
    <xf numFmtId="39" fontId="8" fillId="0" borderId="0" xfId="8" applyNumberFormat="1" applyFont="1" applyFill="1" applyAlignment="1"/>
    <xf numFmtId="39" fontId="9" fillId="0" borderId="0" xfId="3" applyNumberFormat="1" applyFont="1" applyFill="1" applyAlignment="1" applyProtection="1"/>
    <xf numFmtId="39" fontId="9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Alignment="1">
      <alignment horizontal="left"/>
    </xf>
    <xf numFmtId="188" fontId="10" fillId="0" borderId="0" xfId="8" applyNumberFormat="1" applyFont="1" applyFill="1" applyAlignment="1"/>
    <xf numFmtId="188" fontId="3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3" fillId="0" borderId="0" xfId="3" applyNumberFormat="1" applyFont="1" applyFill="1" applyAlignment="1">
      <alignment horizontal="right"/>
    </xf>
    <xf numFmtId="0" fontId="12" fillId="0" borderId="0" xfId="8" applyNumberFormat="1" applyFont="1" applyFill="1" applyAlignment="1">
      <alignment horizontal="left"/>
    </xf>
    <xf numFmtId="188" fontId="10" fillId="0" borderId="0" xfId="3" applyNumberFormat="1" applyFont="1" applyFill="1" applyAlignment="1"/>
    <xf numFmtId="188" fontId="3" fillId="0" borderId="0" xfId="3" applyNumberFormat="1" applyFont="1" applyFill="1" applyAlignment="1">
      <alignment horizontal="right"/>
    </xf>
    <xf numFmtId="188" fontId="3" fillId="0" borderId="5" xfId="6" applyNumberFormat="1" applyFont="1" applyFill="1" applyBorder="1" applyAlignment="1"/>
    <xf numFmtId="188" fontId="3" fillId="0" borderId="0" xfId="6" applyNumberFormat="1" applyFont="1" applyFill="1" applyAlignment="1"/>
    <xf numFmtId="188" fontId="3" fillId="0" borderId="0" xfId="6" applyNumberFormat="1" applyFont="1" applyFill="1" applyBorder="1" applyAlignment="1"/>
    <xf numFmtId="39" fontId="3" fillId="0" borderId="0" xfId="3" applyNumberFormat="1" applyFont="1" applyFill="1" applyAlignment="1" applyProtection="1"/>
    <xf numFmtId="188" fontId="3" fillId="0" borderId="3" xfId="6" applyNumberFormat="1" applyFont="1" applyFill="1" applyBorder="1" applyAlignment="1"/>
    <xf numFmtId="188" fontId="3" fillId="0" borderId="4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 applyProtection="1">
      <alignment horizontal="left"/>
    </xf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3" fillId="0" borderId="0" xfId="3" applyNumberFormat="1" applyFont="1" applyFill="1" applyBorder="1" applyAlignment="1" applyProtection="1">
      <alignment horizontal="left"/>
    </xf>
    <xf numFmtId="188" fontId="3" fillId="0" borderId="0" xfId="6" applyNumberFormat="1" applyFont="1" applyFill="1" applyBorder="1" applyAlignment="1" applyProtection="1"/>
    <xf numFmtId="39" fontId="3" fillId="0" borderId="0" xfId="3" quotePrefix="1" applyNumberFormat="1" applyFont="1" applyFill="1" applyAlignment="1" applyProtection="1">
      <alignment horizontal="centerContinuous"/>
    </xf>
    <xf numFmtId="0" fontId="3" fillId="0" borderId="0" xfId="3" quotePrefix="1" applyNumberFormat="1" applyFont="1" applyFill="1" applyAlignment="1">
      <alignment horizontal="center"/>
    </xf>
    <xf numFmtId="39" fontId="3" fillId="0" borderId="0" xfId="3" quotePrefix="1" applyNumberFormat="1" applyFont="1" applyFill="1" applyAlignment="1" applyProtection="1">
      <alignment horizontal="left"/>
    </xf>
    <xf numFmtId="40" fontId="1" fillId="0" borderId="0" xfId="3" quotePrefix="1" applyNumberFormat="1" applyFont="1" applyFill="1" applyAlignment="1" applyProtection="1">
      <alignment horizontal="centerContinuous"/>
    </xf>
    <xf numFmtId="40" fontId="1" fillId="0" borderId="0" xfId="8" quotePrefix="1" applyNumberFormat="1" applyFont="1" applyFill="1" applyAlignment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3" fontId="1" fillId="0" borderId="0" xfId="1" applyFont="1" applyFill="1"/>
    <xf numFmtId="43" fontId="1" fillId="0" borderId="0" xfId="1" applyFont="1" applyFill="1" applyAlignment="1"/>
    <xf numFmtId="43" fontId="1" fillId="0" borderId="0" xfId="1" applyFont="1" applyFill="1" applyBorder="1"/>
    <xf numFmtId="43" fontId="1" fillId="0" borderId="0" xfId="1" applyFont="1" applyFill="1" applyAlignment="1">
      <alignment vertical="top"/>
    </xf>
    <xf numFmtId="43" fontId="1" fillId="0" borderId="0" xfId="0" applyNumberFormat="1" applyFont="1" applyFill="1"/>
    <xf numFmtId="39" fontId="3" fillId="0" borderId="0" xfId="3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left" indent="4"/>
    </xf>
    <xf numFmtId="10" fontId="3" fillId="0" borderId="0" xfId="9" applyNumberFormat="1" applyFont="1" applyFill="1" applyBorder="1" applyAlignment="1"/>
    <xf numFmtId="188" fontId="10" fillId="0" borderId="0" xfId="3" applyNumberFormat="1" applyFont="1" applyFill="1" applyBorder="1" applyAlignment="1"/>
    <xf numFmtId="39" fontId="18" fillId="0" borderId="0" xfId="3" applyNumberFormat="1" applyFont="1" applyFill="1" applyAlignment="1"/>
    <xf numFmtId="39" fontId="18" fillId="0" borderId="0" xfId="3" applyNumberFormat="1" applyFont="1" applyFill="1" applyAlignment="1" applyProtection="1">
      <alignment horizontal="left"/>
    </xf>
    <xf numFmtId="39" fontId="18" fillId="0" borderId="0" xfId="8" applyNumberFormat="1" applyFont="1" applyFill="1" applyAlignment="1"/>
    <xf numFmtId="39" fontId="18" fillId="0" borderId="0" xfId="3" applyNumberFormat="1" applyFont="1" applyFill="1" applyBorder="1" applyAlignment="1"/>
    <xf numFmtId="188" fontId="2" fillId="0" borderId="0" xfId="3" applyNumberFormat="1" applyFont="1" applyFill="1" applyBorder="1" applyAlignment="1"/>
    <xf numFmtId="39" fontId="19" fillId="0" borderId="0" xfId="8" applyNumberFormat="1" applyFont="1" applyFill="1" applyAlignment="1"/>
    <xf numFmtId="191" fontId="3" fillId="0" borderId="4" xfId="1" applyNumberFormat="1" applyFont="1" applyFill="1" applyBorder="1" applyAlignment="1">
      <alignment horizontal="right"/>
    </xf>
    <xf numFmtId="187" fontId="11" fillId="0" borderId="0" xfId="3" applyNumberFormat="1" applyFont="1" applyFill="1"/>
    <xf numFmtId="187" fontId="11" fillId="0" borderId="0" xfId="0" applyNumberFormat="1" applyFont="1" applyFill="1"/>
    <xf numFmtId="39" fontId="20" fillId="0" borderId="0" xfId="8" applyNumberFormat="1" applyFont="1" applyFill="1" applyAlignment="1"/>
    <xf numFmtId="39" fontId="9" fillId="0" borderId="0" xfId="3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9" fontId="20" fillId="0" borderId="0" xfId="3" applyNumberFormat="1" applyFont="1" applyFill="1" applyBorder="1" applyAlignment="1">
      <alignment horizontal="center"/>
    </xf>
    <xf numFmtId="49" fontId="20" fillId="0" borderId="0" xfId="3" quotePrefix="1" applyNumberFormat="1" applyFont="1" applyFill="1" applyBorder="1" applyAlignment="1">
      <alignment horizontal="center"/>
    </xf>
    <xf numFmtId="40" fontId="21" fillId="0" borderId="0" xfId="3" applyNumberFormat="1" applyFont="1" applyFill="1" applyAlignment="1" applyProtection="1">
      <alignment horizontal="left"/>
    </xf>
    <xf numFmtId="40" fontId="1" fillId="0" borderId="0" xfId="3" applyNumberFormat="1" applyFont="1" applyFill="1" applyBorder="1" applyAlignment="1">
      <alignment horizontal="right"/>
    </xf>
    <xf numFmtId="40" fontId="21" fillId="0" borderId="0" xfId="3" applyNumberFormat="1" applyFont="1" applyFill="1" applyAlignment="1" applyProtection="1">
      <alignment horizontal="left" indent="1"/>
    </xf>
    <xf numFmtId="188" fontId="21" fillId="0" borderId="0" xfId="6" applyNumberFormat="1" applyFont="1" applyFill="1" applyBorder="1" applyAlignment="1"/>
    <xf numFmtId="188" fontId="21" fillId="0" borderId="0" xfId="3" applyNumberFormat="1" applyFont="1" applyFill="1" applyBorder="1" applyAlignment="1"/>
    <xf numFmtId="188" fontId="21" fillId="0" borderId="4" xfId="3" applyNumberFormat="1" applyFont="1" applyFill="1" applyBorder="1" applyAlignment="1"/>
    <xf numFmtId="39" fontId="21" fillId="0" borderId="0" xfId="3" applyNumberFormat="1" applyFont="1" applyFill="1" applyAlignment="1" applyProtection="1">
      <alignment horizontal="centerContinuous"/>
    </xf>
    <xf numFmtId="40" fontId="21" fillId="0" borderId="0" xfId="8" applyNumberFormat="1" applyFont="1" applyFill="1" applyAlignment="1"/>
    <xf numFmtId="188" fontId="21" fillId="0" borderId="4" xfId="6" applyNumberFormat="1" applyFont="1" applyFill="1" applyBorder="1" applyAlignment="1"/>
    <xf numFmtId="188" fontId="21" fillId="0" borderId="0" xfId="3" applyNumberFormat="1" applyFont="1" applyFill="1" applyAlignment="1"/>
    <xf numFmtId="0" fontId="21" fillId="0" borderId="0" xfId="0" applyFont="1" applyFill="1"/>
    <xf numFmtId="188" fontId="21" fillId="0" borderId="0" xfId="0" applyNumberFormat="1" applyFont="1" applyFill="1" applyBorder="1" applyAlignment="1">
      <alignment horizontal="right"/>
    </xf>
    <xf numFmtId="188" fontId="21" fillId="0" borderId="0" xfId="1" applyNumberFormat="1" applyFont="1" applyFill="1"/>
    <xf numFmtId="188" fontId="21" fillId="0" borderId="1" xfId="0" applyNumberFormat="1" applyFont="1" applyFill="1" applyBorder="1" applyAlignment="1">
      <alignment horizontal="right"/>
    </xf>
    <xf numFmtId="188" fontId="21" fillId="0" borderId="0" xfId="0" applyNumberFormat="1" applyFont="1" applyFill="1" applyAlignment="1">
      <alignment horizontal="right"/>
    </xf>
    <xf numFmtId="188" fontId="21" fillId="0" borderId="0" xfId="0" applyNumberFormat="1" applyFont="1" applyFill="1"/>
    <xf numFmtId="39" fontId="21" fillId="0" borderId="0" xfId="3" applyNumberFormat="1" applyFont="1" applyFill="1" applyBorder="1" applyAlignment="1"/>
    <xf numFmtId="39" fontId="21" fillId="0" borderId="1" xfId="3" applyNumberFormat="1" applyFont="1" applyFill="1" applyBorder="1" applyAlignment="1" applyProtection="1"/>
    <xf numFmtId="188" fontId="21" fillId="0" borderId="0" xfId="3" applyNumberFormat="1" applyFont="1" applyFill="1" applyBorder="1" applyAlignment="1" applyProtection="1"/>
    <xf numFmtId="188" fontId="21" fillId="0" borderId="1" xfId="8" applyNumberFormat="1" applyFont="1" applyFill="1" applyBorder="1" applyAlignment="1"/>
    <xf numFmtId="188" fontId="21" fillId="0" borderId="1" xfId="3" applyNumberFormat="1" applyFont="1" applyFill="1" applyBorder="1" applyAlignment="1"/>
    <xf numFmtId="188" fontId="21" fillId="0" borderId="0" xfId="8" applyNumberFormat="1" applyFont="1" applyFill="1" applyBorder="1" applyAlignment="1"/>
    <xf numFmtId="39" fontId="2" fillId="0" borderId="0" xfId="3" applyNumberFormat="1" applyFont="1" applyFill="1" applyAlignment="1"/>
    <xf numFmtId="39" fontId="2" fillId="0" borderId="0" xfId="3" applyNumberFormat="1" applyFont="1" applyFill="1" applyAlignment="1" applyProtection="1">
      <alignment horizontal="left"/>
    </xf>
    <xf numFmtId="39" fontId="2" fillId="0" borderId="0" xfId="3" applyNumberFormat="1" applyFont="1" applyFill="1" applyAlignment="1">
      <alignment horizontal="left"/>
    </xf>
    <xf numFmtId="39" fontId="2" fillId="0" borderId="0" xfId="6" applyNumberFormat="1" applyFont="1" applyFill="1" applyBorder="1" applyAlignment="1"/>
    <xf numFmtId="39" fontId="2" fillId="0" borderId="0" xfId="8" applyNumberFormat="1" applyFont="1" applyFill="1" applyAlignment="1"/>
    <xf numFmtId="40" fontId="2" fillId="0" borderId="0" xfId="0" applyNumberFormat="1" applyFont="1" applyFill="1" applyAlignment="1"/>
    <xf numFmtId="43" fontId="2" fillId="0" borderId="0" xfId="1" applyFont="1" applyFill="1" applyAlignment="1"/>
    <xf numFmtId="188" fontId="3" fillId="0" borderId="1" xfId="0" applyNumberFormat="1" applyFont="1" applyFill="1" applyBorder="1" applyAlignment="1">
      <alignment horizontal="right"/>
    </xf>
    <xf numFmtId="49" fontId="1" fillId="0" borderId="0" xfId="3" applyNumberFormat="1" applyFont="1" applyFill="1" applyAlignment="1" applyProtection="1">
      <alignment horizontal="center"/>
    </xf>
    <xf numFmtId="43" fontId="3" fillId="0" borderId="0" xfId="1" applyFont="1" applyFill="1" applyAlignment="1"/>
    <xf numFmtId="43" fontId="3" fillId="0" borderId="0" xfId="1" applyFont="1" applyFill="1" applyBorder="1" applyAlignment="1" applyProtection="1"/>
    <xf numFmtId="43" fontId="3" fillId="0" borderId="0" xfId="1" applyFont="1" applyFill="1" applyAlignment="1">
      <alignment horizontal="right"/>
    </xf>
    <xf numFmtId="39" fontId="3" fillId="0" borderId="0" xfId="3" applyNumberFormat="1" applyFont="1" applyFill="1" applyAlignment="1">
      <alignment horizontal="left" indent="2"/>
    </xf>
    <xf numFmtId="39" fontId="3" fillId="0" borderId="0" xfId="3" applyNumberFormat="1" applyFont="1" applyFill="1" applyAlignment="1" applyProtection="1">
      <alignment horizontal="left" indent="2"/>
    </xf>
    <xf numFmtId="39" fontId="3" fillId="0" borderId="0" xfId="3" applyNumberFormat="1" applyFont="1" applyFill="1" applyAlignment="1" applyProtection="1">
      <alignment horizontal="center"/>
    </xf>
    <xf numFmtId="39" fontId="21" fillId="0" borderId="0" xfId="3" quotePrefix="1" applyNumberFormat="1" applyFont="1" applyFill="1" applyAlignment="1" applyProtection="1">
      <alignment horizontal="center"/>
    </xf>
    <xf numFmtId="39" fontId="20" fillId="0" borderId="0" xfId="3" quotePrefix="1" applyNumberFormat="1" applyFont="1" applyFill="1" applyAlignment="1" applyProtection="1">
      <alignment horizontal="center"/>
    </xf>
    <xf numFmtId="188" fontId="3" fillId="0" borderId="2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39" fontId="9" fillId="0" borderId="0" xfId="3" applyNumberFormat="1" applyFont="1" applyFill="1" applyAlignment="1" applyProtection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3" fillId="0" borderId="0" xfId="3" quotePrefix="1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39" fontId="21" fillId="0" borderId="0" xfId="3" quotePrefix="1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  <xf numFmtId="39" fontId="20" fillId="0" borderId="0" xfId="3" quotePrefix="1" applyNumberFormat="1" applyFont="1" applyFill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110" zoomScaleNormal="110" workbookViewId="0">
      <selection activeCell="F15" sqref="F15"/>
    </sheetView>
  </sheetViews>
  <sheetFormatPr defaultColWidth="9.140625" defaultRowHeight="24" customHeight="1"/>
  <cols>
    <col min="1" max="1" width="1.7109375" style="80" customWidth="1"/>
    <col min="2" max="5" width="9.140625" style="80" customWidth="1"/>
    <col min="6" max="6" width="8.28515625" style="80" customWidth="1"/>
    <col min="7" max="7" width="16.42578125" style="80" customWidth="1"/>
    <col min="8" max="8" width="1.7109375" style="80" customWidth="1"/>
    <col min="9" max="9" width="16.42578125" style="80" customWidth="1"/>
    <col min="10" max="10" width="1.7109375" style="80" customWidth="1"/>
    <col min="11" max="11" width="16.42578125" style="80" customWidth="1"/>
    <col min="12" max="12" width="1.7109375" style="80" customWidth="1"/>
    <col min="13" max="13" width="16.42578125" style="80" customWidth="1"/>
    <col min="14" max="14" width="1.7109375" style="80" customWidth="1"/>
    <col min="15" max="15" width="9.140625" style="80"/>
    <col min="16" max="16" width="14.85546875" style="80" bestFit="1" customWidth="1"/>
    <col min="17" max="17" width="11.28515625" style="80" bestFit="1" customWidth="1"/>
    <col min="18" max="18" width="9.140625" style="80"/>
    <col min="19" max="20" width="9.85546875" style="80" customWidth="1"/>
    <col min="21" max="16384" width="9.140625" style="80"/>
  </cols>
  <sheetData>
    <row r="1" spans="1:13" ht="24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" customHeight="1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4" customHeight="1">
      <c r="B3" s="6" t="s">
        <v>174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4" customHeight="1"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ht="24" customHeight="1">
      <c r="A5" s="8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34" t="s">
        <v>2</v>
      </c>
    </row>
    <row r="6" spans="1:13" ht="24" customHeight="1">
      <c r="A6" s="81"/>
      <c r="G6" s="150"/>
      <c r="H6" s="150" t="s">
        <v>3</v>
      </c>
      <c r="I6" s="150"/>
      <c r="J6" s="104"/>
      <c r="K6" s="218" t="s">
        <v>4</v>
      </c>
      <c r="L6" s="218"/>
      <c r="M6" s="218"/>
    </row>
    <row r="7" spans="1:13" ht="24" customHeight="1">
      <c r="A7" s="81"/>
      <c r="B7" s="123"/>
      <c r="C7" s="123"/>
      <c r="D7" s="123"/>
      <c r="E7" s="151"/>
      <c r="F7" s="152" t="s">
        <v>5</v>
      </c>
      <c r="G7" s="84" t="s">
        <v>196</v>
      </c>
      <c r="H7" s="84"/>
      <c r="I7" s="84" t="s">
        <v>195</v>
      </c>
      <c r="J7" s="85"/>
      <c r="K7" s="84" t="str">
        <f>+G7</f>
        <v>31 มีนาคม 2561</v>
      </c>
      <c r="L7" s="84"/>
      <c r="M7" s="84" t="str">
        <f>+I7</f>
        <v>31 ธันวาคม 2560</v>
      </c>
    </row>
    <row r="8" spans="1:13" ht="24" customHeight="1">
      <c r="A8" s="81"/>
      <c r="B8" s="123"/>
      <c r="C8" s="123"/>
      <c r="D8" s="123"/>
      <c r="E8" s="172"/>
      <c r="F8" s="173"/>
      <c r="G8" s="174" t="s">
        <v>176</v>
      </c>
      <c r="H8" s="175"/>
      <c r="I8" s="171"/>
      <c r="J8" s="174"/>
      <c r="K8" s="174" t="s">
        <v>176</v>
      </c>
      <c r="L8" s="175"/>
      <c r="M8" s="171"/>
    </row>
    <row r="9" spans="1:13" ht="24" customHeight="1">
      <c r="A9" s="81"/>
      <c r="B9" s="217" t="s">
        <v>6</v>
      </c>
      <c r="C9" s="217"/>
      <c r="D9" s="217"/>
      <c r="E9" s="217"/>
      <c r="F9" s="152"/>
      <c r="G9" s="174" t="s">
        <v>177</v>
      </c>
      <c r="H9" s="175"/>
      <c r="I9" s="174" t="s">
        <v>178</v>
      </c>
      <c r="J9" s="174"/>
      <c r="K9" s="174" t="s">
        <v>177</v>
      </c>
      <c r="L9" s="175"/>
      <c r="M9" s="174" t="s">
        <v>178</v>
      </c>
    </row>
    <row r="10" spans="1:13" ht="24" customHeight="1">
      <c r="A10" s="81"/>
      <c r="B10" s="124" t="s">
        <v>7</v>
      </c>
      <c r="C10" s="81"/>
      <c r="D10" s="81"/>
      <c r="E10" s="81"/>
      <c r="F10" s="81"/>
      <c r="G10" s="87"/>
      <c r="H10" s="79"/>
      <c r="I10" s="87"/>
      <c r="J10" s="87"/>
      <c r="K10" s="87"/>
      <c r="L10" s="87"/>
      <c r="M10" s="87"/>
    </row>
    <row r="11" spans="1:13" ht="24" customHeight="1">
      <c r="A11" s="81"/>
      <c r="B11" s="83" t="s">
        <v>8</v>
      </c>
      <c r="C11" s="81"/>
      <c r="D11" s="81"/>
      <c r="E11" s="81"/>
      <c r="F11" s="13">
        <v>6</v>
      </c>
      <c r="G11" s="92">
        <v>463561385.61000001</v>
      </c>
      <c r="I11" s="92">
        <v>449103128.99000001</v>
      </c>
      <c r="K11" s="92">
        <v>347426205.76999998</v>
      </c>
      <c r="L11" s="81"/>
      <c r="M11" s="92">
        <v>221143945.77000001</v>
      </c>
    </row>
    <row r="12" spans="1:13" ht="24" customHeight="1">
      <c r="A12" s="81"/>
      <c r="B12" s="83" t="s">
        <v>9</v>
      </c>
      <c r="C12" s="81"/>
      <c r="D12" s="81"/>
      <c r="E12" s="81"/>
      <c r="F12" s="13">
        <v>7</v>
      </c>
      <c r="G12" s="92">
        <v>1514425054.02</v>
      </c>
      <c r="I12" s="92">
        <v>1569035600.3299999</v>
      </c>
      <c r="K12" s="92">
        <v>563784307.49000001</v>
      </c>
      <c r="L12" s="81"/>
      <c r="M12" s="92">
        <v>1569035600.3299999</v>
      </c>
    </row>
    <row r="13" spans="1:13" ht="24" customHeight="1">
      <c r="A13" s="81"/>
      <c r="B13" s="83" t="s">
        <v>161</v>
      </c>
      <c r="C13" s="81"/>
      <c r="D13" s="81"/>
      <c r="E13" s="81"/>
      <c r="F13" s="13">
        <v>8</v>
      </c>
      <c r="G13" s="92">
        <f>371475743.8+2433079.02+27330030.37+752074.23+349817.5</f>
        <v>402340744.92000002</v>
      </c>
      <c r="I13" s="92">
        <v>510605413.94000006</v>
      </c>
      <c r="K13" s="92">
        <f>300949954.92+1939719.1+23600785.04+736801.6+1358904.11</f>
        <v>328586164.7700001</v>
      </c>
      <c r="L13" s="81"/>
      <c r="M13" s="92">
        <v>383322048.36000001</v>
      </c>
    </row>
    <row r="14" spans="1:13" ht="24" customHeight="1">
      <c r="A14" s="81"/>
      <c r="B14" s="83" t="s">
        <v>10</v>
      </c>
      <c r="C14" s="81"/>
      <c r="D14" s="81"/>
      <c r="E14" s="81"/>
      <c r="F14" s="13" t="s">
        <v>214</v>
      </c>
      <c r="G14" s="92">
        <f>100000000+14350220</f>
        <v>114350220</v>
      </c>
      <c r="I14" s="92">
        <v>114350220</v>
      </c>
      <c r="K14" s="92">
        <f>100000000+800000000</f>
        <v>900000000</v>
      </c>
      <c r="L14" s="81"/>
      <c r="M14" s="92">
        <v>119772500</v>
      </c>
    </row>
    <row r="15" spans="1:13" ht="24" customHeight="1">
      <c r="A15" s="81"/>
      <c r="B15" s="83" t="s">
        <v>11</v>
      </c>
      <c r="D15" s="81"/>
      <c r="E15" s="81"/>
      <c r="F15" s="13">
        <v>10</v>
      </c>
      <c r="G15" s="92">
        <f>+K15</f>
        <v>205779042.05000001</v>
      </c>
      <c r="I15" s="92">
        <v>162829581.49000001</v>
      </c>
      <c r="K15" s="92">
        <v>205779042.05000001</v>
      </c>
      <c r="L15" s="81"/>
      <c r="M15" s="92">
        <v>162829581.49000001</v>
      </c>
    </row>
    <row r="16" spans="1:13" ht="24" customHeight="1">
      <c r="A16" s="81"/>
      <c r="B16" s="83" t="s">
        <v>12</v>
      </c>
      <c r="D16" s="81"/>
      <c r="E16" s="81"/>
      <c r="F16" s="13">
        <v>11</v>
      </c>
      <c r="G16" s="92">
        <f>197725000+214000</f>
        <v>197939000</v>
      </c>
      <c r="I16" s="92">
        <v>197725000</v>
      </c>
      <c r="K16" s="92">
        <v>0</v>
      </c>
      <c r="L16" s="81"/>
      <c r="M16" s="92">
        <v>0</v>
      </c>
    </row>
    <row r="17" spans="1:13" ht="24" customHeight="1">
      <c r="A17" s="81"/>
      <c r="B17" s="83" t="s">
        <v>13</v>
      </c>
      <c r="D17" s="81"/>
      <c r="E17" s="81"/>
      <c r="F17" s="13">
        <v>12</v>
      </c>
      <c r="G17" s="92">
        <f>69954666.19+42181983.41</f>
        <v>112136649.59999999</v>
      </c>
      <c r="H17" s="92"/>
      <c r="I17" s="92">
        <v>101004203.16</v>
      </c>
      <c r="J17" s="92"/>
      <c r="K17" s="92">
        <v>69954666.189999998</v>
      </c>
      <c r="L17" s="89"/>
      <c r="M17" s="92">
        <v>61415596.869999997</v>
      </c>
    </row>
    <row r="18" spans="1:13" ht="24" customHeight="1">
      <c r="A18" s="81"/>
      <c r="B18" s="83" t="s">
        <v>14</v>
      </c>
      <c r="D18" s="81"/>
      <c r="E18" s="81"/>
      <c r="F18" s="105"/>
      <c r="G18" s="92">
        <f>565885482.47+6717122.62</f>
        <v>572602605.09000003</v>
      </c>
      <c r="H18" s="92"/>
      <c r="I18" s="92">
        <v>526919010.88</v>
      </c>
      <c r="J18" s="92"/>
      <c r="K18" s="92">
        <v>565885482.47000003</v>
      </c>
      <c r="L18" s="89"/>
      <c r="M18" s="92">
        <v>522933531.17000002</v>
      </c>
    </row>
    <row r="19" spans="1:13" ht="24" customHeight="1">
      <c r="A19" s="81"/>
      <c r="B19" s="83" t="s">
        <v>15</v>
      </c>
      <c r="D19" s="81"/>
      <c r="E19" s="81"/>
      <c r="F19" s="125"/>
      <c r="G19" s="92">
        <v>8465838.0700000003</v>
      </c>
      <c r="H19" s="92"/>
      <c r="I19" s="92">
        <v>14892525.279999999</v>
      </c>
      <c r="J19" s="92"/>
      <c r="K19" s="92">
        <v>8465838.0700000003</v>
      </c>
      <c r="L19" s="89"/>
      <c r="M19" s="92">
        <v>14892525.279999999</v>
      </c>
    </row>
    <row r="20" spans="1:13" ht="24" customHeight="1">
      <c r="A20" s="81"/>
      <c r="B20" s="81"/>
      <c r="C20" s="124" t="s">
        <v>16</v>
      </c>
      <c r="F20" s="31"/>
      <c r="G20" s="90">
        <f>SUM(G11:G19)</f>
        <v>3591600539.3600006</v>
      </c>
      <c r="H20" s="92"/>
      <c r="I20" s="90">
        <f>SUM(I11:I19)</f>
        <v>3646464684.0700002</v>
      </c>
      <c r="J20" s="89"/>
      <c r="K20" s="90">
        <f>SUM(K11:K19)</f>
        <v>2989881706.8100009</v>
      </c>
      <c r="L20" s="89"/>
      <c r="M20" s="90">
        <f>SUM(M11:M19)</f>
        <v>3055345329.27</v>
      </c>
    </row>
    <row r="21" spans="1:13" ht="24" customHeight="1">
      <c r="A21" s="81"/>
      <c r="B21" s="124" t="s">
        <v>17</v>
      </c>
      <c r="D21" s="83"/>
      <c r="E21" s="83"/>
      <c r="F21" s="83"/>
      <c r="G21" s="89"/>
      <c r="H21" s="92"/>
      <c r="I21" s="89"/>
      <c r="J21" s="89"/>
      <c r="K21" s="106"/>
      <c r="L21" s="89"/>
      <c r="M21" s="106"/>
    </row>
    <row r="22" spans="1:13" ht="24" customHeight="1">
      <c r="A22" s="81"/>
      <c r="B22" s="83" t="s">
        <v>18</v>
      </c>
      <c r="D22" s="83"/>
      <c r="E22" s="83"/>
      <c r="F22" s="13">
        <v>13</v>
      </c>
      <c r="G22" s="89">
        <v>93743474.200000003</v>
      </c>
      <c r="H22" s="126"/>
      <c r="I22" s="89">
        <v>94982365.329999998</v>
      </c>
      <c r="J22" s="126"/>
      <c r="K22" s="89">
        <v>0</v>
      </c>
      <c r="L22" s="131"/>
      <c r="M22" s="89">
        <v>0</v>
      </c>
    </row>
    <row r="23" spans="1:13" ht="24" customHeight="1">
      <c r="A23" s="81"/>
      <c r="B23" s="83" t="s">
        <v>19</v>
      </c>
      <c r="D23" s="83"/>
      <c r="E23" s="83"/>
      <c r="F23" s="13">
        <v>14</v>
      </c>
      <c r="G23" s="89">
        <v>0</v>
      </c>
      <c r="H23" s="126"/>
      <c r="I23" s="89">
        <v>0</v>
      </c>
      <c r="J23" s="126"/>
      <c r="K23" s="89">
        <v>786554633.75</v>
      </c>
      <c r="L23" s="131"/>
      <c r="M23" s="89">
        <v>786554633.75</v>
      </c>
    </row>
    <row r="24" spans="1:13" ht="24" customHeight="1">
      <c r="A24" s="81"/>
      <c r="B24" s="83" t="s">
        <v>20</v>
      </c>
      <c r="D24" s="81"/>
      <c r="E24" s="81"/>
      <c r="F24" s="13">
        <v>15</v>
      </c>
      <c r="G24" s="89">
        <v>1100000</v>
      </c>
      <c r="H24" s="126"/>
      <c r="I24" s="89">
        <v>1100000</v>
      </c>
      <c r="J24" s="126"/>
      <c r="K24" s="89">
        <v>0</v>
      </c>
      <c r="L24" s="131"/>
      <c r="M24" s="89">
        <v>0</v>
      </c>
    </row>
    <row r="25" spans="1:13" ht="24" customHeight="1">
      <c r="A25" s="81"/>
      <c r="B25" s="83" t="s">
        <v>21</v>
      </c>
      <c r="D25" s="81"/>
      <c r="E25" s="81"/>
      <c r="F25" s="13">
        <v>16</v>
      </c>
      <c r="G25" s="92">
        <v>301383848.97000003</v>
      </c>
      <c r="H25" s="92"/>
      <c r="I25" s="92">
        <v>299768394.49000001</v>
      </c>
      <c r="J25" s="92"/>
      <c r="K25" s="92">
        <v>49540662.030000001</v>
      </c>
      <c r="L25" s="89"/>
      <c r="M25" s="92">
        <v>50592140.719999999</v>
      </c>
    </row>
    <row r="26" spans="1:13" ht="24" customHeight="1">
      <c r="B26" s="80" t="s">
        <v>22</v>
      </c>
      <c r="D26" s="81"/>
      <c r="E26" s="81"/>
      <c r="F26" s="105"/>
      <c r="G26" s="92">
        <v>20653481.300000001</v>
      </c>
      <c r="H26" s="92"/>
      <c r="I26" s="92">
        <v>20653614.100000001</v>
      </c>
      <c r="J26" s="92"/>
      <c r="K26" s="92">
        <v>19104207.339999981</v>
      </c>
      <c r="L26" s="89"/>
      <c r="M26" s="92">
        <v>19104207.339999981</v>
      </c>
    </row>
    <row r="27" spans="1:13" ht="24" customHeight="1">
      <c r="B27" s="80" t="s">
        <v>23</v>
      </c>
      <c r="D27" s="81"/>
      <c r="E27" s="81"/>
      <c r="F27" s="13">
        <v>17</v>
      </c>
      <c r="G27" s="92">
        <v>163264075</v>
      </c>
      <c r="H27" s="92"/>
      <c r="I27" s="92">
        <v>163623375</v>
      </c>
      <c r="J27" s="92"/>
      <c r="K27" s="92">
        <v>163264075</v>
      </c>
      <c r="L27" s="89"/>
      <c r="M27" s="92">
        <v>163623375</v>
      </c>
    </row>
    <row r="28" spans="1:13" ht="24" customHeight="1">
      <c r="B28" s="80" t="s">
        <v>162</v>
      </c>
      <c r="D28" s="81"/>
      <c r="E28" s="81"/>
      <c r="F28" s="13">
        <v>18</v>
      </c>
      <c r="G28" s="92">
        <f>2892007.39+2799214.71</f>
        <v>5691222.0999999996</v>
      </c>
      <c r="H28" s="92"/>
      <c r="I28" s="92">
        <v>5753099.7000000002</v>
      </c>
      <c r="J28" s="92"/>
      <c r="K28" s="92">
        <v>2892007.39</v>
      </c>
      <c r="L28" s="89"/>
      <c r="M28" s="92">
        <v>2851453.53</v>
      </c>
    </row>
    <row r="29" spans="1:13" ht="24" customHeight="1">
      <c r="B29" s="80" t="s">
        <v>24</v>
      </c>
      <c r="D29" s="81"/>
      <c r="E29" s="81"/>
      <c r="F29" s="13">
        <v>19</v>
      </c>
      <c r="G29" s="92">
        <f>+K29+3399770.98+390009.04</f>
        <v>88290027.440000013</v>
      </c>
      <c r="H29" s="92"/>
      <c r="I29" s="92">
        <v>86554257.150000006</v>
      </c>
      <c r="J29" s="92"/>
      <c r="K29" s="92">
        <v>84500247.420000002</v>
      </c>
      <c r="L29" s="89"/>
      <c r="M29" s="92">
        <v>82954910.410000011</v>
      </c>
    </row>
    <row r="30" spans="1:13" ht="24" customHeight="1">
      <c r="A30" s="81"/>
      <c r="B30" s="80" t="s">
        <v>25</v>
      </c>
      <c r="D30" s="81"/>
      <c r="E30" s="81"/>
      <c r="F30" s="125"/>
      <c r="G30" s="92">
        <f>+K30+95700</f>
        <v>8110195</v>
      </c>
      <c r="I30" s="92">
        <v>6867031.4500000002</v>
      </c>
      <c r="K30" s="92">
        <v>8014495</v>
      </c>
      <c r="L30" s="81"/>
      <c r="M30" s="92">
        <v>6771331.4499999881</v>
      </c>
    </row>
    <row r="31" spans="1:13" ht="24" customHeight="1">
      <c r="A31" s="81"/>
      <c r="B31" s="81"/>
      <c r="C31" s="124" t="s">
        <v>26</v>
      </c>
      <c r="F31" s="31"/>
      <c r="G31" s="90">
        <f>SUM(G22:G30)</f>
        <v>682236324.01000011</v>
      </c>
      <c r="I31" s="90">
        <f>SUM(I22:I30)</f>
        <v>679302137.22000015</v>
      </c>
      <c r="J31" s="81"/>
      <c r="K31" s="90">
        <f>SUM(K22:K30)</f>
        <v>1113870327.9300001</v>
      </c>
      <c r="L31" s="81"/>
      <c r="M31" s="90">
        <f>SUM(M22:M30)</f>
        <v>1112452052.2</v>
      </c>
    </row>
    <row r="32" spans="1:13" ht="24" customHeight="1">
      <c r="A32" s="81"/>
      <c r="B32" s="124" t="s">
        <v>27</v>
      </c>
      <c r="C32" s="81"/>
      <c r="D32" s="81"/>
      <c r="E32" s="81"/>
      <c r="F32" s="125"/>
      <c r="G32" s="121">
        <f>+G31+G20</f>
        <v>4273836863.3700008</v>
      </c>
      <c r="I32" s="121">
        <f>+I31+I20</f>
        <v>4325766821.29</v>
      </c>
      <c r="J32" s="81"/>
      <c r="K32" s="121">
        <f>+K31+K20</f>
        <v>4103752034.7400007</v>
      </c>
      <c r="L32" s="81"/>
      <c r="M32" s="121">
        <f>+M31+M20</f>
        <v>4167797381.4700003</v>
      </c>
    </row>
    <row r="33" spans="1:13" s="164" customFormat="1" ht="24" customHeight="1">
      <c r="A33" s="162"/>
      <c r="B33" s="162"/>
      <c r="C33" s="163"/>
      <c r="G33" s="165"/>
      <c r="I33" s="165"/>
      <c r="J33" s="162"/>
      <c r="K33" s="165"/>
      <c r="L33" s="162"/>
      <c r="M33" s="165"/>
    </row>
    <row r="34" spans="1:13" s="164" customFormat="1" ht="24" customHeight="1">
      <c r="A34" s="162"/>
      <c r="B34" s="162"/>
      <c r="C34" s="163"/>
      <c r="G34" s="165"/>
      <c r="I34" s="165"/>
      <c r="J34" s="162"/>
      <c r="K34" s="165"/>
      <c r="L34" s="162"/>
      <c r="M34" s="165"/>
    </row>
    <row r="35" spans="1:13" ht="24" customHeight="1">
      <c r="A35" s="81"/>
      <c r="B35" s="83" t="s">
        <v>28</v>
      </c>
      <c r="C35" s="83"/>
      <c r="D35" s="81"/>
      <c r="E35" s="81"/>
      <c r="F35" s="125"/>
      <c r="G35" s="87"/>
      <c r="H35" s="81"/>
      <c r="I35" s="87"/>
      <c r="J35" s="81"/>
      <c r="K35" s="87"/>
      <c r="L35" s="81"/>
      <c r="M35" s="87"/>
    </row>
    <row r="36" spans="1:13" ht="24" customHeight="1">
      <c r="A36" s="81"/>
      <c r="B36" s="83"/>
      <c r="D36" s="83"/>
      <c r="E36" s="81"/>
      <c r="F36" s="125"/>
      <c r="G36" s="87"/>
      <c r="H36" s="81"/>
      <c r="I36" s="87"/>
      <c r="J36" s="81"/>
      <c r="K36" s="87"/>
      <c r="L36" s="81"/>
      <c r="M36" s="87"/>
    </row>
    <row r="37" spans="1:13" s="170" customFormat="1" ht="24" customHeight="1">
      <c r="A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3" ht="24" customHeight="1">
      <c r="A38" s="81"/>
      <c r="B38" s="81"/>
      <c r="C38" s="83"/>
      <c r="D38" s="31" t="s">
        <v>171</v>
      </c>
      <c r="F38" s="31"/>
      <c r="G38" s="88"/>
      <c r="I38" s="88"/>
      <c r="J38" s="88"/>
      <c r="K38" s="88"/>
      <c r="L38" s="88"/>
      <c r="M38" s="88"/>
    </row>
    <row r="39" spans="1:13" ht="24" customHeight="1">
      <c r="A39" s="81"/>
      <c r="B39" s="81"/>
      <c r="C39" s="83"/>
      <c r="D39" s="32" t="s">
        <v>172</v>
      </c>
      <c r="F39" s="31"/>
      <c r="G39" s="88"/>
      <c r="I39" s="88"/>
      <c r="J39" s="88"/>
      <c r="K39" s="88"/>
      <c r="L39" s="88"/>
      <c r="M39" s="88"/>
    </row>
    <row r="40" spans="1:13" ht="24" customHeight="1">
      <c r="A40" s="81"/>
      <c r="B40" s="81"/>
      <c r="C40" s="83"/>
      <c r="D40" s="32"/>
      <c r="F40" s="31"/>
      <c r="G40" s="88"/>
      <c r="I40" s="88"/>
      <c r="J40" s="88"/>
      <c r="K40" s="88"/>
      <c r="L40" s="88"/>
      <c r="M40" s="88"/>
    </row>
    <row r="41" spans="1:13" ht="24" customHeight="1">
      <c r="A41" s="81"/>
      <c r="B41" s="219" t="s">
        <v>29</v>
      </c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ht="24" customHeight="1">
      <c r="B42" s="6" t="s">
        <v>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24" customHeight="1">
      <c r="B43" s="6" t="s">
        <v>30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24" customHeight="1">
      <c r="B44" s="6" t="str">
        <f>+B3</f>
        <v>ณ วันที่ 31 มีนาคม 2561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24" customHeight="1"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3" ht="24" customHeight="1">
      <c r="A46" s="81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34" t="s">
        <v>2</v>
      </c>
    </row>
    <row r="47" spans="1:13" ht="24" customHeight="1">
      <c r="A47" s="81"/>
      <c r="G47" s="150"/>
      <c r="H47" s="150" t="s">
        <v>3</v>
      </c>
      <c r="I47" s="150"/>
      <c r="J47" s="104"/>
      <c r="K47" s="218" t="s">
        <v>4</v>
      </c>
      <c r="L47" s="218"/>
      <c r="M47" s="218"/>
    </row>
    <row r="48" spans="1:13" ht="24" customHeight="1">
      <c r="A48" s="81"/>
      <c r="B48" s="123"/>
      <c r="C48" s="123"/>
      <c r="D48" s="123"/>
      <c r="E48" s="151"/>
      <c r="F48" s="152" t="s">
        <v>5</v>
      </c>
      <c r="G48" s="84" t="s">
        <v>196</v>
      </c>
      <c r="H48" s="84"/>
      <c r="I48" s="84" t="s">
        <v>195</v>
      </c>
      <c r="J48" s="85"/>
      <c r="K48" s="84" t="str">
        <f>+G48</f>
        <v>31 มีนาคม 2561</v>
      </c>
      <c r="L48" s="84"/>
      <c r="M48" s="84" t="str">
        <f>+I48</f>
        <v>31 ธันวาคม 2560</v>
      </c>
    </row>
    <row r="49" spans="1:13" ht="24" customHeight="1">
      <c r="A49" s="81"/>
      <c r="B49" s="123"/>
      <c r="C49" s="123"/>
      <c r="D49" s="123"/>
      <c r="E49" s="172"/>
      <c r="F49" s="173"/>
      <c r="G49" s="174" t="s">
        <v>176</v>
      </c>
      <c r="H49" s="175"/>
      <c r="I49" s="171"/>
      <c r="J49" s="174"/>
      <c r="K49" s="174" t="s">
        <v>176</v>
      </c>
      <c r="L49" s="175"/>
      <c r="M49" s="171"/>
    </row>
    <row r="50" spans="1:13" ht="24" customHeight="1">
      <c r="A50" s="81"/>
      <c r="B50" s="217" t="s">
        <v>31</v>
      </c>
      <c r="C50" s="217"/>
      <c r="D50" s="217"/>
      <c r="E50" s="217"/>
      <c r="F50" s="152"/>
      <c r="G50" s="174" t="s">
        <v>177</v>
      </c>
      <c r="H50" s="175"/>
      <c r="I50" s="174" t="s">
        <v>178</v>
      </c>
      <c r="J50" s="174"/>
      <c r="K50" s="174" t="s">
        <v>177</v>
      </c>
      <c r="L50" s="175"/>
      <c r="M50" s="174" t="s">
        <v>178</v>
      </c>
    </row>
    <row r="51" spans="1:13" ht="24" customHeight="1">
      <c r="A51" s="81"/>
      <c r="B51" s="124" t="s">
        <v>32</v>
      </c>
      <c r="C51" s="81"/>
      <c r="D51" s="81"/>
      <c r="E51" s="81"/>
      <c r="F51" s="81"/>
      <c r="G51" s="91"/>
      <c r="H51" s="101"/>
      <c r="I51" s="91"/>
      <c r="J51" s="91"/>
      <c r="K51" s="91"/>
      <c r="L51" s="91"/>
      <c r="M51" s="100"/>
    </row>
    <row r="52" spans="1:13" ht="24" customHeight="1">
      <c r="A52" s="81"/>
      <c r="B52" s="83" t="s">
        <v>163</v>
      </c>
      <c r="C52" s="81"/>
      <c r="D52" s="81"/>
      <c r="E52" s="81"/>
      <c r="F52" s="13">
        <v>21</v>
      </c>
      <c r="G52" s="89">
        <f>421119838.05+95130853.54+433567484.19+14068602.84+35499726.7+805430.5</f>
        <v>1000191935.8200001</v>
      </c>
      <c r="H52" s="92"/>
      <c r="I52" s="207">
        <v>1005274576.5300001</v>
      </c>
      <c r="J52" s="92"/>
      <c r="K52" s="89">
        <f>411846883.48+100574799.33+805430.5+426959818.49+22508884.06</f>
        <v>962695815.8599999</v>
      </c>
      <c r="L52" s="89"/>
      <c r="M52" s="207">
        <v>976626538.64999998</v>
      </c>
    </row>
    <row r="53" spans="1:13" ht="24" customHeight="1">
      <c r="A53" s="81"/>
      <c r="B53" s="80" t="s">
        <v>33</v>
      </c>
      <c r="C53" s="81"/>
      <c r="D53" s="81"/>
      <c r="E53" s="81"/>
      <c r="F53" s="13"/>
      <c r="G53" s="127">
        <v>211827718.99000001</v>
      </c>
      <c r="H53" s="92"/>
      <c r="I53" s="209">
        <v>210350770.34</v>
      </c>
      <c r="J53" s="92"/>
      <c r="K53" s="106">
        <v>210470296.52000001</v>
      </c>
      <c r="L53" s="89"/>
      <c r="M53" s="208">
        <v>209034519.34</v>
      </c>
    </row>
    <row r="54" spans="1:13" ht="24" customHeight="1">
      <c r="A54" s="81"/>
      <c r="B54" s="80" t="s">
        <v>198</v>
      </c>
      <c r="C54" s="81"/>
      <c r="D54" s="81"/>
      <c r="E54" s="81"/>
      <c r="F54" s="13"/>
      <c r="G54" s="127">
        <v>330397190.83999997</v>
      </c>
      <c r="H54" s="92"/>
      <c r="I54" s="209">
        <v>339967270.02999997</v>
      </c>
      <c r="J54" s="92"/>
      <c r="K54" s="127">
        <v>330397190.83999997</v>
      </c>
      <c r="L54" s="92"/>
      <c r="M54" s="209">
        <v>339967270.02999997</v>
      </c>
    </row>
    <row r="55" spans="1:13" ht="24" customHeight="1">
      <c r="A55" s="81"/>
      <c r="B55" s="80" t="s">
        <v>34</v>
      </c>
      <c r="C55" s="81"/>
      <c r="D55" s="81"/>
      <c r="E55" s="81"/>
      <c r="F55" s="13">
        <v>22</v>
      </c>
      <c r="G55" s="127">
        <v>388138504.81</v>
      </c>
      <c r="H55" s="92"/>
      <c r="I55" s="207">
        <v>577588558.29999995</v>
      </c>
      <c r="J55" s="89"/>
      <c r="K55" s="127">
        <v>388138504.81</v>
      </c>
      <c r="L55" s="92"/>
      <c r="M55" s="207">
        <v>577588558.29999995</v>
      </c>
    </row>
    <row r="56" spans="1:13" ht="24" customHeight="1">
      <c r="A56" s="81"/>
      <c r="B56" s="80" t="s">
        <v>173</v>
      </c>
      <c r="C56" s="81"/>
      <c r="D56" s="81"/>
      <c r="E56" s="81"/>
      <c r="F56" s="13"/>
      <c r="G56" s="106"/>
      <c r="H56" s="92"/>
      <c r="I56" s="106"/>
      <c r="J56" s="89"/>
      <c r="K56" s="106"/>
      <c r="L56" s="89"/>
      <c r="M56" s="106"/>
    </row>
    <row r="57" spans="1:13" ht="24" customHeight="1">
      <c r="A57" s="81"/>
      <c r="B57" s="167" t="s">
        <v>205</v>
      </c>
      <c r="C57" s="81"/>
      <c r="D57" s="81"/>
      <c r="E57" s="81"/>
      <c r="F57" s="13">
        <v>23</v>
      </c>
      <c r="G57" s="106">
        <f>+K57+235094</f>
        <v>1556824</v>
      </c>
      <c r="H57" s="92"/>
      <c r="I57" s="106">
        <v>896549</v>
      </c>
      <c r="J57" s="89"/>
      <c r="K57" s="106">
        <v>1321730</v>
      </c>
      <c r="L57" s="89"/>
      <c r="M57" s="106">
        <v>635929</v>
      </c>
    </row>
    <row r="58" spans="1:13" ht="24" customHeight="1">
      <c r="B58" s="81" t="s">
        <v>35</v>
      </c>
      <c r="D58" s="81"/>
      <c r="E58" s="81"/>
      <c r="F58" s="95"/>
      <c r="G58" s="106">
        <v>20663101.129999999</v>
      </c>
      <c r="I58" s="127">
        <v>23311091.940000001</v>
      </c>
      <c r="J58" s="81"/>
      <c r="K58" s="106">
        <v>20663101.129999999</v>
      </c>
      <c r="L58" s="81"/>
      <c r="M58" s="106">
        <v>23311091.940000001</v>
      </c>
    </row>
    <row r="59" spans="1:13" ht="24" customHeight="1">
      <c r="A59" s="81"/>
      <c r="B59" s="81" t="s">
        <v>36</v>
      </c>
      <c r="D59" s="81"/>
      <c r="E59" s="81"/>
      <c r="F59" s="95"/>
      <c r="G59" s="106">
        <v>10086127.73</v>
      </c>
      <c r="I59" s="89">
        <v>2353675.6800000002</v>
      </c>
      <c r="J59" s="81"/>
      <c r="K59" s="106">
        <v>6845658.7599999998</v>
      </c>
      <c r="L59" s="81"/>
      <c r="M59" s="106">
        <v>0</v>
      </c>
    </row>
    <row r="60" spans="1:13" ht="24" customHeight="1">
      <c r="A60" s="81"/>
      <c r="C60" s="124" t="s">
        <v>37</v>
      </c>
      <c r="F60" s="88"/>
      <c r="G60" s="90">
        <f>SUM(G52:G59)</f>
        <v>1962861403.3199999</v>
      </c>
      <c r="I60" s="90">
        <f>SUM(I52:I59)</f>
        <v>2159742491.8199997</v>
      </c>
      <c r="J60" s="89"/>
      <c r="K60" s="90">
        <f>SUM(K52:K59)</f>
        <v>1920532297.9199998</v>
      </c>
      <c r="L60" s="89"/>
      <c r="M60" s="90">
        <f>SUM(M52:M59)</f>
        <v>2127163907.26</v>
      </c>
    </row>
    <row r="61" spans="1:13" ht="24" customHeight="1">
      <c r="A61" s="81"/>
      <c r="B61" s="128" t="s">
        <v>38</v>
      </c>
      <c r="C61" s="83"/>
      <c r="F61" s="88"/>
      <c r="G61" s="129"/>
      <c r="I61" s="132"/>
      <c r="J61" s="89"/>
      <c r="K61" s="106"/>
      <c r="L61" s="89"/>
      <c r="M61" s="106"/>
    </row>
    <row r="62" spans="1:13" ht="24" customHeight="1">
      <c r="A62" s="81"/>
      <c r="B62" s="80" t="s">
        <v>194</v>
      </c>
      <c r="C62" s="81"/>
      <c r="D62" s="81"/>
      <c r="E62" s="81"/>
      <c r="F62" s="13"/>
      <c r="G62" s="92"/>
      <c r="I62" s="92"/>
      <c r="J62" s="92"/>
      <c r="K62" s="92"/>
      <c r="L62" s="89"/>
      <c r="M62" s="92"/>
    </row>
    <row r="63" spans="1:13" ht="24" customHeight="1">
      <c r="A63" s="81"/>
      <c r="B63" s="167" t="s">
        <v>205</v>
      </c>
      <c r="C63" s="81"/>
      <c r="D63" s="81"/>
      <c r="E63" s="81"/>
      <c r="F63" s="13">
        <v>23</v>
      </c>
      <c r="G63" s="92">
        <f>40177995.53-G57</f>
        <v>38621171.530000001</v>
      </c>
      <c r="I63" s="92">
        <v>37899859</v>
      </c>
      <c r="J63" s="92"/>
      <c r="K63" s="92">
        <f>28226386.25-K57</f>
        <v>26904656.25</v>
      </c>
      <c r="L63" s="89"/>
      <c r="M63" s="92">
        <v>26443432</v>
      </c>
    </row>
    <row r="64" spans="1:13" ht="24" customHeight="1">
      <c r="A64" s="81"/>
      <c r="C64" s="124" t="s">
        <v>39</v>
      </c>
      <c r="F64" s="130"/>
      <c r="G64" s="90">
        <f>SUM(G62:G63)</f>
        <v>38621171.530000001</v>
      </c>
      <c r="H64" s="81"/>
      <c r="I64" s="90">
        <f>SUM(I62:I63)</f>
        <v>37899859</v>
      </c>
      <c r="J64" s="81"/>
      <c r="K64" s="90">
        <f>SUM(K62:K63)</f>
        <v>26904656.25</v>
      </c>
      <c r="L64" s="81"/>
      <c r="M64" s="90">
        <f>SUM(M62:M63)</f>
        <v>26443432</v>
      </c>
    </row>
    <row r="65" spans="1:13" ht="24" customHeight="1">
      <c r="A65" s="81"/>
      <c r="B65" s="81"/>
      <c r="C65" s="124" t="s">
        <v>40</v>
      </c>
      <c r="D65" s="81"/>
      <c r="E65" s="81"/>
      <c r="F65" s="125"/>
      <c r="G65" s="90">
        <f>+G60+G64</f>
        <v>2001482574.8499999</v>
      </c>
      <c r="H65" s="81"/>
      <c r="I65" s="90">
        <f>+I60+I64</f>
        <v>2197642350.8199997</v>
      </c>
      <c r="J65" s="81"/>
      <c r="K65" s="90">
        <f>+K60+K64</f>
        <v>1947436954.1699998</v>
      </c>
      <c r="L65" s="81"/>
      <c r="M65" s="90">
        <f>+M60+M64</f>
        <v>2153607339.2600002</v>
      </c>
    </row>
    <row r="66" spans="1:13" ht="24" customHeight="1">
      <c r="A66" s="81"/>
      <c r="B66" s="81"/>
      <c r="C66" s="83"/>
      <c r="D66" s="81"/>
      <c r="E66" s="81"/>
      <c r="F66" s="125"/>
      <c r="G66" s="87"/>
      <c r="H66" s="81"/>
      <c r="I66" s="87"/>
      <c r="J66" s="81"/>
      <c r="K66" s="87"/>
      <c r="L66" s="81"/>
      <c r="M66" s="87"/>
    </row>
    <row r="67" spans="1:13" ht="24" customHeight="1">
      <c r="A67" s="81"/>
      <c r="B67" s="81"/>
      <c r="C67" s="83"/>
      <c r="D67" s="81"/>
      <c r="E67" s="81"/>
      <c r="F67" s="125"/>
      <c r="G67" s="87"/>
      <c r="H67" s="81"/>
      <c r="I67" s="87"/>
      <c r="J67" s="81"/>
      <c r="K67" s="87"/>
      <c r="L67" s="81"/>
      <c r="M67" s="87"/>
    </row>
    <row r="68" spans="1:13" ht="24" customHeight="1">
      <c r="A68" s="81"/>
      <c r="C68" s="83"/>
      <c r="D68" s="81"/>
      <c r="E68" s="81"/>
      <c r="F68" s="125"/>
      <c r="G68" s="87"/>
      <c r="H68" s="81"/>
      <c r="I68" s="87"/>
      <c r="J68" s="81"/>
      <c r="K68" s="87"/>
      <c r="L68" s="81"/>
      <c r="M68" s="87"/>
    </row>
    <row r="69" spans="1:13" ht="24" customHeight="1">
      <c r="A69" s="81"/>
      <c r="C69" s="83"/>
      <c r="D69" s="81"/>
      <c r="E69" s="81"/>
      <c r="F69" s="125"/>
      <c r="G69" s="87"/>
      <c r="H69" s="81"/>
      <c r="I69" s="87"/>
      <c r="J69" s="81"/>
      <c r="K69" s="87"/>
      <c r="L69" s="81"/>
      <c r="M69" s="87"/>
    </row>
    <row r="70" spans="1:13" ht="24" customHeight="1">
      <c r="A70" s="81"/>
      <c r="B70" s="83" t="s">
        <v>28</v>
      </c>
      <c r="C70" s="83"/>
      <c r="D70" s="81"/>
      <c r="E70" s="81"/>
      <c r="F70" s="125"/>
      <c r="G70" s="87"/>
      <c r="H70" s="81"/>
      <c r="I70" s="87"/>
      <c r="J70" s="81"/>
      <c r="K70" s="87"/>
      <c r="L70" s="81"/>
      <c r="M70" s="87"/>
    </row>
    <row r="71" spans="1:13" ht="24" customHeight="1">
      <c r="A71" s="81"/>
      <c r="B71" s="83"/>
      <c r="C71" s="83"/>
      <c r="D71" s="81"/>
      <c r="E71" s="81"/>
      <c r="F71" s="125"/>
      <c r="G71" s="87"/>
      <c r="H71" s="81"/>
      <c r="I71" s="87"/>
      <c r="J71" s="81"/>
      <c r="K71" s="87"/>
      <c r="L71" s="81"/>
      <c r="M71" s="87"/>
    </row>
    <row r="72" spans="1:13" ht="24" customHeight="1">
      <c r="A72" s="81"/>
      <c r="B72" s="83"/>
      <c r="C72" s="83"/>
      <c r="D72" s="81"/>
      <c r="E72" s="81"/>
      <c r="F72" s="125"/>
      <c r="G72" s="87"/>
      <c r="H72" s="81"/>
      <c r="I72" s="87"/>
      <c r="J72" s="81"/>
      <c r="K72" s="87"/>
      <c r="L72" s="81"/>
      <c r="M72" s="87"/>
    </row>
    <row r="73" spans="1:13" ht="24" customHeight="1">
      <c r="A73" s="81"/>
      <c r="B73" s="83"/>
      <c r="C73" s="83"/>
      <c r="D73" s="81"/>
      <c r="E73" s="81"/>
      <c r="F73" s="125"/>
      <c r="G73" s="87"/>
      <c r="H73" s="81"/>
      <c r="I73" s="87"/>
      <c r="J73" s="81"/>
      <c r="K73" s="87"/>
      <c r="L73" s="81"/>
      <c r="M73" s="87"/>
    </row>
    <row r="74" spans="1:13" ht="24" customHeight="1">
      <c r="A74" s="81"/>
      <c r="B74" s="83"/>
      <c r="C74" s="83"/>
      <c r="D74" s="81"/>
      <c r="E74" s="81"/>
      <c r="F74" s="125"/>
      <c r="G74" s="87"/>
      <c r="H74" s="81"/>
      <c r="I74" s="87"/>
      <c r="J74" s="81"/>
      <c r="K74" s="87"/>
      <c r="L74" s="81"/>
      <c r="M74" s="87"/>
    </row>
    <row r="75" spans="1:13" ht="24" customHeight="1">
      <c r="A75" s="81"/>
      <c r="B75" s="83"/>
      <c r="C75" s="83"/>
      <c r="D75" s="81"/>
      <c r="E75" s="81"/>
      <c r="F75" s="125"/>
      <c r="G75" s="87"/>
      <c r="H75" s="81"/>
      <c r="I75" s="87"/>
      <c r="J75" s="81"/>
      <c r="K75" s="87"/>
      <c r="L75" s="81"/>
      <c r="M75" s="87"/>
    </row>
    <row r="76" spans="1:13" ht="24" customHeight="1">
      <c r="A76" s="81"/>
      <c r="B76" s="83"/>
      <c r="C76" s="83"/>
      <c r="D76" s="81"/>
      <c r="E76" s="81"/>
      <c r="F76" s="125"/>
      <c r="G76" s="87"/>
      <c r="H76" s="81"/>
      <c r="I76" s="87"/>
      <c r="J76" s="81"/>
      <c r="K76" s="87"/>
      <c r="L76" s="81"/>
      <c r="M76" s="87"/>
    </row>
    <row r="77" spans="1:13" ht="24" customHeight="1">
      <c r="A77" s="81"/>
      <c r="B77" s="83"/>
      <c r="C77" s="83"/>
      <c r="D77" s="81"/>
      <c r="E77" s="81"/>
      <c r="F77" s="125"/>
      <c r="G77" s="87"/>
      <c r="H77" s="81"/>
      <c r="I77" s="87"/>
      <c r="J77" s="81"/>
      <c r="K77" s="87"/>
      <c r="L77" s="81"/>
      <c r="M77" s="87"/>
    </row>
    <row r="78" spans="1:13" ht="24" customHeight="1">
      <c r="A78" s="81"/>
      <c r="B78" s="81"/>
      <c r="C78" s="83"/>
      <c r="D78" s="31" t="s">
        <v>171</v>
      </c>
      <c r="E78" s="31"/>
      <c r="F78" s="31"/>
      <c r="G78" s="88"/>
      <c r="I78" s="88"/>
      <c r="J78" s="88"/>
      <c r="K78" s="88"/>
      <c r="L78" s="88"/>
      <c r="M78" s="88"/>
    </row>
    <row r="79" spans="1:13" ht="24" customHeight="1">
      <c r="A79" s="81"/>
      <c r="B79" s="81"/>
      <c r="C79" s="83"/>
      <c r="D79" s="32" t="s">
        <v>172</v>
      </c>
      <c r="E79" s="32"/>
      <c r="F79" s="31"/>
      <c r="G79" s="88"/>
      <c r="I79" s="88"/>
      <c r="J79" s="88"/>
      <c r="K79" s="88"/>
      <c r="L79" s="88"/>
      <c r="M79" s="88"/>
    </row>
    <row r="80" spans="1:13" ht="24" customHeight="1">
      <c r="A80" s="81"/>
      <c r="B80" s="145" t="s">
        <v>41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24" customHeight="1">
      <c r="B81" s="6" t="s">
        <v>0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24" customHeight="1">
      <c r="B82" s="6" t="s">
        <v>30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24" customHeight="1">
      <c r="B83" s="6" t="str">
        <f>+B3</f>
        <v>ณ วันที่ 31 มีนาคม 2561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24" customHeight="1"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</row>
    <row r="85" spans="1:13" ht="24" customHeight="1">
      <c r="A85" s="81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34" t="s">
        <v>2</v>
      </c>
    </row>
    <row r="86" spans="1:13" ht="24" customHeight="1">
      <c r="A86" s="81"/>
      <c r="G86" s="150"/>
      <c r="H86" s="150" t="s">
        <v>3</v>
      </c>
      <c r="I86" s="150"/>
      <c r="J86" s="152"/>
      <c r="K86" s="218" t="s">
        <v>4</v>
      </c>
      <c r="L86" s="218"/>
      <c r="M86" s="218"/>
    </row>
    <row r="87" spans="1:13" ht="24" customHeight="1">
      <c r="A87" s="81"/>
      <c r="B87" s="123"/>
      <c r="C87" s="123"/>
      <c r="D87" s="123"/>
      <c r="E87" s="151"/>
      <c r="F87" s="152" t="s">
        <v>5</v>
      </c>
      <c r="G87" s="84" t="s">
        <v>196</v>
      </c>
      <c r="H87" s="84"/>
      <c r="I87" s="84" t="s">
        <v>195</v>
      </c>
      <c r="J87" s="85"/>
      <c r="K87" s="84" t="str">
        <f>+G87</f>
        <v>31 มีนาคม 2561</v>
      </c>
      <c r="L87" s="84"/>
      <c r="M87" s="84" t="str">
        <f>+I87</f>
        <v>31 ธันวาคม 2560</v>
      </c>
    </row>
    <row r="88" spans="1:13" ht="24" customHeight="1">
      <c r="A88" s="81"/>
      <c r="B88" s="123"/>
      <c r="C88" s="123"/>
      <c r="D88" s="123"/>
      <c r="E88" s="172"/>
      <c r="F88" s="173"/>
      <c r="G88" s="174" t="s">
        <v>176</v>
      </c>
      <c r="H88" s="175"/>
      <c r="I88" s="171"/>
      <c r="J88" s="174"/>
      <c r="K88" s="174" t="s">
        <v>176</v>
      </c>
      <c r="L88" s="175"/>
      <c r="M88" s="171"/>
    </row>
    <row r="89" spans="1:13" ht="24" customHeight="1">
      <c r="A89" s="81"/>
      <c r="B89" s="217" t="s">
        <v>42</v>
      </c>
      <c r="C89" s="217"/>
      <c r="D89" s="217"/>
      <c r="E89" s="217"/>
      <c r="F89" s="152"/>
      <c r="G89" s="174" t="s">
        <v>177</v>
      </c>
      <c r="H89" s="175"/>
      <c r="I89" s="174" t="s">
        <v>178</v>
      </c>
      <c r="J89" s="174"/>
      <c r="K89" s="174" t="s">
        <v>177</v>
      </c>
      <c r="L89" s="175"/>
      <c r="M89" s="174" t="s">
        <v>178</v>
      </c>
    </row>
    <row r="90" spans="1:13" ht="24" customHeight="1">
      <c r="A90" s="81"/>
      <c r="B90" s="124" t="s">
        <v>43</v>
      </c>
      <c r="C90" s="81"/>
      <c r="D90" s="81"/>
      <c r="E90" s="81"/>
      <c r="F90" s="81"/>
      <c r="G90" s="87"/>
      <c r="H90" s="87"/>
      <c r="I90" s="87"/>
      <c r="J90" s="152"/>
      <c r="K90" s="143"/>
      <c r="L90" s="87"/>
      <c r="M90" s="79"/>
    </row>
    <row r="91" spans="1:13" ht="24" customHeight="1">
      <c r="A91" s="81"/>
      <c r="B91" s="83" t="s">
        <v>44</v>
      </c>
      <c r="C91" s="81"/>
      <c r="G91" s="81"/>
      <c r="H91" s="81"/>
      <c r="I91" s="81"/>
      <c r="J91" s="81"/>
      <c r="K91" s="81"/>
      <c r="L91" s="81"/>
      <c r="M91" s="81"/>
    </row>
    <row r="92" spans="1:13" ht="24" customHeight="1">
      <c r="A92" s="81"/>
      <c r="B92" s="83" t="s">
        <v>45</v>
      </c>
      <c r="C92" s="81"/>
      <c r="G92" s="81"/>
      <c r="H92" s="81"/>
      <c r="I92" s="81"/>
      <c r="J92" s="81"/>
      <c r="K92" s="81"/>
      <c r="L92" s="81"/>
      <c r="M92" s="81"/>
    </row>
    <row r="93" spans="1:13" ht="24" customHeight="1">
      <c r="A93" s="81"/>
      <c r="B93" s="83" t="s">
        <v>46</v>
      </c>
      <c r="C93" s="81"/>
      <c r="G93" s="81"/>
      <c r="H93" s="81"/>
      <c r="I93" s="81"/>
      <c r="J93" s="81"/>
      <c r="K93" s="81"/>
      <c r="L93" s="81"/>
      <c r="M93" s="81"/>
    </row>
    <row r="94" spans="1:13" ht="24" customHeight="1">
      <c r="A94" s="81"/>
      <c r="B94" s="83" t="s">
        <v>47</v>
      </c>
      <c r="C94" s="81"/>
      <c r="F94" s="13"/>
      <c r="G94" s="133">
        <v>308676462</v>
      </c>
      <c r="H94" s="89"/>
      <c r="I94" s="133">
        <v>308676462</v>
      </c>
      <c r="J94" s="89"/>
      <c r="K94" s="133">
        <v>308676462</v>
      </c>
      <c r="L94" s="89"/>
      <c r="M94" s="133">
        <v>308676462</v>
      </c>
    </row>
    <row r="95" spans="1:13" ht="24" customHeight="1">
      <c r="A95" s="81"/>
      <c r="B95" s="83" t="s">
        <v>48</v>
      </c>
      <c r="C95" s="81"/>
      <c r="F95" s="88"/>
      <c r="G95" s="89"/>
      <c r="H95" s="89"/>
      <c r="I95" s="91"/>
      <c r="J95" s="91"/>
      <c r="K95" s="91"/>
      <c r="L95" s="91"/>
      <c r="M95" s="91"/>
    </row>
    <row r="96" spans="1:13" ht="24" customHeight="1">
      <c r="A96" s="81"/>
      <c r="B96" s="83" t="s">
        <v>46</v>
      </c>
      <c r="C96" s="81"/>
      <c r="F96" s="88"/>
      <c r="G96" s="134"/>
      <c r="H96" s="89"/>
      <c r="I96" s="134"/>
      <c r="J96" s="91"/>
      <c r="K96" s="134"/>
      <c r="L96" s="91"/>
      <c r="M96" s="134"/>
    </row>
    <row r="97" spans="1:13" ht="24" customHeight="1">
      <c r="A97" s="81"/>
      <c r="B97" s="83" t="s">
        <v>49</v>
      </c>
      <c r="C97" s="81"/>
      <c r="F97" s="105"/>
      <c r="G97" s="134">
        <v>308676462</v>
      </c>
      <c r="H97" s="89"/>
      <c r="I97" s="134">
        <v>308676462</v>
      </c>
      <c r="J97" s="91"/>
      <c r="K97" s="134">
        <v>308676462</v>
      </c>
      <c r="L97" s="91"/>
      <c r="M97" s="134">
        <v>308676462</v>
      </c>
    </row>
    <row r="98" spans="1:13" ht="24" customHeight="1">
      <c r="A98" s="81"/>
      <c r="B98" s="83" t="s">
        <v>50</v>
      </c>
      <c r="C98" s="81"/>
      <c r="F98" s="105"/>
      <c r="G98" s="134"/>
      <c r="H98" s="89"/>
      <c r="I98" s="134"/>
      <c r="J98" s="91"/>
      <c r="K98" s="134"/>
      <c r="L98" s="91"/>
      <c r="M98" s="134"/>
    </row>
    <row r="99" spans="1:13" s="32" customFormat="1" ht="24" customHeight="1">
      <c r="B99" s="83" t="s">
        <v>51</v>
      </c>
      <c r="C99" s="81"/>
      <c r="D99" s="80"/>
      <c r="E99" s="80"/>
      <c r="F99" s="95"/>
      <c r="G99" s="134">
        <v>97844800</v>
      </c>
      <c r="H99" s="134"/>
      <c r="I99" s="134">
        <v>97844800</v>
      </c>
      <c r="J99" s="134"/>
      <c r="K99" s="134">
        <v>97844800</v>
      </c>
      <c r="L99" s="134"/>
      <c r="M99" s="134">
        <v>97844800</v>
      </c>
    </row>
    <row r="100" spans="1:13" s="32" customFormat="1" ht="24" customHeight="1">
      <c r="B100" s="83" t="s">
        <v>52</v>
      </c>
      <c r="C100" s="80"/>
      <c r="D100" s="80"/>
      <c r="E100" s="80"/>
      <c r="F100" s="88"/>
      <c r="G100" s="92"/>
      <c r="H100" s="89"/>
      <c r="I100" s="92"/>
      <c r="J100" s="89"/>
      <c r="K100" s="106"/>
      <c r="L100" s="91"/>
      <c r="M100" s="106"/>
    </row>
    <row r="101" spans="1:13" ht="24" customHeight="1">
      <c r="B101" s="80" t="s">
        <v>53</v>
      </c>
      <c r="F101" s="88"/>
      <c r="G101" s="134">
        <v>186541112.75</v>
      </c>
      <c r="H101" s="134"/>
      <c r="I101" s="134">
        <v>186541112.75</v>
      </c>
      <c r="J101" s="134"/>
      <c r="K101" s="144">
        <v>186541112.75</v>
      </c>
      <c r="L101" s="135"/>
      <c r="M101" s="144">
        <v>186541112.75</v>
      </c>
    </row>
    <row r="102" spans="1:13" ht="24" customHeight="1">
      <c r="B102" s="83" t="s">
        <v>54</v>
      </c>
      <c r="C102" s="81"/>
      <c r="F102" s="95"/>
      <c r="G102" s="92"/>
      <c r="H102" s="134"/>
      <c r="I102" s="92"/>
      <c r="J102" s="134"/>
      <c r="K102" s="92"/>
      <c r="L102" s="134"/>
      <c r="M102" s="92"/>
    </row>
    <row r="103" spans="1:13" ht="24" customHeight="1">
      <c r="B103" s="83" t="s">
        <v>55</v>
      </c>
      <c r="C103" s="81"/>
      <c r="F103" s="95"/>
      <c r="G103" s="101"/>
      <c r="H103" s="135"/>
      <c r="I103" s="101"/>
      <c r="J103" s="135"/>
      <c r="K103" s="101"/>
      <c r="L103" s="135"/>
      <c r="M103" s="101"/>
    </row>
    <row r="104" spans="1:13" ht="24" customHeight="1">
      <c r="B104" s="83" t="s">
        <v>56</v>
      </c>
      <c r="C104" s="81"/>
      <c r="F104" s="13">
        <v>24</v>
      </c>
      <c r="G104" s="135">
        <f>+งบแสดงการเปลี่ยนแปลงรวม!M21</f>
        <v>36867646.200000003</v>
      </c>
      <c r="H104" s="135"/>
      <c r="I104" s="135">
        <v>36867646.200000003</v>
      </c>
      <c r="J104" s="135"/>
      <c r="K104" s="135">
        <f>+งบแสดงการเปลี่ยนแปลงเฉพาะ!N19</f>
        <v>36867646.200000003</v>
      </c>
      <c r="L104" s="135"/>
      <c r="M104" s="135">
        <f>+งบแสดงการเปลี่ยนแปลงเฉพาะ!N16</f>
        <v>36867646.200000003</v>
      </c>
    </row>
    <row r="105" spans="1:13" ht="24" customHeight="1">
      <c r="B105" s="83" t="s">
        <v>57</v>
      </c>
      <c r="C105" s="81"/>
      <c r="F105" s="88"/>
      <c r="G105" s="94">
        <f>+งบแสดงการเปลี่ยนแปลงรวม!O21</f>
        <v>1640476452.25</v>
      </c>
      <c r="H105" s="92"/>
      <c r="I105" s="94">
        <v>1496229201.6199999</v>
      </c>
      <c r="J105" s="92"/>
      <c r="K105" s="94">
        <f>+งบแสดงการเปลี่ยนแปลงเฉพาะ!P19</f>
        <v>1526385059.6200001</v>
      </c>
      <c r="L105" s="92"/>
      <c r="M105" s="94">
        <v>1384260021.26</v>
      </c>
    </row>
    <row r="106" spans="1:13" ht="24" customHeight="1">
      <c r="B106" s="83" t="s">
        <v>58</v>
      </c>
      <c r="C106" s="81"/>
      <c r="F106" s="88"/>
      <c r="G106" s="135">
        <f>SUM(G97:G105)</f>
        <v>2270406473.1999998</v>
      </c>
      <c r="H106" s="134"/>
      <c r="I106" s="135">
        <f t="shared" ref="I106:M106" si="0">SUM(I96:I105)</f>
        <v>2126159222.5699999</v>
      </c>
      <c r="J106" s="134"/>
      <c r="K106" s="135">
        <f>SUM(K96:K105)</f>
        <v>2156315080.5700002</v>
      </c>
      <c r="L106" s="134"/>
      <c r="M106" s="135">
        <f t="shared" si="0"/>
        <v>2014190042.21</v>
      </c>
    </row>
    <row r="107" spans="1:13" ht="24" customHeight="1">
      <c r="A107" s="136"/>
      <c r="B107" s="83" t="s">
        <v>59</v>
      </c>
      <c r="C107" s="81"/>
      <c r="F107" s="31"/>
      <c r="G107" s="135">
        <f>งบแสดงการเปลี่ยนแปลงรวม!S21</f>
        <v>1947815.3199999998</v>
      </c>
      <c r="H107" s="134"/>
      <c r="I107" s="135">
        <v>1965247.9</v>
      </c>
      <c r="J107" s="135"/>
      <c r="K107" s="92">
        <v>0</v>
      </c>
      <c r="L107" s="135"/>
      <c r="M107" s="92">
        <v>0</v>
      </c>
    </row>
    <row r="108" spans="1:13" ht="24" customHeight="1">
      <c r="A108" s="81"/>
      <c r="C108" s="124" t="s">
        <v>60</v>
      </c>
      <c r="D108" s="81"/>
      <c r="E108" s="81"/>
      <c r="F108" s="125"/>
      <c r="G108" s="137">
        <f t="shared" ref="G108:I108" si="1">SUM(G106:G107)</f>
        <v>2272354288.52</v>
      </c>
      <c r="H108" s="134"/>
      <c r="I108" s="137">
        <f t="shared" si="1"/>
        <v>2128124470.47</v>
      </c>
      <c r="J108" s="134"/>
      <c r="K108" s="137">
        <f>SUM(K106:K107)</f>
        <v>2156315080.5700002</v>
      </c>
      <c r="L108" s="134"/>
      <c r="M108" s="137">
        <f>SUM(M106:M107)</f>
        <v>2014190042.21</v>
      </c>
    </row>
    <row r="109" spans="1:13" ht="24" customHeight="1">
      <c r="A109" s="81"/>
      <c r="B109" s="124" t="s">
        <v>61</v>
      </c>
      <c r="C109" s="81"/>
      <c r="D109" s="81"/>
      <c r="E109" s="81"/>
      <c r="F109" s="125"/>
      <c r="G109" s="138">
        <f>+G65+G108</f>
        <v>4273836863.3699999</v>
      </c>
      <c r="H109" s="134"/>
      <c r="I109" s="138">
        <f>+I65+I108</f>
        <v>4325766821.29</v>
      </c>
      <c r="J109" s="134"/>
      <c r="K109" s="138">
        <f>+K65+K108</f>
        <v>4103752034.7399998</v>
      </c>
      <c r="L109" s="134"/>
      <c r="M109" s="138">
        <f>+M65+M108</f>
        <v>4167797381.4700003</v>
      </c>
    </row>
    <row r="110" spans="1:13" s="202" customFormat="1" ht="24" customHeight="1">
      <c r="A110" s="198"/>
      <c r="B110" s="199"/>
      <c r="C110" s="198"/>
      <c r="D110" s="198"/>
      <c r="E110" s="198"/>
      <c r="F110" s="200"/>
      <c r="G110" s="201"/>
      <c r="H110" s="201"/>
      <c r="I110" s="201"/>
      <c r="J110" s="201"/>
      <c r="K110" s="201"/>
      <c r="L110" s="201"/>
      <c r="M110" s="201"/>
    </row>
    <row r="111" spans="1:13" s="122" customFormat="1" ht="24" customHeight="1">
      <c r="A111" s="139"/>
      <c r="B111" s="140"/>
      <c r="C111" s="139"/>
      <c r="D111" s="139"/>
      <c r="E111" s="139"/>
      <c r="F111" s="141"/>
      <c r="G111" s="142"/>
      <c r="H111" s="142"/>
      <c r="I111" s="142"/>
      <c r="J111" s="142"/>
      <c r="K111" s="142"/>
      <c r="L111" s="142"/>
      <c r="M111" s="142"/>
    </row>
    <row r="112" spans="1:13" s="122" customFormat="1" ht="24" customHeight="1">
      <c r="A112" s="139"/>
      <c r="B112" s="140"/>
      <c r="C112" s="139"/>
      <c r="D112" s="139"/>
      <c r="E112" s="139"/>
      <c r="F112" s="141"/>
      <c r="G112" s="142"/>
      <c r="H112" s="142"/>
      <c r="I112" s="142"/>
      <c r="J112" s="142"/>
      <c r="K112" s="142"/>
      <c r="L112" s="142"/>
      <c r="M112" s="142"/>
    </row>
    <row r="113" spans="1:13" s="122" customFormat="1" ht="24" customHeight="1">
      <c r="A113" s="139"/>
      <c r="B113" s="83" t="s">
        <v>28</v>
      </c>
      <c r="C113" s="139"/>
      <c r="D113" s="139"/>
      <c r="E113" s="139"/>
      <c r="F113" s="141"/>
      <c r="G113" s="142"/>
      <c r="H113" s="142"/>
      <c r="I113" s="142"/>
      <c r="J113" s="142"/>
      <c r="K113" s="142"/>
      <c r="L113" s="142"/>
      <c r="M113" s="142"/>
    </row>
    <row r="114" spans="1:13" s="122" customFormat="1" ht="24" customHeight="1">
      <c r="A114" s="139"/>
      <c r="B114" s="83"/>
      <c r="C114" s="139"/>
      <c r="D114" s="139"/>
      <c r="E114" s="139"/>
      <c r="F114" s="141"/>
      <c r="G114" s="142"/>
      <c r="H114" s="142"/>
      <c r="I114" s="142"/>
      <c r="J114" s="142"/>
      <c r="K114" s="142"/>
      <c r="L114" s="142"/>
      <c r="M114" s="142"/>
    </row>
    <row r="115" spans="1:13" s="122" customFormat="1" ht="24" customHeight="1">
      <c r="A115" s="139"/>
      <c r="B115" s="83"/>
      <c r="C115" s="139"/>
      <c r="D115" s="139"/>
      <c r="E115" s="139"/>
      <c r="F115" s="141"/>
      <c r="G115" s="142"/>
      <c r="H115" s="142"/>
      <c r="I115" s="142"/>
      <c r="J115" s="142"/>
      <c r="K115" s="142"/>
      <c r="L115" s="142"/>
      <c r="M115" s="142"/>
    </row>
    <row r="116" spans="1:13" s="122" customFormat="1" ht="24" customHeight="1">
      <c r="A116" s="139"/>
      <c r="B116" s="83"/>
      <c r="C116" s="139"/>
      <c r="D116" s="139"/>
      <c r="E116" s="139"/>
      <c r="F116" s="141"/>
      <c r="G116" s="142"/>
      <c r="H116" s="142"/>
      <c r="I116" s="142"/>
      <c r="J116" s="142"/>
      <c r="K116" s="142"/>
      <c r="L116" s="142"/>
      <c r="M116" s="142"/>
    </row>
    <row r="117" spans="1:13" ht="24" customHeight="1">
      <c r="A117" s="81"/>
      <c r="B117" s="81"/>
      <c r="C117" s="83"/>
      <c r="D117" s="31" t="s">
        <v>171</v>
      </c>
      <c r="E117" s="31"/>
      <c r="F117" s="31"/>
      <c r="G117" s="88"/>
      <c r="I117" s="88"/>
      <c r="J117" s="88"/>
      <c r="K117" s="88"/>
      <c r="L117" s="88"/>
      <c r="M117" s="88"/>
    </row>
    <row r="118" spans="1:13" ht="24" customHeight="1">
      <c r="A118" s="81"/>
      <c r="B118" s="81"/>
      <c r="C118" s="83"/>
      <c r="D118" s="32" t="s">
        <v>172</v>
      </c>
      <c r="E118" s="32"/>
      <c r="F118" s="31"/>
      <c r="G118" s="88"/>
      <c r="I118" s="88"/>
      <c r="J118" s="88"/>
      <c r="K118" s="88"/>
      <c r="L118" s="88"/>
      <c r="M118" s="88"/>
    </row>
  </sheetData>
  <mergeCells count="7">
    <mergeCell ref="B89:E89"/>
    <mergeCell ref="K86:M86"/>
    <mergeCell ref="K6:M6"/>
    <mergeCell ref="B41:M41"/>
    <mergeCell ref="K47:M47"/>
    <mergeCell ref="B9:E9"/>
    <mergeCell ref="B50:E50"/>
  </mergeCells>
  <pageMargins left="0.70833333333333304" right="0.196527777777778" top="0.61" bottom="0.27500000000000002" header="0.35416666666666702" footer="0.27500000000000002"/>
  <pageSetup paperSize="9" scale="85" fitToHeight="3" orientation="portrait" r:id="rId1"/>
  <headerFooter alignWithMargins="0"/>
  <rowBreaks count="1" manualBreakCount="1">
    <brk id="79" max="16383" man="1"/>
  </rowBreaks>
  <ignoredErrors>
    <ignoredError sqref="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topLeftCell="A10" zoomScaleNormal="100" zoomScaleSheetLayoutView="100" workbookViewId="0">
      <selection activeCell="P17" sqref="P17"/>
    </sheetView>
  </sheetViews>
  <sheetFormatPr defaultColWidth="9.140625" defaultRowHeight="24.95" customHeight="1"/>
  <cols>
    <col min="1" max="1" width="2.7109375" style="80" customWidth="1"/>
    <col min="2" max="2" width="6.28515625" style="80" customWidth="1"/>
    <col min="3" max="5" width="9.140625" style="80" customWidth="1"/>
    <col min="6" max="6" width="2.7109375" style="80" customWidth="1"/>
    <col min="7" max="7" width="10.7109375" style="80" customWidth="1"/>
    <col min="8" max="8" width="16.42578125" style="80" customWidth="1"/>
    <col min="9" max="9" width="1.28515625" style="80" customWidth="1"/>
    <col min="10" max="10" width="16.42578125" style="80" customWidth="1"/>
    <col min="11" max="11" width="1.28515625" style="80" customWidth="1"/>
    <col min="12" max="12" width="16.42578125" style="80" customWidth="1"/>
    <col min="13" max="13" width="1.140625" style="80" customWidth="1"/>
    <col min="14" max="14" width="16.42578125" style="80" customWidth="1"/>
    <col min="15" max="15" width="0.85546875" style="80" customWidth="1"/>
    <col min="16" max="16" width="9.140625" style="80"/>
    <col min="17" max="19" width="14.85546875" style="80" bestFit="1" customWidth="1"/>
    <col min="20" max="16384" width="9.140625" style="80"/>
  </cols>
  <sheetData>
    <row r="1" spans="1:15" ht="24.95" customHeight="1">
      <c r="A1" s="81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81"/>
    </row>
    <row r="2" spans="1:15" ht="24.95" customHeight="1">
      <c r="A2" s="81"/>
      <c r="B2" s="6" t="s">
        <v>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81"/>
    </row>
    <row r="3" spans="1:15" ht="24.95" customHeight="1">
      <c r="A3" s="81"/>
      <c r="B3" s="145" t="s">
        <v>175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1"/>
    </row>
    <row r="4" spans="1:15" ht="24.95" customHeight="1">
      <c r="A4" s="81"/>
      <c r="B4" s="221" t="s">
        <v>184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81"/>
    </row>
    <row r="5" spans="1:15" ht="24.95" customHeight="1">
      <c r="A5" s="81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81"/>
    </row>
    <row r="6" spans="1:15" ht="24.95" customHeight="1">
      <c r="A6" s="81"/>
      <c r="B6" s="7"/>
      <c r="C6" s="7"/>
      <c r="D6" s="7"/>
      <c r="E6" s="7"/>
      <c r="F6" s="158"/>
      <c r="G6" s="7"/>
      <c r="H6" s="7"/>
      <c r="I6" s="7"/>
      <c r="J6" s="7"/>
      <c r="K6" s="7"/>
      <c r="L6" s="7"/>
      <c r="M6" s="7"/>
      <c r="N6" s="34" t="s">
        <v>2</v>
      </c>
      <c r="O6" s="81"/>
    </row>
    <row r="7" spans="1:15" ht="24.95" customHeight="1">
      <c r="A7" s="81"/>
      <c r="B7" s="7"/>
      <c r="C7" s="7"/>
      <c r="D7" s="7"/>
      <c r="E7" s="7"/>
      <c r="F7" s="158"/>
      <c r="G7" s="7"/>
      <c r="H7" s="82"/>
      <c r="I7" s="82" t="s">
        <v>3</v>
      </c>
      <c r="J7" s="82"/>
      <c r="K7" s="104"/>
      <c r="L7" s="218" t="s">
        <v>4</v>
      </c>
      <c r="M7" s="218"/>
      <c r="N7" s="218"/>
      <c r="O7" s="81"/>
    </row>
    <row r="8" spans="1:15" ht="24.95" customHeight="1">
      <c r="A8" s="81"/>
      <c r="B8" s="83"/>
      <c r="C8" s="81"/>
      <c r="D8" s="81"/>
      <c r="E8" s="81"/>
      <c r="F8" s="81"/>
      <c r="G8" s="7" t="s">
        <v>5</v>
      </c>
      <c r="H8" s="13">
        <v>2561</v>
      </c>
      <c r="I8" s="84"/>
      <c r="J8" s="13">
        <v>2560</v>
      </c>
      <c r="K8" s="105"/>
      <c r="L8" s="13">
        <v>2561</v>
      </c>
      <c r="M8" s="84"/>
      <c r="N8" s="13">
        <v>2560</v>
      </c>
      <c r="O8" s="81"/>
    </row>
    <row r="9" spans="1:15" ht="24.95" customHeight="1">
      <c r="A9" s="81"/>
      <c r="B9" s="83" t="s">
        <v>63</v>
      </c>
      <c r="C9" s="81"/>
      <c r="D9" s="81"/>
      <c r="E9" s="81"/>
      <c r="F9" s="81"/>
      <c r="G9" s="81"/>
      <c r="H9" s="87"/>
      <c r="I9" s="87"/>
      <c r="J9" s="87"/>
      <c r="K9" s="87"/>
      <c r="L9" s="87"/>
      <c r="M9" s="87"/>
      <c r="N9" s="104"/>
      <c r="O9" s="81"/>
    </row>
    <row r="10" spans="1:15" ht="24.95" customHeight="1">
      <c r="A10" s="81"/>
      <c r="B10" s="83" t="s">
        <v>64</v>
      </c>
      <c r="C10" s="81"/>
      <c r="D10" s="81"/>
      <c r="E10" s="81"/>
      <c r="F10" s="81"/>
      <c r="G10" s="88"/>
      <c r="H10" s="89">
        <f>+L10</f>
        <v>1117705941.72</v>
      </c>
      <c r="I10" s="89"/>
      <c r="J10" s="89">
        <v>893811000.32000005</v>
      </c>
      <c r="K10" s="89"/>
      <c r="L10" s="192">
        <f>1117705941.71+0.01</f>
        <v>1117705941.72</v>
      </c>
      <c r="M10" s="89"/>
      <c r="N10" s="91">
        <v>893811000.32000005</v>
      </c>
      <c r="O10" s="81"/>
    </row>
    <row r="11" spans="1:15" ht="24.95" customHeight="1">
      <c r="A11" s="81"/>
      <c r="B11" s="83" t="s">
        <v>65</v>
      </c>
      <c r="C11" s="81"/>
      <c r="D11" s="81"/>
      <c r="E11" s="81"/>
      <c r="F11" s="81"/>
      <c r="G11" s="88"/>
      <c r="H11" s="89">
        <v>98025012.890000001</v>
      </c>
      <c r="I11" s="89"/>
      <c r="J11" s="91">
        <v>69079180.530000001</v>
      </c>
      <c r="K11" s="91"/>
      <c r="L11" s="193">
        <v>0</v>
      </c>
      <c r="M11" s="91"/>
      <c r="N11" s="106">
        <v>0</v>
      </c>
      <c r="O11" s="81"/>
    </row>
    <row r="12" spans="1:15" ht="24.95" customHeight="1">
      <c r="A12" s="81"/>
      <c r="B12" s="81" t="s">
        <v>66</v>
      </c>
      <c r="C12" s="80" t="s">
        <v>67</v>
      </c>
      <c r="D12" s="81"/>
      <c r="E12" s="81"/>
      <c r="F12" s="81"/>
      <c r="H12" s="90">
        <f t="shared" ref="H12:L12" si="0">SUM(H10:H11)</f>
        <v>1215730954.6100001</v>
      </c>
      <c r="I12" s="89"/>
      <c r="J12" s="90">
        <f t="shared" si="0"/>
        <v>962890180.85000002</v>
      </c>
      <c r="K12" s="89"/>
      <c r="L12" s="90">
        <f t="shared" si="0"/>
        <v>1117705941.72</v>
      </c>
      <c r="M12" s="89"/>
      <c r="N12" s="90">
        <f>SUM(N10:N11)</f>
        <v>893811000.32000005</v>
      </c>
      <c r="O12" s="81"/>
    </row>
    <row r="13" spans="1:15" ht="24.95" customHeight="1">
      <c r="A13" s="81"/>
      <c r="B13" s="83" t="s">
        <v>68</v>
      </c>
      <c r="C13" s="81"/>
      <c r="D13" s="81"/>
      <c r="E13" s="81"/>
      <c r="F13" s="81"/>
      <c r="H13" s="89"/>
      <c r="I13" s="89"/>
      <c r="J13" s="89"/>
      <c r="K13" s="89"/>
      <c r="L13" s="106"/>
      <c r="M13" s="89"/>
      <c r="N13" s="107"/>
      <c r="O13" s="81"/>
    </row>
    <row r="14" spans="1:15" ht="24.95" customHeight="1">
      <c r="A14" s="81"/>
      <c r="B14" s="83" t="s">
        <v>69</v>
      </c>
      <c r="C14" s="81"/>
      <c r="D14" s="81"/>
      <c r="E14" s="81"/>
      <c r="F14" s="81"/>
      <c r="G14" s="88"/>
      <c r="H14" s="89">
        <f>+L14</f>
        <v>-909600834.88</v>
      </c>
      <c r="I14" s="89"/>
      <c r="J14" s="185">
        <v>-719680041.86000001</v>
      </c>
      <c r="K14" s="89"/>
      <c r="L14" s="106">
        <f>-908795404.38-805430.5</f>
        <v>-909600834.88</v>
      </c>
      <c r="M14" s="89"/>
      <c r="N14" s="194">
        <v>-719614062.95000005</v>
      </c>
      <c r="O14" s="81"/>
    </row>
    <row r="15" spans="1:15" ht="24.95" customHeight="1">
      <c r="A15" s="81"/>
      <c r="B15" s="83" t="s">
        <v>70</v>
      </c>
      <c r="C15" s="81"/>
      <c r="D15" s="81"/>
      <c r="E15" s="81"/>
      <c r="F15" s="81"/>
      <c r="G15" s="88"/>
      <c r="H15" s="89">
        <f>-78887038.86-1794608.96</f>
        <v>-80681647.819999993</v>
      </c>
      <c r="I15" s="89"/>
      <c r="J15" s="185">
        <v>-54676155.890000001</v>
      </c>
      <c r="K15" s="89"/>
      <c r="L15" s="106">
        <v>0</v>
      </c>
      <c r="M15" s="89"/>
      <c r="N15" s="194">
        <v>0</v>
      </c>
      <c r="O15" s="81"/>
    </row>
    <row r="16" spans="1:15" ht="24.95" customHeight="1">
      <c r="A16" s="81"/>
      <c r="B16" s="81" t="s">
        <v>66</v>
      </c>
      <c r="C16" s="81" t="s">
        <v>71</v>
      </c>
      <c r="D16" s="81"/>
      <c r="E16" s="81"/>
      <c r="F16" s="81"/>
      <c r="H16" s="90">
        <f t="shared" ref="H16:L16" si="1">SUM(H14:H15)</f>
        <v>-990282482.70000005</v>
      </c>
      <c r="I16" s="89"/>
      <c r="J16" s="90">
        <f t="shared" si="1"/>
        <v>-774356197.75</v>
      </c>
      <c r="K16" s="89"/>
      <c r="L16" s="90">
        <f t="shared" si="1"/>
        <v>-909600834.88</v>
      </c>
      <c r="M16" s="89"/>
      <c r="N16" s="90">
        <f>SUM(N14:N15)</f>
        <v>-719614062.95000005</v>
      </c>
      <c r="O16" s="81"/>
    </row>
    <row r="17" spans="1:15" ht="24.95" customHeight="1">
      <c r="A17" s="81"/>
      <c r="B17" s="83" t="s">
        <v>72</v>
      </c>
      <c r="C17" s="81"/>
      <c r="D17" s="81"/>
      <c r="E17" s="81"/>
      <c r="F17" s="81"/>
      <c r="H17" s="90">
        <f t="shared" ref="H17:L17" si="2">+H12+H16</f>
        <v>225448471.91000009</v>
      </c>
      <c r="I17" s="91"/>
      <c r="J17" s="90">
        <f t="shared" si="2"/>
        <v>188533983.10000002</v>
      </c>
      <c r="K17" s="89"/>
      <c r="L17" s="90">
        <f t="shared" si="2"/>
        <v>208105106.84000003</v>
      </c>
      <c r="M17" s="89"/>
      <c r="N17" s="90">
        <f>+N12+N16</f>
        <v>174196937.37</v>
      </c>
      <c r="O17" s="81"/>
    </row>
    <row r="18" spans="1:15" ht="24.95" customHeight="1">
      <c r="A18" s="81"/>
      <c r="B18" s="83" t="s">
        <v>73</v>
      </c>
      <c r="D18" s="83"/>
      <c r="E18" s="83"/>
      <c r="F18" s="83"/>
      <c r="G18" s="13">
        <v>26</v>
      </c>
      <c r="H18" s="91">
        <v>10011930.17</v>
      </c>
      <c r="I18" s="91"/>
      <c r="J18" s="91">
        <v>5581061.79</v>
      </c>
      <c r="K18" s="91"/>
      <c r="L18" s="91">
        <v>9105571.1799999997</v>
      </c>
      <c r="M18" s="91"/>
      <c r="N18" s="91">
        <v>8440373.6100000143</v>
      </c>
      <c r="O18" s="81"/>
    </row>
    <row r="19" spans="1:15" ht="24.95" customHeight="1">
      <c r="A19" s="81"/>
      <c r="B19" s="83" t="s">
        <v>164</v>
      </c>
      <c r="C19" s="81"/>
      <c r="D19" s="81"/>
      <c r="E19" s="81"/>
      <c r="F19" s="81"/>
      <c r="H19" s="89">
        <v>-2171711.25</v>
      </c>
      <c r="I19" s="89"/>
      <c r="J19" s="185">
        <v>-1762430.24</v>
      </c>
      <c r="K19" s="89"/>
      <c r="L19" s="194">
        <v>0</v>
      </c>
      <c r="M19" s="89"/>
      <c r="N19" s="106">
        <v>0</v>
      </c>
      <c r="O19" s="81"/>
    </row>
    <row r="20" spans="1:15" ht="24.95" customHeight="1">
      <c r="A20" s="81"/>
      <c r="B20" s="83" t="s">
        <v>165</v>
      </c>
      <c r="C20" s="81"/>
      <c r="D20" s="81"/>
      <c r="E20" s="81"/>
      <c r="F20" s="81"/>
      <c r="H20" s="89">
        <f>+L20-10666853.04-376241.26+348358.44-521062.28</f>
        <v>-54864595.950000003</v>
      </c>
      <c r="I20" s="89"/>
      <c r="J20" s="185">
        <f>-56901185.77-1576652.2-443550</f>
        <v>-58921387.970000006</v>
      </c>
      <c r="K20" s="89"/>
      <c r="L20" s="194">
        <f>-42013702.56-1147025.25-488070</f>
        <v>-43648797.810000002</v>
      </c>
      <c r="M20" s="89"/>
      <c r="N20" s="106">
        <v>-48064716.020000003</v>
      </c>
      <c r="O20" s="81"/>
    </row>
    <row r="21" spans="1:15" ht="24.95" customHeight="1">
      <c r="A21" s="81"/>
      <c r="B21" s="83" t="s">
        <v>166</v>
      </c>
      <c r="C21" s="81"/>
      <c r="D21" s="81"/>
      <c r="E21" s="81"/>
      <c r="F21" s="81"/>
      <c r="H21" s="89">
        <v>-430037.34</v>
      </c>
      <c r="I21" s="89"/>
      <c r="J21" s="185">
        <v>-298200</v>
      </c>
      <c r="K21" s="89"/>
      <c r="L21" s="194">
        <v>0</v>
      </c>
      <c r="M21" s="89"/>
      <c r="N21" s="106">
        <v>0</v>
      </c>
      <c r="O21" s="81"/>
    </row>
    <row r="22" spans="1:15" ht="24.95" customHeight="1">
      <c r="A22" s="81"/>
      <c r="B22" s="83" t="s">
        <v>167</v>
      </c>
      <c r="C22" s="81"/>
      <c r="D22" s="81"/>
      <c r="E22" s="81"/>
      <c r="F22" s="81"/>
      <c r="H22" s="89">
        <f>+L22-3.09</f>
        <v>-6176.75</v>
      </c>
      <c r="I22" s="89"/>
      <c r="J22" s="89">
        <v>0</v>
      </c>
      <c r="K22" s="89"/>
      <c r="L22" s="106">
        <v>-6173.66</v>
      </c>
      <c r="M22" s="89"/>
      <c r="N22" s="106">
        <v>0</v>
      </c>
      <c r="O22" s="81"/>
    </row>
    <row r="23" spans="1:15" ht="24.95" customHeight="1">
      <c r="A23" s="81"/>
      <c r="B23" s="87" t="s">
        <v>74</v>
      </c>
      <c r="C23" s="81"/>
      <c r="D23" s="81"/>
      <c r="E23" s="81"/>
      <c r="F23" s="81"/>
      <c r="H23" s="91">
        <v>-1238891.1299999999</v>
      </c>
      <c r="I23" s="89"/>
      <c r="J23" s="91">
        <v>0</v>
      </c>
      <c r="K23" s="89"/>
      <c r="L23" s="106">
        <v>0</v>
      </c>
      <c r="M23" s="89"/>
      <c r="N23" s="106">
        <v>0</v>
      </c>
      <c r="O23" s="81"/>
    </row>
    <row r="24" spans="1:15" s="79" customFormat="1" ht="24.95" customHeight="1">
      <c r="B24" s="87" t="s">
        <v>75</v>
      </c>
      <c r="C24" s="87"/>
      <c r="D24" s="87"/>
      <c r="E24" s="87"/>
      <c r="F24" s="87"/>
      <c r="H24" s="93">
        <f>SUM(H18:H23)+H17</f>
        <v>176748989.66000009</v>
      </c>
      <c r="I24" s="91"/>
      <c r="J24" s="93">
        <f>SUM(J18:J23)+J17</f>
        <v>133133026.68000001</v>
      </c>
      <c r="K24" s="91"/>
      <c r="L24" s="93">
        <f>SUM(L18:L23)+L17</f>
        <v>173555706.55000004</v>
      </c>
      <c r="M24" s="91"/>
      <c r="N24" s="93">
        <f>SUM(N18:N23)+N17</f>
        <v>134572594.96000001</v>
      </c>
      <c r="O24" s="87"/>
    </row>
    <row r="25" spans="1:15" ht="24.95" customHeight="1">
      <c r="B25" s="81" t="s">
        <v>168</v>
      </c>
      <c r="C25" s="81"/>
      <c r="D25" s="81"/>
      <c r="E25" s="81"/>
      <c r="F25" s="81"/>
      <c r="G25" s="13">
        <v>32.1</v>
      </c>
      <c r="H25" s="94">
        <f>+L25-1172288.46-156622.07-106648.24+347055.35</f>
        <v>-32519171.609999996</v>
      </c>
      <c r="I25" s="92"/>
      <c r="J25" s="195">
        <f>-23607957.33-3211271.58</f>
        <v>-26819228.909999996</v>
      </c>
      <c r="K25" s="92"/>
      <c r="L25" s="108">
        <f>-32976005.2+1545337.01</f>
        <v>-31430668.189999998</v>
      </c>
      <c r="M25" s="89"/>
      <c r="N25" s="196">
        <f>-23212883.59-3350043.87</f>
        <v>-26562927.460000001</v>
      </c>
      <c r="O25" s="81"/>
    </row>
    <row r="26" spans="1:15" ht="24.95" customHeight="1">
      <c r="B26" s="81" t="s">
        <v>191</v>
      </c>
      <c r="C26" s="81"/>
      <c r="D26" s="81"/>
      <c r="E26" s="81"/>
      <c r="F26" s="81"/>
      <c r="G26" s="95"/>
      <c r="H26" s="109">
        <f>SUM(H24:H25)</f>
        <v>144229818.0500001</v>
      </c>
      <c r="I26" s="92"/>
      <c r="J26" s="109">
        <f>SUM(J24:J25)</f>
        <v>106313797.77000001</v>
      </c>
      <c r="K26" s="92"/>
      <c r="L26" s="109">
        <f>SUM(L24:L25)</f>
        <v>142125038.36000004</v>
      </c>
      <c r="M26" s="89"/>
      <c r="N26" s="109">
        <f>SUM(N24:N25)</f>
        <v>108009667.5</v>
      </c>
      <c r="O26" s="81"/>
    </row>
    <row r="27" spans="1:15" ht="24.95" customHeight="1">
      <c r="B27" s="98" t="s">
        <v>189</v>
      </c>
      <c r="C27" s="81"/>
      <c r="D27" s="81"/>
      <c r="E27" s="81"/>
      <c r="F27" s="81"/>
      <c r="G27" s="13">
        <v>36</v>
      </c>
      <c r="H27" s="113">
        <v>0</v>
      </c>
      <c r="I27" s="100"/>
      <c r="J27" s="197">
        <v>105557187.13</v>
      </c>
      <c r="K27" s="100"/>
      <c r="L27" s="91">
        <v>0</v>
      </c>
      <c r="M27" s="91"/>
      <c r="N27" s="197">
        <v>299999998</v>
      </c>
      <c r="O27" s="89"/>
    </row>
    <row r="28" spans="1:15" ht="24.95" customHeight="1">
      <c r="B28" s="98" t="s">
        <v>190</v>
      </c>
      <c r="C28" s="81"/>
      <c r="D28" s="81"/>
      <c r="E28" s="81"/>
      <c r="F28" s="81"/>
      <c r="G28" s="7"/>
      <c r="H28" s="215">
        <f>H27+H26</f>
        <v>144229818.0500001</v>
      </c>
      <c r="I28" s="100"/>
      <c r="J28" s="215">
        <f>J27+J26</f>
        <v>211870984.90000001</v>
      </c>
      <c r="K28" s="100"/>
      <c r="L28" s="216">
        <f>L27+L26</f>
        <v>142125038.36000004</v>
      </c>
      <c r="M28" s="100"/>
      <c r="N28" s="216">
        <f>N27+N26</f>
        <v>408009665.5</v>
      </c>
      <c r="O28" s="89"/>
    </row>
    <row r="29" spans="1:15" ht="24.95" customHeight="1">
      <c r="B29" s="83" t="s">
        <v>206</v>
      </c>
      <c r="C29" s="81"/>
      <c r="D29" s="81"/>
      <c r="E29" s="81"/>
      <c r="F29" s="81"/>
      <c r="H29" s="101">
        <v>0</v>
      </c>
      <c r="I29" s="92"/>
      <c r="J29" s="101">
        <v>0</v>
      </c>
      <c r="K29" s="92"/>
      <c r="L29" s="101">
        <v>0</v>
      </c>
      <c r="M29" s="92"/>
      <c r="N29" s="101">
        <v>0</v>
      </c>
      <c r="O29" s="92"/>
    </row>
    <row r="30" spans="1:15" ht="24.95" customHeight="1" thickBot="1">
      <c r="B30" s="83" t="s">
        <v>207</v>
      </c>
      <c r="C30" s="81"/>
      <c r="D30" s="81"/>
      <c r="E30" s="81"/>
      <c r="F30" s="81"/>
      <c r="H30" s="103">
        <f>+H28+H29</f>
        <v>144229818.0500001</v>
      </c>
      <c r="I30" s="92"/>
      <c r="J30" s="103">
        <f>+J28+J29</f>
        <v>211870984.90000001</v>
      </c>
      <c r="K30" s="92"/>
      <c r="L30" s="103">
        <f>+L28+L29</f>
        <v>142125038.36000004</v>
      </c>
      <c r="M30" s="92"/>
      <c r="N30" s="103">
        <f>+N28+N29</f>
        <v>408009665.5</v>
      </c>
    </row>
    <row r="31" spans="1:15" ht="24.95" customHeight="1" thickTop="1">
      <c r="A31" s="81"/>
      <c r="B31" s="86"/>
      <c r="C31" s="81"/>
      <c r="D31" s="81"/>
      <c r="E31" s="81"/>
      <c r="F31" s="81"/>
      <c r="G31" s="81"/>
      <c r="H31" s="87"/>
      <c r="I31" s="81"/>
      <c r="J31" s="87"/>
      <c r="K31" s="81"/>
      <c r="L31" s="87"/>
      <c r="M31" s="81"/>
      <c r="N31" s="87"/>
      <c r="O31" s="81"/>
    </row>
    <row r="32" spans="1:15" ht="24.95" customHeight="1">
      <c r="A32" s="81"/>
      <c r="B32" s="86"/>
      <c r="C32" s="81"/>
      <c r="D32" s="81"/>
      <c r="E32" s="81"/>
      <c r="F32" s="81"/>
      <c r="G32" s="81"/>
      <c r="H32" s="87"/>
      <c r="I32" s="81"/>
      <c r="J32" s="87"/>
      <c r="K32" s="81"/>
      <c r="L32" s="87"/>
      <c r="M32" s="81"/>
      <c r="N32" s="87"/>
      <c r="O32" s="81"/>
    </row>
    <row r="33" spans="1:15" ht="24.95" customHeight="1">
      <c r="A33" s="81"/>
      <c r="B33" s="83" t="s">
        <v>28</v>
      </c>
      <c r="C33" s="81"/>
      <c r="D33" s="81"/>
      <c r="E33" s="81"/>
      <c r="F33" s="81"/>
      <c r="G33" s="81"/>
      <c r="H33" s="87"/>
      <c r="I33" s="81"/>
      <c r="J33" s="87"/>
      <c r="K33" s="81"/>
      <c r="L33" s="160"/>
      <c r="M33" s="81"/>
      <c r="N33" s="87"/>
      <c r="O33" s="81"/>
    </row>
    <row r="34" spans="1:15" ht="24.95" customHeight="1">
      <c r="A34" s="81"/>
      <c r="B34" s="83"/>
      <c r="C34" s="81"/>
      <c r="D34" s="81"/>
      <c r="E34" s="81"/>
      <c r="F34" s="81"/>
      <c r="G34" s="81"/>
      <c r="H34" s="87"/>
      <c r="I34" s="81"/>
      <c r="J34" s="87"/>
      <c r="K34" s="81"/>
      <c r="L34" s="160"/>
      <c r="M34" s="81"/>
      <c r="N34" s="87"/>
      <c r="O34" s="81"/>
    </row>
    <row r="35" spans="1:15" ht="24.95" customHeight="1">
      <c r="A35" s="81"/>
      <c r="B35" s="83"/>
      <c r="C35" s="81"/>
      <c r="D35" s="81"/>
      <c r="E35" s="81"/>
      <c r="F35" s="81"/>
      <c r="G35" s="81"/>
      <c r="H35" s="87"/>
      <c r="I35" s="81"/>
      <c r="J35" s="87"/>
      <c r="K35" s="81"/>
      <c r="L35" s="160"/>
      <c r="M35" s="81"/>
      <c r="N35" s="87"/>
      <c r="O35" s="81"/>
    </row>
    <row r="36" spans="1:15" ht="24.95" customHeight="1">
      <c r="A36" s="81"/>
      <c r="B36" s="83"/>
      <c r="C36" s="81"/>
      <c r="E36" s="31" t="s">
        <v>171</v>
      </c>
      <c r="F36" s="31"/>
      <c r="G36" s="88"/>
      <c r="I36" s="97"/>
      <c r="J36" s="97"/>
      <c r="K36" s="97"/>
      <c r="L36" s="97"/>
      <c r="M36" s="97"/>
      <c r="N36" s="97"/>
      <c r="O36" s="81"/>
    </row>
    <row r="37" spans="1:15" ht="24.95" customHeight="1">
      <c r="A37" s="81"/>
      <c r="C37" s="83"/>
      <c r="E37" s="32" t="s">
        <v>172</v>
      </c>
      <c r="F37" s="31"/>
      <c r="G37" s="88"/>
      <c r="I37" s="81"/>
      <c r="J37" s="87"/>
      <c r="K37" s="81"/>
      <c r="L37" s="87"/>
      <c r="M37" s="81"/>
      <c r="N37" s="87"/>
      <c r="O37" s="81"/>
    </row>
    <row r="38" spans="1:15" ht="24.95" customHeight="1">
      <c r="A38" s="81"/>
      <c r="C38" s="83"/>
      <c r="E38" s="32"/>
      <c r="F38" s="31"/>
      <c r="G38" s="88"/>
      <c r="I38" s="81"/>
      <c r="J38" s="87"/>
      <c r="K38" s="81"/>
      <c r="L38" s="87"/>
      <c r="M38" s="81"/>
      <c r="N38" s="87"/>
      <c r="O38" s="81"/>
    </row>
    <row r="39" spans="1:15" ht="24.95" customHeight="1">
      <c r="A39" s="81"/>
      <c r="B39" s="145" t="s">
        <v>29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81"/>
    </row>
    <row r="40" spans="1:15" ht="24.95" customHeight="1">
      <c r="A40" s="81"/>
      <c r="B40" s="6" t="s">
        <v>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81"/>
    </row>
    <row r="41" spans="1:15" ht="24.95" customHeight="1">
      <c r="A41" s="81"/>
      <c r="B41" s="6" t="s">
        <v>76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81"/>
    </row>
    <row r="42" spans="1:15" ht="24.95" customHeight="1">
      <c r="A42" s="81"/>
      <c r="B42" s="145" t="str">
        <f>B3</f>
        <v>สำหรับงวด 3 เดือน สิ้นสุดวันที่ 31 มีนาคม 2561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81"/>
    </row>
    <row r="43" spans="1:15" ht="24.95" customHeight="1">
      <c r="A43" s="81"/>
      <c r="B43" s="220" t="str">
        <f>B4</f>
        <v>(ยังไม่ได้ตรวจสอบ/สอบทานแล้ว)</v>
      </c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81"/>
    </row>
    <row r="44" spans="1:15" ht="24.95" customHeight="1">
      <c r="A44" s="81"/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81"/>
    </row>
    <row r="45" spans="1:15" ht="24.95" customHeight="1">
      <c r="A45" s="81"/>
      <c r="B45" s="7"/>
      <c r="C45" s="7"/>
      <c r="D45" s="7"/>
      <c r="E45" s="7"/>
      <c r="F45" s="158"/>
      <c r="G45" s="7"/>
      <c r="H45" s="7"/>
      <c r="I45" s="7"/>
      <c r="J45" s="7"/>
      <c r="K45" s="7"/>
      <c r="L45" s="7"/>
      <c r="M45" s="7"/>
      <c r="N45" s="34" t="s">
        <v>2</v>
      </c>
      <c r="O45" s="81"/>
    </row>
    <row r="46" spans="1:15" ht="24.95" customHeight="1">
      <c r="A46" s="81"/>
      <c r="B46" s="7"/>
      <c r="C46" s="7"/>
      <c r="D46" s="7"/>
      <c r="E46" s="7"/>
      <c r="F46" s="158"/>
      <c r="G46" s="7"/>
      <c r="H46" s="82"/>
      <c r="I46" s="82" t="s">
        <v>3</v>
      </c>
      <c r="J46" s="82"/>
      <c r="K46" s="104"/>
      <c r="L46" s="218" t="s">
        <v>4</v>
      </c>
      <c r="M46" s="218"/>
      <c r="N46" s="218"/>
      <c r="O46" s="81"/>
    </row>
    <row r="47" spans="1:15" ht="24.95" customHeight="1">
      <c r="A47" s="81"/>
      <c r="B47" s="83"/>
      <c r="C47" s="81"/>
      <c r="D47" s="81"/>
      <c r="E47" s="81"/>
      <c r="F47" s="81"/>
      <c r="G47" s="7" t="s">
        <v>5</v>
      </c>
      <c r="H47" s="13">
        <f>H8</f>
        <v>2561</v>
      </c>
      <c r="I47" s="84"/>
      <c r="J47" s="13">
        <f>J8</f>
        <v>2560</v>
      </c>
      <c r="K47" s="105"/>
      <c r="L47" s="13">
        <f>L8</f>
        <v>2561</v>
      </c>
      <c r="M47" s="84"/>
      <c r="N47" s="13">
        <f>N8</f>
        <v>2560</v>
      </c>
      <c r="O47" s="81"/>
    </row>
    <row r="48" spans="1:15" ht="24.95" customHeight="1">
      <c r="A48" s="81" t="s">
        <v>77</v>
      </c>
      <c r="C48" s="81"/>
      <c r="D48" s="81"/>
      <c r="E48" s="81"/>
      <c r="F48" s="81"/>
      <c r="H48" s="101"/>
      <c r="I48" s="92"/>
      <c r="J48" s="101"/>
      <c r="K48" s="92"/>
      <c r="L48" s="101"/>
      <c r="M48" s="89"/>
      <c r="N48" s="101"/>
      <c r="O48" s="81"/>
    </row>
    <row r="49" spans="1:15" ht="24.95" customHeight="1">
      <c r="A49" s="81"/>
      <c r="B49" s="102" t="s">
        <v>208</v>
      </c>
      <c r="C49" s="81"/>
      <c r="D49" s="81"/>
      <c r="E49" s="81"/>
      <c r="F49" s="81"/>
      <c r="H49" s="92"/>
      <c r="I49" s="92"/>
      <c r="J49" s="92"/>
      <c r="K49" s="92"/>
      <c r="L49" s="92"/>
      <c r="M49" s="92"/>
      <c r="N49" s="92"/>
    </row>
    <row r="50" spans="1:15" ht="24.95" customHeight="1">
      <c r="A50" s="81"/>
      <c r="B50" s="210" t="s">
        <v>191</v>
      </c>
      <c r="D50" s="81"/>
      <c r="E50" s="81"/>
      <c r="F50" s="81"/>
      <c r="H50" s="92">
        <f>+H26-H54</f>
        <v>144247250.63000011</v>
      </c>
      <c r="I50" s="92"/>
      <c r="J50" s="92">
        <v>106313794.71000001</v>
      </c>
      <c r="K50" s="92"/>
      <c r="L50" s="92">
        <f>+L26-L54</f>
        <v>142125038.36000004</v>
      </c>
      <c r="M50" s="92"/>
      <c r="N50" s="92">
        <v>108009667.5</v>
      </c>
    </row>
    <row r="51" spans="1:15" ht="24.95" customHeight="1">
      <c r="A51" s="81"/>
      <c r="B51" s="210" t="s">
        <v>192</v>
      </c>
      <c r="D51" s="81"/>
      <c r="E51" s="81"/>
      <c r="F51" s="81"/>
      <c r="H51" s="92">
        <v>0</v>
      </c>
      <c r="I51" s="92"/>
      <c r="J51" s="92">
        <v>105556766.27</v>
      </c>
      <c r="K51" s="92"/>
      <c r="L51" s="92">
        <v>0</v>
      </c>
      <c r="M51" s="92"/>
      <c r="N51" s="92">
        <v>299999998</v>
      </c>
    </row>
    <row r="52" spans="1:15" ht="24.95" customHeight="1">
      <c r="A52" s="81"/>
      <c r="B52" s="83" t="s">
        <v>209</v>
      </c>
      <c r="C52" s="81"/>
      <c r="D52" s="81"/>
      <c r="E52" s="81"/>
      <c r="F52" s="81"/>
      <c r="H52" s="96">
        <f>SUM(H50:H51)</f>
        <v>144247250.63000011</v>
      </c>
      <c r="I52" s="92"/>
      <c r="J52" s="96">
        <f t="shared" ref="J52" si="3">SUM(J50:J51)</f>
        <v>211870560.98000002</v>
      </c>
      <c r="K52" s="92"/>
      <c r="L52" s="96">
        <f>SUM(L50:L51)</f>
        <v>142125038.36000004</v>
      </c>
      <c r="M52" s="92"/>
      <c r="N52" s="96">
        <f>SUM(N50:N51)</f>
        <v>408009665.5</v>
      </c>
    </row>
    <row r="53" spans="1:15" ht="24.95" customHeight="1">
      <c r="A53" s="81"/>
      <c r="B53" s="83" t="s">
        <v>210</v>
      </c>
      <c r="C53" s="81"/>
      <c r="D53" s="81"/>
      <c r="E53" s="81"/>
      <c r="F53" s="81"/>
      <c r="H53" s="101"/>
      <c r="I53" s="92"/>
      <c r="J53" s="101"/>
      <c r="K53" s="92"/>
      <c r="L53" s="101"/>
      <c r="M53" s="92"/>
      <c r="N53" s="101"/>
    </row>
    <row r="54" spans="1:15" ht="24.95" customHeight="1">
      <c r="A54" s="81"/>
      <c r="B54" s="210" t="s">
        <v>193</v>
      </c>
      <c r="D54" s="81"/>
      <c r="E54" s="81"/>
      <c r="F54" s="81"/>
      <c r="H54" s="101">
        <v>-17432.580000000002</v>
      </c>
      <c r="I54" s="92"/>
      <c r="J54" s="101">
        <v>3.06</v>
      </c>
      <c r="K54" s="92"/>
      <c r="L54" s="101">
        <v>0</v>
      </c>
      <c r="M54" s="92"/>
      <c r="N54" s="101">
        <v>0</v>
      </c>
    </row>
    <row r="55" spans="1:15" ht="24.95" customHeight="1">
      <c r="A55" s="81"/>
      <c r="B55" s="210" t="s">
        <v>192</v>
      </c>
      <c r="D55" s="81"/>
      <c r="E55" s="81"/>
      <c r="F55" s="81"/>
      <c r="H55" s="94">
        <v>0</v>
      </c>
      <c r="I55" s="92"/>
      <c r="J55" s="94">
        <v>420.86</v>
      </c>
      <c r="K55" s="92"/>
      <c r="L55" s="94">
        <v>0</v>
      </c>
      <c r="M55" s="92"/>
      <c r="N55" s="94">
        <v>0</v>
      </c>
    </row>
    <row r="56" spans="1:15" ht="24.95" customHeight="1">
      <c r="A56" s="81"/>
      <c r="B56" s="83" t="s">
        <v>211</v>
      </c>
      <c r="C56" s="81"/>
      <c r="D56" s="81"/>
      <c r="E56" s="81"/>
      <c r="F56" s="81"/>
      <c r="H56" s="109"/>
      <c r="I56" s="92"/>
      <c r="J56" s="109"/>
      <c r="K56" s="92"/>
      <c r="L56" s="109"/>
      <c r="M56" s="92"/>
      <c r="N56" s="109"/>
      <c r="O56" s="81"/>
    </row>
    <row r="57" spans="1:15" ht="24.95" customHeight="1">
      <c r="A57" s="81"/>
      <c r="B57" s="83" t="s">
        <v>212</v>
      </c>
      <c r="C57" s="81"/>
      <c r="D57" s="81"/>
      <c r="E57" s="81"/>
      <c r="F57" s="81"/>
      <c r="H57" s="94">
        <f>SUM(H54:H56)</f>
        <v>-17432.580000000002</v>
      </c>
      <c r="I57" s="92"/>
      <c r="J57" s="94">
        <f>SUM(J54:J56)</f>
        <v>423.92</v>
      </c>
      <c r="K57" s="92"/>
      <c r="L57" s="94">
        <f t="shared" ref="L57" si="4">SUM(L54:L56)</f>
        <v>0</v>
      </c>
      <c r="M57" s="92"/>
      <c r="N57" s="94">
        <f>SUM(N54:N56)</f>
        <v>0</v>
      </c>
    </row>
    <row r="58" spans="1:15" ht="24.95" customHeight="1" thickBot="1">
      <c r="A58" s="81"/>
      <c r="B58" s="83"/>
      <c r="C58" s="81"/>
      <c r="D58" s="81"/>
      <c r="E58" s="81"/>
      <c r="F58" s="81"/>
      <c r="H58" s="103">
        <f>SUM(H52,H57)</f>
        <v>144229818.0500001</v>
      </c>
      <c r="I58" s="92"/>
      <c r="J58" s="103">
        <f t="shared" ref="J58:L58" si="5">SUM(J52,J57)</f>
        <v>211870984.90000001</v>
      </c>
      <c r="K58" s="92"/>
      <c r="L58" s="103">
        <f t="shared" si="5"/>
        <v>142125038.36000004</v>
      </c>
      <c r="M58" s="92"/>
      <c r="N58" s="103">
        <f>SUM(N52,N57)</f>
        <v>408009665.5</v>
      </c>
    </row>
    <row r="59" spans="1:15" ht="24.95" customHeight="1" thickTop="1">
      <c r="A59" s="81"/>
      <c r="B59" s="81" t="s">
        <v>78</v>
      </c>
      <c r="C59" s="81"/>
      <c r="D59" s="81"/>
      <c r="E59" s="81"/>
      <c r="F59" s="81"/>
      <c r="G59" s="7"/>
      <c r="H59" s="110"/>
      <c r="I59" s="111"/>
      <c r="J59" s="110"/>
      <c r="K59" s="110"/>
      <c r="L59" s="110"/>
      <c r="M59" s="111"/>
      <c r="N59" s="110"/>
      <c r="O59" s="81"/>
    </row>
    <row r="60" spans="1:15" ht="24.95" customHeight="1">
      <c r="A60" s="81"/>
      <c r="B60" s="210" t="s">
        <v>208</v>
      </c>
      <c r="C60" s="81"/>
      <c r="D60" s="81"/>
      <c r="E60" s="81"/>
      <c r="F60" s="81"/>
      <c r="G60" s="7"/>
      <c r="H60" s="112">
        <f>+H30-H61</f>
        <v>144247250.63000011</v>
      </c>
      <c r="I60" s="113"/>
      <c r="J60" s="112">
        <f>+J30-J61</f>
        <v>211870560.98000002</v>
      </c>
      <c r="K60" s="112"/>
      <c r="L60" s="112">
        <f>+L30-L61</f>
        <v>142125038.36000004</v>
      </c>
      <c r="M60" s="113"/>
      <c r="N60" s="112">
        <f>+N30-N61</f>
        <v>408009665.5</v>
      </c>
      <c r="O60" s="81"/>
    </row>
    <row r="61" spans="1:15" ht="24.95" customHeight="1">
      <c r="A61" s="81"/>
      <c r="B61" s="211" t="s">
        <v>210</v>
      </c>
      <c r="C61" s="81"/>
      <c r="D61" s="81"/>
      <c r="E61" s="81"/>
      <c r="F61" s="81"/>
      <c r="G61" s="7"/>
      <c r="H61" s="112">
        <f>+H57</f>
        <v>-17432.580000000002</v>
      </c>
      <c r="I61" s="114"/>
      <c r="J61" s="112">
        <v>423.92</v>
      </c>
      <c r="K61" s="99"/>
      <c r="L61" s="94">
        <v>0</v>
      </c>
      <c r="M61" s="114"/>
      <c r="N61" s="94">
        <v>0</v>
      </c>
      <c r="O61" s="81"/>
    </row>
    <row r="62" spans="1:15" ht="24.95" customHeight="1" thickBot="1">
      <c r="A62" s="81"/>
      <c r="B62" s="83"/>
      <c r="C62" s="81"/>
      <c r="D62" s="81"/>
      <c r="E62" s="81"/>
      <c r="F62" s="81"/>
      <c r="G62" s="7"/>
      <c r="H62" s="115">
        <f>SUM(H60:H61)</f>
        <v>144229818.0500001</v>
      </c>
      <c r="I62" s="114"/>
      <c r="J62" s="115">
        <f>SUM(J60:J61)</f>
        <v>211870984.90000001</v>
      </c>
      <c r="K62" s="99"/>
      <c r="L62" s="115">
        <f t="shared" ref="L62" si="6">SUM(L60:L61)</f>
        <v>142125038.36000004</v>
      </c>
      <c r="M62" s="114"/>
      <c r="N62" s="115">
        <f>SUM(N60:N61)</f>
        <v>408009665.5</v>
      </c>
      <c r="O62" s="81"/>
    </row>
    <row r="63" spans="1:15" ht="24.95" customHeight="1" thickTop="1">
      <c r="A63" s="81"/>
      <c r="B63" s="80" t="s">
        <v>79</v>
      </c>
      <c r="C63" s="81"/>
      <c r="D63" s="81"/>
      <c r="E63" s="81"/>
      <c r="F63" s="81"/>
      <c r="G63" s="95"/>
      <c r="L63" s="120"/>
      <c r="M63" s="87"/>
      <c r="N63" s="120"/>
      <c r="O63" s="81"/>
    </row>
    <row r="64" spans="1:15" ht="24.95" customHeight="1">
      <c r="B64" s="147" t="s">
        <v>80</v>
      </c>
      <c r="C64" s="81"/>
      <c r="D64" s="81"/>
      <c r="E64" s="81"/>
      <c r="F64" s="81"/>
      <c r="G64" s="95"/>
      <c r="H64" s="81"/>
      <c r="I64" s="81"/>
      <c r="J64" s="81"/>
      <c r="K64" s="81"/>
      <c r="L64" s="81"/>
      <c r="M64" s="81"/>
      <c r="N64" s="81"/>
      <c r="O64" s="81"/>
    </row>
    <row r="65" spans="1:15" ht="24.95" customHeight="1">
      <c r="B65" s="210" t="s">
        <v>208</v>
      </c>
      <c r="C65" s="81"/>
      <c r="D65" s="81"/>
      <c r="E65" s="81"/>
      <c r="F65" s="81"/>
      <c r="H65" s="81"/>
      <c r="I65" s="81"/>
      <c r="J65" s="81"/>
      <c r="K65" s="81"/>
      <c r="L65" s="81"/>
      <c r="M65" s="81"/>
      <c r="N65" s="81"/>
      <c r="O65" s="81"/>
    </row>
    <row r="66" spans="1:15" ht="24.95" customHeight="1">
      <c r="C66" s="80" t="s">
        <v>169</v>
      </c>
      <c r="D66" s="81"/>
      <c r="E66" s="81"/>
      <c r="F66" s="81"/>
      <c r="G66" s="95"/>
      <c r="H66" s="116">
        <f>+H50/H69</f>
        <v>0.46730887640535451</v>
      </c>
      <c r="I66" s="117"/>
      <c r="J66" s="116">
        <f>+J50/J69</f>
        <v>0.34441821064412748</v>
      </c>
      <c r="K66" s="116"/>
      <c r="L66" s="116">
        <f>+L50/L69</f>
        <v>0.46043367686390047</v>
      </c>
      <c r="M66" s="117"/>
      <c r="N66" s="116">
        <f>+N50/N69</f>
        <v>0.34991222459974936</v>
      </c>
      <c r="O66" s="81"/>
    </row>
    <row r="67" spans="1:15" ht="24.95" customHeight="1">
      <c r="B67" s="83"/>
      <c r="C67" s="80" t="s">
        <v>170</v>
      </c>
      <c r="D67" s="81"/>
      <c r="E67" s="81"/>
      <c r="F67" s="81"/>
      <c r="G67" s="81"/>
      <c r="H67" s="116">
        <f>+H51/H69</f>
        <v>0</v>
      </c>
      <c r="I67" s="118"/>
      <c r="J67" s="116">
        <f>+J51/J69</f>
        <v>0.34196571253301455</v>
      </c>
      <c r="K67" s="118"/>
      <c r="L67" s="116">
        <f>+L51/L69</f>
        <v>0</v>
      </c>
      <c r="M67" s="118"/>
      <c r="N67" s="116">
        <f>+N51/N69</f>
        <v>0.97189139740755481</v>
      </c>
      <c r="O67" s="81"/>
    </row>
    <row r="68" spans="1:15" ht="24.95" customHeight="1" thickBot="1">
      <c r="B68" s="83"/>
      <c r="D68" s="81"/>
      <c r="E68" s="81"/>
      <c r="F68" s="81"/>
      <c r="G68" s="81"/>
      <c r="H68" s="168">
        <f>SUM(H66:H67)</f>
        <v>0.46730887640535451</v>
      </c>
      <c r="I68" s="114"/>
      <c r="J68" s="168">
        <f>SUM(J66:J67)</f>
        <v>0.68638392317714203</v>
      </c>
      <c r="K68" s="99"/>
      <c r="L68" s="168">
        <f>SUM(L66:L67)</f>
        <v>0.46043367686390047</v>
      </c>
      <c r="M68" s="114"/>
      <c r="N68" s="168">
        <f>SUM(N66:N67)</f>
        <v>1.3218036220073042</v>
      </c>
      <c r="O68" s="81"/>
    </row>
    <row r="69" spans="1:15" ht="24.95" customHeight="1" thickTop="1">
      <c r="B69" s="83" t="s">
        <v>81</v>
      </c>
      <c r="D69" s="81"/>
      <c r="E69" s="81"/>
      <c r="F69" s="81"/>
      <c r="G69" s="81"/>
      <c r="H69" s="119">
        <v>308676462</v>
      </c>
      <c r="I69" s="118"/>
      <c r="J69" s="119">
        <v>308676462</v>
      </c>
      <c r="K69" s="118"/>
      <c r="L69" s="119">
        <v>308676462</v>
      </c>
      <c r="M69" s="118"/>
      <c r="N69" s="119">
        <v>308676462</v>
      </c>
      <c r="O69" s="81"/>
    </row>
    <row r="70" spans="1:15" ht="24.95" customHeight="1">
      <c r="A70" s="81"/>
      <c r="B70" s="83"/>
      <c r="C70" s="81"/>
      <c r="D70" s="81"/>
      <c r="E70" s="81"/>
      <c r="F70" s="81"/>
      <c r="H70" s="79"/>
      <c r="J70" s="79"/>
      <c r="L70" s="79"/>
      <c r="N70" s="79"/>
    </row>
    <row r="71" spans="1:15" ht="24.95" customHeight="1">
      <c r="A71" s="81"/>
      <c r="B71" s="83"/>
      <c r="C71" s="81"/>
      <c r="D71" s="81"/>
      <c r="E71" s="81"/>
      <c r="F71" s="81"/>
      <c r="H71" s="79"/>
      <c r="J71" s="79"/>
      <c r="L71" s="79"/>
      <c r="N71" s="79"/>
    </row>
    <row r="72" spans="1:15" ht="24.95" customHeight="1">
      <c r="A72" s="81"/>
      <c r="B72" s="83" t="s">
        <v>28</v>
      </c>
      <c r="C72" s="81"/>
      <c r="D72" s="81"/>
      <c r="E72" s="81"/>
      <c r="F72" s="81"/>
      <c r="H72" s="79"/>
      <c r="J72" s="79"/>
      <c r="L72" s="79"/>
      <c r="N72" s="79"/>
    </row>
    <row r="73" spans="1:15" ht="24.95" customHeight="1">
      <c r="A73" s="81"/>
      <c r="B73" s="83"/>
      <c r="C73" s="81"/>
      <c r="D73" s="81"/>
      <c r="E73" s="81"/>
      <c r="F73" s="81"/>
      <c r="H73" s="79"/>
      <c r="J73" s="79"/>
      <c r="L73" s="79"/>
      <c r="N73" s="79"/>
    </row>
    <row r="74" spans="1:15" ht="24.95" customHeight="1">
      <c r="A74" s="81"/>
      <c r="B74" s="83"/>
      <c r="C74" s="81"/>
      <c r="D74" s="81"/>
      <c r="E74" s="81"/>
      <c r="F74" s="81"/>
      <c r="H74" s="79"/>
      <c r="J74" s="79"/>
      <c r="L74" s="79"/>
      <c r="N74" s="79"/>
    </row>
    <row r="75" spans="1:15" ht="24.95" customHeight="1">
      <c r="A75" s="81"/>
      <c r="B75" s="83"/>
      <c r="C75" s="81"/>
      <c r="E75" s="31" t="s">
        <v>171</v>
      </c>
      <c r="F75" s="31"/>
      <c r="G75" s="88"/>
      <c r="I75" s="97"/>
      <c r="J75" s="97"/>
      <c r="K75" s="97"/>
      <c r="L75" s="97"/>
      <c r="M75" s="97"/>
      <c r="N75" s="97"/>
      <c r="O75" s="81"/>
    </row>
    <row r="76" spans="1:15" ht="24.95" customHeight="1">
      <c r="A76" s="81"/>
      <c r="C76" s="83"/>
      <c r="E76" s="32" t="s">
        <v>172</v>
      </c>
      <c r="F76" s="31"/>
      <c r="G76" s="88"/>
      <c r="I76" s="81"/>
      <c r="J76" s="87"/>
      <c r="K76" s="81"/>
      <c r="L76" s="87"/>
      <c r="M76" s="81"/>
      <c r="N76" s="87"/>
      <c r="O76" s="81"/>
    </row>
    <row r="77" spans="1:15" ht="24.95" customHeight="1">
      <c r="A77" s="81"/>
      <c r="C77" s="83"/>
      <c r="E77" s="32"/>
      <c r="F77" s="31"/>
      <c r="G77" s="88"/>
      <c r="I77" s="81"/>
      <c r="J77" s="87"/>
      <c r="K77" s="81"/>
      <c r="L77" s="87"/>
      <c r="M77" s="81"/>
      <c r="N77" s="87"/>
      <c r="O77" s="81"/>
    </row>
  </sheetData>
  <mergeCells count="4">
    <mergeCell ref="L7:N7"/>
    <mergeCell ref="L46:N46"/>
    <mergeCell ref="B4:N4"/>
    <mergeCell ref="B43:N43"/>
  </mergeCells>
  <pageMargins left="0.59055118110236227" right="0.19685039370078741" top="0.63" bottom="0.43307086614173229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16" zoomScaleNormal="100" workbookViewId="0">
      <selection activeCell="I3" sqref="I3"/>
    </sheetView>
  </sheetViews>
  <sheetFormatPr defaultColWidth="9.140625" defaultRowHeight="24.95" customHeight="1"/>
  <cols>
    <col min="1" max="1" width="0.7109375" style="50" customWidth="1"/>
    <col min="2" max="6" width="9.14062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12" width="1.7109375" style="50" customWidth="1"/>
    <col min="13" max="13" width="15.7109375" style="50" customWidth="1"/>
    <col min="14" max="14" width="1.7109375" style="50" customWidth="1"/>
    <col min="15" max="15" width="15.7109375" style="50" customWidth="1"/>
    <col min="16" max="16" width="1.7109375" style="50" customWidth="1"/>
    <col min="17" max="17" width="15.7109375" style="50" customWidth="1"/>
    <col min="18" max="18" width="1.7109375" style="50" customWidth="1"/>
    <col min="19" max="19" width="15.7109375" style="50" customWidth="1"/>
    <col min="20" max="20" width="1.7109375" style="50" customWidth="1"/>
    <col min="21" max="21" width="15.7109375" style="50" customWidth="1"/>
    <col min="22" max="22" width="0.85546875" style="50" customWidth="1"/>
    <col min="23" max="16384" width="9.140625" style="50"/>
  </cols>
  <sheetData>
    <row r="1" spans="1:22" ht="24.95" customHeight="1">
      <c r="B1" s="5" t="s">
        <v>82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1"/>
    </row>
    <row r="2" spans="1:22" ht="24.95" customHeight="1">
      <c r="B2" s="5" t="s">
        <v>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4.95" customHeight="1">
      <c r="A3" s="11"/>
      <c r="B3" s="148" t="str">
        <f>งบกำไรขาดทุน!B3</f>
        <v>สำหรับงวด 3 เดือน สิ้นสุดวันที่ 31 มีนาคม 2561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4.95" customHeight="1">
      <c r="A4" s="11"/>
      <c r="B4" s="148" t="s">
        <v>184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4.95" customHeight="1">
      <c r="A5" s="11"/>
      <c r="B5" s="5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2" ht="24.95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6" t="s">
        <v>2</v>
      </c>
    </row>
    <row r="7" spans="1:22" ht="24.95" customHeight="1">
      <c r="A7" s="8"/>
      <c r="B7" s="8"/>
      <c r="C7" s="8"/>
      <c r="D7" s="8"/>
      <c r="E7" s="8"/>
      <c r="F7" s="8"/>
      <c r="G7" s="73" t="s">
        <v>3</v>
      </c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2" ht="24.95" customHeight="1">
      <c r="A8" s="8"/>
      <c r="B8" s="8"/>
      <c r="C8" s="8"/>
      <c r="D8" s="8"/>
      <c r="E8" s="8"/>
      <c r="F8" s="8"/>
      <c r="G8" s="74"/>
      <c r="H8" s="74"/>
      <c r="I8" s="74"/>
      <c r="J8" s="74"/>
      <c r="K8" s="74"/>
      <c r="L8" s="53" t="s">
        <v>84</v>
      </c>
      <c r="M8" s="73"/>
      <c r="N8" s="73"/>
      <c r="O8" s="73"/>
      <c r="P8" s="74"/>
      <c r="Q8" s="74"/>
      <c r="R8" s="74"/>
      <c r="S8" s="53" t="s">
        <v>85</v>
      </c>
      <c r="T8" s="74"/>
      <c r="U8" s="74" t="s">
        <v>86</v>
      </c>
    </row>
    <row r="9" spans="1:22" ht="24.95" customHeight="1">
      <c r="A9" s="8"/>
      <c r="B9" s="8"/>
      <c r="C9" s="8"/>
      <c r="D9" s="8"/>
      <c r="E9" s="8"/>
      <c r="F9" s="34" t="s">
        <v>5</v>
      </c>
      <c r="G9" s="52" t="s">
        <v>87</v>
      </c>
      <c r="H9" s="52"/>
      <c r="I9" s="52" t="s">
        <v>88</v>
      </c>
      <c r="J9" s="52"/>
      <c r="K9" s="52" t="s">
        <v>88</v>
      </c>
      <c r="L9" s="52"/>
      <c r="M9" s="222" t="s">
        <v>89</v>
      </c>
      <c r="N9" s="222"/>
      <c r="O9" s="222"/>
      <c r="P9" s="52"/>
      <c r="Q9" s="52" t="s">
        <v>60</v>
      </c>
      <c r="R9" s="53"/>
      <c r="S9" s="53" t="s">
        <v>90</v>
      </c>
      <c r="T9" s="53"/>
      <c r="U9" s="72" t="s">
        <v>43</v>
      </c>
    </row>
    <row r="10" spans="1:22" ht="24.95" customHeight="1">
      <c r="A10" s="8"/>
      <c r="B10" s="8"/>
      <c r="C10" s="8"/>
      <c r="D10" s="8"/>
      <c r="E10" s="8"/>
      <c r="F10" s="8"/>
      <c r="G10" s="53" t="s">
        <v>91</v>
      </c>
      <c r="H10" s="53"/>
      <c r="I10" s="53" t="s">
        <v>92</v>
      </c>
      <c r="J10" s="53"/>
      <c r="K10" s="53" t="s">
        <v>93</v>
      </c>
      <c r="L10" s="53"/>
      <c r="M10" s="53" t="s">
        <v>94</v>
      </c>
      <c r="N10" s="53"/>
      <c r="O10" s="53" t="s">
        <v>95</v>
      </c>
      <c r="P10" s="53"/>
      <c r="Q10" s="53" t="s">
        <v>96</v>
      </c>
      <c r="R10" s="53"/>
      <c r="S10" s="53"/>
      <c r="T10" s="53"/>
      <c r="U10" s="72"/>
    </row>
    <row r="11" spans="1:22" ht="24.95" customHeight="1">
      <c r="A11" s="8"/>
      <c r="B11" s="8"/>
      <c r="C11" s="8"/>
      <c r="D11" s="8"/>
      <c r="E11" s="8"/>
      <c r="F11" s="8"/>
      <c r="G11" s="54"/>
      <c r="H11" s="54"/>
      <c r="I11" s="54"/>
      <c r="J11" s="54"/>
      <c r="K11" s="54" t="s">
        <v>97</v>
      </c>
      <c r="L11" s="54"/>
      <c r="M11" s="54" t="s">
        <v>98</v>
      </c>
      <c r="N11" s="54"/>
      <c r="O11" s="54"/>
      <c r="P11" s="54"/>
      <c r="Q11" s="54"/>
      <c r="R11" s="54"/>
      <c r="S11" s="54"/>
      <c r="T11" s="54"/>
      <c r="U11" s="77"/>
    </row>
    <row r="12" spans="1:22" ht="24.95" customHeight="1">
      <c r="A12" s="8"/>
      <c r="B12" s="176" t="s">
        <v>179</v>
      </c>
      <c r="C12" s="8"/>
      <c r="D12" s="8"/>
      <c r="E12" s="8"/>
      <c r="F12" s="8"/>
      <c r="G12" s="179">
        <v>308676462</v>
      </c>
      <c r="H12" s="53"/>
      <c r="I12" s="179">
        <v>97844800</v>
      </c>
      <c r="J12" s="179"/>
      <c r="K12" s="179">
        <v>186541112.75</v>
      </c>
      <c r="L12" s="179"/>
      <c r="M12" s="179">
        <v>36867646.200000003</v>
      </c>
      <c r="N12" s="179"/>
      <c r="O12" s="179">
        <v>1410031013.4100001</v>
      </c>
      <c r="P12" s="179"/>
      <c r="Q12" s="180">
        <f>SUM(G12:O12)</f>
        <v>2039961034.3600001</v>
      </c>
      <c r="R12" s="179"/>
      <c r="S12" s="179">
        <v>2980.9</v>
      </c>
      <c r="T12" s="179"/>
      <c r="U12" s="180">
        <f>SUM(Q12:S12)</f>
        <v>2039964015.2600002</v>
      </c>
    </row>
    <row r="13" spans="1:22" ht="24.95" customHeight="1">
      <c r="A13" s="8"/>
      <c r="B13" s="176" t="s">
        <v>99</v>
      </c>
      <c r="C13" s="8"/>
      <c r="D13" s="8"/>
      <c r="E13" s="8"/>
      <c r="F13" s="8"/>
      <c r="G13" s="180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177"/>
    </row>
    <row r="14" spans="1:22" ht="24.95" customHeight="1">
      <c r="A14" s="8"/>
      <c r="B14" s="178" t="s">
        <v>100</v>
      </c>
      <c r="C14" s="8"/>
      <c r="D14" s="8"/>
      <c r="E14" s="8"/>
      <c r="F14" s="206">
        <v>25</v>
      </c>
      <c r="G14" s="180">
        <v>0</v>
      </c>
      <c r="H14" s="53"/>
      <c r="I14" s="180">
        <v>0</v>
      </c>
      <c r="J14" s="53"/>
      <c r="K14" s="180">
        <v>0</v>
      </c>
      <c r="L14" s="53"/>
      <c r="M14" s="180">
        <v>0</v>
      </c>
      <c r="N14" s="53"/>
      <c r="O14" s="180">
        <v>0</v>
      </c>
      <c r="P14" s="53"/>
      <c r="Q14" s="180">
        <v>0</v>
      </c>
      <c r="R14" s="53"/>
      <c r="S14" s="180">
        <v>-2</v>
      </c>
      <c r="T14" s="180"/>
      <c r="U14" s="180">
        <f>SUM(Q14:S14)</f>
        <v>-2</v>
      </c>
    </row>
    <row r="15" spans="1:22" ht="24.95" customHeight="1">
      <c r="A15" s="8"/>
      <c r="B15" s="178" t="s">
        <v>181</v>
      </c>
      <c r="C15" s="8"/>
      <c r="D15" s="8"/>
      <c r="E15" s="8"/>
      <c r="F15" s="8"/>
      <c r="G15" s="180">
        <v>0</v>
      </c>
      <c r="H15" s="53"/>
      <c r="I15" s="180">
        <v>0</v>
      </c>
      <c r="J15" s="53"/>
      <c r="K15" s="180">
        <v>0</v>
      </c>
      <c r="L15" s="53"/>
      <c r="M15" s="180">
        <v>0</v>
      </c>
      <c r="N15" s="53"/>
      <c r="O15" s="180">
        <v>211870560.97999999</v>
      </c>
      <c r="P15" s="53"/>
      <c r="Q15" s="180">
        <f>SUM(G15:O15)</f>
        <v>211870560.97999999</v>
      </c>
      <c r="R15" s="53"/>
      <c r="S15" s="180">
        <v>423.92</v>
      </c>
      <c r="T15" s="180"/>
      <c r="U15" s="180">
        <f>SUM(Q15:S15)</f>
        <v>211870984.89999998</v>
      </c>
    </row>
    <row r="16" spans="1:22" ht="24.95" customHeight="1" thickBot="1">
      <c r="A16" s="8"/>
      <c r="B16" s="176" t="s">
        <v>182</v>
      </c>
      <c r="C16" s="8"/>
      <c r="D16" s="8"/>
      <c r="E16" s="8"/>
      <c r="F16" s="8"/>
      <c r="G16" s="181">
        <f>SUM(G12:G15)</f>
        <v>308676462</v>
      </c>
      <c r="H16" s="53"/>
      <c r="I16" s="181">
        <f>SUM(I12:I15)</f>
        <v>97844800</v>
      </c>
      <c r="J16" s="53"/>
      <c r="K16" s="181">
        <f>SUM(K12:K15)</f>
        <v>186541112.75</v>
      </c>
      <c r="L16" s="53"/>
      <c r="M16" s="181">
        <f>SUM(M12:M15)</f>
        <v>36867646.200000003</v>
      </c>
      <c r="N16" s="53"/>
      <c r="O16" s="181">
        <f>SUM(O12:O15)</f>
        <v>1621901574.3900001</v>
      </c>
      <c r="P16" s="53"/>
      <c r="Q16" s="181">
        <f>SUM(Q12:Q15)</f>
        <v>2251831595.3400002</v>
      </c>
      <c r="R16" s="53"/>
      <c r="S16" s="181">
        <f>SUM(S12:S15)</f>
        <v>3402.82</v>
      </c>
      <c r="T16" s="53"/>
      <c r="U16" s="181">
        <f>SUM(U12:U15)</f>
        <v>2251834998.1600003</v>
      </c>
    </row>
    <row r="17" spans="1:21" ht="24.95" customHeight="1" thickTop="1">
      <c r="A17" s="8"/>
      <c r="B17" s="8"/>
      <c r="C17" s="8"/>
      <c r="D17" s="8"/>
      <c r="E17" s="8"/>
      <c r="F17" s="8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177"/>
    </row>
    <row r="18" spans="1:21" s="48" customFormat="1" ht="24.95" customHeight="1">
      <c r="A18" s="60"/>
      <c r="B18" s="176" t="s">
        <v>180</v>
      </c>
      <c r="C18" s="59"/>
      <c r="D18" s="59"/>
      <c r="E18" s="59"/>
      <c r="F18" s="53"/>
      <c r="G18" s="64">
        <v>308676462</v>
      </c>
      <c r="H18" s="64"/>
      <c r="I18" s="64">
        <v>97844800</v>
      </c>
      <c r="J18" s="64"/>
      <c r="K18" s="64">
        <v>186541112.75</v>
      </c>
      <c r="L18" s="64"/>
      <c r="M18" s="64">
        <v>36867646.200000003</v>
      </c>
      <c r="N18" s="64"/>
      <c r="O18" s="64">
        <v>1496229201.6199999</v>
      </c>
      <c r="P18" s="64"/>
      <c r="Q18" s="64">
        <f>SUM(G18:O18)</f>
        <v>2126159222.5699999</v>
      </c>
      <c r="R18" s="64"/>
      <c r="S18" s="64">
        <v>1965247.9</v>
      </c>
      <c r="T18" s="78"/>
      <c r="U18" s="64">
        <f>SUM(Q18:S18)</f>
        <v>2128124470.47</v>
      </c>
    </row>
    <row r="19" spans="1:21" ht="24.95" customHeight="1">
      <c r="B19" s="56" t="s">
        <v>99</v>
      </c>
      <c r="C19" s="56"/>
      <c r="D19" s="56"/>
      <c r="E19" s="56"/>
      <c r="F19" s="5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78"/>
      <c r="U19" s="64"/>
    </row>
    <row r="20" spans="1:21" s="48" customFormat="1" ht="24.95" customHeight="1">
      <c r="A20" s="60"/>
      <c r="B20" s="75" t="s">
        <v>181</v>
      </c>
      <c r="C20" s="59"/>
      <c r="D20" s="59"/>
      <c r="E20" s="59"/>
      <c r="F20" s="59"/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64"/>
      <c r="O20" s="161">
        <f>+งบกำไรขาดทุน!H60</f>
        <v>144247250.63000011</v>
      </c>
      <c r="P20" s="64"/>
      <c r="Q20" s="64">
        <f t="shared" ref="Q20" si="0">SUM(G20:O20)</f>
        <v>144247250.63000011</v>
      </c>
      <c r="R20" s="64"/>
      <c r="S20" s="64">
        <f>+งบกำไรขาดทุน!H61</f>
        <v>-17432.580000000002</v>
      </c>
      <c r="T20" s="78"/>
      <c r="U20" s="64">
        <f t="shared" ref="U20" si="1">SUM(Q20:S20)</f>
        <v>144229818.0500001</v>
      </c>
    </row>
    <row r="21" spans="1:21" s="48" customFormat="1" ht="24.95" customHeight="1" thickBot="1">
      <c r="A21" s="60"/>
      <c r="B21" s="56" t="s">
        <v>183</v>
      </c>
      <c r="C21" s="59"/>
      <c r="D21" s="59"/>
      <c r="E21" s="59"/>
      <c r="F21" s="59"/>
      <c r="G21" s="76">
        <f>SUM(G18:G20)</f>
        <v>308676462</v>
      </c>
      <c r="H21" s="64"/>
      <c r="I21" s="76">
        <f>SUM(I18:I20)</f>
        <v>97844800</v>
      </c>
      <c r="J21" s="64"/>
      <c r="K21" s="76">
        <f>SUM(K18:K20)</f>
        <v>186541112.75</v>
      </c>
      <c r="L21" s="64"/>
      <c r="M21" s="76">
        <f>SUM(M18:M20)</f>
        <v>36867646.200000003</v>
      </c>
      <c r="N21" s="64"/>
      <c r="O21" s="76">
        <f>SUM(O18:O20)</f>
        <v>1640476452.25</v>
      </c>
      <c r="P21" s="64"/>
      <c r="Q21" s="76">
        <f>SUM(Q18:Q20)</f>
        <v>2270406473.1999998</v>
      </c>
      <c r="R21" s="64"/>
      <c r="S21" s="76">
        <f>SUM(S18:S20)</f>
        <v>1947815.3199999998</v>
      </c>
      <c r="T21" s="78"/>
      <c r="U21" s="76">
        <f>SUM(U18:U20)</f>
        <v>2272354288.52</v>
      </c>
    </row>
    <row r="22" spans="1:21" s="48" customFormat="1" ht="24.95" customHeight="1" thickTop="1">
      <c r="A22" s="60"/>
      <c r="B22" s="56"/>
      <c r="C22" s="59"/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78"/>
      <c r="U22" s="166"/>
    </row>
    <row r="23" spans="1:21" ht="24.95" customHeight="1">
      <c r="A23" s="56"/>
      <c r="B23" s="56" t="s">
        <v>28</v>
      </c>
      <c r="C23" s="11"/>
      <c r="D23" s="11"/>
      <c r="E23" s="11"/>
      <c r="F23" s="49"/>
      <c r="H23" s="69"/>
      <c r="I23" s="69"/>
      <c r="J23" s="69"/>
      <c r="K23" s="69"/>
      <c r="L23" s="69"/>
      <c r="M23" s="69"/>
      <c r="N23" s="69"/>
      <c r="O23" s="11"/>
      <c r="P23" s="11"/>
      <c r="Q23" s="11"/>
      <c r="R23" s="11"/>
      <c r="S23" s="11"/>
      <c r="T23" s="11"/>
      <c r="U23" s="11"/>
    </row>
    <row r="24" spans="1:21" ht="24.95" customHeight="1">
      <c r="A24" s="56"/>
      <c r="B24" s="56"/>
      <c r="C24" s="11"/>
      <c r="D24" s="11"/>
      <c r="E24" s="11"/>
      <c r="F24" s="49"/>
      <c r="H24" s="69"/>
      <c r="I24" s="69"/>
      <c r="J24" s="69"/>
      <c r="K24" s="69"/>
      <c r="L24" s="69"/>
      <c r="M24" s="69"/>
      <c r="N24" s="69"/>
      <c r="O24" s="11"/>
      <c r="P24" s="11"/>
      <c r="Q24" s="11"/>
      <c r="R24" s="11"/>
      <c r="S24" s="11"/>
      <c r="T24" s="11"/>
      <c r="U24" s="11"/>
    </row>
    <row r="25" spans="1:21" ht="24.95" customHeight="1">
      <c r="A25" s="56"/>
      <c r="B25" s="56"/>
      <c r="C25" s="11"/>
      <c r="D25" s="11"/>
      <c r="E25" s="11"/>
      <c r="F25" s="49"/>
      <c r="H25" s="69"/>
      <c r="I25" s="69"/>
      <c r="J25" s="69"/>
      <c r="K25" s="69"/>
      <c r="L25" s="69"/>
      <c r="M25" s="69"/>
      <c r="N25" s="69"/>
      <c r="O25" s="11"/>
      <c r="P25" s="11"/>
      <c r="Q25" s="11"/>
      <c r="R25" s="11"/>
      <c r="S25" s="11"/>
      <c r="T25" s="11"/>
      <c r="U25" s="11"/>
    </row>
    <row r="26" spans="1:21" ht="24.95" customHeight="1">
      <c r="A26" s="56"/>
      <c r="B26" s="56"/>
      <c r="C26" s="11"/>
      <c r="D26" s="11"/>
      <c r="E26" s="11"/>
      <c r="F26" s="49"/>
      <c r="G26" s="80"/>
      <c r="H26" s="31" t="s">
        <v>171</v>
      </c>
      <c r="I26" s="31"/>
      <c r="J26" s="88"/>
      <c r="M26" s="66"/>
      <c r="N26" s="69"/>
      <c r="O26" s="11"/>
      <c r="P26" s="11"/>
      <c r="Q26" s="11"/>
      <c r="R26" s="11"/>
      <c r="S26" s="11"/>
      <c r="T26" s="11"/>
      <c r="U26" s="11"/>
    </row>
    <row r="27" spans="1:21" ht="24.95" customHeight="1">
      <c r="A27" s="56"/>
      <c r="B27" s="56"/>
      <c r="C27" s="11"/>
      <c r="D27" s="11"/>
      <c r="E27" s="11"/>
      <c r="F27" s="49"/>
      <c r="G27" s="80"/>
      <c r="H27" s="32" t="s">
        <v>172</v>
      </c>
      <c r="I27" s="31"/>
      <c r="J27" s="88"/>
      <c r="M27" s="66"/>
      <c r="N27" s="69"/>
      <c r="O27" s="11"/>
      <c r="P27" s="11"/>
      <c r="Q27" s="11"/>
      <c r="R27" s="11"/>
      <c r="S27" s="11"/>
      <c r="T27" s="11"/>
      <c r="U27" s="11"/>
    </row>
    <row r="28" spans="1:21" ht="24.95" customHeight="1">
      <c r="H28" s="66"/>
      <c r="I28" s="66"/>
      <c r="J28" s="66"/>
      <c r="K28" s="66"/>
      <c r="L28" s="66"/>
      <c r="M28" s="66"/>
      <c r="N28" s="66"/>
    </row>
    <row r="29" spans="1:21" ht="24.95" customHeight="1">
      <c r="H29" s="66"/>
      <c r="I29" s="66"/>
      <c r="J29" s="66"/>
      <c r="K29" s="66"/>
      <c r="L29" s="66"/>
      <c r="M29" s="66"/>
      <c r="N29" s="66"/>
    </row>
    <row r="30" spans="1:21" ht="24.95" customHeight="1">
      <c r="H30" s="66"/>
      <c r="I30" s="66"/>
      <c r="J30" s="66"/>
      <c r="K30" s="66"/>
      <c r="L30" s="66"/>
      <c r="M30" s="66"/>
      <c r="N30" s="66"/>
    </row>
    <row r="31" spans="1:21" ht="24.95" customHeight="1">
      <c r="H31" s="66"/>
      <c r="I31" s="66"/>
      <c r="J31" s="66"/>
      <c r="K31" s="66"/>
      <c r="L31" s="66"/>
      <c r="M31" s="66"/>
      <c r="N31" s="66"/>
    </row>
    <row r="50" spans="8:14" ht="24.95" customHeight="1">
      <c r="H50" s="66"/>
      <c r="I50" s="66"/>
      <c r="J50" s="66"/>
      <c r="K50" s="66"/>
      <c r="L50" s="66"/>
      <c r="M50" s="66"/>
      <c r="N50" s="66"/>
    </row>
    <row r="51" spans="8:14" ht="24.95" customHeight="1">
      <c r="H51" s="66"/>
      <c r="I51" s="66"/>
      <c r="J51" s="66"/>
      <c r="K51" s="66"/>
      <c r="L51" s="66"/>
      <c r="M51" s="66"/>
      <c r="N51" s="66"/>
    </row>
    <row r="52" spans="8:14" ht="24.95" customHeight="1">
      <c r="H52" s="66"/>
      <c r="I52" s="66"/>
      <c r="J52" s="66"/>
      <c r="K52" s="66"/>
      <c r="L52" s="66"/>
      <c r="M52" s="66"/>
      <c r="N52" s="66"/>
    </row>
    <row r="53" spans="8:14" ht="24.95" customHeight="1">
      <c r="H53" s="66"/>
      <c r="I53" s="66"/>
      <c r="J53" s="66"/>
      <c r="K53" s="66"/>
      <c r="L53" s="66"/>
      <c r="M53" s="66"/>
      <c r="N53" s="66"/>
    </row>
    <row r="54" spans="8:14" ht="24.95" customHeight="1">
      <c r="H54" s="66"/>
      <c r="I54" s="66"/>
      <c r="J54" s="66"/>
      <c r="K54" s="66"/>
      <c r="L54" s="66"/>
      <c r="M54" s="66"/>
      <c r="N54" s="66"/>
    </row>
    <row r="55" spans="8:14" ht="24.95" customHeight="1">
      <c r="H55" s="66"/>
      <c r="I55" s="66"/>
      <c r="J55" s="66"/>
      <c r="K55" s="66"/>
      <c r="L55" s="66"/>
      <c r="M55" s="66"/>
      <c r="N55" s="66"/>
    </row>
    <row r="59" spans="8:14" ht="24.95" customHeight="1">
      <c r="J59" s="66"/>
      <c r="K59" s="66"/>
      <c r="L59" s="66"/>
      <c r="M59" s="66"/>
      <c r="N59" s="66"/>
    </row>
    <row r="60" spans="8:14" ht="24.95" customHeight="1">
      <c r="J60" s="66"/>
      <c r="K60" s="66"/>
      <c r="L60" s="66"/>
      <c r="M60" s="66"/>
      <c r="N60" s="66"/>
    </row>
    <row r="61" spans="8:14" ht="24.95" customHeight="1">
      <c r="J61" s="66"/>
      <c r="K61" s="66"/>
      <c r="L61" s="66"/>
      <c r="M61" s="66"/>
      <c r="N61" s="66"/>
    </row>
    <row r="62" spans="8:14" ht="24.95" customHeight="1">
      <c r="J62" s="66"/>
      <c r="K62" s="66"/>
      <c r="L62" s="66"/>
      <c r="M62" s="66"/>
      <c r="N62" s="66"/>
    </row>
    <row r="63" spans="8:14" ht="24.95" customHeight="1">
      <c r="J63" s="66"/>
      <c r="K63" s="66"/>
      <c r="L63" s="66"/>
      <c r="M63" s="66"/>
      <c r="N63" s="66"/>
    </row>
  </sheetData>
  <mergeCells count="1">
    <mergeCell ref="M9:O9"/>
  </mergeCells>
  <printOptions horizontalCentered="1"/>
  <pageMargins left="0.39305555555555599" right="0.196527777777778" top="0.54" bottom="0.39305555555555599" header="0.156944444444444" footer="0.156944444444444"/>
  <pageSetup paperSize="9" scale="8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A13" zoomScale="90" zoomScaleNormal="90" workbookViewId="0">
      <selection activeCell="H5" sqref="A5:XFD5"/>
    </sheetView>
  </sheetViews>
  <sheetFormatPr defaultColWidth="9.140625" defaultRowHeight="24.95" customHeight="1"/>
  <cols>
    <col min="1" max="1" width="0.7109375" style="50" customWidth="1"/>
    <col min="2" max="3" width="9" style="50" customWidth="1"/>
    <col min="4" max="4" width="13.140625" style="50" customWidth="1"/>
    <col min="5" max="5" width="9.140625" style="50" customWidth="1"/>
    <col min="6" max="6" width="8.28515625" style="50" customWidth="1"/>
    <col min="7" max="7" width="9.140625" style="50" customWidth="1"/>
    <col min="8" max="8" width="16.7109375" style="50" customWidth="1"/>
    <col min="9" max="9" width="0.85546875" style="50" customWidth="1"/>
    <col min="10" max="10" width="16.7109375" style="50" customWidth="1"/>
    <col min="11" max="11" width="1" style="50" customWidth="1"/>
    <col min="12" max="12" width="16.7109375" style="50" customWidth="1"/>
    <col min="13" max="13" width="0.85546875" style="50" customWidth="1"/>
    <col min="14" max="14" width="16.7109375" style="50" customWidth="1"/>
    <col min="15" max="15" width="1" style="50" customWidth="1"/>
    <col min="16" max="16" width="16.7109375" style="50" customWidth="1"/>
    <col min="17" max="17" width="0.85546875" style="50" customWidth="1"/>
    <col min="18" max="18" width="16.7109375" style="50" customWidth="1"/>
    <col min="19" max="19" width="0.85546875" style="50" customWidth="1"/>
    <col min="20" max="16384" width="9.140625" style="50"/>
  </cols>
  <sheetData>
    <row r="1" spans="1:18" ht="24.95" customHeight="1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4.95" customHeight="1">
      <c r="B2" s="5" t="s">
        <v>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.95" customHeight="1">
      <c r="A3" s="11"/>
      <c r="B3" s="148" t="str">
        <f>งบกำไรขาดทุน!B3</f>
        <v>สำหรับงวด 3 เดือน สิ้นสุดวันที่ 31 มีนาคม 2561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4.95" customHeight="1">
      <c r="A4" s="11"/>
      <c r="B4" s="182" t="s">
        <v>184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.95" customHeight="1">
      <c r="A5" s="11"/>
      <c r="B5" s="18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4.95" customHeight="1">
      <c r="A6" s="11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36" t="s">
        <v>2</v>
      </c>
    </row>
    <row r="7" spans="1:18" ht="24.95" customHeight="1">
      <c r="A7" s="8"/>
      <c r="B7" s="8"/>
      <c r="C7" s="8"/>
      <c r="D7" s="8"/>
      <c r="F7" s="8"/>
      <c r="H7" s="5" t="s">
        <v>4</v>
      </c>
      <c r="I7" s="5"/>
      <c r="J7" s="5"/>
      <c r="K7" s="5"/>
      <c r="L7" s="5"/>
      <c r="M7" s="68"/>
      <c r="N7" s="5"/>
      <c r="O7" s="5"/>
      <c r="P7" s="5"/>
      <c r="Q7" s="5"/>
      <c r="R7" s="70"/>
    </row>
    <row r="8" spans="1:18" ht="24.95" customHeight="1">
      <c r="A8" s="8"/>
      <c r="B8" s="8"/>
      <c r="C8" s="8"/>
      <c r="D8" s="8"/>
      <c r="G8" s="7"/>
      <c r="H8" s="52" t="s">
        <v>87</v>
      </c>
      <c r="I8" s="52"/>
      <c r="J8" s="52" t="s">
        <v>88</v>
      </c>
      <c r="K8" s="52"/>
      <c r="L8" s="52" t="s">
        <v>88</v>
      </c>
      <c r="M8" s="52"/>
      <c r="N8" s="222" t="s">
        <v>89</v>
      </c>
      <c r="O8" s="222"/>
      <c r="P8" s="222"/>
      <c r="Q8" s="52"/>
      <c r="R8" s="71" t="s">
        <v>101</v>
      </c>
    </row>
    <row r="9" spans="1:18" ht="24.95" customHeight="1">
      <c r="A9" s="8"/>
      <c r="B9" s="8"/>
      <c r="C9" s="8"/>
      <c r="D9" s="8"/>
      <c r="F9" s="8"/>
      <c r="H9" s="53" t="s">
        <v>91</v>
      </c>
      <c r="I9" s="53"/>
      <c r="J9" s="53" t="s">
        <v>92</v>
      </c>
      <c r="K9" s="53"/>
      <c r="L9" s="53" t="s">
        <v>93</v>
      </c>
      <c r="M9" s="53"/>
      <c r="N9" s="53" t="s">
        <v>94</v>
      </c>
      <c r="O9" s="53"/>
      <c r="P9" s="53" t="s">
        <v>95</v>
      </c>
      <c r="Q9" s="53"/>
      <c r="R9" s="72" t="s">
        <v>102</v>
      </c>
    </row>
    <row r="10" spans="1:18" ht="24.95" customHeight="1">
      <c r="A10" s="8"/>
      <c r="B10" s="8"/>
      <c r="C10" s="8"/>
      <c r="D10" s="8"/>
      <c r="F10" s="8"/>
      <c r="H10" s="54"/>
      <c r="I10" s="54"/>
      <c r="J10" s="54"/>
      <c r="K10" s="54"/>
      <c r="L10" s="54" t="s">
        <v>97</v>
      </c>
      <c r="M10" s="54"/>
      <c r="N10" s="54" t="s">
        <v>98</v>
      </c>
      <c r="O10" s="54"/>
      <c r="P10" s="54"/>
      <c r="Q10" s="54"/>
      <c r="R10" s="10"/>
    </row>
    <row r="11" spans="1:18" ht="24.95" customHeight="1">
      <c r="A11" s="55"/>
      <c r="B11" s="176" t="s">
        <v>179</v>
      </c>
      <c r="C11" s="11"/>
      <c r="E11" s="11"/>
      <c r="F11" s="57"/>
      <c r="G11" s="11"/>
      <c r="H11" s="58">
        <v>308676462</v>
      </c>
      <c r="I11" s="58"/>
      <c r="J11" s="58">
        <v>97844800</v>
      </c>
      <c r="K11" s="58"/>
      <c r="L11" s="58">
        <v>186541112.75</v>
      </c>
      <c r="M11" s="58"/>
      <c r="N11" s="58">
        <v>36867646.200000003</v>
      </c>
      <c r="O11" s="58"/>
      <c r="P11" s="179">
        <v>872902950.16999996</v>
      </c>
      <c r="Q11" s="58"/>
      <c r="R11" s="58">
        <f t="shared" ref="R11:R13" si="0">SUM(H11:P11)</f>
        <v>1502832971.1199999</v>
      </c>
    </row>
    <row r="12" spans="1:18" ht="24.95" customHeight="1">
      <c r="A12" s="56"/>
      <c r="B12" s="176" t="s">
        <v>99</v>
      </c>
      <c r="C12" s="48"/>
      <c r="D12" s="59"/>
      <c r="F12" s="60"/>
      <c r="H12" s="58"/>
      <c r="I12" s="69"/>
      <c r="J12" s="58"/>
      <c r="K12" s="69"/>
      <c r="L12" s="58"/>
      <c r="M12" s="69"/>
      <c r="N12" s="58"/>
      <c r="O12" s="69"/>
      <c r="P12" s="58"/>
      <c r="Q12" s="69"/>
      <c r="R12" s="64"/>
    </row>
    <row r="13" spans="1:18" ht="24.95" customHeight="1">
      <c r="A13" s="56"/>
      <c r="B13" s="183" t="s">
        <v>185</v>
      </c>
      <c r="C13" s="48"/>
      <c r="D13" s="59"/>
      <c r="F13" s="60"/>
      <c r="G13" s="149"/>
      <c r="H13" s="58">
        <v>0</v>
      </c>
      <c r="I13" s="69"/>
      <c r="J13" s="58">
        <v>0</v>
      </c>
      <c r="K13" s="69"/>
      <c r="L13" s="58">
        <v>0</v>
      </c>
      <c r="M13" s="69"/>
      <c r="N13" s="58">
        <v>0</v>
      </c>
      <c r="O13" s="69"/>
      <c r="P13" s="180">
        <v>408009665.5</v>
      </c>
      <c r="Q13" s="69"/>
      <c r="R13" s="58">
        <f t="shared" si="0"/>
        <v>408009665.5</v>
      </c>
    </row>
    <row r="14" spans="1:18" s="48" customFormat="1" ht="24.95" customHeight="1" thickBot="1">
      <c r="A14" s="62"/>
      <c r="B14" s="176" t="s">
        <v>182</v>
      </c>
      <c r="C14" s="59"/>
      <c r="F14" s="60"/>
      <c r="H14" s="184">
        <f>SUM(H11:H13)</f>
        <v>308676462</v>
      </c>
      <c r="I14" s="185"/>
      <c r="J14" s="184">
        <f>SUM(J11:J13)</f>
        <v>97844800</v>
      </c>
      <c r="K14" s="185"/>
      <c r="L14" s="184">
        <f>SUM(L11:L13)</f>
        <v>186541112.75</v>
      </c>
      <c r="M14" s="185"/>
      <c r="N14" s="184">
        <f>SUM(N11:N13)</f>
        <v>36867646.200000003</v>
      </c>
      <c r="O14" s="185"/>
      <c r="P14" s="184">
        <f>SUM(P11:P13)</f>
        <v>1280912615.6700001</v>
      </c>
      <c r="Q14" s="185"/>
      <c r="R14" s="184">
        <f>SUM(R11:R13)</f>
        <v>1910842636.6199999</v>
      </c>
    </row>
    <row r="15" spans="1:18" s="48" customFormat="1" ht="24.95" customHeight="1" thickTop="1">
      <c r="A15" s="62"/>
      <c r="B15" s="50"/>
      <c r="C15" s="59"/>
      <c r="F15" s="60"/>
    </row>
    <row r="16" spans="1:18" s="48" customFormat="1" ht="24.95" customHeight="1">
      <c r="A16" s="62"/>
      <c r="B16" s="56" t="s">
        <v>180</v>
      </c>
      <c r="C16" s="59"/>
      <c r="F16" s="60"/>
      <c r="H16" s="58">
        <v>308676462</v>
      </c>
      <c r="I16" s="58"/>
      <c r="J16" s="58">
        <v>97844800</v>
      </c>
      <c r="K16" s="58"/>
      <c r="L16" s="58">
        <v>186541112.75</v>
      </c>
      <c r="M16" s="58"/>
      <c r="N16" s="58">
        <v>36867646.200000003</v>
      </c>
      <c r="O16" s="58"/>
      <c r="P16" s="58">
        <v>1384260021.26</v>
      </c>
      <c r="Q16" s="58"/>
      <c r="R16" s="58">
        <f>SUM(H16:P16)</f>
        <v>2014190042.21</v>
      </c>
    </row>
    <row r="17" spans="1:18" ht="24.95" customHeight="1">
      <c r="B17" s="56" t="s">
        <v>99</v>
      </c>
      <c r="C17" s="56"/>
      <c r="D17" s="56"/>
      <c r="F17" s="61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ht="24.95" customHeight="1">
      <c r="B18" s="50" t="s">
        <v>185</v>
      </c>
      <c r="C18" s="59"/>
      <c r="D18" s="59"/>
      <c r="F18" s="65"/>
      <c r="G18" s="66"/>
      <c r="H18" s="58">
        <v>0</v>
      </c>
      <c r="I18" s="64"/>
      <c r="J18" s="58">
        <v>0</v>
      </c>
      <c r="K18" s="64"/>
      <c r="L18" s="58">
        <v>0</v>
      </c>
      <c r="M18" s="64"/>
      <c r="N18" s="58">
        <v>0</v>
      </c>
      <c r="O18" s="64"/>
      <c r="P18" s="64">
        <f>+งบกำไรขาดทุน!L60</f>
        <v>142125038.36000004</v>
      </c>
      <c r="Q18" s="64"/>
      <c r="R18" s="64">
        <f>SUM(H18:Q18)</f>
        <v>142125038.36000004</v>
      </c>
    </row>
    <row r="19" spans="1:18" ht="24.95" customHeight="1">
      <c r="A19" s="56"/>
      <c r="B19" s="56" t="s">
        <v>183</v>
      </c>
      <c r="F19" s="11"/>
      <c r="G19" s="66"/>
      <c r="H19" s="63">
        <f>SUM(H16:H18)</f>
        <v>308676462</v>
      </c>
      <c r="I19" s="69"/>
      <c r="J19" s="63">
        <f>SUM(J16:J18)</f>
        <v>97844800</v>
      </c>
      <c r="K19" s="69"/>
      <c r="L19" s="63">
        <f>SUM(L16:L18)</f>
        <v>186541112.75</v>
      </c>
      <c r="M19" s="69"/>
      <c r="N19" s="63">
        <f>SUM(N16:N18)</f>
        <v>36867646.200000003</v>
      </c>
      <c r="O19" s="69"/>
      <c r="P19" s="63">
        <f>SUM(P16:P18)</f>
        <v>1526385059.6200001</v>
      </c>
      <c r="Q19" s="69"/>
      <c r="R19" s="63">
        <f>SUM(R16:R18)</f>
        <v>2156315080.5700002</v>
      </c>
    </row>
    <row r="20" spans="1:18" ht="24.95" customHeight="1" thickTop="1">
      <c r="A20" s="56"/>
      <c r="B20" s="56"/>
      <c r="F20" s="11"/>
      <c r="G20" s="66"/>
      <c r="H20" s="58"/>
      <c r="I20" s="69"/>
      <c r="J20" s="58"/>
      <c r="K20" s="69"/>
      <c r="L20" s="58"/>
      <c r="M20" s="69"/>
      <c r="N20" s="58"/>
      <c r="O20" s="69"/>
      <c r="P20" s="58"/>
      <c r="Q20" s="69"/>
      <c r="R20" s="58"/>
    </row>
    <row r="21" spans="1:18" ht="24.95" customHeight="1">
      <c r="A21" s="55"/>
      <c r="B21" s="56" t="s">
        <v>28</v>
      </c>
      <c r="E21" s="11"/>
      <c r="G21" s="64"/>
      <c r="H21" s="66"/>
      <c r="I21" s="64"/>
      <c r="J21" s="66"/>
      <c r="K21" s="64"/>
      <c r="L21" s="69"/>
      <c r="M21" s="64"/>
    </row>
    <row r="22" spans="1:18" ht="24.95" customHeight="1">
      <c r="A22" s="55"/>
      <c r="B22" s="56"/>
      <c r="E22" s="11"/>
      <c r="G22" s="64"/>
      <c r="H22" s="66"/>
      <c r="I22" s="64"/>
      <c r="J22" s="66"/>
      <c r="K22" s="64"/>
      <c r="L22" s="69"/>
      <c r="M22" s="64"/>
    </row>
    <row r="23" spans="1:18" ht="24.95" customHeight="1">
      <c r="A23" s="55"/>
      <c r="B23" s="56"/>
      <c r="E23" s="11"/>
      <c r="G23" s="64"/>
      <c r="H23" s="66"/>
      <c r="I23" s="64"/>
      <c r="J23" s="66"/>
      <c r="K23" s="64"/>
      <c r="L23" s="69"/>
      <c r="M23" s="64"/>
    </row>
    <row r="24" spans="1:18" s="49" customFormat="1" ht="24.95" customHeight="1">
      <c r="E24" s="61"/>
      <c r="F24" s="80"/>
      <c r="G24" s="31" t="s">
        <v>171</v>
      </c>
      <c r="I24" s="31"/>
      <c r="J24" s="88"/>
      <c r="K24" s="67"/>
      <c r="L24" s="67"/>
      <c r="M24" s="67"/>
    </row>
    <row r="25" spans="1:18" s="49" customFormat="1" ht="24.95" customHeight="1">
      <c r="E25" s="61"/>
      <c r="F25" s="80"/>
      <c r="G25" s="32" t="s">
        <v>172</v>
      </c>
      <c r="I25" s="31"/>
      <c r="J25" s="88"/>
      <c r="K25" s="67"/>
      <c r="L25" s="67"/>
      <c r="M25" s="67"/>
    </row>
    <row r="26" spans="1:18" ht="24.95" customHeight="1">
      <c r="E26" s="49"/>
      <c r="G26" s="66"/>
      <c r="H26" s="66"/>
      <c r="I26" s="66"/>
      <c r="J26" s="66"/>
      <c r="K26" s="66"/>
      <c r="L26" s="66"/>
      <c r="M26" s="66"/>
    </row>
    <row r="27" spans="1:18" ht="24.95" customHeight="1">
      <c r="G27" s="66"/>
      <c r="H27" s="66"/>
      <c r="I27" s="66"/>
      <c r="J27" s="66"/>
      <c r="K27" s="66"/>
      <c r="L27" s="66"/>
      <c r="M27" s="66"/>
    </row>
    <row r="28" spans="1:18" ht="24.95" customHeight="1">
      <c r="G28" s="66"/>
      <c r="H28" s="66"/>
      <c r="I28" s="66">
        <f>-51882517.26-1569384.22-372900</f>
        <v>-53824801.479999997</v>
      </c>
      <c r="J28" s="66"/>
      <c r="K28" s="66"/>
      <c r="L28" s="66"/>
      <c r="M28" s="66"/>
    </row>
    <row r="29" spans="1:18" ht="24.95" customHeight="1">
      <c r="G29" s="66"/>
      <c r="H29" s="66"/>
      <c r="I29" s="66"/>
      <c r="J29" s="66"/>
      <c r="K29" s="66"/>
      <c r="L29" s="66"/>
      <c r="M29" s="66"/>
    </row>
    <row r="30" spans="1:18" ht="24.95" customHeight="1">
      <c r="G30" s="66"/>
      <c r="H30" s="66"/>
      <c r="I30" s="66"/>
      <c r="J30" s="66"/>
      <c r="K30" s="66"/>
      <c r="L30" s="66"/>
      <c r="M30" s="66"/>
    </row>
    <row r="31" spans="1:18" ht="24.95" customHeight="1">
      <c r="G31" s="66"/>
      <c r="H31" s="66"/>
      <c r="I31" s="66"/>
      <c r="J31" s="66"/>
      <c r="K31" s="66"/>
      <c r="L31" s="66"/>
      <c r="M31" s="66"/>
    </row>
    <row r="50" spans="7:13" ht="24.95" customHeight="1">
      <c r="G50" s="66"/>
      <c r="H50" s="66"/>
      <c r="I50" s="66"/>
      <c r="J50" s="66"/>
      <c r="K50" s="66"/>
      <c r="L50" s="66"/>
      <c r="M50" s="66"/>
    </row>
    <row r="51" spans="7:13" ht="24.95" customHeight="1">
      <c r="G51" s="66"/>
      <c r="H51" s="66"/>
      <c r="I51" s="66">
        <f>-34471769.65+3650750.59</f>
        <v>-30821019.059999999</v>
      </c>
      <c r="J51" s="66"/>
      <c r="K51" s="66"/>
      <c r="L51" s="66"/>
      <c r="M51" s="66"/>
    </row>
    <row r="52" spans="7:13" ht="24.95" customHeight="1">
      <c r="G52" s="66"/>
      <c r="H52" s="66"/>
      <c r="I52" s="66"/>
      <c r="J52" s="66"/>
      <c r="K52" s="66"/>
      <c r="L52" s="66"/>
      <c r="M52" s="66"/>
    </row>
    <row r="53" spans="7:13" ht="24.95" customHeight="1">
      <c r="G53" s="66"/>
      <c r="H53" s="66"/>
      <c r="I53" s="66"/>
      <c r="J53" s="66"/>
      <c r="K53" s="66"/>
      <c r="L53" s="66"/>
      <c r="M53" s="66"/>
    </row>
    <row r="54" spans="7:13" ht="24.95" customHeight="1">
      <c r="G54" s="66"/>
      <c r="H54" s="66"/>
      <c r="I54" s="66"/>
      <c r="J54" s="66"/>
      <c r="K54" s="66">
        <v>299999998</v>
      </c>
      <c r="L54" s="66"/>
      <c r="M54" s="66"/>
    </row>
    <row r="55" spans="7:13" ht="24.95" customHeight="1">
      <c r="G55" s="66"/>
      <c r="H55" s="66"/>
      <c r="I55" s="66"/>
      <c r="J55" s="66"/>
      <c r="K55" s="66"/>
      <c r="L55" s="66"/>
      <c r="M55" s="66"/>
    </row>
    <row r="59" spans="7:13" ht="24.95" customHeight="1">
      <c r="I59" s="66"/>
      <c r="J59" s="66"/>
      <c r="K59" s="66"/>
      <c r="L59" s="66"/>
      <c r="M59" s="66"/>
    </row>
    <row r="60" spans="7:13" ht="24.95" customHeight="1">
      <c r="I60" s="66"/>
      <c r="J60" s="66"/>
      <c r="K60" s="66"/>
      <c r="L60" s="66"/>
      <c r="M60" s="66"/>
    </row>
    <row r="61" spans="7:13" ht="24.95" customHeight="1">
      <c r="I61" s="66"/>
      <c r="J61" s="66"/>
      <c r="K61" s="66"/>
      <c r="L61" s="66"/>
      <c r="M61" s="66"/>
    </row>
    <row r="62" spans="7:13" ht="24.95" customHeight="1">
      <c r="I62" s="66"/>
      <c r="J62" s="66"/>
      <c r="K62" s="66"/>
      <c r="L62" s="66"/>
      <c r="M62" s="66"/>
    </row>
    <row r="63" spans="7:13" ht="24.95" customHeight="1">
      <c r="I63" s="66">
        <f>+I55+I62</f>
        <v>0</v>
      </c>
      <c r="J63" s="66"/>
      <c r="K63" s="66">
        <f>+K55+K62</f>
        <v>0</v>
      </c>
      <c r="L63" s="66"/>
      <c r="M63" s="66"/>
    </row>
    <row r="67" spans="11:13" ht="24.95" customHeight="1">
      <c r="K67" s="50">
        <f>+K52</f>
        <v>0</v>
      </c>
      <c r="M67" s="50">
        <f>+M52</f>
        <v>0</v>
      </c>
    </row>
    <row r="68" spans="11:13" ht="24.95" customHeight="1">
      <c r="K68" s="50">
        <f>+K54</f>
        <v>299999998</v>
      </c>
      <c r="M68" s="50">
        <f>+M54</f>
        <v>0</v>
      </c>
    </row>
    <row r="69" spans="11:13" ht="24.95" customHeight="1">
      <c r="K69" s="50">
        <f>SUM(K67:K68)</f>
        <v>299999998</v>
      </c>
      <c r="M69" s="50">
        <f>SUM(M67:M68)</f>
        <v>0</v>
      </c>
    </row>
    <row r="71" spans="11:13" ht="24.95" customHeight="1">
      <c r="K71" s="50">
        <v>0</v>
      </c>
      <c r="M71" s="50">
        <v>0</v>
      </c>
    </row>
    <row r="72" spans="11:13" ht="24.95" customHeight="1">
      <c r="K72" s="50">
        <v>0</v>
      </c>
      <c r="M72" s="50">
        <v>0</v>
      </c>
    </row>
    <row r="92" spans="9:9" ht="24.95" customHeight="1">
      <c r="I92" s="50">
        <f>+I63-I93</f>
        <v>0</v>
      </c>
    </row>
  </sheetData>
  <mergeCells count="1">
    <mergeCell ref="N8:P8"/>
  </mergeCells>
  <printOptions horizontalCentered="1"/>
  <pageMargins left="0.55118110236220474" right="0.27559055118110237" top="0.52" bottom="0.39370078740157483" header="0.15748031496062992" footer="0.15748031496062992"/>
  <pageSetup paperSize="9" scale="9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opLeftCell="A106" zoomScale="90" zoomScaleNormal="90" zoomScaleSheetLayoutView="100" workbookViewId="0">
      <selection activeCell="A112" sqref="A112:XFD113"/>
    </sheetView>
  </sheetViews>
  <sheetFormatPr defaultColWidth="9.140625" defaultRowHeight="24" customHeight="1"/>
  <cols>
    <col min="1" max="4" width="9.140625" style="4" customWidth="1"/>
    <col min="5" max="5" width="9.7109375" style="4" customWidth="1"/>
    <col min="6" max="6" width="15.5703125" style="4" customWidth="1"/>
    <col min="7" max="7" width="0.85546875" style="4" customWidth="1"/>
    <col min="8" max="8" width="15.5703125" style="4" customWidth="1"/>
    <col min="9" max="9" width="0.85546875" style="4" customWidth="1"/>
    <col min="10" max="10" width="15.5703125" style="4" customWidth="1"/>
    <col min="11" max="11" width="0.85546875" style="4" customWidth="1"/>
    <col min="12" max="12" width="15.5703125" style="4" customWidth="1"/>
    <col min="13" max="13" width="1.28515625" style="4" customWidth="1"/>
    <col min="14" max="14" width="9.140625" style="4"/>
    <col min="15" max="15" width="14.7109375" style="154" bestFit="1" customWidth="1"/>
    <col min="16" max="16" width="12.42578125" style="4" bestFit="1" customWidth="1"/>
    <col min="17" max="18" width="14" style="4" bestFit="1" customWidth="1"/>
    <col min="19" max="16384" width="9.140625" style="4"/>
  </cols>
  <sheetData>
    <row r="1" spans="1:16" s="1" customFormat="1" ht="24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O1" s="153"/>
    </row>
    <row r="2" spans="1:16" s="1" customFormat="1" ht="24" customHeight="1">
      <c r="A2" s="5" t="s">
        <v>103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O2" s="153"/>
    </row>
    <row r="3" spans="1:16" ht="24" customHeight="1">
      <c r="A3" s="145" t="str">
        <f>งบกำไรขาดทุน!B3</f>
        <v>สำหรับงวด 3 เดือน สิ้นสุดวันที่ 31 มีนาคม 2561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1"/>
    </row>
    <row r="4" spans="1:16" ht="24" customHeight="1">
      <c r="A4" s="223" t="s">
        <v>184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1"/>
    </row>
    <row r="5" spans="1:16" ht="24" customHeight="1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11"/>
    </row>
    <row r="6" spans="1:16" s="1" customFormat="1" ht="2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34" t="s">
        <v>2</v>
      </c>
      <c r="O6" s="153"/>
    </row>
    <row r="7" spans="1:16" s="1" customFormat="1" ht="24" customHeight="1">
      <c r="A7" s="8"/>
      <c r="B7" s="8"/>
      <c r="C7" s="8"/>
      <c r="D7" s="8"/>
      <c r="E7" s="8"/>
      <c r="F7" s="9"/>
      <c r="G7" s="10" t="s">
        <v>3</v>
      </c>
      <c r="H7" s="10"/>
      <c r="I7" s="11"/>
      <c r="J7" s="9"/>
      <c r="K7" s="10" t="s">
        <v>4</v>
      </c>
      <c r="L7" s="9"/>
      <c r="O7" s="153"/>
    </row>
    <row r="8" spans="1:16" s="2" customFormat="1" ht="24" customHeight="1">
      <c r="A8" s="11"/>
      <c r="B8" s="11"/>
      <c r="C8" s="11"/>
      <c r="D8" s="11"/>
      <c r="E8" s="12"/>
      <c r="F8" s="13">
        <v>2561</v>
      </c>
      <c r="G8" s="14"/>
      <c r="H8" s="13">
        <v>2560</v>
      </c>
      <c r="I8" s="35"/>
      <c r="J8" s="13">
        <v>2561</v>
      </c>
      <c r="K8" s="14"/>
      <c r="L8" s="13">
        <v>2560</v>
      </c>
      <c r="O8" s="155"/>
    </row>
    <row r="9" spans="1:16" s="1" customFormat="1" ht="24" customHeight="1">
      <c r="A9" s="1" t="s">
        <v>104</v>
      </c>
      <c r="L9" s="12"/>
      <c r="O9" s="153"/>
    </row>
    <row r="10" spans="1:16" s="1" customFormat="1" ht="24" customHeight="1">
      <c r="A10" s="1" t="s">
        <v>105</v>
      </c>
      <c r="E10" s="15"/>
      <c r="F10" s="16">
        <v>176748989.66</v>
      </c>
      <c r="G10" s="17"/>
      <c r="H10" s="17">
        <v>133133026.68000001</v>
      </c>
      <c r="I10" s="17"/>
      <c r="J10" s="16">
        <f>+งบกำไรขาดทุน!L24</f>
        <v>173555706.55000004</v>
      </c>
      <c r="K10" s="17"/>
      <c r="L10" s="17">
        <v>134572594.96000001</v>
      </c>
      <c r="O10" s="153"/>
    </row>
    <row r="11" spans="1:16" s="1" customFormat="1" ht="24" customHeight="1">
      <c r="A11" s="1" t="s">
        <v>106</v>
      </c>
      <c r="E11" s="15"/>
      <c r="F11" s="18">
        <v>0</v>
      </c>
      <c r="G11" s="17"/>
      <c r="H11" s="19">
        <v>124469748.84999999</v>
      </c>
      <c r="I11" s="17"/>
      <c r="J11" s="18">
        <v>0</v>
      </c>
      <c r="K11" s="17"/>
      <c r="L11" s="19">
        <v>299999998</v>
      </c>
      <c r="O11" s="153"/>
    </row>
    <row r="12" spans="1:16" s="1" customFormat="1" ht="24" customHeight="1">
      <c r="A12" s="1" t="s">
        <v>107</v>
      </c>
      <c r="E12" s="15"/>
      <c r="F12" s="16">
        <f>SUM(F10:F11)</f>
        <v>176748989.66</v>
      </c>
      <c r="G12" s="17"/>
      <c r="H12" s="17">
        <f>SUM(H10:H11)</f>
        <v>257602775.53</v>
      </c>
      <c r="I12" s="17"/>
      <c r="J12" s="16">
        <f t="shared" ref="J12" si="0">SUM(J10:J11)</f>
        <v>173555706.55000004</v>
      </c>
      <c r="K12" s="17"/>
      <c r="L12" s="17">
        <f>SUM(L10:L11)</f>
        <v>434572592.96000004</v>
      </c>
      <c r="O12" s="153"/>
    </row>
    <row r="13" spans="1:16" s="1" customFormat="1" ht="24" customHeight="1">
      <c r="A13" s="1" t="s">
        <v>108</v>
      </c>
      <c r="F13" s="17"/>
      <c r="G13" s="17"/>
      <c r="H13" s="17"/>
      <c r="I13" s="17"/>
      <c r="J13" s="17"/>
      <c r="K13" s="17"/>
      <c r="L13" s="17"/>
      <c r="O13" s="153"/>
    </row>
    <row r="14" spans="1:16" s="1" customFormat="1" ht="24" customHeight="1">
      <c r="A14" s="1" t="s">
        <v>109</v>
      </c>
      <c r="E14" s="20"/>
      <c r="F14" s="17"/>
      <c r="G14" s="17"/>
      <c r="H14" s="17"/>
      <c r="I14" s="17"/>
      <c r="J14" s="17"/>
      <c r="K14" s="17"/>
      <c r="L14" s="17"/>
      <c r="O14" s="153"/>
    </row>
    <row r="15" spans="1:16" s="1" customFormat="1" ht="24" customHeight="1">
      <c r="A15" s="1" t="s">
        <v>110</v>
      </c>
      <c r="E15" s="20"/>
      <c r="F15" s="17">
        <v>1238891.1299999999</v>
      </c>
      <c r="G15" s="17"/>
      <c r="H15" s="17">
        <v>0</v>
      </c>
      <c r="I15" s="17"/>
      <c r="J15" s="17">
        <v>0</v>
      </c>
      <c r="K15" s="17"/>
      <c r="L15" s="17">
        <v>0</v>
      </c>
      <c r="O15" s="153"/>
    </row>
    <row r="16" spans="1:16" s="1" customFormat="1" ht="24" customHeight="1">
      <c r="A16" s="1" t="s">
        <v>111</v>
      </c>
      <c r="E16" s="21"/>
      <c r="F16" s="17">
        <v>7976078.5099999998</v>
      </c>
      <c r="G16" s="22"/>
      <c r="H16" s="17">
        <v>11100926.75</v>
      </c>
      <c r="I16" s="22"/>
      <c r="J16" s="17">
        <v>4148582.39</v>
      </c>
      <c r="K16" s="17"/>
      <c r="L16" s="17">
        <v>6071560.1699999999</v>
      </c>
      <c r="O16" s="153"/>
      <c r="P16" s="157"/>
    </row>
    <row r="17" spans="1:16" s="1" customFormat="1" ht="24" customHeight="1">
      <c r="A17" s="1" t="s">
        <v>112</v>
      </c>
      <c r="E17" s="21"/>
      <c r="F17" s="23">
        <v>418077.6</v>
      </c>
      <c r="G17" s="22"/>
      <c r="H17" s="23">
        <v>470957.43</v>
      </c>
      <c r="I17" s="22"/>
      <c r="J17" s="23">
        <v>315646.14</v>
      </c>
      <c r="K17" s="22"/>
      <c r="L17" s="23">
        <v>337290.16</v>
      </c>
      <c r="O17" s="153"/>
      <c r="P17" s="157"/>
    </row>
    <row r="18" spans="1:16" s="1" customFormat="1" ht="24" customHeight="1">
      <c r="A18" s="1" t="s">
        <v>113</v>
      </c>
      <c r="F18" s="17">
        <v>430037.34</v>
      </c>
      <c r="G18" s="17"/>
      <c r="H18" s="17">
        <v>298200</v>
      </c>
      <c r="J18" s="17">
        <v>0</v>
      </c>
      <c r="L18" s="17">
        <v>0</v>
      </c>
      <c r="O18" s="153"/>
    </row>
    <row r="19" spans="1:16" s="1" customFormat="1" ht="24" customHeight="1">
      <c r="A19" s="1" t="s">
        <v>200</v>
      </c>
      <c r="E19" s="21"/>
      <c r="F19" s="23">
        <v>-1179494.8400000001</v>
      </c>
      <c r="G19" s="22"/>
      <c r="H19" s="23">
        <v>-79373.119999999995</v>
      </c>
      <c r="I19" s="17"/>
      <c r="J19" s="25">
        <v>-1179494.8400000001</v>
      </c>
      <c r="K19" s="17"/>
      <c r="L19" s="188">
        <v>-79373.119999999995</v>
      </c>
      <c r="O19" s="153"/>
    </row>
    <row r="20" spans="1:16" s="1" customFormat="1" ht="24" customHeight="1">
      <c r="A20" s="1" t="s">
        <v>114</v>
      </c>
      <c r="F20" s="17">
        <v>0</v>
      </c>
      <c r="G20" s="17"/>
      <c r="H20" s="17">
        <v>-3142905.91</v>
      </c>
      <c r="J20" s="17">
        <v>0</v>
      </c>
      <c r="L20" s="17">
        <v>0</v>
      </c>
      <c r="O20" s="153"/>
    </row>
    <row r="21" spans="1:16" s="1" customFormat="1" ht="24" customHeight="1">
      <c r="A21" s="1" t="s">
        <v>115</v>
      </c>
      <c r="F21" s="25">
        <v>-3420794.87</v>
      </c>
      <c r="G21" s="17"/>
      <c r="H21" s="25">
        <v>-2785136.52</v>
      </c>
      <c r="J21" s="25">
        <v>-2780048.34</v>
      </c>
      <c r="K21" s="17"/>
      <c r="L21" s="25">
        <v>-2785136.52</v>
      </c>
      <c r="O21" s="153"/>
      <c r="P21" s="153"/>
    </row>
    <row r="22" spans="1:16" s="1" customFormat="1" ht="24" customHeight="1">
      <c r="A22" s="1" t="s">
        <v>116</v>
      </c>
      <c r="E22" s="21"/>
      <c r="F22" s="25">
        <v>945572.18</v>
      </c>
      <c r="G22" s="22"/>
      <c r="H22" s="23">
        <v>-64513.21</v>
      </c>
      <c r="I22" s="17"/>
      <c r="J22" s="25">
        <v>1277053.58</v>
      </c>
      <c r="K22" s="17"/>
      <c r="L22" s="25">
        <v>-3766.55</v>
      </c>
      <c r="O22" s="153"/>
    </row>
    <row r="23" spans="1:16" s="1" customFormat="1" ht="24" customHeight="1">
      <c r="A23" s="186" t="s">
        <v>186</v>
      </c>
      <c r="E23" s="21"/>
      <c r="F23" s="25">
        <v>0</v>
      </c>
      <c r="G23" s="22"/>
      <c r="H23" s="187">
        <v>1279388.48</v>
      </c>
      <c r="I23" s="17"/>
      <c r="J23" s="25">
        <v>0</v>
      </c>
      <c r="K23" s="17"/>
      <c r="L23" s="25">
        <v>0</v>
      </c>
      <c r="O23" s="153"/>
    </row>
    <row r="24" spans="1:16" s="1" customFormat="1" ht="24" customHeight="1">
      <c r="A24" s="1" t="s">
        <v>117</v>
      </c>
      <c r="E24" s="21"/>
      <c r="F24" s="23">
        <v>0</v>
      </c>
      <c r="G24" s="22"/>
      <c r="H24" s="23">
        <v>106208.37</v>
      </c>
      <c r="I24" s="17"/>
      <c r="J24" s="25">
        <v>0</v>
      </c>
      <c r="K24" s="17"/>
      <c r="L24" s="188">
        <v>20484.95</v>
      </c>
      <c r="O24" s="153"/>
    </row>
    <row r="25" spans="1:16" s="1" customFormat="1" ht="24" customHeight="1">
      <c r="A25" s="1" t="s">
        <v>118</v>
      </c>
      <c r="E25" s="21"/>
      <c r="F25" s="23">
        <v>1668087.53</v>
      </c>
      <c r="G25" s="22"/>
      <c r="H25" s="23">
        <v>1707751.45</v>
      </c>
      <c r="I25" s="22"/>
      <c r="J25" s="23">
        <v>1147025.25</v>
      </c>
      <c r="K25" s="22"/>
      <c r="L25" s="187">
        <v>1101790.75</v>
      </c>
      <c r="O25" s="153"/>
    </row>
    <row r="26" spans="1:16" s="1" customFormat="1" ht="24" customHeight="1">
      <c r="A26" s="1" t="s">
        <v>119</v>
      </c>
      <c r="E26" s="21"/>
      <c r="F26" s="23">
        <v>6176.75</v>
      </c>
      <c r="G26" s="22"/>
      <c r="H26" s="23">
        <v>160535.34</v>
      </c>
      <c r="I26" s="22"/>
      <c r="J26" s="23">
        <v>6173.66</v>
      </c>
      <c r="K26" s="22"/>
      <c r="L26" s="23">
        <v>0</v>
      </c>
      <c r="O26" s="153"/>
      <c r="P26" s="157"/>
    </row>
    <row r="27" spans="1:16" s="1" customFormat="1" ht="24" customHeight="1">
      <c r="A27" s="1" t="s">
        <v>120</v>
      </c>
      <c r="E27" s="21"/>
      <c r="F27" s="26">
        <v>0</v>
      </c>
      <c r="G27" s="22"/>
      <c r="H27" s="26">
        <v>0</v>
      </c>
      <c r="I27" s="22"/>
      <c r="J27" s="26">
        <v>0</v>
      </c>
      <c r="K27" s="22"/>
      <c r="L27" s="189">
        <v>-299999998</v>
      </c>
      <c r="O27" s="153"/>
    </row>
    <row r="28" spans="1:16" ht="24" customHeight="1">
      <c r="A28" s="27" t="s">
        <v>121</v>
      </c>
      <c r="B28" s="1"/>
      <c r="C28" s="1"/>
      <c r="D28" s="1"/>
      <c r="E28" s="21"/>
      <c r="F28" s="22"/>
      <c r="G28" s="22"/>
      <c r="H28" s="22"/>
      <c r="I28" s="22"/>
      <c r="J28" s="17"/>
      <c r="K28" s="17"/>
      <c r="L28" s="22"/>
      <c r="M28" s="11"/>
    </row>
    <row r="29" spans="1:16" ht="24" customHeight="1">
      <c r="A29" s="27" t="s">
        <v>122</v>
      </c>
      <c r="B29" s="1"/>
      <c r="C29" s="1"/>
      <c r="D29" s="1"/>
      <c r="E29" s="21"/>
      <c r="F29" s="17">
        <f>SUM(F12:F27)</f>
        <v>184831620.98999998</v>
      </c>
      <c r="G29" s="22"/>
      <c r="H29" s="17">
        <f>SUM(H12:H27)</f>
        <v>266654814.58999994</v>
      </c>
      <c r="I29" s="22"/>
      <c r="J29" s="17">
        <f>SUM(J12:J27)</f>
        <v>176490644.39000002</v>
      </c>
      <c r="K29" s="17"/>
      <c r="L29" s="17">
        <f>SUM(L12:L28)</f>
        <v>139235444.80000007</v>
      </c>
      <c r="M29" s="11"/>
    </row>
    <row r="30" spans="1:16" ht="24" customHeight="1">
      <c r="A30" s="27"/>
      <c r="B30" s="1"/>
      <c r="C30" s="1"/>
      <c r="D30" s="1"/>
      <c r="E30" s="21"/>
      <c r="F30" s="17"/>
      <c r="G30" s="22"/>
      <c r="H30" s="17"/>
      <c r="I30" s="22"/>
      <c r="J30" s="17"/>
      <c r="K30" s="17"/>
      <c r="L30" s="17"/>
      <c r="M30" s="11"/>
    </row>
    <row r="31" spans="1:16" ht="24" customHeight="1">
      <c r="A31" s="27"/>
      <c r="B31" s="1"/>
      <c r="C31" s="1"/>
      <c r="D31" s="1"/>
      <c r="E31" s="21"/>
      <c r="F31" s="17"/>
      <c r="G31" s="22"/>
      <c r="H31" s="17"/>
      <c r="I31" s="22"/>
      <c r="J31" s="17"/>
      <c r="K31" s="17"/>
      <c r="L31" s="17"/>
      <c r="M31" s="11"/>
    </row>
    <row r="32" spans="1:16" ht="24" customHeight="1">
      <c r="A32" s="27"/>
      <c r="B32" s="1"/>
      <c r="C32" s="1"/>
      <c r="D32" s="1"/>
      <c r="E32" s="21"/>
      <c r="F32" s="17"/>
      <c r="G32" s="22"/>
      <c r="H32" s="17"/>
      <c r="I32" s="22"/>
      <c r="J32" s="17"/>
      <c r="K32" s="17"/>
      <c r="L32" s="17"/>
      <c r="M32" s="11"/>
    </row>
    <row r="33" spans="1:15" s="1" customFormat="1" ht="24" customHeight="1">
      <c r="A33" s="28" t="s">
        <v>28</v>
      </c>
      <c r="B33" s="8"/>
      <c r="C33" s="8"/>
      <c r="D33" s="8"/>
      <c r="E33" s="8"/>
      <c r="F33" s="17"/>
      <c r="G33" s="12"/>
      <c r="H33" s="17"/>
      <c r="I33" s="36"/>
      <c r="J33" s="36"/>
      <c r="K33" s="36"/>
      <c r="L33" s="36"/>
      <c r="O33" s="153"/>
    </row>
    <row r="34" spans="1:15" s="1" customFormat="1" ht="24" customHeight="1">
      <c r="A34" s="28"/>
      <c r="B34" s="8"/>
      <c r="C34" s="8"/>
      <c r="D34" s="8"/>
      <c r="E34" s="8"/>
      <c r="F34" s="17"/>
      <c r="G34" s="12"/>
      <c r="H34" s="17"/>
      <c r="I34" s="36"/>
      <c r="J34" s="36"/>
      <c r="K34" s="36"/>
      <c r="L34" s="36"/>
      <c r="O34" s="153"/>
    </row>
    <row r="35" spans="1:15" s="1" customFormat="1" ht="24" customHeight="1">
      <c r="A35" s="28"/>
      <c r="B35" s="8"/>
      <c r="C35" s="8"/>
      <c r="D35" s="8"/>
      <c r="E35" s="8"/>
      <c r="F35" s="17"/>
      <c r="G35" s="12"/>
      <c r="H35" s="17"/>
      <c r="I35" s="36"/>
      <c r="J35" s="36"/>
      <c r="K35" s="36"/>
      <c r="L35" s="36"/>
      <c r="O35" s="153"/>
    </row>
    <row r="36" spans="1:15" s="3" customFormat="1" ht="24" customHeight="1">
      <c r="A36" s="28"/>
      <c r="B36" s="80"/>
      <c r="C36" s="31" t="s">
        <v>171</v>
      </c>
      <c r="F36" s="30"/>
      <c r="G36" s="29"/>
      <c r="H36" s="30"/>
      <c r="I36" s="37"/>
      <c r="J36" s="30"/>
      <c r="K36" s="38"/>
      <c r="L36" s="38"/>
      <c r="O36" s="156"/>
    </row>
    <row r="37" spans="1:15" s="3" customFormat="1" ht="24" customHeight="1">
      <c r="A37" s="28"/>
      <c r="B37" s="80"/>
      <c r="C37" s="32" t="s">
        <v>172</v>
      </c>
      <c r="F37" s="30"/>
      <c r="G37" s="29"/>
      <c r="H37" s="30"/>
      <c r="I37" s="37"/>
      <c r="J37" s="30"/>
      <c r="K37" s="38"/>
      <c r="L37" s="38"/>
      <c r="O37" s="156"/>
    </row>
    <row r="38" spans="1:15" s="3" customFormat="1" ht="24" customHeight="1">
      <c r="A38" s="28"/>
      <c r="B38" s="80"/>
      <c r="C38" s="32"/>
      <c r="F38" s="30"/>
      <c r="G38" s="29"/>
      <c r="H38" s="30"/>
      <c r="I38" s="37"/>
      <c r="J38" s="30"/>
      <c r="K38" s="38"/>
      <c r="L38" s="38"/>
      <c r="O38" s="156"/>
    </row>
    <row r="39" spans="1:15" s="1" customFormat="1" ht="24" customHeight="1">
      <c r="A39" s="33" t="s">
        <v>123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O39" s="153"/>
    </row>
    <row r="40" spans="1:15" s="1" customFormat="1" ht="24" customHeight="1">
      <c r="A40" s="5" t="s">
        <v>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O40" s="153"/>
    </row>
    <row r="41" spans="1:15" s="1" customFormat="1" ht="24" customHeight="1">
      <c r="A41" s="5" t="s">
        <v>124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O41" s="153"/>
    </row>
    <row r="42" spans="1:15" ht="24" customHeight="1">
      <c r="A42" s="145" t="str">
        <f>+A3</f>
        <v>สำหรับงวด 3 เดือน สิ้นสุดวันที่ 31 มีนาคม 2561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/>
    </row>
    <row r="43" spans="1:15" ht="24" customHeight="1">
      <c r="A43" s="223" t="s">
        <v>184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11"/>
    </row>
    <row r="44" spans="1:15" ht="24" customHeight="1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11"/>
    </row>
    <row r="45" spans="1:15" ht="24" customHeight="1">
      <c r="A45" s="173"/>
      <c r="B45" s="173"/>
      <c r="C45" s="173"/>
      <c r="D45" s="173"/>
      <c r="E45" s="173"/>
      <c r="G45" s="8"/>
      <c r="H45" s="8"/>
      <c r="I45" s="8"/>
      <c r="J45" s="8"/>
      <c r="K45" s="8"/>
      <c r="L45" s="34" t="s">
        <v>2</v>
      </c>
      <c r="M45" s="11"/>
    </row>
    <row r="46" spans="1:15" s="1" customFormat="1" ht="24" customHeight="1">
      <c r="A46" s="8"/>
      <c r="B46" s="8"/>
      <c r="C46" s="8"/>
      <c r="D46" s="8"/>
      <c r="E46" s="8"/>
      <c r="F46" s="9"/>
      <c r="G46" s="10" t="s">
        <v>3</v>
      </c>
      <c r="H46" s="10"/>
      <c r="I46" s="11"/>
      <c r="J46" s="9"/>
      <c r="K46" s="10" t="s">
        <v>4</v>
      </c>
      <c r="L46" s="9"/>
      <c r="O46" s="153"/>
    </row>
    <row r="47" spans="1:15" s="1" customFormat="1" ht="24" customHeight="1">
      <c r="A47" s="8"/>
      <c r="B47" s="8"/>
      <c r="C47" s="8"/>
      <c r="D47" s="8"/>
      <c r="E47" s="8"/>
      <c r="F47" s="146">
        <f>F8</f>
        <v>2561</v>
      </c>
      <c r="G47" s="14"/>
      <c r="H47" s="146">
        <f>H8</f>
        <v>2560</v>
      </c>
      <c r="I47" s="35"/>
      <c r="J47" s="146">
        <f>J8</f>
        <v>2561</v>
      </c>
      <c r="K47" s="14"/>
      <c r="L47" s="146">
        <f>L8</f>
        <v>2560</v>
      </c>
      <c r="O47" s="153"/>
    </row>
    <row r="48" spans="1:15" ht="24" customHeight="1">
      <c r="A48" s="27" t="s">
        <v>125</v>
      </c>
      <c r="B48" s="1"/>
      <c r="C48" s="1"/>
      <c r="D48" s="1"/>
      <c r="E48" s="21"/>
      <c r="F48" s="17"/>
      <c r="G48" s="22"/>
      <c r="H48" s="17"/>
      <c r="I48" s="22"/>
      <c r="J48" s="17"/>
      <c r="K48" s="17"/>
      <c r="L48" s="17"/>
      <c r="M48" s="11"/>
    </row>
    <row r="49" spans="1:17" ht="24" customHeight="1">
      <c r="A49" s="27" t="s">
        <v>126</v>
      </c>
      <c r="B49" s="1"/>
      <c r="C49" s="1"/>
      <c r="D49" s="1"/>
      <c r="E49" s="21"/>
      <c r="F49" s="17"/>
      <c r="G49" s="22"/>
      <c r="H49" s="17"/>
      <c r="I49" s="22"/>
      <c r="J49" s="17"/>
      <c r="K49" s="17"/>
      <c r="L49" s="17"/>
      <c r="M49" s="11"/>
    </row>
    <row r="50" spans="1:17" ht="24" customHeight="1">
      <c r="A50" s="1" t="s">
        <v>127</v>
      </c>
      <c r="B50" s="1"/>
      <c r="C50" s="1"/>
      <c r="D50" s="1"/>
      <c r="E50" s="21"/>
      <c r="F50" s="24">
        <v>107829875.95999999</v>
      </c>
      <c r="G50" s="22"/>
      <c r="H50" s="190">
        <v>34999789.630000003</v>
      </c>
      <c r="I50" s="22"/>
      <c r="J50" s="24">
        <v>54731127.869999997</v>
      </c>
      <c r="K50" s="17"/>
      <c r="L50" s="190">
        <v>29154219.940000001</v>
      </c>
      <c r="M50" s="11"/>
    </row>
    <row r="51" spans="1:17" ht="24" customHeight="1">
      <c r="A51" s="1" t="s">
        <v>128</v>
      </c>
      <c r="B51" s="1"/>
      <c r="C51" s="1"/>
      <c r="D51" s="1"/>
      <c r="E51" s="21"/>
      <c r="F51" s="24">
        <f>+J51</f>
        <v>-42949460.560000002</v>
      </c>
      <c r="G51" s="22"/>
      <c r="H51" s="190">
        <v>155426335.44999999</v>
      </c>
      <c r="I51" s="22"/>
      <c r="J51" s="24">
        <v>-42949460.560000002</v>
      </c>
      <c r="K51" s="17"/>
      <c r="L51" s="190">
        <v>155426335.44999999</v>
      </c>
      <c r="M51" s="11"/>
    </row>
    <row r="52" spans="1:17" ht="24" customHeight="1">
      <c r="A52" s="1" t="s">
        <v>129</v>
      </c>
      <c r="B52" s="1"/>
      <c r="C52" s="1"/>
      <c r="D52" s="1"/>
      <c r="E52" s="21"/>
      <c r="F52" s="24">
        <v>-214000</v>
      </c>
      <c r="G52" s="22"/>
      <c r="H52" s="190">
        <v>119267477.61</v>
      </c>
      <c r="I52" s="22"/>
      <c r="J52" s="24">
        <v>0</v>
      </c>
      <c r="K52" s="17"/>
      <c r="L52" s="24">
        <v>0</v>
      </c>
      <c r="M52" s="11"/>
    </row>
    <row r="53" spans="1:17" s="1" customFormat="1" ht="24" customHeight="1">
      <c r="A53" s="1" t="s">
        <v>130</v>
      </c>
      <c r="E53" s="21"/>
      <c r="F53" s="24">
        <v>-11132446.439999999</v>
      </c>
      <c r="G53" s="22"/>
      <c r="H53" s="190">
        <v>-25613544.239999998</v>
      </c>
      <c r="I53" s="22"/>
      <c r="J53" s="24">
        <v>-8539069.3200000003</v>
      </c>
      <c r="K53" s="17"/>
      <c r="L53" s="190">
        <v>-19233860.52</v>
      </c>
      <c r="O53" s="153"/>
    </row>
    <row r="54" spans="1:17" s="1" customFormat="1" ht="24" customHeight="1">
      <c r="A54" s="1" t="s">
        <v>131</v>
      </c>
      <c r="E54" s="21"/>
      <c r="F54" s="24">
        <v>0</v>
      </c>
      <c r="G54" s="22"/>
      <c r="H54" s="190">
        <f>-822208.16+974766.36</f>
        <v>152558.19999999995</v>
      </c>
      <c r="I54" s="22"/>
      <c r="J54" s="24">
        <v>0</v>
      </c>
      <c r="K54" s="17"/>
      <c r="L54" s="24">
        <v>0</v>
      </c>
      <c r="O54" s="153"/>
    </row>
    <row r="55" spans="1:17" s="1" customFormat="1" ht="24" customHeight="1">
      <c r="A55" s="1" t="s">
        <v>132</v>
      </c>
      <c r="E55" s="21"/>
      <c r="F55" s="24">
        <v>-45683594.210000001</v>
      </c>
      <c r="G55" s="22"/>
      <c r="H55" s="190">
        <v>7434117.6699999999</v>
      </c>
      <c r="I55" s="22"/>
      <c r="J55" s="24">
        <v>-42951951.299999997</v>
      </c>
      <c r="K55" s="17"/>
      <c r="L55" s="190">
        <v>10285405.23</v>
      </c>
      <c r="O55" s="153"/>
    </row>
    <row r="56" spans="1:17" s="1" customFormat="1" ht="24" customHeight="1">
      <c r="A56" s="1" t="s">
        <v>133</v>
      </c>
      <c r="E56" s="21"/>
      <c r="F56" s="24">
        <v>6426687.21</v>
      </c>
      <c r="G56" s="22"/>
      <c r="H56" s="190">
        <v>-7273468.9800000004</v>
      </c>
      <c r="I56" s="22"/>
      <c r="J56" s="24">
        <v>6426687.21</v>
      </c>
      <c r="K56" s="17"/>
      <c r="L56" s="190">
        <v>-8890612.2899999991</v>
      </c>
      <c r="O56" s="153"/>
    </row>
    <row r="57" spans="1:17" s="2" customFormat="1" ht="24" customHeight="1">
      <c r="A57" s="1" t="s">
        <v>134</v>
      </c>
      <c r="B57" s="1"/>
      <c r="C57" s="1"/>
      <c r="D57" s="1"/>
      <c r="E57" s="21"/>
      <c r="F57" s="17">
        <f>-3037772.51+1794608.96</f>
        <v>-1243163.5499999998</v>
      </c>
      <c r="G57" s="22"/>
      <c r="H57" s="191">
        <v>210836.45</v>
      </c>
      <c r="I57" s="22"/>
      <c r="J57" s="24">
        <v>-1243163.55</v>
      </c>
      <c r="K57" s="17"/>
      <c r="L57" s="190">
        <v>149836.45000000001</v>
      </c>
      <c r="O57" s="155"/>
    </row>
    <row r="58" spans="1:17" ht="24" customHeight="1">
      <c r="A58" s="27" t="s">
        <v>125</v>
      </c>
      <c r="B58" s="1"/>
      <c r="C58" s="1"/>
      <c r="D58" s="1"/>
      <c r="E58" s="21"/>
      <c r="F58" s="17"/>
      <c r="G58" s="22"/>
      <c r="H58" s="17"/>
      <c r="I58" s="22"/>
      <c r="J58" s="17"/>
      <c r="K58" s="17"/>
      <c r="L58" s="17"/>
      <c r="M58" s="11"/>
    </row>
    <row r="59" spans="1:17" ht="24" customHeight="1">
      <c r="A59" s="27" t="s">
        <v>135</v>
      </c>
      <c r="B59" s="1"/>
      <c r="C59" s="1"/>
      <c r="D59" s="1"/>
      <c r="E59" s="21"/>
      <c r="F59" s="17"/>
      <c r="G59" s="22"/>
      <c r="H59" s="17"/>
      <c r="I59" s="22"/>
      <c r="J59" s="17"/>
      <c r="K59" s="17"/>
      <c r="L59" s="17"/>
      <c r="M59" s="11"/>
    </row>
    <row r="60" spans="1:17" s="1" customFormat="1" ht="24" customHeight="1">
      <c r="A60" s="1" t="s">
        <v>136</v>
      </c>
      <c r="E60" s="21"/>
      <c r="F60" s="24">
        <v>-7215062.29</v>
      </c>
      <c r="G60" s="22"/>
      <c r="H60" s="190">
        <v>-70593768</v>
      </c>
      <c r="I60" s="22"/>
      <c r="J60" s="24">
        <v>-16063144.369999999</v>
      </c>
      <c r="K60" s="17"/>
      <c r="L60" s="190">
        <v>-81794806.829999998</v>
      </c>
      <c r="O60" s="153"/>
      <c r="Q60" s="157"/>
    </row>
    <row r="61" spans="1:17" s="1" customFormat="1" ht="24" customHeight="1">
      <c r="A61" s="1" t="s">
        <v>137</v>
      </c>
      <c r="E61" s="21"/>
      <c r="F61" s="24">
        <v>2656443.4900000002</v>
      </c>
      <c r="G61" s="22"/>
      <c r="H61" s="190">
        <v>7078579.4100000001</v>
      </c>
      <c r="I61" s="22"/>
      <c r="J61" s="24">
        <v>2615272.02</v>
      </c>
      <c r="K61" s="17"/>
      <c r="L61" s="190">
        <v>4700829.67</v>
      </c>
      <c r="O61" s="153"/>
    </row>
    <row r="62" spans="1:17" s="1" customFormat="1" ht="24" customHeight="1">
      <c r="A62" s="1" t="s">
        <v>138</v>
      </c>
      <c r="E62" s="21"/>
      <c r="F62" s="39">
        <v>0</v>
      </c>
      <c r="G62" s="22"/>
      <c r="H62" s="190">
        <v>-21974693.43</v>
      </c>
      <c r="I62" s="22"/>
      <c r="J62" s="24">
        <v>0</v>
      </c>
      <c r="K62" s="17"/>
      <c r="L62" s="24">
        <v>0</v>
      </c>
      <c r="O62" s="153"/>
    </row>
    <row r="63" spans="1:17" s="1" customFormat="1" ht="24" customHeight="1">
      <c r="A63" s="1" t="s">
        <v>118</v>
      </c>
      <c r="E63" s="21"/>
      <c r="F63" s="24">
        <v>-286500</v>
      </c>
      <c r="G63" s="22"/>
      <c r="H63" s="190">
        <v>-1153980</v>
      </c>
      <c r="I63" s="22"/>
      <c r="J63" s="24">
        <v>0</v>
      </c>
      <c r="K63" s="17"/>
      <c r="L63" s="24">
        <v>0</v>
      </c>
      <c r="O63" s="153"/>
    </row>
    <row r="64" spans="1:17" s="1" customFormat="1" ht="24" customHeight="1">
      <c r="A64" s="1" t="s">
        <v>139</v>
      </c>
      <c r="E64" s="21"/>
      <c r="F64" s="24">
        <v>-9570079.1899999995</v>
      </c>
      <c r="G64" s="22"/>
      <c r="H64" s="190">
        <v>-237376563.58000001</v>
      </c>
      <c r="I64" s="22"/>
      <c r="J64" s="24">
        <v>-9570079.1899999995</v>
      </c>
      <c r="K64" s="17"/>
      <c r="L64" s="190">
        <v>-237376563.58000001</v>
      </c>
      <c r="O64" s="153"/>
    </row>
    <row r="65" spans="1:15" ht="24" customHeight="1">
      <c r="A65" s="1" t="s">
        <v>199</v>
      </c>
      <c r="B65" s="1"/>
      <c r="C65" s="1"/>
      <c r="D65" s="1"/>
      <c r="E65" s="21"/>
      <c r="F65" s="24">
        <v>-189450053.49000001</v>
      </c>
      <c r="G65" s="22"/>
      <c r="H65" s="39">
        <v>89243765.579999998</v>
      </c>
      <c r="I65" s="22"/>
      <c r="J65" s="24">
        <v>-189450053.49000001</v>
      </c>
      <c r="K65" s="17"/>
      <c r="L65" s="39">
        <v>89243765.579999998</v>
      </c>
      <c r="M65" s="11"/>
    </row>
    <row r="66" spans="1:15" s="1" customFormat="1" ht="24" customHeight="1">
      <c r="A66" s="1" t="s">
        <v>140</v>
      </c>
      <c r="E66" s="21"/>
      <c r="F66" s="26">
        <v>-2647990.81</v>
      </c>
      <c r="G66" s="22"/>
      <c r="H66" s="205">
        <v>-2082844.5</v>
      </c>
      <c r="I66" s="22"/>
      <c r="J66" s="26">
        <v>-2647990.81</v>
      </c>
      <c r="K66" s="22"/>
      <c r="L66" s="26">
        <v>-1940315.5</v>
      </c>
      <c r="O66" s="153"/>
    </row>
    <row r="67" spans="1:15" ht="24" customHeight="1">
      <c r="A67" s="2" t="s">
        <v>141</v>
      </c>
      <c r="B67" s="2"/>
      <c r="C67" s="2"/>
      <c r="D67" s="2"/>
      <c r="E67" s="21"/>
      <c r="F67" s="23">
        <f>SUM(F50:F57,F60:F66,F29)</f>
        <v>-8647722.8900000453</v>
      </c>
      <c r="G67" s="22"/>
      <c r="H67" s="23">
        <f>SUM(H50:H57,H60:H66,H29)</f>
        <v>314399411.8599999</v>
      </c>
      <c r="I67" s="22"/>
      <c r="J67" s="23">
        <f>SUM(J50:J57,J60:J66,J29)</f>
        <v>-73151181.099999994</v>
      </c>
      <c r="K67" s="22"/>
      <c r="L67" s="23">
        <f>SUM(L50:L57,L60:L66,L29)</f>
        <v>78959678.400000021</v>
      </c>
      <c r="M67" s="11"/>
    </row>
    <row r="68" spans="1:15" ht="24" customHeight="1">
      <c r="A68" s="1" t="s">
        <v>142</v>
      </c>
      <c r="B68" s="2"/>
      <c r="C68" s="2"/>
      <c r="D68" s="2"/>
      <c r="E68" s="21"/>
      <c r="F68" s="23">
        <v>-6176.75</v>
      </c>
      <c r="G68" s="22"/>
      <c r="H68" s="187">
        <v>-2288203.2999999998</v>
      </c>
      <c r="I68" s="22"/>
      <c r="J68" s="23">
        <v>-6173.66</v>
      </c>
      <c r="K68" s="22"/>
      <c r="L68" s="23">
        <v>0</v>
      </c>
      <c r="M68" s="11"/>
    </row>
    <row r="69" spans="1:15" ht="24" customHeight="1">
      <c r="A69" s="1" t="s">
        <v>143</v>
      </c>
      <c r="B69" s="2"/>
      <c r="C69" s="2"/>
      <c r="D69" s="2"/>
      <c r="E69" s="21"/>
      <c r="F69" s="26">
        <v>-26522357.050000001</v>
      </c>
      <c r="G69" s="22"/>
      <c r="H69" s="26">
        <v>-26820244.300000001</v>
      </c>
      <c r="I69" s="22"/>
      <c r="J69" s="26">
        <v>-26130346.440000001</v>
      </c>
      <c r="K69" s="22"/>
      <c r="L69" s="189">
        <v>-23135315.640000001</v>
      </c>
      <c r="M69" s="11"/>
    </row>
    <row r="70" spans="1:15" ht="24" customHeight="1">
      <c r="A70" s="2" t="s">
        <v>201</v>
      </c>
      <c r="B70" s="2"/>
      <c r="C70" s="2"/>
      <c r="D70" s="2"/>
      <c r="E70" s="21"/>
      <c r="F70" s="26">
        <f>F67+F68+F69</f>
        <v>-35176256.690000042</v>
      </c>
      <c r="G70" s="22"/>
      <c r="H70" s="26">
        <f>H67+H68+H69</f>
        <v>285290964.25999987</v>
      </c>
      <c r="I70" s="22"/>
      <c r="J70" s="26">
        <f>J67+J68+J69</f>
        <v>-99287701.199999988</v>
      </c>
      <c r="K70" s="22"/>
      <c r="L70" s="26">
        <f>L67+L68+L69</f>
        <v>55824362.76000002</v>
      </c>
      <c r="M70" s="11"/>
    </row>
    <row r="71" spans="1:15" ht="24" customHeight="1">
      <c r="A71" s="2"/>
      <c r="B71" s="2"/>
      <c r="C71" s="2"/>
      <c r="D71" s="2"/>
      <c r="E71" s="21"/>
      <c r="F71" s="23"/>
      <c r="G71" s="22"/>
      <c r="H71" s="23"/>
      <c r="I71" s="22"/>
      <c r="J71" s="23"/>
      <c r="K71" s="22"/>
      <c r="L71" s="23"/>
      <c r="M71" s="11"/>
    </row>
    <row r="72" spans="1:15" s="1" customFormat="1" ht="24" customHeight="1">
      <c r="A72" s="40" t="s">
        <v>28</v>
      </c>
      <c r="E72" s="21"/>
      <c r="F72" s="41"/>
      <c r="G72" s="21"/>
      <c r="H72" s="41"/>
      <c r="I72" s="42"/>
      <c r="J72" s="41"/>
      <c r="K72" s="47"/>
      <c r="L72" s="47"/>
      <c r="O72" s="153"/>
    </row>
    <row r="73" spans="1:15" s="1" customFormat="1" ht="24" customHeight="1">
      <c r="A73" s="40"/>
      <c r="E73" s="21"/>
      <c r="F73" s="41"/>
      <c r="G73" s="21"/>
      <c r="H73" s="41"/>
      <c r="I73" s="42"/>
      <c r="J73" s="41"/>
      <c r="K73" s="47"/>
      <c r="L73" s="47"/>
      <c r="O73" s="153"/>
    </row>
    <row r="74" spans="1:15" s="1" customFormat="1" ht="24" customHeight="1">
      <c r="A74" s="40"/>
      <c r="E74" s="21"/>
      <c r="F74" s="41"/>
      <c r="G74" s="21"/>
      <c r="H74" s="41"/>
      <c r="I74" s="42"/>
      <c r="J74" s="41"/>
      <c r="K74" s="47"/>
      <c r="L74" s="47"/>
      <c r="O74" s="153"/>
    </row>
    <row r="75" spans="1:15" s="3" customFormat="1" ht="24" customHeight="1">
      <c r="A75" s="28"/>
      <c r="B75" s="80"/>
      <c r="C75" s="31" t="s">
        <v>171</v>
      </c>
      <c r="F75" s="30"/>
      <c r="G75" s="29"/>
      <c r="H75" s="30"/>
      <c r="I75" s="37"/>
      <c r="J75" s="30"/>
      <c r="K75" s="38"/>
      <c r="L75" s="38"/>
      <c r="O75" s="156"/>
    </row>
    <row r="76" spans="1:15" s="3" customFormat="1" ht="24" customHeight="1">
      <c r="A76" s="28"/>
      <c r="B76" s="80"/>
      <c r="C76" s="32" t="s">
        <v>172</v>
      </c>
      <c r="F76" s="30"/>
      <c r="G76" s="29"/>
      <c r="H76" s="30"/>
      <c r="I76" s="37"/>
      <c r="J76" s="30"/>
      <c r="K76" s="38"/>
      <c r="L76" s="38"/>
      <c r="O76" s="156"/>
    </row>
    <row r="77" spans="1:15" s="1" customFormat="1" ht="23.45" customHeight="1">
      <c r="A77" s="33" t="s">
        <v>144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O77" s="153"/>
    </row>
    <row r="78" spans="1:15" s="1" customFormat="1" ht="23.45" customHeight="1">
      <c r="A78" s="5" t="s">
        <v>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O78" s="153"/>
    </row>
    <row r="79" spans="1:15" s="1" customFormat="1" ht="23.45" customHeight="1">
      <c r="A79" s="5" t="s">
        <v>124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O79" s="153"/>
    </row>
    <row r="80" spans="1:15" ht="23.45" customHeight="1">
      <c r="A80" s="145" t="str">
        <f>+A42</f>
        <v>สำหรับงวด 3 เดือน สิ้นสุดวันที่ 31 มีนาคม 2561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/>
    </row>
    <row r="81" spans="1:15" ht="23.45" customHeight="1">
      <c r="A81" s="223" t="str">
        <f>+A4</f>
        <v>(ยังไม่ได้ตรวจสอบ/สอบทานแล้ว)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11"/>
    </row>
    <row r="82" spans="1:15" ht="23.45" customHeight="1">
      <c r="A82" s="214"/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11"/>
    </row>
    <row r="83" spans="1:15" ht="23.45" customHeight="1">
      <c r="A83" s="173"/>
      <c r="B83" s="173"/>
      <c r="C83" s="173"/>
      <c r="D83" s="173"/>
      <c r="E83" s="173"/>
      <c r="G83" s="8"/>
      <c r="H83" s="8"/>
      <c r="I83" s="8"/>
      <c r="J83" s="8"/>
      <c r="K83" s="8"/>
      <c r="L83" s="34" t="s">
        <v>2</v>
      </c>
      <c r="M83" s="11"/>
    </row>
    <row r="84" spans="1:15" s="1" customFormat="1" ht="23.45" customHeight="1">
      <c r="A84" s="8"/>
      <c r="B84" s="8"/>
      <c r="C84" s="8"/>
      <c r="D84" s="8"/>
      <c r="E84" s="8"/>
      <c r="F84" s="9"/>
      <c r="G84" s="10" t="s">
        <v>3</v>
      </c>
      <c r="H84" s="10"/>
      <c r="I84" s="11"/>
      <c r="J84" s="9"/>
      <c r="K84" s="10" t="s">
        <v>4</v>
      </c>
      <c r="L84" s="9"/>
      <c r="O84" s="153"/>
    </row>
    <row r="85" spans="1:15" s="1" customFormat="1" ht="23.45" customHeight="1">
      <c r="A85" s="8"/>
      <c r="B85" s="8"/>
      <c r="C85" s="8"/>
      <c r="D85" s="8"/>
      <c r="E85" s="8"/>
      <c r="F85" s="146">
        <f>F8</f>
        <v>2561</v>
      </c>
      <c r="G85" s="14"/>
      <c r="H85" s="146">
        <f>H8</f>
        <v>2560</v>
      </c>
      <c r="I85" s="35"/>
      <c r="J85" s="146">
        <f>J8</f>
        <v>2561</v>
      </c>
      <c r="K85" s="14"/>
      <c r="L85" s="146">
        <f>L8</f>
        <v>2560</v>
      </c>
      <c r="O85" s="153"/>
    </row>
    <row r="86" spans="1:15" ht="23.45" customHeight="1">
      <c r="A86" s="1" t="s">
        <v>145</v>
      </c>
      <c r="B86" s="1"/>
      <c r="C86" s="1"/>
      <c r="D86" s="1"/>
      <c r="E86" s="2"/>
      <c r="F86" s="42"/>
      <c r="G86" s="2"/>
      <c r="H86" s="42"/>
      <c r="I86" s="42"/>
      <c r="J86" s="47"/>
      <c r="K86" s="47"/>
      <c r="L86" s="47"/>
      <c r="M86" s="11"/>
    </row>
    <row r="87" spans="1:15" ht="23.45" customHeight="1">
      <c r="A87" s="1" t="s">
        <v>158</v>
      </c>
      <c r="B87" s="1"/>
      <c r="C87" s="1"/>
      <c r="D87" s="1"/>
      <c r="E87" s="2"/>
      <c r="F87" s="24"/>
      <c r="G87" s="2"/>
      <c r="H87" s="24"/>
      <c r="I87" s="42"/>
      <c r="J87" s="24"/>
      <c r="K87" s="47"/>
      <c r="L87" s="24"/>
      <c r="M87" s="11"/>
    </row>
    <row r="88" spans="1:15" ht="23.45" customHeight="1">
      <c r="A88" s="159" t="s">
        <v>159</v>
      </c>
      <c r="B88" s="1"/>
      <c r="C88" s="1"/>
      <c r="D88" s="1"/>
      <c r="E88" s="2"/>
      <c r="F88" s="24">
        <v>0</v>
      </c>
      <c r="G88" s="2"/>
      <c r="H88" s="24">
        <v>0</v>
      </c>
      <c r="I88" s="42"/>
      <c r="J88" s="24">
        <v>-800000000</v>
      </c>
      <c r="K88" s="47"/>
      <c r="L88" s="24">
        <v>-200000000</v>
      </c>
      <c r="M88" s="11"/>
    </row>
    <row r="89" spans="1:15" ht="23.45" customHeight="1">
      <c r="A89" s="1" t="s">
        <v>160</v>
      </c>
      <c r="B89" s="1"/>
      <c r="C89" s="1"/>
      <c r="D89" s="1"/>
      <c r="E89" s="2"/>
      <c r="F89" s="24"/>
      <c r="G89" s="2"/>
      <c r="H89" s="24"/>
      <c r="I89" s="42"/>
      <c r="J89" s="24"/>
      <c r="K89" s="47"/>
      <c r="L89" s="24"/>
      <c r="M89" s="11"/>
    </row>
    <row r="90" spans="1:15" ht="23.45" customHeight="1">
      <c r="A90" s="159" t="s">
        <v>159</v>
      </c>
      <c r="B90" s="1"/>
      <c r="C90" s="1"/>
      <c r="D90" s="1"/>
      <c r="E90" s="2"/>
      <c r="F90" s="24">
        <v>0</v>
      </c>
      <c r="G90" s="2"/>
      <c r="H90" s="24">
        <v>0</v>
      </c>
      <c r="I90" s="42"/>
      <c r="J90" s="24">
        <v>19772500</v>
      </c>
      <c r="K90" s="47"/>
      <c r="L90" s="24">
        <v>0</v>
      </c>
      <c r="M90" s="11"/>
    </row>
    <row r="91" spans="1:15" ht="23.45" customHeight="1">
      <c r="A91" s="186" t="s">
        <v>213</v>
      </c>
      <c r="B91" s="1"/>
      <c r="C91" s="1"/>
      <c r="D91" s="1"/>
      <c r="E91" s="2"/>
      <c r="F91" s="24">
        <v>0</v>
      </c>
      <c r="G91" s="2"/>
      <c r="H91" s="24">
        <v>-50000000</v>
      </c>
      <c r="I91" s="42"/>
      <c r="J91" s="24">
        <v>0</v>
      </c>
      <c r="K91" s="47"/>
      <c r="L91" s="24">
        <v>-50000000</v>
      </c>
      <c r="M91" s="11"/>
    </row>
    <row r="92" spans="1:15" ht="23.45" customHeight="1">
      <c r="A92" s="186" t="s">
        <v>187</v>
      </c>
      <c r="B92" s="1"/>
      <c r="C92" s="1"/>
      <c r="D92" s="1"/>
      <c r="E92" s="2"/>
      <c r="F92" s="24">
        <v>-950000000</v>
      </c>
      <c r="G92" s="2"/>
      <c r="H92" s="190">
        <v>-500000000</v>
      </c>
      <c r="I92" s="42"/>
      <c r="J92" s="24">
        <v>0</v>
      </c>
      <c r="K92" s="47"/>
      <c r="L92" s="190">
        <v>-500000000</v>
      </c>
      <c r="M92" s="11"/>
    </row>
    <row r="93" spans="1:15" ht="23.45" customHeight="1">
      <c r="A93" s="186" t="s">
        <v>188</v>
      </c>
      <c r="B93" s="1"/>
      <c r="C93" s="1"/>
      <c r="D93" s="1"/>
      <c r="E93" s="2"/>
      <c r="F93" s="24">
        <v>800000000</v>
      </c>
      <c r="G93" s="2"/>
      <c r="H93" s="190">
        <v>350000000</v>
      </c>
      <c r="I93" s="42"/>
      <c r="J93" s="24">
        <v>800000000</v>
      </c>
      <c r="K93" s="47"/>
      <c r="L93" s="190">
        <v>350000000</v>
      </c>
      <c r="M93" s="11"/>
    </row>
    <row r="94" spans="1:15" ht="23.45" customHeight="1">
      <c r="A94" s="1" t="s">
        <v>146</v>
      </c>
      <c r="B94" s="1"/>
      <c r="C94" s="1"/>
      <c r="D94" s="1"/>
      <c r="E94" s="2"/>
      <c r="F94" s="24">
        <v>208031341.18000001</v>
      </c>
      <c r="G94" s="2"/>
      <c r="H94" s="190">
        <v>-11615841.01</v>
      </c>
      <c r="I94" s="42"/>
      <c r="J94" s="24">
        <v>208031341.18000001</v>
      </c>
      <c r="K94" s="47"/>
      <c r="L94" s="190">
        <v>-11615841.01</v>
      </c>
      <c r="M94" s="11"/>
    </row>
    <row r="95" spans="1:15" s="1" customFormat="1" ht="23.45" customHeight="1">
      <c r="A95" s="1" t="s">
        <v>147</v>
      </c>
      <c r="E95" s="21"/>
      <c r="F95" s="24">
        <v>-8996516.5800000001</v>
      </c>
      <c r="G95" s="22"/>
      <c r="H95" s="190">
        <v>-3542842.33</v>
      </c>
      <c r="I95" s="22"/>
      <c r="J95" s="24">
        <v>-2365691.1</v>
      </c>
      <c r="K95" s="17"/>
      <c r="L95" s="190">
        <v>-2750366.51</v>
      </c>
      <c r="O95" s="153"/>
    </row>
    <row r="96" spans="1:15" s="1" customFormat="1" ht="23.45" customHeight="1">
      <c r="A96" s="1" t="s">
        <v>148</v>
      </c>
      <c r="E96" s="21"/>
      <c r="F96" s="23">
        <v>596588.71</v>
      </c>
      <c r="G96" s="22"/>
      <c r="H96" s="187">
        <v>60747.66</v>
      </c>
      <c r="I96" s="22"/>
      <c r="J96" s="23">
        <v>128711.12</v>
      </c>
      <c r="K96" s="17"/>
      <c r="L96" s="187">
        <v>0</v>
      </c>
      <c r="O96" s="153"/>
    </row>
    <row r="97" spans="1:15" s="2" customFormat="1" ht="23.45" customHeight="1">
      <c r="A97" s="1" t="s">
        <v>149</v>
      </c>
      <c r="B97" s="1"/>
      <c r="C97" s="1"/>
      <c r="D97" s="1"/>
      <c r="E97" s="21"/>
      <c r="F97" s="24">
        <v>-356200</v>
      </c>
      <c r="G97" s="22"/>
      <c r="H97" s="190">
        <v>-4500</v>
      </c>
      <c r="I97" s="22"/>
      <c r="J97" s="24">
        <v>-356200</v>
      </c>
      <c r="K97" s="17"/>
      <c r="L97" s="190">
        <v>0</v>
      </c>
      <c r="O97" s="155"/>
    </row>
    <row r="98" spans="1:15" s="2" customFormat="1" ht="23.45" customHeight="1">
      <c r="A98" s="1" t="s">
        <v>150</v>
      </c>
      <c r="B98" s="1"/>
      <c r="C98" s="1"/>
      <c r="D98" s="1"/>
      <c r="E98" s="21"/>
      <c r="F98" s="24">
        <v>359300</v>
      </c>
      <c r="G98" s="22"/>
      <c r="H98" s="191">
        <v>16098020.85</v>
      </c>
      <c r="I98" s="22"/>
      <c r="J98" s="24">
        <v>359300</v>
      </c>
      <c r="K98" s="17"/>
      <c r="L98" s="190">
        <v>16098020.85</v>
      </c>
      <c r="O98" s="155"/>
    </row>
    <row r="99" spans="1:15" s="2" customFormat="1" ht="23.45" customHeight="1">
      <c r="A99" s="1" t="s">
        <v>151</v>
      </c>
      <c r="B99" s="1"/>
      <c r="C99" s="1"/>
      <c r="D99" s="1"/>
      <c r="E99" s="21"/>
      <c r="F99" s="24">
        <v>0</v>
      </c>
      <c r="G99" s="22"/>
      <c r="H99" s="17">
        <v>0</v>
      </c>
      <c r="I99" s="22"/>
      <c r="J99" s="24">
        <v>0</v>
      </c>
      <c r="K99" s="17"/>
      <c r="L99" s="190">
        <v>299999998</v>
      </c>
      <c r="O99" s="155"/>
    </row>
    <row r="100" spans="1:15" s="1" customFormat="1" ht="23.45" customHeight="1">
      <c r="A100" s="1" t="s">
        <v>202</v>
      </c>
      <c r="E100" s="21"/>
      <c r="F100" s="43">
        <f>SUM(F87:F99)</f>
        <v>49634513.31000001</v>
      </c>
      <c r="G100" s="22"/>
      <c r="H100" s="43">
        <f>SUM(H87:H99)</f>
        <v>-199004414.83000001</v>
      </c>
      <c r="I100" s="22"/>
      <c r="J100" s="43">
        <f>SUM(J87:J99)</f>
        <v>225569961.20000002</v>
      </c>
      <c r="K100" s="17"/>
      <c r="L100" s="43">
        <f>SUM(L87:L99)</f>
        <v>-98268188.669999957</v>
      </c>
      <c r="O100" s="153"/>
    </row>
    <row r="101" spans="1:15" s="2" customFormat="1" ht="23.45" customHeight="1">
      <c r="A101" s="1" t="s">
        <v>152</v>
      </c>
      <c r="B101" s="1"/>
      <c r="C101" s="1"/>
      <c r="D101" s="1"/>
      <c r="E101" s="15"/>
      <c r="F101" s="17"/>
      <c r="G101" s="17"/>
      <c r="H101" s="17"/>
      <c r="I101" s="17"/>
      <c r="J101" s="17"/>
      <c r="K101" s="17"/>
      <c r="L101" s="17"/>
      <c r="O101" s="155"/>
    </row>
    <row r="102" spans="1:15" ht="23.45" customHeight="1">
      <c r="A102" s="1" t="s">
        <v>153</v>
      </c>
      <c r="B102" s="1"/>
      <c r="C102" s="1"/>
      <c r="D102" s="1"/>
      <c r="E102" s="21"/>
      <c r="F102" s="17">
        <v>0</v>
      </c>
      <c r="G102" s="22"/>
      <c r="H102" s="17">
        <v>-28714197</v>
      </c>
      <c r="I102" s="22"/>
      <c r="J102" s="17">
        <v>0</v>
      </c>
      <c r="K102" s="17"/>
      <c r="L102" s="17">
        <v>0</v>
      </c>
      <c r="M102" s="11"/>
    </row>
    <row r="103" spans="1:15" ht="23.45" customHeight="1">
      <c r="A103" s="1" t="s">
        <v>154</v>
      </c>
      <c r="B103" s="1"/>
      <c r="C103" s="1"/>
      <c r="D103" s="1"/>
      <c r="E103" s="21"/>
      <c r="F103" s="17">
        <v>0</v>
      </c>
      <c r="G103" s="22"/>
      <c r="H103" s="24">
        <v>-2</v>
      </c>
      <c r="I103" s="22"/>
      <c r="J103" s="17">
        <v>0</v>
      </c>
      <c r="K103" s="17"/>
      <c r="L103" s="17">
        <v>0</v>
      </c>
      <c r="M103" s="11"/>
    </row>
    <row r="104" spans="1:15" s="1" customFormat="1" ht="23.45" customHeight="1">
      <c r="A104" s="1" t="s">
        <v>203</v>
      </c>
      <c r="E104" s="21"/>
      <c r="F104" s="43">
        <f>SUM(F102:F103)</f>
        <v>0</v>
      </c>
      <c r="G104" s="22"/>
      <c r="H104" s="43">
        <f>SUM(H102:H103)</f>
        <v>-28714199</v>
      </c>
      <c r="I104" s="22"/>
      <c r="J104" s="43">
        <f>SUM(J102:J103)</f>
        <v>0</v>
      </c>
      <c r="K104" s="17"/>
      <c r="L104" s="43">
        <f>SUM(L102:L103)</f>
        <v>0</v>
      </c>
      <c r="O104" s="153"/>
    </row>
    <row r="105" spans="1:15" ht="23.45" customHeight="1">
      <c r="A105" s="1" t="s">
        <v>155</v>
      </c>
      <c r="B105" s="1"/>
      <c r="C105" s="1"/>
      <c r="D105" s="1"/>
      <c r="E105" s="21"/>
      <c r="F105" s="24">
        <f>+F70+F100+F104</f>
        <v>14458256.619999968</v>
      </c>
      <c r="G105" s="24"/>
      <c r="H105" s="24">
        <f>+H70+H100+H104</f>
        <v>57572350.429999858</v>
      </c>
      <c r="I105" s="22"/>
      <c r="J105" s="24">
        <f>+J70+J100+J104</f>
        <v>126282260.00000003</v>
      </c>
      <c r="K105" s="17"/>
      <c r="L105" s="17">
        <f>+L70+L100+L104</f>
        <v>-42443825.909999937</v>
      </c>
      <c r="M105" s="11"/>
    </row>
    <row r="106" spans="1:15" ht="23.45" customHeight="1">
      <c r="A106" s="1" t="s">
        <v>197</v>
      </c>
      <c r="B106" s="1"/>
      <c r="C106" s="1"/>
      <c r="D106" s="1"/>
      <c r="E106" s="21"/>
      <c r="F106" s="44">
        <f>งบแสดงฐานะการเงิน!I11</f>
        <v>449103128.99000001</v>
      </c>
      <c r="G106" s="22"/>
      <c r="H106" s="44">
        <v>707489688.39999998</v>
      </c>
      <c r="I106" s="22"/>
      <c r="J106" s="44">
        <f>งบแสดงฐานะการเงิน!M11</f>
        <v>221143945.77000001</v>
      </c>
      <c r="K106" s="17"/>
      <c r="L106" s="44">
        <v>519632733.94999999</v>
      </c>
      <c r="M106" s="11"/>
    </row>
    <row r="107" spans="1:15" ht="23.45" customHeight="1">
      <c r="A107" s="1" t="s">
        <v>156</v>
      </c>
      <c r="B107" s="1"/>
      <c r="C107" s="1"/>
      <c r="D107" s="1"/>
      <c r="E107" s="21"/>
      <c r="F107" s="44"/>
      <c r="G107" s="22"/>
      <c r="H107" s="44"/>
      <c r="I107" s="22"/>
      <c r="J107" s="44"/>
      <c r="K107" s="17"/>
      <c r="L107" s="44"/>
      <c r="M107" s="11"/>
    </row>
    <row r="108" spans="1:15" ht="23.45" customHeight="1">
      <c r="A108" s="1" t="s">
        <v>157</v>
      </c>
      <c r="B108" s="1"/>
      <c r="C108" s="1"/>
      <c r="D108" s="1"/>
      <c r="E108" s="21"/>
      <c r="F108" s="44">
        <v>0</v>
      </c>
      <c r="G108" s="22"/>
      <c r="H108" s="44">
        <v>-220135338.22</v>
      </c>
      <c r="I108" s="22"/>
      <c r="J108" s="44">
        <v>0</v>
      </c>
      <c r="K108" s="17"/>
      <c r="L108" s="44">
        <v>0</v>
      </c>
      <c r="M108" s="11"/>
    </row>
    <row r="109" spans="1:15" s="1" customFormat="1" ht="23.45" customHeight="1" thickBot="1">
      <c r="A109" s="1" t="s">
        <v>204</v>
      </c>
      <c r="E109" s="21"/>
      <c r="F109" s="45">
        <f>SUM(F105:F108)</f>
        <v>463561385.60999995</v>
      </c>
      <c r="G109" s="22"/>
      <c r="H109" s="45">
        <f>SUM(H105:H108)</f>
        <v>544926700.60999978</v>
      </c>
      <c r="I109" s="22"/>
      <c r="J109" s="45">
        <f t="shared" ref="J109" si="1">SUM(J105:J108)</f>
        <v>347426205.77000004</v>
      </c>
      <c r="K109" s="17"/>
      <c r="L109" s="45">
        <f>SUM(L105:L108)</f>
        <v>477188908.04000008</v>
      </c>
      <c r="O109" s="153"/>
    </row>
    <row r="110" spans="1:15" s="203" customFormat="1" ht="23.45" customHeight="1" thickTop="1">
      <c r="O110" s="204"/>
    </row>
    <row r="111" spans="1:15" ht="23.45" customHeight="1">
      <c r="A111" s="40" t="s">
        <v>28</v>
      </c>
      <c r="B111" s="1"/>
      <c r="C111" s="1"/>
      <c r="D111" s="1"/>
      <c r="E111" s="21"/>
      <c r="F111" s="46"/>
    </row>
    <row r="112" spans="1:15" ht="20.100000000000001" customHeight="1">
      <c r="A112" s="40"/>
      <c r="B112" s="1"/>
      <c r="C112" s="1"/>
      <c r="D112" s="1"/>
      <c r="E112" s="21"/>
      <c r="F112" s="46"/>
    </row>
    <row r="113" spans="1:6" ht="20.100000000000001" customHeight="1">
      <c r="A113" s="40"/>
      <c r="B113" s="1"/>
      <c r="C113" s="1"/>
      <c r="D113" s="1"/>
      <c r="E113" s="21"/>
      <c r="F113" s="46"/>
    </row>
    <row r="114" spans="1:6" ht="23.45" customHeight="1">
      <c r="A114" s="28"/>
      <c r="B114" s="80"/>
      <c r="C114" s="31" t="s">
        <v>171</v>
      </c>
      <c r="D114" s="3"/>
      <c r="E114" s="3"/>
      <c r="F114" s="30"/>
    </row>
    <row r="115" spans="1:6" ht="23.45" customHeight="1">
      <c r="A115" s="28"/>
      <c r="B115" s="80"/>
      <c r="C115" s="32" t="s">
        <v>172</v>
      </c>
      <c r="D115" s="3"/>
      <c r="E115" s="3"/>
      <c r="F115" s="30"/>
    </row>
  </sheetData>
  <mergeCells count="3">
    <mergeCell ref="A4:L4"/>
    <mergeCell ref="A43:L43"/>
    <mergeCell ref="A81:L81"/>
  </mergeCells>
  <pageMargins left="0.65" right="0.31458333333333299" top="0.53" bottom="0.44" header="0.23611111111111099" footer="0.2750000000000000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DIACOM1</cp:lastModifiedBy>
  <cp:lastPrinted>2018-05-14T12:10:32Z</cp:lastPrinted>
  <dcterms:created xsi:type="dcterms:W3CDTF">2012-05-08T05:34:00Z</dcterms:created>
  <dcterms:modified xsi:type="dcterms:W3CDTF">2018-05-14T12:10:35Z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