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0320" windowHeight="8145" tabRatio="840" activeTab="10"/>
  </bookViews>
  <sheets>
    <sheet name="Note P1-10" sheetId="1" r:id="rId1"/>
    <sheet name="Note P11-17" sheetId="2" r:id="rId2"/>
    <sheet name="Note P18" sheetId="3" r:id="rId3"/>
    <sheet name="P19-20" sheetId="4" r:id="rId4"/>
    <sheet name="P21" sheetId="5" r:id="rId5"/>
    <sheet name="P22" sheetId="6" r:id="rId6"/>
    <sheet name="P23" sheetId="7" r:id="rId7"/>
    <sheet name="P24-25" sheetId="8" r:id="rId8"/>
    <sheet name="P26-29" sheetId="9" r:id="rId9"/>
    <sheet name="P30" sheetId="13" r:id="rId10"/>
    <sheet name="P31-35" sheetId="14" r:id="rId11"/>
    <sheet name="QP30" sheetId="11" state="hidden" r:id="rId12"/>
  </sheets>
  <externalReferences>
    <externalReference r:id="rId13"/>
    <externalReference r:id="rId14"/>
    <externalReference r:id="rId15"/>
  </externalReferences>
  <definedNames>
    <definedName name="ann" localSheetId="2">'[1]EX 1'!#REF!</definedName>
    <definedName name="ann" localSheetId="6">'[1]EX 1'!#REF!</definedName>
    <definedName name="ann" localSheetId="8">'[1]EX 1'!#REF!</definedName>
    <definedName name="ann" localSheetId="10">'[1]EX 1'!#REF!</definedName>
    <definedName name="ann">'[1]EX 1'!#REF!</definedName>
    <definedName name="ARP_Threshold" localSheetId="2">'[2]EX 1'!#REF!</definedName>
    <definedName name="ARP_Threshold" localSheetId="6">'[2]EX 1'!#REF!</definedName>
    <definedName name="ARP_Threshold" localSheetId="8">'[2]EX 1'!#REF!</definedName>
    <definedName name="ARP_Threshold" localSheetId="10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'Note P11-17'!$A$1:$M$225</definedName>
    <definedName name="_xlnm.Print_Area" localSheetId="5">'P22'!$A$1:$T$31</definedName>
    <definedName name="_xlnm.Print_Area" localSheetId="7">'P24-25'!$A$1:$L$69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G124" i="14" l="1"/>
  <c r="Q13" i="4" l="1"/>
  <c r="E14" i="8"/>
  <c r="I49" i="8"/>
  <c r="K114" i="14" l="1"/>
  <c r="I114" i="14"/>
  <c r="G59" i="8" l="1"/>
  <c r="K59" i="8"/>
  <c r="E24" i="14" l="1"/>
  <c r="E92" i="14" l="1"/>
  <c r="G121" i="9"/>
  <c r="I92" i="14" l="1"/>
  <c r="E13" i="14"/>
  <c r="E23" i="13"/>
  <c r="E12" i="13"/>
  <c r="I29" i="8"/>
  <c r="I10" i="8" l="1"/>
  <c r="E10" i="8" s="1"/>
  <c r="L127" i="2" l="1"/>
  <c r="J127" i="2"/>
  <c r="H127" i="2"/>
  <c r="F126" i="2"/>
  <c r="F125" i="2"/>
  <c r="F127" i="2" l="1"/>
  <c r="F47" i="2" l="1"/>
  <c r="E8" i="3" l="1"/>
  <c r="E11" i="13" l="1"/>
  <c r="J215" i="2"/>
  <c r="E29" i="8" l="1"/>
  <c r="E27" i="8"/>
  <c r="F113" i="2"/>
  <c r="M23" i="13" l="1"/>
  <c r="Y23" i="13" s="1"/>
  <c r="I23" i="13"/>
  <c r="I16" i="13"/>
  <c r="I14" i="13"/>
  <c r="E16" i="13"/>
  <c r="E14" i="13"/>
  <c r="G132" i="9" l="1"/>
  <c r="G95" i="9" l="1"/>
  <c r="G84" i="9"/>
  <c r="G83" i="9"/>
  <c r="G82" i="9"/>
  <c r="K81" i="9"/>
  <c r="G81" i="9" s="1"/>
  <c r="G22" i="9"/>
  <c r="G21" i="9"/>
  <c r="G10" i="9"/>
  <c r="E12" i="8" l="1"/>
  <c r="E19" i="3" l="1"/>
  <c r="J183" i="2"/>
  <c r="J182" i="2"/>
  <c r="J184" i="2" l="1"/>
  <c r="F184" i="2" s="1"/>
  <c r="J172" i="2"/>
  <c r="F172" i="2" s="1"/>
  <c r="F185" i="2" l="1"/>
  <c r="F182" i="2"/>
  <c r="F179" i="2"/>
  <c r="F177" i="2"/>
  <c r="F176" i="2"/>
  <c r="F175" i="2"/>
  <c r="J174" i="2"/>
  <c r="F174" i="2" s="1"/>
  <c r="F183" i="2"/>
  <c r="F116" i="2"/>
  <c r="F115" i="2"/>
  <c r="F114" i="2"/>
  <c r="I26" i="7" l="1"/>
  <c r="F144" i="2" l="1"/>
  <c r="F145" i="2"/>
  <c r="F153" i="2"/>
  <c r="L146" i="2"/>
  <c r="J146" i="2"/>
  <c r="F146" i="2" l="1"/>
  <c r="H144" i="2" s="1"/>
  <c r="H146" i="2" s="1"/>
  <c r="J76" i="2"/>
  <c r="J77" i="2"/>
  <c r="J79" i="2"/>
  <c r="J57" i="2"/>
  <c r="H57" i="2"/>
  <c r="J58" i="2" l="1"/>
  <c r="H46" i="2" l="1"/>
  <c r="J45" i="2" l="1"/>
  <c r="J47" i="2" s="1"/>
  <c r="H45" i="2"/>
  <c r="H47" i="2" s="1"/>
  <c r="G58" i="9" l="1"/>
  <c r="G57" i="9"/>
  <c r="G54" i="9"/>
  <c r="G55" i="9"/>
  <c r="G51" i="9"/>
  <c r="G52" i="9"/>
  <c r="K23" i="9"/>
  <c r="G130" i="14" l="1"/>
  <c r="E130" i="14"/>
  <c r="G105" i="14"/>
  <c r="K98" i="14"/>
  <c r="K130" i="14" s="1"/>
  <c r="I98" i="14"/>
  <c r="I130" i="14" s="1"/>
  <c r="K30" i="14"/>
  <c r="E30" i="14"/>
  <c r="L131" i="9"/>
  <c r="H131" i="9"/>
  <c r="L90" i="9"/>
  <c r="H90" i="9"/>
  <c r="L80" i="9"/>
  <c r="M49" i="9"/>
  <c r="L49" i="9"/>
  <c r="K49" i="9"/>
  <c r="J49" i="9"/>
  <c r="H49" i="9"/>
  <c r="B25" i="7"/>
  <c r="B21" i="7"/>
  <c r="B30" i="7"/>
  <c r="M14" i="6"/>
  <c r="M9" i="6"/>
  <c r="M8" i="6"/>
  <c r="M20" i="6"/>
  <c r="M21" i="6"/>
  <c r="M22" i="6"/>
  <c r="M23" i="6"/>
  <c r="M24" i="6"/>
  <c r="M25" i="6"/>
  <c r="M19" i="6"/>
  <c r="K26" i="6"/>
  <c r="K17" i="6"/>
  <c r="S6" i="6"/>
  <c r="L50" i="2" l="1"/>
  <c r="F50" i="2"/>
  <c r="L42" i="2" l="1"/>
  <c r="L41" i="2"/>
  <c r="L45" i="2"/>
  <c r="L46" i="2"/>
  <c r="J43" i="2"/>
  <c r="H43" i="2"/>
  <c r="F43" i="2"/>
  <c r="G15" i="14"/>
  <c r="L57" i="2"/>
  <c r="L58" i="2"/>
  <c r="L59" i="2"/>
  <c r="F55" i="2"/>
  <c r="H55" i="2"/>
  <c r="L54" i="2"/>
  <c r="L53" i="2"/>
  <c r="L52" i="2"/>
  <c r="J60" i="2"/>
  <c r="H60" i="2"/>
  <c r="F60" i="2"/>
  <c r="L43" i="2" l="1"/>
  <c r="L47" i="2"/>
  <c r="L60" i="2"/>
  <c r="L55" i="2"/>
  <c r="J55" i="2"/>
  <c r="F80" i="2" l="1"/>
  <c r="G134" i="14" l="1"/>
  <c r="K17" i="7" l="1"/>
  <c r="K19" i="7" s="1"/>
  <c r="E17" i="6"/>
  <c r="G17" i="6"/>
  <c r="I17" i="6"/>
  <c r="S16" i="6"/>
  <c r="AA20" i="13" l="1"/>
  <c r="AA16" i="13"/>
  <c r="AA17" i="13"/>
  <c r="AA18" i="13"/>
  <c r="AA19" i="13"/>
  <c r="AA15" i="13"/>
  <c r="AA14" i="13"/>
  <c r="Y16" i="13"/>
  <c r="Y17" i="13"/>
  <c r="Y18" i="13"/>
  <c r="Y19" i="13"/>
  <c r="Y20" i="13"/>
  <c r="Y15" i="13"/>
  <c r="Y14" i="13"/>
  <c r="AA23" i="13"/>
  <c r="Y12" i="13"/>
  <c r="AA11" i="13"/>
  <c r="AA12" i="13"/>
  <c r="Y11" i="13"/>
  <c r="S21" i="13"/>
  <c r="S13" i="13"/>
  <c r="Q13" i="13"/>
  <c r="Q21" i="13"/>
  <c r="O21" i="13"/>
  <c r="S22" i="13" l="1"/>
  <c r="S24" i="13" s="1"/>
  <c r="Y21" i="13"/>
  <c r="Q22" i="13"/>
  <c r="Q24" i="13" s="1"/>
  <c r="J80" i="2"/>
  <c r="Q17" i="6" l="1"/>
  <c r="O17" i="6"/>
  <c r="K134" i="14" l="1"/>
  <c r="I134" i="14"/>
  <c r="E134" i="14"/>
  <c r="K121" i="14"/>
  <c r="I121" i="14"/>
  <c r="G121" i="14"/>
  <c r="E121" i="14"/>
  <c r="K105" i="14"/>
  <c r="I105" i="14"/>
  <c r="I122" i="14" s="1"/>
  <c r="I124" i="14" s="1"/>
  <c r="I126" i="14" s="1"/>
  <c r="E105" i="14"/>
  <c r="I30" i="14"/>
  <c r="J27" i="14"/>
  <c r="H27" i="14"/>
  <c r="F27" i="14"/>
  <c r="K24" i="14"/>
  <c r="I24" i="14"/>
  <c r="G24" i="14"/>
  <c r="K20" i="14"/>
  <c r="I20" i="14"/>
  <c r="K15" i="14"/>
  <c r="I15" i="14"/>
  <c r="K7" i="14"/>
  <c r="I7" i="14"/>
  <c r="M21" i="13"/>
  <c r="K21" i="13"/>
  <c r="G21" i="13"/>
  <c r="I21" i="13"/>
  <c r="O13" i="13"/>
  <c r="M13" i="13"/>
  <c r="K13" i="13"/>
  <c r="I13" i="13"/>
  <c r="G13" i="13"/>
  <c r="E13" i="13"/>
  <c r="K10" i="13"/>
  <c r="W10" i="13" s="1"/>
  <c r="AA10" i="13" s="1"/>
  <c r="I10" i="13"/>
  <c r="U10" i="13" s="1"/>
  <c r="Y10" i="13" s="1"/>
  <c r="E122" i="14" l="1"/>
  <c r="E124" i="14" s="1"/>
  <c r="E126" i="14" s="1"/>
  <c r="K27" i="14"/>
  <c r="K31" i="14" s="1"/>
  <c r="K33" i="14" s="1"/>
  <c r="K34" i="14" s="1"/>
  <c r="K22" i="13"/>
  <c r="K24" i="13" s="1"/>
  <c r="K122" i="14"/>
  <c r="K124" i="14" s="1"/>
  <c r="K126" i="14" s="1"/>
  <c r="I27" i="14"/>
  <c r="I31" i="14" s="1"/>
  <c r="I33" i="14" s="1"/>
  <c r="I34" i="14" s="1"/>
  <c r="G31" i="14"/>
  <c r="G33" i="14" s="1"/>
  <c r="G34" i="14" s="1"/>
  <c r="G122" i="14"/>
  <c r="G126" i="14" s="1"/>
  <c r="G22" i="13"/>
  <c r="G24" i="13" s="1"/>
  <c r="M22" i="13"/>
  <c r="M24" i="13" s="1"/>
  <c r="O22" i="13"/>
  <c r="O24" i="13" s="1"/>
  <c r="AA21" i="13"/>
  <c r="AA13" i="13"/>
  <c r="I22" i="13"/>
  <c r="I24" i="13" s="1"/>
  <c r="Y13" i="13"/>
  <c r="E15" i="14"/>
  <c r="M10" i="13"/>
  <c r="Q10" i="13" s="1"/>
  <c r="E21" i="13"/>
  <c r="E22" i="13" s="1"/>
  <c r="E24" i="13" s="1"/>
  <c r="O10" i="13"/>
  <c r="S10" i="13" s="1"/>
  <c r="E27" i="14" l="1"/>
  <c r="E31" i="14" s="1"/>
  <c r="E33" i="14" s="1"/>
  <c r="E34" i="14" s="1"/>
  <c r="AA22" i="13"/>
  <c r="AA24" i="13" s="1"/>
  <c r="Y22" i="13"/>
  <c r="Y24" i="13" s="1"/>
  <c r="L80" i="2"/>
  <c r="H80" i="2"/>
  <c r="G85" i="9" l="1"/>
  <c r="T19" i="5" l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O19" i="11" s="1"/>
  <c r="O21" i="11" s="1"/>
  <c r="O24" i="11" s="1"/>
  <c r="K11" i="11"/>
  <c r="K19" i="11" s="1"/>
  <c r="K21" i="11" s="1"/>
  <c r="K24" i="11" s="1"/>
  <c r="I11" i="11"/>
  <c r="G11" i="11"/>
  <c r="E11" i="11"/>
  <c r="AA10" i="11"/>
  <c r="Y10" i="11"/>
  <c r="AA9" i="11"/>
  <c r="M9" i="11"/>
  <c r="M11" i="11" s="1"/>
  <c r="M19" i="11" s="1"/>
  <c r="M21" i="11" s="1"/>
  <c r="M24" i="11" s="1"/>
  <c r="AA7" i="11"/>
  <c r="Y7" i="11"/>
  <c r="W7" i="11"/>
  <c r="U7" i="11"/>
  <c r="S7" i="11"/>
  <c r="Q7" i="11"/>
  <c r="O7" i="11"/>
  <c r="M7" i="11"/>
  <c r="K7" i="11"/>
  <c r="I7" i="11"/>
  <c r="M85" i="9"/>
  <c r="K85" i="9"/>
  <c r="I85" i="9"/>
  <c r="H80" i="9"/>
  <c r="M23" i="9"/>
  <c r="I23" i="9"/>
  <c r="G23" i="9"/>
  <c r="M20" i="9"/>
  <c r="L20" i="9"/>
  <c r="K20" i="9"/>
  <c r="J20" i="9"/>
  <c r="H20" i="9"/>
  <c r="M14" i="9"/>
  <c r="K9" i="9" s="1"/>
  <c r="K14" i="9" s="1"/>
  <c r="I14" i="9"/>
  <c r="G9" i="9" s="1"/>
  <c r="G14" i="9" s="1"/>
  <c r="K49" i="8"/>
  <c r="K32" i="8"/>
  <c r="K33" i="8" s="1"/>
  <c r="I32" i="8"/>
  <c r="I33" i="8" s="1"/>
  <c r="G32" i="8"/>
  <c r="G33" i="8" s="1"/>
  <c r="E32" i="8"/>
  <c r="E33" i="8" s="1"/>
  <c r="K17" i="8"/>
  <c r="I17" i="8"/>
  <c r="G17" i="8"/>
  <c r="E17" i="8"/>
  <c r="K8" i="8"/>
  <c r="I8" i="8"/>
  <c r="H8" i="8"/>
  <c r="K32" i="7"/>
  <c r="I32" i="7"/>
  <c r="B29" i="7"/>
  <c r="B27" i="7"/>
  <c r="K25" i="7"/>
  <c r="K27" i="7" s="1"/>
  <c r="I25" i="7"/>
  <c r="I27" i="7" s="1"/>
  <c r="I17" i="7"/>
  <c r="Q26" i="6"/>
  <c r="O26" i="6"/>
  <c r="I26" i="6"/>
  <c r="G26" i="6"/>
  <c r="E26" i="6"/>
  <c r="S25" i="6"/>
  <c r="B25" i="6"/>
  <c r="S24" i="6"/>
  <c r="B24" i="6"/>
  <c r="S23" i="6"/>
  <c r="B23" i="6"/>
  <c r="S22" i="6"/>
  <c r="B22" i="6"/>
  <c r="S21" i="6"/>
  <c r="S20" i="6"/>
  <c r="B20" i="6"/>
  <c r="S19" i="6"/>
  <c r="B19" i="6"/>
  <c r="M15" i="6"/>
  <c r="S15" i="6" s="1"/>
  <c r="S14" i="6"/>
  <c r="M13" i="6"/>
  <c r="S13" i="6" s="1"/>
  <c r="M12" i="6"/>
  <c r="S12" i="6" s="1"/>
  <c r="M11" i="6"/>
  <c r="S11" i="6" s="1"/>
  <c r="M10" i="6"/>
  <c r="S10" i="6" s="1"/>
  <c r="S9" i="6"/>
  <c r="T31" i="5"/>
  <c r="R31" i="5"/>
  <c r="P31" i="5"/>
  <c r="L31" i="5"/>
  <c r="J31" i="5"/>
  <c r="H31" i="5"/>
  <c r="F31" i="5"/>
  <c r="N30" i="5"/>
  <c r="V30" i="5" s="1"/>
  <c r="B30" i="5"/>
  <c r="N29" i="5"/>
  <c r="V29" i="5" s="1"/>
  <c r="N28" i="5"/>
  <c r="V28" i="5" s="1"/>
  <c r="B28" i="5"/>
  <c r="N27" i="5"/>
  <c r="V27" i="5" s="1"/>
  <c r="B27" i="5"/>
  <c r="N26" i="5"/>
  <c r="V26" i="5" s="1"/>
  <c r="B26" i="5"/>
  <c r="N25" i="5"/>
  <c r="V25" i="5" s="1"/>
  <c r="B25" i="5"/>
  <c r="N24" i="5"/>
  <c r="V24" i="5" s="1"/>
  <c r="N23" i="5"/>
  <c r="V23" i="5" s="1"/>
  <c r="B23" i="5"/>
  <c r="N22" i="5"/>
  <c r="V22" i="5" s="1"/>
  <c r="B22" i="5"/>
  <c r="N21" i="5"/>
  <c r="R19" i="5"/>
  <c r="P19" i="5"/>
  <c r="L19" i="5"/>
  <c r="J19" i="5"/>
  <c r="H19" i="5"/>
  <c r="F19" i="5"/>
  <c r="N18" i="5"/>
  <c r="V18" i="5" s="1"/>
  <c r="N17" i="5"/>
  <c r="V17" i="5" s="1"/>
  <c r="N16" i="5"/>
  <c r="V16" i="5" s="1"/>
  <c r="N15" i="5"/>
  <c r="V15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50" i="4"/>
  <c r="I50" i="4"/>
  <c r="Q30" i="4"/>
  <c r="M30" i="4"/>
  <c r="K30" i="4"/>
  <c r="I30" i="4"/>
  <c r="K13" i="4"/>
  <c r="I13" i="4"/>
  <c r="K21" i="3"/>
  <c r="K24" i="3" s="1"/>
  <c r="I21" i="3"/>
  <c r="I24" i="3" s="1"/>
  <c r="G21" i="3"/>
  <c r="G24" i="3" s="1"/>
  <c r="E21" i="3"/>
  <c r="E24" i="3" s="1"/>
  <c r="K10" i="3"/>
  <c r="I10" i="3"/>
  <c r="G10" i="3"/>
  <c r="E10" i="3"/>
  <c r="L215" i="2"/>
  <c r="L186" i="2"/>
  <c r="J186" i="2"/>
  <c r="H186" i="2"/>
  <c r="F186" i="2"/>
  <c r="L178" i="2"/>
  <c r="L180" i="2" s="1"/>
  <c r="J178" i="2"/>
  <c r="J180" i="2" s="1"/>
  <c r="H178" i="2"/>
  <c r="H180" i="2" s="1"/>
  <c r="F178" i="2"/>
  <c r="F180" i="2" s="1"/>
  <c r="L155" i="2"/>
  <c r="J155" i="2"/>
  <c r="F155" i="2"/>
  <c r="H153" i="2" s="1"/>
  <c r="H155" i="2" s="1"/>
  <c r="L117" i="2"/>
  <c r="J117" i="2"/>
  <c r="H117" i="2"/>
  <c r="F117" i="2"/>
  <c r="L86" i="2"/>
  <c r="J86" i="2"/>
  <c r="H86" i="2"/>
  <c r="F86" i="2"/>
  <c r="I29" i="7" l="1"/>
  <c r="K29" i="7"/>
  <c r="E19" i="11"/>
  <c r="E21" i="11" s="1"/>
  <c r="E24" i="11" s="1"/>
  <c r="F32" i="5"/>
  <c r="S26" i="6"/>
  <c r="AA11" i="11"/>
  <c r="G19" i="11"/>
  <c r="G21" i="11" s="1"/>
  <c r="G24" i="11" s="1"/>
  <c r="M17" i="6"/>
  <c r="S8" i="6"/>
  <c r="S17" i="6" s="1"/>
  <c r="I19" i="7"/>
  <c r="M26" i="6"/>
  <c r="S19" i="11"/>
  <c r="S21" i="11" s="1"/>
  <c r="S24" i="11" s="1"/>
  <c r="AA18" i="11"/>
  <c r="E27" i="6"/>
  <c r="N19" i="5"/>
  <c r="N31" i="5"/>
  <c r="K30" i="7"/>
  <c r="H187" i="2"/>
  <c r="L187" i="2"/>
  <c r="F187" i="2"/>
  <c r="J187" i="2"/>
  <c r="Q19" i="11"/>
  <c r="Q21" i="11" s="1"/>
  <c r="Q24" i="11" s="1"/>
  <c r="I19" i="11"/>
  <c r="I21" i="11" s="1"/>
  <c r="I24" i="11" s="1"/>
  <c r="V21" i="5"/>
  <c r="V31" i="5" s="1"/>
  <c r="Y14" i="11"/>
  <c r="Y18" i="11" s="1"/>
  <c r="V19" i="5"/>
  <c r="Y9" i="11"/>
  <c r="Y11" i="11" s="1"/>
  <c r="AA19" i="11" l="1"/>
  <c r="AA21" i="11" s="1"/>
  <c r="AA24" i="11" s="1"/>
  <c r="M27" i="6"/>
  <c r="S27" i="6"/>
  <c r="N32" i="5"/>
  <c r="I30" i="7"/>
  <c r="V32" i="5"/>
  <c r="Y19" i="11"/>
  <c r="Y21" i="11" s="1"/>
  <c r="Y24" i="11" s="1"/>
</calcChain>
</file>

<file path=xl/sharedStrings.xml><?xml version="1.0" encoding="utf-8"?>
<sst xmlns="http://schemas.openxmlformats.org/spreadsheetml/2006/main" count="1246" uniqueCount="869">
  <si>
    <t>บริษัท  พรีบิลท์  จำกัด  (มหาชน)  และบริษัทย่อย</t>
  </si>
  <si>
    <t>หมายเหตุประกอบงบการเงิน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</si>
  <si>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</si>
  <si>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</si>
  <si>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</si>
  <si>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</si>
  <si>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</si>
  <si>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</si>
  <si>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</si>
  <si>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r>
      <rPr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</si>
  <si>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 xml:space="preserve"> - 3 -</t>
  </si>
  <si>
    <t>รายได้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</si>
  <si>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</si>
  <si>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</si>
  <si>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</si>
  <si>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</si>
  <si>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</si>
  <si>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</si>
  <si>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</si>
  <si>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</si>
  <si>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2.5  การวัดมูลค่ายุติธรรม (ต่อ)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</si>
  <si>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</si>
  <si>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</si>
  <si>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</si>
  <si>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</si>
  <si>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</si>
  <si>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</si>
  <si>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</si>
  <si>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</si>
  <si>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</si>
  <si>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</si>
  <si>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</si>
  <si>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</si>
  <si>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</si>
  <si>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</si>
  <si>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</si>
  <si>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</si>
  <si>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</si>
  <si>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</si>
  <si>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</si>
  <si>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</si>
  <si>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</si>
  <si>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ริมทรัพย์เพื่อขาย</t>
  </si>
  <si>
    <t>บริษัทย่อยของ</t>
  </si>
  <si>
    <t xml:space="preserve">     ผันแปร   จากการเกี่ยวข้องกับกิจการนั้นและมีความสามารถในการใช้อำนาจเหนือกิจการนั้น    ทำให้เกิดผลกระทบต่อจำนวน</t>
  </si>
  <si>
    <t xml:space="preserve">     เงินผลตอบแทนของบริษัทฯ   งบการเงินของบริษัทย่อย  ได้รวมอยู่ในงบการเงินรวมนับแต่วันที่มีการควบคุม  จนถึงวันที่การ</t>
  </si>
  <si>
    <t xml:space="preserve">     ควบคุมสิ้นสุดลง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</si>
  <si>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</si>
  <si>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</si>
  <si>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</si>
  <si>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</si>
  <si>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</si>
  <si>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</si>
  <si>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</si>
  <si>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ของงานที่ทำเสร็จประมาณโดยวิศวกร 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</si>
  <si>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จนถึงวันที่ตามงบแสดงฐานะการเงินเทียบกับประมาณการต้นทุนการก่อสร้าง</t>
  </si>
  <si>
    <t xml:space="preserve">                ทั้งสิ้น    กรณีที่มีความเป็นไปได้ค่อนข้างแน่นอนว่าต้นทุนทั้งสิ้นของโครงการเกินกว่ามูลค่า       รายได้ตามสัญญา  </t>
  </si>
  <si>
    <t xml:space="preserve">                กิจการจะรับรู้ประมาณการขาดทุนดังกล่าวเป็นค่าใช้จ่ายทันทีในงบกำไรขาดทุนเบ็ดเสร็จ   รายได้ที่รับรู้แล้วแต่ยังไม่</t>
  </si>
  <si>
    <t xml:space="preserve">                ถึงกำหนดเรียกชำระตามสัญญาแสดงไว้เป็น  "รายได้ที่ยังไม่ได้เรียกชำระ"   ในงบแสดงฐานะการเงิน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</si>
  <si>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</si>
  <si>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</si>
  <si>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สำคัญให้กับผู้ซื้อแล้ว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</si>
  <si>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</si>
  <si>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</si>
  <si>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4.2  เงินสดและรายการเทียบเท่าเงินสด</t>
  </si>
  <si>
    <t xml:space="preserve">            เงินสดและรายการเทียบเท่าเงินสด  หมายถึง   เงินสดในมือและเงินฝากธนาคารทุกประเภทแต่ไม่รวมเงินฝากประเภทที่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</si>
  <si>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</si>
  <si>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</si>
  <si>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</si>
  <si>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</si>
  <si>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</si>
  <si>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       ที่ดินและต้นทุนโครงการระหว่างก่อสร้าง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</si>
  <si>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 ราคาทุนประกอบด้วย 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</si>
  <si>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ซึ่งจะหยุดบันทึกดอกเบี้ยจ่ายเข้ามาเป็นต้นทุน  เมื่องานก่อสร้างแล้วเสร็จหรือโครงการ</t>
  </si>
  <si>
    <t xml:space="preserve">     หยุดพัฒนา</t>
  </si>
  <si>
    <t xml:space="preserve">     4.5  การบันทึกดอกเบี้ยจ่ายจากการกู้ยืมเป็นต้นทุนของทรัพย์สิน</t>
  </si>
  <si>
    <t xml:space="preserve">            บริษัทย่อย  บันทึกดอกเบี้ยจ่ายที่เกิดจากการกู้ยืมเพื่อใช้ในระหว่างการพัฒนาก่อสร้างเป็นส่วนหนึ่งของต้นทุนโครงการ</t>
  </si>
  <si>
    <t xml:space="preserve">     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พร้อมที่จะใช้ได้ตามวัตถุประสงค์หรือพร้อมที่จะขายหรือหยุดชะงัก</t>
  </si>
  <si>
    <t xml:space="preserve">     ลง จนกว่าจะมีการดำเนินการพัฒนา/ก่อสร้างต่อไป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</si>
  <si>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</si>
  <si>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</si>
  <si>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</si>
  <si>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</si>
  <si>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บันทึกการเปลี่ยนแปลงมูลค่าของหลักทรัพย์เป็นรายการกำไรหรือขาดทุน ในงบกำไรขาดทุนเบ็ดเสร็จ  </t>
  </si>
  <si>
    <t xml:space="preserve">            4.7.2  มูลค่ายุติธรรมของหลักทรัพย์เพื่อค้า และหลักทรัพย์เผื่อขาย  จะใช้ราคามูลค่าหน่วยลงทุน (NAV)  ที่ประกาศ</t>
  </si>
  <si>
    <t xml:space="preserve">                     ณ วันที่รายงาน</t>
  </si>
  <si>
    <t xml:space="preserve">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</si>
  <si>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</si>
  <si>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- 13 -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</si>
  <si>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</si>
  <si>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</si>
  <si>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</si>
  <si>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</si>
  <si>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</si>
  <si>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</si>
  <si>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</si>
  <si>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</si>
  <si>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</si>
  <si>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</si>
  <si>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</si>
  <si>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</si>
  <si>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</si>
  <si>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</si>
  <si>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</si>
  <si>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</si>
  <si>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</si>
  <si>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</si>
  <si>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</si>
  <si>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โครงป้ายโฆณา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</si>
  <si>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</si>
  <si>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</si>
  <si>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     คอนสตรัคชั่น แมททีเรียล จำกัด" เพื่อใช้ในการซื้อเงินลงทุน ได้คำนวณค่าเสื่อมราคาใหม่  สำหรับอาคารและอุปกรณ์โดย</t>
  </si>
  <si>
    <t xml:space="preserve">     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</si>
  <si>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</si>
  <si>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</si>
  <si>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</si>
  <si>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</si>
  <si>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</si>
  <si>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</si>
  <si>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</si>
  <si>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>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</t>
  </si>
  <si>
    <t xml:space="preserve">       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</si>
  <si>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</si>
  <si>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 xml:space="preserve">        กลุ่มบริษัท  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</si>
  <si>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</si>
  <si>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</si>
  <si>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</si>
  <si>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</si>
  <si>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</si>
  <si>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</si>
  <si>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</si>
  <si>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</si>
  <si>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</si>
  <si>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บริษัทย่อยตั้งแต่วันที่ 3 เมษายน 2560</t>
  </si>
  <si>
    <t>บริษัทร่วมของบริษัท พรีบิลท์ โฮลดิ้ง จำกัด</t>
  </si>
  <si>
    <t>บริษัทย่อย จนถึงวันที่ 31 พฤษภาคม 2560</t>
  </si>
  <si>
    <t>บริษัทย่อยของบริษัท บิลท์ แลนด์ จำกัด (มหาชน)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</si>
  <si>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</si>
  <si>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และบุคคลที่เกี่ยวข้องกันมีนโยบายการกำหนดราคาดังนี้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</si>
  <si>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</si>
  <si>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</si>
  <si>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</si>
  <si>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อัตราดอกเบี้ยร้อยละ 2.00 - 5.00 ต่อปี</t>
  </si>
  <si>
    <t>ค่าเช่าสำนักงาน</t>
  </si>
  <si>
    <t>ตามราคาตลาด</t>
  </si>
  <si>
    <t>บริษัท บิลท์ ฮาร์ท จำกัด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</si>
  <si>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</si>
  <si>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</si>
  <si>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</si>
  <si>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</si>
  <si>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 xml:space="preserve">บมจ. บิลท์ แลนด์ </t>
  </si>
  <si>
    <t xml:space="preserve">  เจ้าหนี้การค้า</t>
  </si>
  <si>
    <t xml:space="preserve">  ดอกเบี้ยค้างรับ</t>
  </si>
  <si>
    <t xml:space="preserve">  ดอกเบี้ยรับ</t>
  </si>
  <si>
    <t xml:space="preserve">  รายได้ค่าเช่าและบริการสาธารณูปโภค</t>
  </si>
  <si>
    <t>รวม</t>
  </si>
  <si>
    <t xml:space="preserve">  ซื้อสินค้า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</si>
  <si>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</si>
  <si>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</si>
  <si>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</si>
  <si>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</si>
  <si>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</si>
  <si>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</si>
  <si>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</si>
  <si>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</si>
  <si>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</si>
  <si>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</si>
  <si>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</si>
  <si>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</si>
  <si>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</si>
  <si>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</si>
  <si>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</si>
  <si>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</si>
  <si>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</si>
  <si>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</si>
  <si>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</si>
  <si>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</si>
  <si>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</si>
  <si>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</si>
  <si>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</si>
  <si>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</si>
  <si>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 xml:space="preserve"> - 22 -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</si>
  <si>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</si>
  <si>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</si>
  <si>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</si>
  <si>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</si>
  <si>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</si>
  <si>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</si>
  <si>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</si>
  <si>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</si>
  <si>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</si>
  <si>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</si>
  <si>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</si>
  <si>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</si>
  <si>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</si>
  <si>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</si>
  <si>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</si>
  <si>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</si>
  <si>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</si>
  <si>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</si>
  <si>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r>
      <rPr>
        <sz val="13"/>
        <color theme="1"/>
        <rFont val="AngsanaUPC"/>
        <family val="1"/>
      </rPr>
      <t xml:space="preserve">               </t>
    </r>
    <r>
      <rPr>
        <u/>
        <sz val="13"/>
        <color theme="1"/>
        <rFont val="AngsanaUPC"/>
        <family val="1"/>
      </rPr>
      <t>ชื่อกิจการ</t>
    </r>
  </si>
  <si>
    <t>ประเภทกิจการ</t>
  </si>
  <si>
    <t>2560</t>
  </si>
  <si>
    <t xml:space="preserve">บริษัท พี แอนด์ พี </t>
  </si>
  <si>
    <t>พัฒนาอสัง-</t>
  </si>
  <si>
    <t xml:space="preserve">     แอสเซท กรุ๊ป จำกัด </t>
  </si>
  <si>
    <t>หาริมทรัพย์</t>
  </si>
  <si>
    <t>เพื่อขาย</t>
  </si>
  <si>
    <t>วิธีราคาทุน</t>
  </si>
  <si>
    <t>บริษัท พีซีเอ็ม</t>
  </si>
  <si>
    <t>ผลิต / ขาย</t>
  </si>
  <si>
    <t xml:space="preserve">     คอนสตรัคชั่น </t>
  </si>
  <si>
    <t>พื้นคอนกรีต</t>
  </si>
  <si>
    <t>อัดแรง</t>
  </si>
  <si>
    <t>บริษัท พรีบิลท์</t>
  </si>
  <si>
    <t xml:space="preserve">     โฮลดิ้ง จำกัด</t>
  </si>
  <si>
    <t>อัตราดอกเบี้ย</t>
  </si>
  <si>
    <t>อายุ</t>
  </si>
  <si>
    <t>หมายเหตุ</t>
  </si>
  <si>
    <t>รายการ</t>
  </si>
  <si>
    <t xml:space="preserve">พันธบัตรรัฐบาล </t>
  </si>
  <si>
    <t xml:space="preserve">            บริษัท พีซีเอ็ม คอนสตรัคชั่น แมททีเรียล จำกัด </t>
  </si>
  <si>
    <t>5 - 10 ปี</t>
  </si>
  <si>
    <t>ค้ำประกันการ</t>
  </si>
  <si>
    <t>ใช้กระแสไฟฟ้า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</si>
  <si>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</si>
  <si>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</si>
  <si>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</si>
  <si>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</si>
  <si>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</si>
  <si>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</si>
  <si>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</si>
  <si>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</si>
  <si>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</si>
  <si>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</si>
  <si>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</si>
  <si>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ห้องตัวอย่าง</t>
  </si>
  <si>
    <t xml:space="preserve">     ยานพาหนะ</t>
  </si>
  <si>
    <t xml:space="preserve">     โครงป้ายโฆษณา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</si>
  <si>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</si>
  <si>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</si>
  <si>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</si>
  <si>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</si>
  <si>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โครงป้ายโฆษณา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</si>
  <si>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</si>
  <si>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</si>
  <si>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</si>
  <si>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</si>
  <si>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</si>
  <si>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ค่าโปรแกรม</t>
  </si>
  <si>
    <t>คอมพิวเตอร์</t>
  </si>
  <si>
    <t xml:space="preserve">       ราคาทุน :</t>
  </si>
  <si>
    <t>ซื้อเพิ่ม</t>
  </si>
  <si>
    <t>จำหน่าย</t>
  </si>
  <si>
    <t>โอนออก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</si>
  <si>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</si>
  <si>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</si>
  <si>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</si>
  <si>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        </t>
  </si>
  <si>
    <t xml:space="preserve"> - 29 -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</si>
  <si>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</si>
  <si>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</si>
  <si>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งานระหว่างก่อสร้าง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</si>
  <si>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</si>
  <si>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</si>
  <si>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</si>
  <si>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</si>
  <si>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</si>
  <si>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</si>
  <si>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</si>
  <si>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</si>
  <si>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</si>
  <si>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</si>
  <si>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โครงการผลประโยชน์ที่กำหนดไว้  มีความเสี่ยงจากการประมาณการตามหลักคณิตศาสตร์ประกันภัย  ได้แก่ ความเสี่ยงของ</t>
  </si>
  <si>
    <t>มูลค่าปัจจุบันของภาระผูกพัน</t>
  </si>
  <si>
    <t xml:space="preserve">      ภาระผูกพันของโครงการผลประโยชน์ </t>
  </si>
  <si>
    <t xml:space="preserve">      ต้นทุนบริการปัจจุบัน และดอกเบี้ย</t>
  </si>
  <si>
    <t xml:space="preserve">      จ่ายผลประโยชน์พนักงาน</t>
  </si>
  <si>
    <t xml:space="preserve">      ยกเลิกส่วนงาน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</si>
  <si>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</si>
  <si>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</si>
  <si>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</si>
  <si>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</si>
  <si>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</si>
  <si>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</si>
  <si>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</si>
  <si>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</si>
  <si>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</si>
  <si>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</si>
  <si>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</si>
  <si>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</si>
  <si>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</si>
  <si>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</si>
  <si>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</si>
  <si>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</si>
  <si>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</si>
  <si>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</si>
  <si>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</si>
  <si>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</si>
  <si>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</si>
  <si>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</si>
  <si>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</si>
  <si>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</si>
  <si>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</si>
  <si>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</si>
  <si>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</si>
  <si>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t xml:space="preserve">      นำไปจ่ายเป็นเงินปันผลได้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</si>
  <si>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</si>
  <si>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</si>
  <si>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</si>
  <si>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</si>
  <si>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</si>
  <si>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</si>
  <si>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ค่าวัสดุก่อสร้างใช้ไปและค่าจ้าง</t>
  </si>
  <si>
    <t xml:space="preserve">                ผู้รับเหมาช่วง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</si>
  <si>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</si>
  <si>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</si>
  <si>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</si>
  <si>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</si>
  <si>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</si>
  <si>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</si>
  <si>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</si>
  <si>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</si>
  <si>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</si>
  <si>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</si>
  <si>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</si>
  <si>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</si>
  <si>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</si>
  <si>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</si>
  <si>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ในอัตราร้อยละ 2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</si>
  <si>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</si>
  <si>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</si>
  <si>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</si>
  <si>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</si>
  <si>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</si>
  <si>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</si>
  <si>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</si>
  <si>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</si>
  <si>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</si>
  <si>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</si>
  <si>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</si>
  <si>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</si>
  <si>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</si>
  <si>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</si>
  <si>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</si>
  <si>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</si>
  <si>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</si>
  <si>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 xml:space="preserve">        ส่วนแบ่งขาดทุนจากเงินลงทุนในบริษัทร่วม</t>
  </si>
  <si>
    <t>รวมค่าใช้จ่าย</t>
  </si>
  <si>
    <t xml:space="preserve">        กำไร(ขาดทุน)ก่อนภาษีเงินได้</t>
  </si>
  <si>
    <t xml:space="preserve">        (ค่าใช้จ่าย)รายได้ 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</si>
  <si>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</si>
  <si>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</si>
  <si>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</si>
  <si>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</si>
  <si>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</si>
  <si>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</si>
  <si>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</si>
  <si>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</si>
  <si>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</si>
  <si>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</si>
  <si>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</si>
  <si>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</si>
  <si>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</si>
  <si>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</si>
  <si>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</si>
  <si>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</si>
  <si>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</si>
  <si>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</si>
  <si>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</si>
  <si>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</si>
  <si>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</si>
  <si>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</si>
  <si>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</si>
  <si>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</si>
  <si>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</si>
  <si>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</si>
  <si>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</si>
  <si>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</si>
  <si>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</si>
  <si>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</si>
  <si>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</si>
  <si>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</si>
  <si>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</si>
  <si>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</si>
  <si>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</si>
  <si>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</si>
  <si>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</si>
  <si>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</si>
  <si>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</si>
  <si>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</si>
  <si>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</si>
  <si>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</si>
  <si>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</si>
  <si>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</si>
  <si>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</si>
  <si>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</si>
  <si>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</si>
  <si>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</si>
  <si>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</si>
  <si>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</si>
  <si>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ไม่มีความเสี่ยงจากเครื่องมือทางการเงินที่มีนัยสำคัญ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</si>
  <si>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</si>
  <si>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</si>
  <si>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 xml:space="preserve">       ที่ยกเลิกแสดงได้ดังนี้</t>
  </si>
  <si>
    <t>ส่วนงานที่ยกเลิก</t>
  </si>
  <si>
    <t>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</si>
  <si>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</si>
  <si>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</si>
  <si>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</si>
  <si>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เงินสดเพิ่มขึ้นสุทธิ</t>
  </si>
  <si>
    <t>มูลค่าตามบัญชีที่จะได้รับคืนส่วนใหญ่มาจากการขายมิใช่มาจากการใช้สินทรัพย์นั้นต่อไป ในกรณีเช่นนี้สินทรัพย์  ต้องมี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</si>
  <si>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</si>
  <si>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ชั่วคราวและขาดทุนนั้น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</si>
  <si>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</si>
  <si>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</si>
  <si>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</si>
  <si>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</si>
  <si>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</si>
  <si>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</si>
  <si>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</si>
  <si>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</si>
  <si>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</si>
  <si>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</si>
  <si>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</si>
  <si>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</si>
  <si>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</si>
  <si>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</si>
  <si>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</si>
  <si>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</si>
  <si>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</t>
  </si>
  <si>
    <t xml:space="preserve">โอนข้อมูล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</si>
  <si>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</si>
  <si>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</si>
  <si>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>จำกัด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</si>
  <si>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</si>
  <si>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</si>
  <si>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</si>
  <si>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</si>
  <si>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</si>
  <si>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ผลประโยชน์เมื่อเกษียณแก่พนักงานตามสิทธิและอายุงาน และผลประโยชน์จากการให้บริการระยะยาว</t>
  </si>
  <si>
    <t>ช่วงชีวิต  ความเสี่ยงจากอัตราแลกเปลี่ยน  ความเสี่ยงจากอัตราดอกเบี้ย  และความเสี่ยงตลาด(เงินทุน)</t>
  </si>
  <si>
    <t>ภาระผูกพันตามงบแสดงฐานะการเงินมีดังต่อไปนี้</t>
  </si>
  <si>
    <t>3.99-5.50%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</si>
  <si>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</si>
  <si>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งบการเงินรวม      และงบการเงินเฉพาะกิจการของบริษัทฯ    จัดทำขึ้น    โดยใช้เกณฑ์ราคาทุนเดิมในการวัดมูลค่าของ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</si>
  <si>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</si>
  <si>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ในเรื่องที่มีความไม่แน่นอนเสมอ    การใช้ดุลยพินิจและการประมาณการดังกล่าวนี้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</si>
  <si>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</si>
  <si>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</si>
  <si>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</si>
  <si>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</si>
  <si>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</si>
  <si>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</si>
  <si>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</si>
  <si>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</si>
  <si>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</si>
  <si>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</si>
  <si>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</si>
  <si>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</si>
  <si>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> 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</si>
  <si>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</si>
  <si>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</si>
  <si>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</si>
  <si>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</si>
  <si>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</si>
  <si>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กลุ่มผู้ประเมินมูลค่า    มีการทบทวนข้อมูลที่ไม่สามารถสังเกตได้   และปรับปรุงการวัดมูลค่าที่มีนัยสำคัญอย่างสม่ำเสมอ</t>
  </si>
  <si>
    <t>กลุ่มบริษัท      กำหนดกรอบแนวคิดของการควบคุมเกี่ยวกับการวัดมูลค่ายุติธรรม      กรอบแนวคิดนี้รวมถึงกลุ่มผู้ประเมิน</t>
  </si>
  <si>
    <t>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   ระดับ 3   และรายงาน</t>
  </si>
  <si>
    <t>นโยบายการบัญชี   และการเปิดเผยข้อมูลของกลุ่มบริษัท    หลายข้อกำหนดให้มีการวัดมูลค่ายุติธรรมทั้งสินทรัพย์   และ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</si>
  <si>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</si>
  <si>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</si>
  <si>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3.1  ในการจัดทำงบการเงินรวมถือหลักเกณฑ์การรวมเฉพาะบริษัท  ซึ่งบริษัท พรีบิลท์ จำกัด (มหาชน) มีอำนาจควบคุมใน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</si>
  <si>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</si>
  <si>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</si>
  <si>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 xml:space="preserve">               4.1.1  บริษัทฯ      รับรู้รายได้จากการรับเหมาก่อสร้าง       โดยพิจารณาเมื่อผลงานการก่อสร้างตามสัญญาของบริษัทฯ</t>
  </si>
  <si>
    <t>การสูญเสียความควบคุม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</si>
  <si>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</si>
  <si>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</si>
  <si>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</si>
  <si>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</si>
  <si>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 แล้วแต่ราคาใด</t>
  </si>
  <si>
    <t>ต่างๆ    เมื่อมีข้อบ่งชี้ว่าสินทรัพย์เกิดการด้อยค่า    โดยพิจารณาจากมูลค่าที่คาดว่าจะได้รับคืนของสินทรัพย์   หากมีราคา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</si>
  <si>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</si>
  <si>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</si>
  <si>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</si>
  <si>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</si>
  <si>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</si>
  <si>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กลุ่มบริษัท บันทึกภาษีเงินได้ที่ต้องจ่ายในแต่ละงวด เป็นค่าใช้จ่ายทั้งหมดในงวดนั้น และคำนวณภาษีเงินได้</t>
  </si>
  <si>
    <t>ตามที่กำหนดไว้ในประมวลรัษฎากร</t>
  </si>
  <si>
    <t>กลุ่มบริษัท     บันทึกภาษีเงินได้รอการตัดบัญชีของผลแตกต่างชั่วคราว    ระหว่างราคาตามบัญชีของสินทรัพย์</t>
  </si>
  <si>
    <t>และหนี้สิน  ณ  วันสิ้นรอบระยะเวลารายงาน   กับฐานภาษีของสินทรัพย์และหนี้สินนั้น  โดยใช้อัตราภาษีที่มีผลบังคับ</t>
  </si>
  <si>
    <t>ใช้ ณ วันสิ้นรอบระยะเวลารายงาน</t>
  </si>
  <si>
    <t>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</si>
  <si>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</si>
  <si>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</si>
  <si>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</si>
  <si>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</si>
  <si>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</si>
  <si>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</si>
  <si>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กลุ่มบริษัท     จะไม่มีกำไรทางภาษีเพียงพอ </t>
  </si>
  <si>
    <t>ผู้จัดการกองทุนภายนอก    กองทุนสำรองเลี้ยงชีพดังกล่าว    ได้รับเงินสะสมเข้ากองทุนจากพนักงานและเงินสมทบจาก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</si>
  <si>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</si>
  <si>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</si>
  <si>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หน่วยที่ประมาณการไว้   ซึ่งคำนวณโดยนักคณิตศาสตร์ประกันภัย   ภายใต้สมมติฐานที่กลุ่มบริษัท  กำหนดขึ้นอย่าง</t>
  </si>
  <si>
    <t>เหมาะสม</t>
  </si>
  <si>
    <t>หลังออกจากงาน จะรับรู้ทันทีในกำไรขาดทุนเบ็ดเสร็จอื่น</t>
  </si>
  <si>
    <t>ภาระผูกพันของกลุ่มบริษัท  เกี่ยวกับผลประโยชน์หลังออกจากงาน ได้บันทึกในงบการเงินด้วย วิธีคิดลดแต่ละ</t>
  </si>
  <si>
    <t>ผลกำไรหรือขาดทุน  จากการประมาณตามหลักคณิตศาสตร์ประกันภัย สำหรับโครงการผลประโยชน์พนักงาน</t>
  </si>
  <si>
    <t>สมทบไว้แล้ว สินทรัพย์ของกองทุนสำรองเลี้ยงชีพได้แยกออกไปจากสินทรัพย์ของกลุ่มบริษัท และได้รับการบริหารโดย</t>
  </si>
  <si>
    <t>กลุ่มบริษัท    จัดให้มีกองทุนสำรองเลี้ยงชีพ     ซึ่งเป็นลักษณะของแผนการจ่ายสมทบตามที่ได้กำหนดการจ่าย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</si>
  <si>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</si>
  <si>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กำไรต่อหุ้น ที่แสดงไว้ในงบกำไรขาดทุนเบ็ดเสร็จเป็นกำไรต่อหุ้นขั้นพื้นฐาน    ซึ่งคำนวณโดยการหารยอดกำไรสุทธิ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</si>
  <si>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</si>
  <si>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หรือบางส่วนอย่างแน่นอน</t>
  </si>
  <si>
    <t xml:space="preserve">     กฎหมายหรือจากการอนุมาน   อันเป็นผลสืบเนื่องมาจากเหตุการณ์ในอดีต   ภาระผูกพันดังกล่าว  คาดว่าจะส่งผลให้สูญเสีย</t>
  </si>
  <si>
    <t>กลุ่มบริษัท    จะบันทึกประมาณการหนี้สินเมื่อมีความเป็นไปได้ค่อนข้างแน่     ของการเกิดภาระผูกพันในปัจจุบันตาม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</si>
  <si>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</si>
  <si>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</si>
  <si>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</si>
  <si>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>เหล่านั้นและการขายต้องมีความเป็นไปได้ค่อนข้างแน่ในระดับสูงมาก          ผู้บริหารในระดับที่เหมาะสมต้องผูกมัดกับ</t>
  </si>
  <si>
    <t>ไว้เพื่อขายในทันทีในสภาพปัจจุบัน     ซึ่งขึ้นอยู่กับข้อตกลงที่เป็นปกติและถือปฏิบัติกันทั่วไปสำหรับการขายสินทรัพย์</t>
  </si>
  <si>
    <t>(ถือหุ้นทางอ้อม โดย</t>
  </si>
  <si>
    <t>บริษัท พรีบิลท์ โฮลดิ้ง</t>
  </si>
  <si>
    <t>จำกัด อัตราร้อยละ 49)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</si>
  <si>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</si>
  <si>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ค่าตอบแทนกรรมการนี้  เป็นผลประโยชน์ที่จ่ายให้แก่กรรมการของกลุ่มบริษัท  ตามมาตรา 90  ของพระราชบัญญัติบริษัทมหาชน 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</si>
  <si>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</si>
  <si>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</si>
  <si>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</si>
  <si>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กองทุนสำรองเลี้ยงชีพ   พ.ศ.  2530   ภายใต้การจัดการของบริษัท หลักทรัพย์จัดการกองทุนกรุงไทย  จำกัด  (มหาชน)   เป็นผู้จัดการ</t>
  </si>
  <si>
    <t xml:space="preserve">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มีมติให้จ่าย</t>
  </si>
  <si>
    <t xml:space="preserve">       เงินปันผลระหว่างกาล  สำหรับปี 2559  ในอัตราหุ้นละ 1.00 บาท  ต่อหุ้น  โดยจ่ายเป็นเงินสดในอัตรา 1.00 บาท ต่อหุ้น  โดยได้จ่าย</t>
  </si>
  <si>
    <t xml:space="preserve">       เมื่อวันที่ 16 กุมภาพันธ์ 2560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</si>
  <si>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</si>
  <si>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</si>
  <si>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</si>
  <si>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</si>
  <si>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</si>
  <si>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 xml:space="preserve">บจก. พี แอนด์ พี แอสเซท กรุ๊ป </t>
  </si>
  <si>
    <t xml:space="preserve">บจก. พรีเมี่ยมเพลส กรุ๊ป </t>
  </si>
  <si>
    <t>บจก. พีซีเอ็ม คอนสตรัคชั่น แมททีเรียล</t>
  </si>
  <si>
    <t>บจก. บิลท์ ฮาร์ท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</si>
  <si>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</si>
  <si>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</si>
  <si>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</si>
  <si>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</si>
  <si>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>13. เงินลงทุนในบริษัทร่วม</t>
  </si>
  <si>
    <t xml:space="preserve">14. เงินลงทุนในบริษัทย่อย </t>
  </si>
  <si>
    <t xml:space="preserve">15. เงินลงทุนระยะยาวอื่น </t>
  </si>
  <si>
    <t>16. ที่ดิน อาคารและอุปกรณ์</t>
  </si>
  <si>
    <t>16. ที่ดิน อาคารและอุปกรณ์ (ต่อ)</t>
  </si>
  <si>
    <t>17. เงินฝากสถาบันการเงิน - มีภาระผูกพัน</t>
  </si>
  <si>
    <t>19. สินทรัพย์ภาษีเงินได้รอการตัดบัญชี</t>
  </si>
  <si>
    <t>9.  เงินให้กู้ยืมระยะสั้นแก่กิจการที่เกี่ยวข้องกัน</t>
  </si>
  <si>
    <t xml:space="preserve">อัตราร้อยละ MLR ของธนาคารไทยพาณิชย์ </t>
  </si>
  <si>
    <t>จำกัด (มหาชน)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</si>
  <si>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</si>
  <si>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</si>
  <si>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</si>
  <si>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5.  บริษัท บิลท์ แลนด์ จำกัด (มหาชน)</t>
  </si>
  <si>
    <t xml:space="preserve">6.  บริษัท บิลท์ ฮาร์ท จำกัด </t>
  </si>
  <si>
    <t>7.  บริษัท พรีเมี่ยมเพลส กรุ๊ป จำกัด</t>
  </si>
  <si>
    <t>บริษัท อีส แอม อาร์ จำกัด</t>
  </si>
  <si>
    <t>อัตราดอกเบี้ยร้อยละ 2.00 ต่อปี</t>
  </si>
  <si>
    <t xml:space="preserve">บจก. อีส แอม อาร์ </t>
  </si>
  <si>
    <t xml:space="preserve">            -  บริษัท อีส แอม อาร์ จำกัด </t>
  </si>
  <si>
    <t>31 ธันวาคม 2560</t>
  </si>
  <si>
    <t>ณ วันที่ 31 ธันวาคม 2560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</si>
  <si>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</si>
  <si>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</si>
  <si>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</si>
  <si>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</si>
  <si>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</si>
  <si>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</si>
  <si>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</si>
  <si>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</si>
  <si>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 xml:space="preserve">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นอกจากนี้ผู้บริหารเชื่อว่ากลุ่มบริษัท </t>
  </si>
  <si>
    <t xml:space="preserve">              วัตถุประสงค์ของกลุ่มบริษัทในการบริหารทางการเงิน  คือ   การดำรงไว้ซึ่งความสามารถในการดำเนินงานอย่างต่อเนื่อง</t>
  </si>
  <si>
    <t xml:space="preserve">                 รวมสินค้าคงเหลือ</t>
  </si>
  <si>
    <t xml:space="preserve">  เงินปันผลรับ</t>
  </si>
  <si>
    <t>บจก. พรีบิลท์ โฮลดิ้ง</t>
  </si>
  <si>
    <t>โอนเข้า(ออก)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</si>
  <si>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</si>
  <si>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</si>
  <si>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>จดทะเบียน พ.ศ. 2544 โดยรูปแบบการนำเสนองบการเงินไม่แตกต่างอย่างมีสาระสำคัญจากประกาศกรมพัฒนาธุรกิจการค้า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</si>
  <si>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</si>
  <si>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</si>
  <si>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</si>
  <si>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>2.3   มาตรฐานการรายงานทางการเงินที่เริ่มมีผลบังคับใช้ในปีปัจจุบัน</t>
  </si>
  <si>
    <t xml:space="preserve">     2.4  มาตรฐานการรายงานทางการเงินที่จะมีผลบังคับใช้ในอนาคต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</si>
  <si>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</si>
  <si>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</si>
  <si>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>- 20 -</t>
  </si>
  <si>
    <t xml:space="preserve"> - 23 -</t>
  </si>
  <si>
    <t xml:space="preserve"> - 32 -</t>
  </si>
  <si>
    <t xml:space="preserve">  ลูกหนี้หมุนเวียนอื่น</t>
  </si>
  <si>
    <t xml:space="preserve">                 (หัก) ค่าเผื่อผลขาดทุนจากการ</t>
  </si>
  <si>
    <t>(หน่วย : บาท )</t>
  </si>
  <si>
    <t>บจก. อีส แอม อาร์</t>
  </si>
  <si>
    <t xml:space="preserve">                 ลดมูลค่าวัสดุสิ้นเปลือง</t>
  </si>
  <si>
    <t xml:space="preserve">  เงินให้กู้ยืมระยะสั้นแก่กิจการที่เกี่ยวข้องกัน</t>
  </si>
  <si>
    <t>เจ้าหนี้หมุนเวียนอื่น</t>
  </si>
  <si>
    <t>รวมเจ้าหนี้หมุนเวียนอื่น</t>
  </si>
  <si>
    <t xml:space="preserve"> - 33 -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</si>
  <si>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</si>
  <si>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</si>
  <si>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</si>
  <si>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</si>
  <si>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</si>
  <si>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 xml:space="preserve">     ฐานะการเงิน</t>
  </si>
  <si>
    <t xml:space="preserve">     ประมาณขึ้นจากประสบการณ์ในการเก็บเงินในอดีต และตามสถานะทางการเงินปัจจุบันของลูกหนี้คงค้าง ณ วันที่ในงบแสดง</t>
  </si>
  <si>
    <t xml:space="preserve">            กลุ่มบริษัท 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</si>
  <si>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 จำนวนค่าเผื่อหนี้สงสัยจะสูญ</t>
  </si>
  <si>
    <t>สินทรัพย์ไม่มีตัวตนอื่น   ซึ่งมีความเป็นไปได้ค่อนข้างแน่ที่จะก่อให้เกิดประโยชน์เชิงเศรษฐกิจ   เช่น   โปรแกรม</t>
  </si>
  <si>
    <t xml:space="preserve">18. สินทรัพย์ไม่มีตัวตนอื่น 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</si>
  <si>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</si>
  <si>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</si>
  <si>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</si>
  <si>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</si>
  <si>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r>
      <t xml:space="preserve">               </t>
    </r>
    <r>
      <rPr>
        <u/>
        <sz val="15"/>
        <rFont val="AngsanaUPC"/>
        <family val="1"/>
      </rPr>
      <t>บวก</t>
    </r>
    <r>
      <rPr>
        <sz val="15"/>
        <rFont val="AngsanaUPC"/>
        <family val="1"/>
      </rPr>
      <t xml:space="preserve"> ค่าเผื่อการปรับมูลค่า</t>
    </r>
  </si>
  <si>
    <t>สำหรับงวด 3 เดือน สิ้นสุดวันที่ 31 มีนาคม 2561</t>
  </si>
  <si>
    <t>(ยังไม่ได้ตรวจสอบ/สอบทานแล้ว)</t>
  </si>
  <si>
    <t>31 มีนาคม 2561</t>
  </si>
  <si>
    <t xml:space="preserve">            เงินสดและรายการเทียบเท่าเงินสด ณ วันที่ 31 มีนาคม 2561 และวันที่ 31 ธันวาคม 2560</t>
  </si>
  <si>
    <t xml:space="preserve">            รายการบัญชีที่เป็นสาระสำคัญระหว่างกันของกลุ่มบริษัท ณ วันที่  31 มีนาคม 2561 และ วันที่ 31 ธันวาคม 2560 มีดังนี้</t>
  </si>
  <si>
    <t xml:space="preserve">            เงินลงทุนชั่วคราว ณ วันที่ 31 มีนาคม 2561 และวันที่ 31 ธันวาคม 2560</t>
  </si>
  <si>
    <t>2561</t>
  </si>
  <si>
    <t xml:space="preserve">              ลูกหนี้การค้าและลูกหนี้หมุนเวียนอื่น ณ วันที่ 31 มีนาคม 2561 และวันที่ 31 ธันวาคม 2560</t>
  </si>
  <si>
    <t xml:space="preserve">              เงินลงทุนในหลักทรัพย์เพื่อค้า ณ วันที่ 31 มีนาคม 2561 และวันที่ 31 ธันวาคม 2560</t>
  </si>
  <si>
    <t xml:space="preserve">              รายได้ที่ยังไม่ได้เรียกชำระ ณ วันที่ 31 มีนาคม 2561 และวันที่ 31 ธันวาคม 2560</t>
  </si>
  <si>
    <t xml:space="preserve">              ที่ดินและต้นทุนโครงการระหว่างก่อสร้าง ณ วันที่ 31 มีนาคม 2561 และวันที่ 31 ธันวาคม 2560</t>
  </si>
  <si>
    <t xml:space="preserve">              สินค้าคงเหลือ ณ วันที่ 31 มีนาคม 2561 และวันที่ 31 ธันวาคม 2560</t>
  </si>
  <si>
    <t xml:space="preserve">              เงินลงทุนในบริษัทร่วม ณ วันที่ 31 มีนาคม 2561 และวันที่ 31 ธันวาคม 2560</t>
  </si>
  <si>
    <t xml:space="preserve">31 มีนาคม </t>
  </si>
  <si>
    <t>31 ธันวาคม</t>
  </si>
  <si>
    <t>สำหรับงวด 3 เดือน สิ้นสุดวันที่ 31 มีนาคม</t>
  </si>
  <si>
    <t xml:space="preserve">              เงินลงทุนในบริษัทย่อย ณ วันที่ 31 มีนาคม 2561 และวันที่ 31 ธันวาคม 2560</t>
  </si>
  <si>
    <t>เงินลงทุนระยะยาวอื่น ณ วันที่ 31 มีนาคม 2561 และวันที่ 31 ธันวาคม 2560</t>
  </si>
  <si>
    <t xml:space="preserve">              ที่ดิน อาคารและอุปกรณ์ ณ วันที่ 31 มีนาคม 2561 และวันที่ 31 ธันวาคม 2560</t>
  </si>
  <si>
    <t>1 มกราคม 2560</t>
  </si>
  <si>
    <t>31 มีนาคม  2561</t>
  </si>
  <si>
    <t>ที่ดิน อาคารและอุปกรณ์ ณ วันที่ 31 มีนาคม 2561 และวันที่ 31 ธันวาคม 2560</t>
  </si>
  <si>
    <t xml:space="preserve">               สินทรัพย์ไม่มีตัวตน  ณ วันที่ 31 มีนาคม 2561 และวันที่ 31 ธันวาคม 2560</t>
  </si>
  <si>
    <t xml:space="preserve">       ค่าตัดจำหน่ายสำหรับงวด 3 เดือน สิ้นสุดวันที่ 31 มีนาคม 2560</t>
  </si>
  <si>
    <t xml:space="preserve">       ค่าตัดจำหน่ายสำหรับงวด 3 เดือน สิ้นสุดวันที่ 31 มีนาคม 2561</t>
  </si>
  <si>
    <t>ณ วันที่ 31 มีนาคม 2561</t>
  </si>
  <si>
    <t>ณ วันที่ 1 มกราคม 2560</t>
  </si>
  <si>
    <t>ค่าตัดจำหน่ายสำหรับงวด</t>
  </si>
  <si>
    <t xml:space="preserve">   เจ้าหนี้การค้าและเจ้าหนี้หมุนเวียนอื่น ณ วันที่ 31 มีนาคม 2561 และวันที่ 31 ธันวาคม 2560</t>
  </si>
  <si>
    <t xml:space="preserve">   เงินเรียกเก็บล่วงหน้าตามสัญญาก่อสร้าง ณ วันที่ 31 มีนาคม 2561 และวันที่ 31 ธันวาคม 2560</t>
  </si>
  <si>
    <t xml:space="preserve">            การเปลี่ยนแปลงในมูลค่าปัจจุบันของภาระผูกพันของโครงการผลประโยชน์ ณ วันที่ 31 มีนาคม 2561 และวันที่ 31 ธันวาคม 2560</t>
  </si>
  <si>
    <t>วันที่ 31 มีนาคม 2561 และ 2560 มีดังนี้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</si>
  <si>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</si>
  <si>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 xml:space="preserve">               รายได้อื่นสำหรับงวด 3 เดือน สิ้นสุดวันที่ 31 มีนาคม 2561 และ 2560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</si>
  <si>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2561 และ 2560</t>
  </si>
  <si>
    <t xml:space="preserve">               ข้อมูลเกี่ยวกับสัญญางานระหว่างก่อสร้างที่มีอยู่ ณ วันที่ 31 มีนาคม 2561 และ วันที่ 31 ธันวาคม 2560 มีดังนี้</t>
  </si>
  <si>
    <t xml:space="preserve">               กลุ่มบริษัท บันทึกเงินสมทบเข้ากองทุนเป็นค่าใช้จ่าย  สำหรับงวด 3 เดือน  สิ้นสุดวันที่  31 มีนาคม 2561  และ 2560 ดังนี้</t>
  </si>
  <si>
    <t xml:space="preserve">        สำหรับงวด 3 เดือน สิ้นสุดวันที่ 31 มีนาคม 2561 และ 2560 มีดังต่อไปนี้ </t>
  </si>
  <si>
    <t xml:space="preserve">               สิ้นสุดวันที่ 31 มีนาคม 2561 และ 2560 สามารถแสดงได้ดังนี้</t>
  </si>
  <si>
    <t xml:space="preserve">                หนังสือค้ำประกัน ให้กับบริษัทอื่น   เพื่อค้ำประกันการปฏิบัติงานตามสัญญาก่อสร้างและการจ่ายชำระหนี้วงเงินรวม   </t>
  </si>
  <si>
    <t xml:space="preserve">                และ  522.19 ล้านบาท  ตามลำดับ </t>
  </si>
  <si>
    <t xml:space="preserve">              รายการที่รวมอยู่ในงบกำไรขาดทุนเบ็ดเสร็จสำหรับงวด 3 เดือน สิ้นสุดวันที่ 31 มีนาคม 2561 และ 2560 ของการดำเนินงาน</t>
  </si>
  <si>
    <t xml:space="preserve">               กระแสเงินสดสำหรับงวด 3 เดือน สิ้นสุดวันที่ 31 มีนาคม 2561 และ 2560 ของการดำเนินงานที่ยกเลิกแสดงได้ดังนี้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</si>
  <si>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พฤษภาคม 2561</t>
  </si>
  <si>
    <t>ณ  วันที่  31 มีนาคม 2561 และ 31  ธันวาคม  2560  บริษัท  พีซีเอ็ม  คอนสตรัคชั่น  แมททีเรียล  จำกัด  บริษัทย่อยมีวงเงินเบิก</t>
  </si>
  <si>
    <t>ณ  วันที่  31 มีนาคม 2561 และ 31  ธันวาคม  2560 บริษัทฯ มีหนี้สินที่อาจจะเกิดขึ้นจากการค้ำประกันการซื้อสินค้าจำนวน</t>
  </si>
  <si>
    <t xml:space="preserve">            ณ วันที่ 31 มีนาคม 2561 และวันที่ 31 ธันวาคม 2560 กลุ่มบริษัท มีเงินฝากธนาคารประเภทออมทรัพย์ และเงินฝากประจำ 3 เดือน </t>
  </si>
  <si>
    <t xml:space="preserve">            ณ วันที่ 31 มีนาคม 2561 และวันที่ 31 ธันวาคม 2560   บริษัทฯ  มีเงินฝากประจำกับธนาคาร ระยะเวลา 4  เดือน  ถึง 12 เดือน </t>
  </si>
  <si>
    <t xml:space="preserve">     ในอัตราดอกเบี้ยร้อยละ 0.90 ถึง 1.80 ต่อปี</t>
  </si>
  <si>
    <t xml:space="preserve">  ร้อยละ   4.275   ต่อปี   โดยไม่มีหลักประกัน</t>
  </si>
  <si>
    <t xml:space="preserve">ณ วันที่ 31 มีนาคม 2561 และวันที่ 31 ธันวาคม 2560 บริษัทฯ ให้กู้ยืมแก่บริษัท พรีเมี่ยมเพลส กรุ๊ป จำกัด จำนวน 100.00 ล้านบาท </t>
  </si>
  <si>
    <t xml:space="preserve">  โดยผู้กู้ได้ออกตั๋วสัญญาใช้เงินอาวัลส่วนตัว  โดยกรรมการของบริษัทที่เกี่ยวข้องกัน   ครบกำหนดเมื่อทวงถาม  อัตราดอกเบี้ย</t>
  </si>
  <si>
    <t>เงินฝากระหว่างทาง</t>
  </si>
  <si>
    <t xml:space="preserve">  ร้อยละ  6.025  ต่อปี   (MLR ของธนาคารไทยพาณิชย์ จำกัด(มหาชน))โดยไม่มีหลักประกัน</t>
  </si>
  <si>
    <t xml:space="preserve">   ณ วันที่ 31 มีนาคม 2561 และวันที่ 31 ธันวาคม 2560  บริษัทฯ มีวงเงินเบิกเกินบัญชีจากธนาคาร 5 แห่ง วงเงินรวม 115 ล้านบาท  </t>
  </si>
  <si>
    <t xml:space="preserve">                ค้ำประกันโดยการจำนำ เงินฝากประจำ ตามหมายเหตุ 17</t>
  </si>
  <si>
    <t xml:space="preserve">     รัฐบาล 3  ฉบับ ครบกำหนดไถ่ถอนวันที่ 3 กันยายน 2561 วันที่ 3 ธันวาคม 2562 และวันที่ 13 มีนาคม 2566</t>
  </si>
  <si>
    <t>ณ  วันที่  31 มีนาคม 2561 และ 31  ธันวาคม  2560  บริษัทฯ มีภาระผูกพันจากการทำสัญญาค้ำประกันวงเงินสินเชื่อให้กับ</t>
  </si>
  <si>
    <t>บริษัท พี แอนด์ พี แอสเซท กรุ๊ป จำกัด บริษัทร่วม วงเงินจำนวน 314.09 ล้านบาท</t>
  </si>
  <si>
    <t xml:space="preserve">  ได้ออกตั๋วสัญญาใช้เงิน ครบกำหนดเมื่อทวงถาม อัตราดอกเบี้ยร้อยละ 2.00 ต่อปี โดยไม่มีหลักประกัน</t>
  </si>
  <si>
    <t xml:space="preserve">        สำหรับงวด 3 เดือน สิ้นสุดวันที่ 31 มีนาคม 2561 และ 2560  บริษัทฯ มีรายได้จากลูกค้ารายใหญ่ จำนวน 3 ราย เป็นจำนวนเงินประมาณ 650.50 ล้านบาท และ 613.31 ล้านบาท ตามลำดับ ซึ่งมาจากส่วนงานรับเหมาก่อสร้าง</t>
  </si>
  <si>
    <t xml:space="preserve">            รายการเคลื่อนไหวสำหรับงวด 3 เดือน สิ้นสุดวันที่ 31 มีนาคม 2561 และ วันที่ 31 ธันวาคม 2560 มีดังนี้</t>
  </si>
  <si>
    <t>วงเงินรวม 100 ล้านบาท ตามลำดับ</t>
  </si>
  <si>
    <t xml:space="preserve">เงิน 51.55 ล้านบาท และ 57.92 ล้านบาท  ตามลำดับ    ให้กับ  บริษัท พีซีเอ็ม คอนสตรัคชั่นแมททีเรียล จำกัด  บริษัทย่อย </t>
  </si>
  <si>
    <t xml:space="preserve">   ณ วันที่ 31 มีนาคม 2561 และวันที่ 31 ธันวาคม 2560 ส่วนประกอบของสินทรัพย์ภาษีเงินได้รอการตัดบัญชีและหนี้สินภาษีเงินได้</t>
  </si>
  <si>
    <t xml:space="preserve">      รอการตัดบัญชี ประกอบด้วยรายการดังต่อไปนี้</t>
  </si>
  <si>
    <t>20. เงินเบิกเกินบัญชีและเงินกู้ยืมระยะสั้นจากสถาบันการเงิน</t>
  </si>
  <si>
    <t>21. เจ้าหนี้การค้าและเจ้าหนี้หมุนเวียนอื่น</t>
  </si>
  <si>
    <t>22. เงินเรียกเก็บล่วงหน้าตามสัญญาก่อสร้าง</t>
  </si>
  <si>
    <t>23. ประมาณการหนี้สินสำหรับผลประโยชน์พนักงาน</t>
  </si>
  <si>
    <t>23. ประมาณการหนี้สินสำหรับผลประโยชน์พนักงาน (ต่อ)</t>
  </si>
  <si>
    <t>24. ทุนสำรองตามกฎหมาย</t>
  </si>
  <si>
    <t>25. เงินปันผลจ่าย</t>
  </si>
  <si>
    <t>26. รายได้อื่น</t>
  </si>
  <si>
    <t xml:space="preserve">27. ค่าใช้จ่ายตามลักษณะค่าใช้จ่าย </t>
  </si>
  <si>
    <t>28. สัญญางานระหว่างก่อสร้าง</t>
  </si>
  <si>
    <t>29. กองทุนสำรองเลี้ยงชีพ</t>
  </si>
  <si>
    <t>30. ค่าตอบแทนกรรมการและผู้บริหาร</t>
  </si>
  <si>
    <t>31.</t>
  </si>
  <si>
    <t xml:space="preserve">31.2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</si>
  <si>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31.3  ข้อมูลเกี่ยวกับลูกค้ารายใหญ่ </t>
  </si>
  <si>
    <t>32. ภาษีเงินได้</t>
  </si>
  <si>
    <t xml:space="preserve">      32.1  ค่าใช้จ่ายภาษีเงินได้สำหรับงวด 3 เดือน สิ้นสุดวันที่ 31 มีนาคม 2561 และ 2560 สรุปได้ดังนี้</t>
  </si>
  <si>
    <t xml:space="preserve">      32.2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</si>
  <si>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>33. ภาระผูกพันและหนี้สินที่อาจจะเกิดขึ้น</t>
  </si>
  <si>
    <t xml:space="preserve">      33.1  ณ  วันที่  31  มีนาคม 2561  และ  วันที่  31  ธันวาคม  2560  บริษัทฯ มีภาระหนี้สินที่อาจเกิดขึ้นจากการให้ธนาคารออก</t>
  </si>
  <si>
    <t xml:space="preserve">      33.2  ณ  วันที่  31  มีนาคม 2561  และ  วันที่  31  ธันวาคม  2560   บริษัทฯ  มีภาระผูกพันจากการออกเช็คเพื่อเป็นประกัน</t>
  </si>
  <si>
    <t>34. เครื่องมือทางการเงิน</t>
  </si>
  <si>
    <t xml:space="preserve">      34.1  นโยบายการบัญชี</t>
  </si>
  <si>
    <t xml:space="preserve">      34.2  ความเสี่ยงด้านสินเชื่อ</t>
  </si>
  <si>
    <t>34. เครื่องมือทางการเงิน (ต่อ)</t>
  </si>
  <si>
    <t xml:space="preserve">     34.4  ความเสี่ยงเกี่ยวกับอัตราดอกเบี้ย</t>
  </si>
  <si>
    <t xml:space="preserve">     34.5  ความเสี่ยงจากอัตราแลกเปลี่ยน</t>
  </si>
  <si>
    <t xml:space="preserve">     34.6  ราคายุติธรรมของเครื่องมือทางการเงิน</t>
  </si>
  <si>
    <t>35. การบริหารจัดการทุน</t>
  </si>
  <si>
    <t>36. การดำเนินงานที่ยกเลิก</t>
  </si>
  <si>
    <t>36. การดำเนินงานที่ยกเลิก (ต่อ)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</si>
  <si>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2561 </t>
  </si>
  <si>
    <t xml:space="preserve">     และ 2560 มีดังนี้</t>
  </si>
  <si>
    <t xml:space="preserve">ณ   วันที่   8 สิงหาคม 2560  บริษัทฯ ได้ยกเลิกภาระค้ำประกันการชำระหนี้วงเงินสินเชื่อของบริษัท บิลท์ แลนด์ จำกัด (มหาชน) </t>
  </si>
  <si>
    <t>แล้วทั้งจำนวน</t>
  </si>
  <si>
    <t>7.  เงินลงทุนชั่วคราว (ต่อ)</t>
  </si>
  <si>
    <t xml:space="preserve">               ทุนทรัพย์   61,356,795.83  บาท  ต่อศาลแพ่งกรุงเทพใต้และบริษัทดังกล่าว     ได้ปฏิเสธและยื่นฟ้องแย้งด้วย  จำนวน</t>
  </si>
  <si>
    <t xml:space="preserve">               ทุนทรัพย์  67,628,075.00 บาท คดียังอยู่ในขั้นตอนพิจารณาของศาลฎีกา</t>
  </si>
  <si>
    <t xml:space="preserve">                เงินรับล่วงหน้าตามสัญญาก่อสร้าง    การปฏิบัติตามสัญญาก่อสร้าง    และเงินประกันผลงาน  จำนวน   560.08  ล้านบาท  </t>
  </si>
  <si>
    <t xml:space="preserve">      34.3  ความเสี่ยงจากการไม่ปฏิบัติตามสัญญา</t>
  </si>
  <si>
    <t xml:space="preserve">      ซึ่งค้ำประกัน โดยเงินฝากธนาคาร ตามหมายเหตุ  17</t>
  </si>
  <si>
    <t xml:space="preserve"> เรื่อง สัญญาก่อสร้าง และการตีความมาตรฐานที่เกี่ยวข้อง</t>
  </si>
  <si>
    <t>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</t>
  </si>
  <si>
    <t xml:space="preserve">         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กำหนดหลักการสำคัญเกี่ยวกับการรับรู้   </t>
  </si>
  <si>
    <t>รายได้จากสัญญาที่ทำกับลูกค้า โดยกิจการจะรับรู้รายได้ในจำนวนเงินที่สะท้อนถึงสิ่งตอบแทนที่กิจการคาดว่าจะได้รับเมื่อ</t>
  </si>
  <si>
    <t>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5 ขั้นตอน และ</t>
  </si>
  <si>
    <t>รวมถึงการใช้ดุลยพินิจที่สำคัญในการพิจารณาตามหลักการในแต่ละขั้นตอน  มาตรฐานการรายงานทางการเงิน ฉบับที่ 15</t>
  </si>
  <si>
    <t>ใช้แทนมาตรฐานการบัญชีฉบับที่ 18 (ปรับปรุง 2560) เรื่อง รายได้  มาตรฐานการบัญชี ฉบับที่ 11 (ปรับปรุง 2560)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</si>
  <si>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34</t>
    </r>
  </si>
  <si>
    <t xml:space="preserve">      ธนาคารออกหนังสือค้ำประกัน  ค้ำประกันเงินเบิกเกินบัญชี  ตามหมายเหตุ 5, 20  และ  33.1</t>
  </si>
  <si>
    <t>37. เหตุการณ์ภายหลังวันที่ในงบการเงิน</t>
  </si>
  <si>
    <t xml:space="preserve">     ในงวดปัจจุบันและงวดต่อ  ๆ  ไป   กลุ่มบริษัท ไม่มีความเสี่ยงเกี่ยวกับอัตราดอกเบี้ย   เนื่องจากไม่มีรายการกู้ยืมเงิน</t>
  </si>
  <si>
    <t xml:space="preserve">  เดียวกัน</t>
  </si>
  <si>
    <t xml:space="preserve"> - 34 -</t>
  </si>
  <si>
    <t xml:space="preserve">      33.3  เมื่อวันที่   4  กรกฎาคม  2555  บริษัทฯ  ได้ยื่นฟ้องผู้ว่าจ้างรายหนึ่งฐานความผิด  ผิดสัญญาจ้างเหมาก่อสร้าง  จำนวน</t>
  </si>
  <si>
    <t xml:space="preserve">               ณ วันที่ 31 มีนาคม 2561 และวันที่ 31 ธันวาคม 2560  บริษัทฯ  มีเงินฝากประจำธนาคาร 6 แห่ง  ใช้เป็นหลักประกันให้</t>
  </si>
  <si>
    <t xml:space="preserve">4.  สรุปนโยบายการบัญชีที่สำคัญ(ต่อ)  </t>
  </si>
  <si>
    <t>ดังกล่าวมาถือปฏิบัตินี้ไม่มีผลกระทบอย่างเป็นสาระสำคัญต่องบการเงินของกลุ่มบริษัท</t>
  </si>
  <si>
    <t>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</si>
  <si>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>ลูกค้าซึ่งมีผลบังคับใช้สำหรับงบการเงินที่มีรอบระยะเวลาบัญชีที่เริ่มในหรือหลังวันที่   1 มกราคม 2562   กลุ่มบริษัทไม่ได้ใช้</t>
  </si>
  <si>
    <t>ปัจจุบันฝ่ายบริหารของกลุ่มบริษัทอยู่ระหว่างการประเมินผลกระทบต่องบการเงินในปีที่เริ่มนำมาตรฐานดังกล่าวมา</t>
  </si>
  <si>
    <t>ถือปฏิบัติ</t>
  </si>
  <si>
    <t xml:space="preserve">     ประมาณการหนี้สินหมุนเวียนสำหรับ</t>
  </si>
  <si>
    <t xml:space="preserve">           ผลประโยชน์พนักงาน</t>
  </si>
  <si>
    <t xml:space="preserve">     อัตราดอกเบี้ยร้อยละ 0.80 ถึง 1.65 ต่อปี 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</si>
  <si>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</si>
  <si>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</si>
  <si>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</si>
  <si>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</si>
  <si>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ฉบับปรับปรุง   (ปรับปรุง 2560)   จำนวนหลายฉบับ    ซึ่งมีผลบังคับใช้สำหรับงบการเงินที่มีรอบระยะเวลาบัญชีที่เริ่มใน</t>
  </si>
  <si>
    <t xml:space="preserve"> หรือหลังวันที่ 1 มกราคม 2561   มาถือปฏิบัติ  มาตรฐานการรายงานทางการเงินดังกล่าว ได้รับการปรับปรุงหรือจัดให้มี </t>
  </si>
  <si>
    <t>ขึ้นเพื่อให้มีเนื้อหาเท่าเทียมกับมาตรฐานการรายงานทางการเงินระหว่างประเทศ   โดยส่วนใหญ่เป็นการปรับปรุงและ</t>
  </si>
  <si>
    <t>อธิบายให้ชัดเจนเกี่ยวกับการเปิดเผยข้อมูลในหมายเหตุประกอบงบการเงิน       การนำมาตรฐานการรายงานทางการเงิน</t>
  </si>
  <si>
    <t xml:space="preserve">    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</si>
  <si>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    4.1.6  กลุ่มบริษัท  รับรู้รายได้อื่นและค่าใช้จ่ายตามเกณฑ์คงค้าง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</si>
  <si>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กลุ่มบริษัท  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</si>
  <si>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</si>
  <si>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               ในกรณีที่กลุ่มบริษัท    จำหน่ายหลักทรัพย์เพียงบางส่วน ราคาตามบัญชีต่อหน่วยที่ใช้ในการคำนวณกำไรหรือ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</si>
  <si>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</si>
  <si>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</si>
  <si>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</si>
  <si>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>4.11 สินทรัพย์ไม่หมุนเวียนที่ถือไว้เพื่อขายและการดำเนินงานที่ยกเลิก</t>
  </si>
  <si>
    <t xml:space="preserve">     4.12  ค่าใช้จ่ายภาษีเงินได้</t>
  </si>
  <si>
    <t>4.12.1  ภาษีเงินได้ของงวดปัจจุบัน</t>
  </si>
  <si>
    <t>4.12.2  ภาษีเงินได้รอการตัดบัญชี</t>
  </si>
  <si>
    <t xml:space="preserve">     4.13  กองทุนสำรองเลี้ยงชีพและค่าใช้จ่ายพนักงาน</t>
  </si>
  <si>
    <t>4.13.1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</si>
  <si>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4.13.2  กองทุนสำรองเลี้ยงชีพ</t>
  </si>
  <si>
    <t>4.13.3  ภาระผูกพันผลประโยชน์พนักงาน</t>
  </si>
  <si>
    <t xml:space="preserve">     4.14  กำไรต่อหุ้นขั้นพื้นฐาน </t>
  </si>
  <si>
    <t xml:space="preserve">     4.15  ประมาณการทางบัญชี</t>
  </si>
  <si>
    <t xml:space="preserve">     4.16  ประมาณการหนี้สิน </t>
  </si>
  <si>
    <t>แผนการขายสินทรัพย์  (หรือกลุ่มสินทรัพย์ที่ยกเลิก)  และการขายดังกล่าวต้องคาดว่าจะเข้าเงื่อนไขในการรับรู้รายการ</t>
  </si>
  <si>
    <t>เป็นรายการขายที่เสร็จสมบูรณ์ภายใน 1 ปี นับจากวันที่จัดประเภทสินทรัพย์</t>
  </si>
  <si>
    <t>ในการขาย กลุ่มบริษัท  จัดประเภทสินทรัพย์ไม่หมุนเวียน (หรือกลุ่มสินทรัพย์ที่ยกเลิก)  เป็นสินทรัพย์ที่ถือไว้เพื่อขาย  หาก</t>
  </si>
  <si>
    <t>เกินบัญชีจากธนาคาร 2 แห่ง วงเงิน รวม 40 ล้านบาท ซึ่งค้ำประกันโดยเงินฝากธนาคาร ของบริษัทฯ ตามหมายเหตุ 17</t>
  </si>
  <si>
    <t xml:space="preserve"> - 18 -</t>
  </si>
  <si>
    <t xml:space="preserve">            รวมลูกหนี้หมุนเวียนอื่น</t>
  </si>
  <si>
    <t>ณ วันที่  31 มีนาคม 2561  บริษัทฯ  ให้กู้ยืมแก่บริษัท พรีบิลท์ โฮลดิ้ง จำกัด - บริษัทย่อย  จำนวน  800.00  ล้านบาท  โดยผู้กู้</t>
  </si>
  <si>
    <t>- 19 -</t>
  </si>
  <si>
    <t>ณ วันที่ 31 มีนาคม 2561 และวันที่ 31 ธันวาคม 2560  บริษัท พีซีเอ็ม คอนสตรัคชั่น แมททีเรียล  จำกัด - บริษัทย่อย มีพันธบัตร</t>
  </si>
  <si>
    <t xml:space="preserve"> - 21 -</t>
  </si>
  <si>
    <t>กลุ่มบริษัท   มีภาระผูกพันเกี่ยวกันผลประโยชน์  ตามข้อกำหนดของพระราชบัญญัติคุ้มครองแรงงาน พ.ศ. 2541  ในการให้</t>
  </si>
  <si>
    <t xml:space="preserve">            ณ วันต้นปี/งวด</t>
  </si>
  <si>
    <t xml:space="preserve">            ณ วันสิ้นปี/งวด</t>
  </si>
  <si>
    <t xml:space="preserve"> - 31 -</t>
  </si>
  <si>
    <t xml:space="preserve">        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</si>
  <si>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งบการเงินรวมและงบการเงินเฉพาะกิจการ </t>
  </si>
  <si>
    <t xml:space="preserve">     ลูกหนี้การค้าและลูกหนี้หมุนเวียนอื่น   หนี้สินทางการเงินที่แสดงในงบแสดงฐานะการเงิน  ประกอบด้วย เจ้าหนี้การค้าและ</t>
  </si>
  <si>
    <t xml:space="preserve">     เจ้าหนี้หมุนเวียนอื่น และเงินกู้ยืมระยะยาว</t>
  </si>
  <si>
    <t xml:space="preserve">              ณ วันที่ 31 มีนาคม 2561 และ 31 ธันวาคม 2560   มีอัตราส่วนหนี้สินต่อทุนสรุปได้ดังนี้</t>
  </si>
  <si>
    <t xml:space="preserve">              สินทรัพย์ทางการเงินที่แสดงในงบแสดงฐานะการเงิน ประกอบด้วย  เงินสดและเงินฝากธนาคาร เงินลงทุนชั่วคราว 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</si>
  <si>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 ซึ่งก่อให้เกิดความเสียหาย</t>
  </si>
  <si>
    <t xml:space="preserve"> 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</si>
  <si>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สำหรับสินทรัพย์ทางการเงินที่แสดงในงบแสดงฐานะการเงินตามบัญชี</t>
  </si>
  <si>
    <t xml:space="preserve">      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</si>
  <si>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           4,508.41  ล้านบาท ใช้ไปจำนวน  790.54  ล้านบาท  และ 785.36 ล้านบาท   ตามลำดับ  ภาระหนี้สินที่อาจจะเกิดขึ้น </t>
  </si>
  <si>
    <t>ภาษีเงินได้สำหรับงวด</t>
  </si>
  <si>
    <t xml:space="preserve">31.1  บริษัทฯ บริษัท พีซีเอ็ม คอนสตรัคชั่น แมททีเรียล จำกัด บริษัทย่อย   ดำเนินธุรกิจบนส่วนงานหลักคือการรับเหมาก่อสร้าง  การขายพื้นคอนกรีตอัดแรง และบริษัท พรีบิลท์  โฮลดิ้ง จำกัด  บริษัทย่อย ดำเนินธุรกิจการลงทุนในกิจการอื่น  ข้อมูลทางการเงิน จำแนกตามส่วนงาน </t>
  </si>
  <si>
    <t xml:space="preserve">                     ด้อยค่า (ถ้ามี) ส่วนการบันทึกเงินลงทุนในบริษัทร่วมในงบการเงินรวมใช้วิธีส่วนได้เสียเงินลงทุนในบริษัทร่วม </t>
  </si>
  <si>
    <t xml:space="preserve">            4.7.3  เงินลงทุนในกลุ่มบริษัทในงบการเงินเฉพาะกิจการแสดงไว้โดยวิธีราคาทุน  (Cost  Method)  หักด้วยค่าเผื่อการ</t>
  </si>
  <si>
    <t xml:space="preserve">                     ในการตัดสินใจเกี่ยวกับนโยบายทางการเงิน และการดำเนินงาน และไม่ถึงระดับการควบคุม</t>
  </si>
  <si>
    <t xml:space="preserve">                     เป็นเงินลงทุนในกิจการที่เข้าไปลงทุนจนถือว่ามีอิทธิพลอย่างมีสาระสำคัญ     แต่ไม่มีอำนาจเข้าไปมีส่วนร่วม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</si>
  <si>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</si>
  <si>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</si>
  <si>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</si>
  <si>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</si>
  <si>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 xml:space="preserve">  แอสเซท กรุ๊ป จำกัด - บริษัทร่วม  จำนวน  14.35  ล้านบาท  โดยผู้กู้ได้ออกตั๋วสัญญาใช้เงินครบกำหนดเมื่อทวงถาม  อัตราดอกเบี้ย</t>
  </si>
  <si>
    <t xml:space="preserve">ณ วันที่ 31 มีนาคม 2561  และวันที่ 31 ธันวาคม 2560  บริษัท พรีบิลท์ โฮลดิ้ง จำกัด - บริษัทย่อย  ให้กู้ยืมแก่บริษัท พี แอนด์ พี </t>
  </si>
  <si>
    <t>บริษัท อีส แอม อาร์</t>
  </si>
  <si>
    <t xml:space="preserve">     จำกัด</t>
  </si>
  <si>
    <t xml:space="preserve">        รวมรายได้</t>
  </si>
  <si>
    <t xml:space="preserve">    รายได้จากการขายอสังหาริมทรัพย์</t>
  </si>
  <si>
    <t xml:space="preserve">    รายได้จากการบริการ</t>
  </si>
  <si>
    <t xml:space="preserve">    รายได้อื่น</t>
  </si>
  <si>
    <t xml:space="preserve">    เงินปันผลรับ</t>
  </si>
  <si>
    <t xml:space="preserve">    ต้นทุนขายอสังหาริมทรัพย์</t>
  </si>
  <si>
    <t xml:space="preserve">    ต้นทุนบริการ</t>
  </si>
  <si>
    <t xml:space="preserve">    ค่าใช้จ่ายในการขาย</t>
  </si>
  <si>
    <t xml:space="preserve">    ค่าใช้จ่ายในการบริหาร</t>
  </si>
  <si>
    <t xml:space="preserve">    ต้นทุนทางการเงิน</t>
  </si>
  <si>
    <t xml:space="preserve">        รวมค่าใช้จ่าย</t>
  </si>
  <si>
    <t xml:space="preserve">    กำไรก่อนภาษีเงินได้</t>
  </si>
  <si>
    <t xml:space="preserve">    ค่าใช้จ่ายภาษีเงินได้</t>
  </si>
  <si>
    <t xml:space="preserve">    กำไรสำหรับงวดจากการดำเนินงานที่ยกเลิก</t>
  </si>
  <si>
    <t xml:space="preserve">    กำไรต่อหุ้นขั้นพื้นฐาน</t>
  </si>
  <si>
    <t xml:space="preserve">    กำไรจากการดำเนินงานที่ยกเลิก</t>
  </si>
  <si>
    <t xml:space="preserve">      ปันผลโดยจัดสรรจากผลการดำเนินงาน สำหรับปี สิ้นสุดวันที่ 31 ธันวาคม 2560 ในอัตราหุ้นละ 1.80 บาท โดยจ่ายเป็นเงินปันผล</t>
  </si>
  <si>
    <t>39. การอนุมัติงบการเงิน</t>
  </si>
  <si>
    <t xml:space="preserve"> - 35 -</t>
  </si>
  <si>
    <t>38. การวัดมูลค่ายุติธรรม</t>
  </si>
  <si>
    <t xml:space="preserve">       และหนี้สินดังกล่าวแทน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</si>
  <si>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ลำดับชั้นของมูลค่ายุติธรรม</t>
    </r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</si>
  <si>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</si>
  <si>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</si>
  <si>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</si>
  <si>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>อย่างเดียวกัน และกิจการสามารถเข้าถึงตลาดนั้น ณ วันที่วัดมูลค่าได้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</si>
  <si>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</si>
  <si>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นอกเหนือจากราคาเสนอซื้อขายซึ่งรวมอยู่ในข้อมูลระดับ 1</t>
  </si>
  <si>
    <t>เป็นข้อมูลที่ไม่สามารถสังเกตได้สำหรับสินทรัพย์หรือหนี้สินนั้น</t>
  </si>
  <si>
    <r>
      <t xml:space="preserve">       · </t>
    </r>
    <r>
      <rPr>
        <sz val="15"/>
        <rFont val="Angsana New"/>
        <family val="1"/>
      </rPr>
      <t xml:space="preserve"> ข้อมูลระดับ 1 </t>
    </r>
  </si>
  <si>
    <r>
      <t xml:space="preserve">       · </t>
    </r>
    <r>
      <rPr>
        <sz val="15"/>
        <rFont val="Angsana New"/>
        <family val="1"/>
      </rPr>
      <t xml:space="preserve"> ข้อมูลระดับ 2</t>
    </r>
  </si>
  <si>
    <r>
      <t xml:space="preserve">       · </t>
    </r>
    <r>
      <rPr>
        <sz val="15"/>
        <rFont val="Angsana New"/>
        <family val="1"/>
      </rPr>
      <t xml:space="preserve"> ข้อมูลระดับ 3</t>
    </r>
  </si>
  <si>
    <t>(หน่วย: บาท)</t>
  </si>
  <si>
    <t>ระดับ 1</t>
  </si>
  <si>
    <t>ระดับ 2</t>
  </si>
  <si>
    <t>ระดับ 3</t>
  </si>
  <si>
    <t xml:space="preserve">       สินทรัพย์ที่วัดมูลค่าด้วยมูลค่ายุติธรรม</t>
  </si>
  <si>
    <t xml:space="preserve">             เงินลงทุนในหลักทรัพย์เพื่อค้า :</t>
  </si>
  <si>
    <t xml:space="preserve">               กลุ่มบริษัทใช้วิธีราคาตลาดในการวัดมูลค่ายุติธรรมของสินทรัพย์และหนี้สิน  ซึ่งมาตรฐานการรายงานทางการเงินที่</t>
  </si>
  <si>
    <t xml:space="preserve">       เกี่ยวข้องกำหนดให้ต้องวัดมูลค่าด้วยมูลค่ายุติธรรม  ยกเว้น   ในกรณีที่ไม่มีตลาดที่มีสภาพคล่อง หรือไม่สามารถหาราคา</t>
  </si>
  <si>
    <t xml:space="preserve">       ในงบการเงินรวมและงบการเงินเฉพาะดังนี้</t>
  </si>
  <si>
    <t xml:space="preserve">               ณ วันที่ 31 มีนาคม 2561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</si>
  <si>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</si>
  <si>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เมื่อวันที่ 2 กุมภาพันธ์ 2561 บริษัท อีส แอม อาร์ จำกัด ได้เพิ่มทุนจดทะเบียนจำนวน 36 ล้านหุ้น มูลค่าหุ้นละ 5 บาท คิดเป็นจำนวนเงิน </t>
  </si>
  <si>
    <t xml:space="preserve">       180 ล้านบาท จากทุนจดทะเบียนเดิม จำนวน 20 ล้านบาท เป็นทุนจดทะเบียนทั้งสิ้น 200 ล้านบาท โดยบริษัท พรีบิลท์ โฮลดิ้ง จำกัด ได้ลงทุน</t>
  </si>
  <si>
    <t>14. เงินลงทุนในบริษัทย่อย (ต่อ)</t>
  </si>
  <si>
    <t xml:space="preserve">       เพิ่มทั้งจำนวน ทำให้ส่วนได้เสียเพิ่มจากร้อยละ 90.00 เป็นร้อยละ 99.00 </t>
  </si>
  <si>
    <t>หน่วยลงทุนในกองทุนเปิดตราสารหนี้</t>
  </si>
  <si>
    <t xml:space="preserve">       เสนอซื้อขายในตลาดที่มีสภาพคล่องได้  กลุ่มบริษัทจะใช้วิธีราคาทุนหรือวิธีรายได้ในการวัดมูลค่ายุติธรรมของสินทรัพย์</t>
  </si>
  <si>
    <t xml:space="preserve">      ไปแล้ว เมื่อวันที่ 12 ตุลาคม 2560 หุ้นละ 1 บาท คงเหลือจ่ายเพิ่มอีกหุ้นละ 0.80 บาท โดยจะจ่ายในวันที่ 25 พฤษภาคม 2561</t>
  </si>
  <si>
    <t xml:space="preserve">               ตามรายงานการประชุมใหญ่สามัญผู้ถือหุ้นของบริษัทฯ  ประจำปี 2561  เมื่อวันที่ 26 เมษายน 2561  มีมติอนุมัติให้จ่ายเงิน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</si>
</sst>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#,##0.000_);[Blue]\(#,##0.000\)"/>
    <numFmt numFmtId="197" formatCode="0\ "/>
    <numFmt numFmtId="198" formatCode="#,##0.00;\(###0.00\)"/>
    <numFmt numFmtId="199" formatCode="#,##0.00;\(#,##0.00\)"/>
    <numFmt numFmtId="200" formatCode="#,##0.00\ ;[Black]\(#,##0.00\)"/>
    <numFmt numFmtId="201" formatCode="#,##0.00\ &quot;F&quot;;\-#,##0.00\ &quot;F&quot;"/>
    <numFmt numFmtId="202" formatCode="#,##0_);[Blue]\(#,##0\)"/>
    <numFmt numFmtId="203" formatCode="[$-F800]dddd\,\ mmmm\ dd\,\ yyyy"/>
    <numFmt numFmtId="204" formatCode="_ * #,##0_ ;_ * \-#,##0_ ;_ * \-??_ ;_ @_ "/>
    <numFmt numFmtId="205" formatCode="#,##0\ &quot;F&quot;;[Red]\-#,##0\ &quot;F&quot;"/>
    <numFmt numFmtId="206" formatCode="#,##0.00\ ;[Blue]\(#,##0.00\)"/>
    <numFmt numFmtId="207" formatCode="#,##0.00\ ;\(#,##0.00\)"/>
    <numFmt numFmtId="208" formatCode="0%_);\(0%\)"/>
    <numFmt numFmtId="209" formatCode="&quot;$&quot;#,##0_);\(&quot;$&quot;#,##0\)"/>
    <numFmt numFmtId="210" formatCode="_-* #,##0.00_-;\-* #,##0.00_-;_-* \-??_-;_-@_-"/>
    <numFmt numFmtId="211" formatCode="#,##0.00_);\(.###0.00\)"/>
    <numFmt numFmtId="212" formatCode="_(* #,##0.00_);_(* \(#,##0.00\);_(* &quot;-&quot;??_);_(@_)"/>
    <numFmt numFmtId="213" formatCode="#,##0.0_);[Blue]\(#,##0.0\)"/>
    <numFmt numFmtId="214" formatCode="#,##0.00_);[Black]\(##,#00.00\)"/>
  </numFmts>
  <fonts count="119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sz val="15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u/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color theme="1"/>
      <name val="Arial"/>
      <family val="2"/>
    </font>
    <font>
      <sz val="15"/>
      <name val="AngsanaUPC"/>
      <family val="1"/>
    </font>
    <font>
      <sz val="14"/>
      <name val="AngsanaUPC"/>
      <family val="1"/>
    </font>
    <font>
      <sz val="15"/>
      <color theme="1"/>
      <name val="Angsana New"/>
      <family val="1"/>
    </font>
    <font>
      <sz val="15"/>
      <color theme="1"/>
      <name val="Cordia New"/>
      <family val="2"/>
    </font>
    <font>
      <sz val="14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3"/>
      <color theme="1"/>
      <name val="AngsanaUPC"/>
      <family val="1"/>
    </font>
    <font>
      <u/>
      <sz val="14"/>
      <color theme="1"/>
      <name val="AngsanaUPC"/>
      <family val="1"/>
    </font>
    <font>
      <sz val="12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name val="Wingdings 2"/>
      <family val="1"/>
      <charset val="2"/>
    </font>
    <font>
      <b/>
      <sz val="15"/>
      <name val="AngsanaUPC"/>
      <family val="1"/>
    </font>
    <font>
      <sz val="15"/>
      <color theme="1"/>
      <name val="AngsanaUPC"/>
      <family val="1"/>
      <charset val="222"/>
    </font>
    <font>
      <sz val="14.5"/>
      <color theme="1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theme="1"/>
      <name val="AngsanaUPC"/>
      <family val="1"/>
    </font>
    <font>
      <b/>
      <sz val="14"/>
      <color theme="1"/>
      <name val="Angsana New"/>
      <family val="1"/>
    </font>
    <font>
      <sz val="15"/>
      <name val="Symbol"/>
      <family val="1"/>
      <charset val="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4">
    <xf numFmtId="0" fontId="0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14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3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9" fontId="3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2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3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5" fillId="0" borderId="11" applyNumberFormat="0" applyFill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5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0" fillId="0" borderId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47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27" borderId="0" applyNumberFormat="0" applyBorder="0" applyAlignment="0" applyProtection="0"/>
    <xf numFmtId="0" fontId="46" fillId="8" borderId="0" applyNumberFormat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9" fontId="12" fillId="0" borderId="0" applyFont="0" applyFill="0" applyBorder="0" applyAlignment="0" applyProtection="0"/>
    <xf numFmtId="0" fontId="3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6" fillId="8" borderId="0" applyNumberFormat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6" fillId="8" borderId="0" applyNumberFormat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46" fillId="8" borderId="0" applyNumberFormat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3" fillId="3" borderId="0" applyNumberFormat="0" applyBorder="0" applyAlignment="0" applyProtection="0"/>
    <xf numFmtId="191" fontId="43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5" fillId="6" borderId="0" applyNumberFormat="0" applyBorder="0" applyAlignment="0" applyProtection="0"/>
    <xf numFmtId="0" fontId="51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5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12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12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5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2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3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5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5" fillId="0" borderId="11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5" fillId="2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53" fillId="0" borderId="0" applyFont="0" applyFill="0" applyBorder="0" applyAlignment="0" applyProtection="0"/>
    <xf numFmtId="0" fontId="33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6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5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7" fillId="0" borderId="7" applyNumberFormat="0" applyFill="0" applyAlignment="0" applyProtection="0"/>
    <xf numFmtId="0" fontId="33" fillId="14" borderId="0" applyNumberFormat="0" applyBorder="0" applyAlignment="0" applyProtection="0"/>
    <xf numFmtId="0" fontId="37" fillId="0" borderId="7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88" fontId="12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88" fontId="12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88" fontId="12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5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56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39" fontId="49" fillId="0" borderId="0"/>
    <xf numFmtId="0" fontId="35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7" fillId="35" borderId="12" applyNumberFormat="0" applyAlignment="0" applyProtection="0"/>
    <xf numFmtId="0" fontId="33" fillId="20" borderId="0" applyNumberFormat="0" applyBorder="0" applyAlignment="0" applyProtection="0"/>
    <xf numFmtId="0" fontId="57" fillId="35" borderId="12" applyNumberFormat="0" applyAlignment="0" applyProtection="0"/>
    <xf numFmtId="0" fontId="33" fillId="20" borderId="0" applyNumberFormat="0" applyBorder="0" applyAlignment="0" applyProtection="0"/>
    <xf numFmtId="0" fontId="57" fillId="35" borderId="12" applyNumberFormat="0" applyAlignment="0" applyProtection="0"/>
    <xf numFmtId="0" fontId="33" fillId="20" borderId="0" applyNumberFormat="0" applyBorder="0" applyAlignment="0" applyProtection="0"/>
    <xf numFmtId="0" fontId="57" fillId="35" borderId="12" applyNumberFormat="0" applyAlignment="0" applyProtection="0"/>
    <xf numFmtId="0" fontId="33" fillId="20" borderId="0" applyNumberFormat="0" applyBorder="0" applyAlignment="0" applyProtection="0"/>
    <xf numFmtId="0" fontId="57" fillId="35" borderId="12" applyNumberFormat="0" applyAlignment="0" applyProtection="0"/>
    <xf numFmtId="0" fontId="33" fillId="20" borderId="0" applyNumberFormat="0" applyBorder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56" fillId="17" borderId="14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9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3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2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4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4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14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95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4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14" fillId="0" borderId="0" applyFont="0" applyFill="0" applyBorder="0" applyAlignment="0" applyProtection="0"/>
    <xf numFmtId="0" fontId="32" fillId="4" borderId="0" applyNumberFormat="0" applyBorder="0" applyAlignment="0" applyProtection="0"/>
    <xf numFmtId="10" fontId="14" fillId="0" borderId="0" applyFont="0" applyFill="0" applyBorder="0" applyAlignment="0" applyProtection="0"/>
    <xf numFmtId="0" fontId="32" fillId="4" borderId="0" applyNumberFormat="0" applyBorder="0" applyAlignment="0" applyProtection="0"/>
    <xf numFmtId="10" fontId="1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8" borderId="0" applyNumberFormat="0" applyBorder="0" applyAlignment="0" applyProtection="0"/>
    <xf numFmtId="0" fontId="32" fillId="2" borderId="0" applyNumberFormat="0" applyBorder="0" applyAlignment="0" applyProtection="0"/>
    <xf numFmtId="0" fontId="44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14" fillId="0" borderId="16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6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67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2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4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4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42" fillId="42" borderId="0" applyNumberFormat="0" applyBorder="0" applyAlignment="0" applyProtection="0"/>
    <xf numFmtId="0" fontId="44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44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8" fillId="0" borderId="0"/>
    <xf numFmtId="194" fontId="30" fillId="0" borderId="0"/>
    <xf numFmtId="0" fontId="32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4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2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7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2" fillId="41" borderId="0" applyNumberFormat="0" applyBorder="0" applyAlignment="0" applyProtection="0"/>
    <xf numFmtId="0" fontId="12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2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4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4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12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30" fillId="0" borderId="0" applyFont="0" applyFill="0" applyBorder="0" applyAlignment="0" applyProtection="0"/>
    <xf numFmtId="0" fontId="32" fillId="7" borderId="0" applyNumberFormat="0" applyBorder="0" applyAlignment="0" applyProtection="0"/>
    <xf numFmtId="43" fontId="12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44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12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42" fillId="29" borderId="0" applyNumberFormat="0" applyBorder="0" applyAlignment="0" applyProtection="0"/>
    <xf numFmtId="43" fontId="12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44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4" fillId="0" borderId="0"/>
    <xf numFmtId="0" fontId="70" fillId="14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9" fillId="13" borderId="0" applyNumberFormat="0" applyBorder="0" applyAlignment="0" applyProtection="0"/>
    <xf numFmtId="0" fontId="70" fillId="14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9" fillId="13" borderId="0" applyNumberFormat="0" applyBorder="0" applyAlignment="0" applyProtection="0"/>
    <xf numFmtId="0" fontId="45" fillId="0" borderId="11" applyNumberFormat="0" applyFill="0" applyAlignment="0" applyProtection="0"/>
    <xf numFmtId="0" fontId="39" fillId="13" borderId="0" applyNumberFormat="0" applyBorder="0" applyAlignment="0" applyProtection="0"/>
    <xf numFmtId="0" fontId="45" fillId="0" borderId="11" applyNumberFormat="0" applyFill="0" applyAlignment="0" applyProtection="0"/>
    <xf numFmtId="0" fontId="39" fillId="13" borderId="0" applyNumberFormat="0" applyBorder="0" applyAlignment="0" applyProtection="0"/>
    <xf numFmtId="0" fontId="74" fillId="32" borderId="0" applyNumberFormat="0" applyBorder="0" applyAlignment="0" applyProtection="0"/>
    <xf numFmtId="0" fontId="75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7" fillId="33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8" fillId="33" borderId="17" applyNumberFormat="0" applyAlignment="0" applyProtection="0"/>
    <xf numFmtId="0" fontId="76" fillId="33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0" fontId="76" fillId="35" borderId="17" applyNumberFormat="0" applyAlignment="0" applyProtection="0"/>
    <xf numFmtId="9" fontId="34" fillId="0" borderId="0" applyFont="0" applyFill="0" applyBorder="0" applyAlignment="0" applyProtection="0"/>
    <xf numFmtId="0" fontId="79" fillId="45" borderId="18" applyNumberFormat="0" applyAlignment="0" applyProtection="0"/>
    <xf numFmtId="9" fontId="80" fillId="0" borderId="0" applyFont="0" applyFill="0" applyBorder="0" applyAlignment="0" applyProtection="0"/>
    <xf numFmtId="0" fontId="79" fillId="45" borderId="18" applyNumberFormat="0" applyAlignment="0" applyProtection="0"/>
    <xf numFmtId="9" fontId="30" fillId="0" borderId="0" applyFont="0" applyFill="0" applyBorder="0" applyAlignment="0" applyProtection="0"/>
    <xf numFmtId="0" fontId="79" fillId="45" borderId="18" applyNumberFormat="0" applyAlignment="0" applyProtection="0"/>
    <xf numFmtId="9" fontId="12" fillId="0" borderId="0" applyFont="0" applyFill="0" applyBorder="0" applyAlignment="0" applyProtection="0"/>
    <xf numFmtId="0" fontId="79" fillId="45" borderId="18" applyNumberFormat="0" applyAlignment="0" applyProtection="0"/>
    <xf numFmtId="9" fontId="12" fillId="0" borderId="0" applyFont="0" applyFill="0" applyBorder="0" applyAlignment="0" applyProtection="0"/>
    <xf numFmtId="0" fontId="79" fillId="45" borderId="18" applyNumberFormat="0" applyAlignment="0" applyProtection="0"/>
    <xf numFmtId="9" fontId="12" fillId="0" borderId="0" applyFill="0" applyBorder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9" fontId="30" fillId="0" borderId="0" applyFont="0" applyFill="0" applyBorder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9" fontId="80" fillId="0" borderId="0" applyFont="0" applyFill="0" applyBorder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81" fillId="46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82" fillId="46" borderId="18" applyNumberFormat="0" applyAlignment="0" applyProtection="0"/>
    <xf numFmtId="0" fontId="79" fillId="46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79" fillId="45" borderId="18" applyNumberFormat="0" applyAlignment="0" applyProtection="0"/>
    <xf numFmtId="0" fontId="83" fillId="38" borderId="0" applyNumberFormat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1" fillId="36" borderId="0" applyNumberFormat="0" applyBorder="0" applyAlignment="0" applyProtection="0"/>
    <xf numFmtId="190" fontId="34" fillId="0" borderId="0" applyFont="0" applyFill="0" applyBorder="0" applyAlignment="0" applyProtection="0"/>
    <xf numFmtId="0" fontId="61" fillId="36" borderId="0" applyNumberFormat="0" applyBorder="0" applyAlignment="0" applyProtection="0"/>
    <xf numFmtId="190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0" fontId="61" fillId="36" borderId="0" applyNumberFormat="0" applyBorder="0" applyAlignment="0" applyProtection="0"/>
    <xf numFmtId="190" fontId="34" fillId="0" borderId="0" applyFont="0" applyFill="0" applyBorder="0" applyAlignment="0" applyProtection="0"/>
    <xf numFmtId="0" fontId="61" fillId="36" borderId="0" applyNumberFormat="0" applyBorder="0" applyAlignment="0" applyProtection="0"/>
    <xf numFmtId="190" fontId="34" fillId="0" borderId="0" applyFont="0" applyFill="0" applyBorder="0" applyAlignment="0" applyProtection="0"/>
    <xf numFmtId="0" fontId="61" fillId="36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1" fillId="36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4" fillId="0" borderId="0"/>
    <xf numFmtId="43" fontId="1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71" fillId="0" borderId="0"/>
    <xf numFmtId="187" fontId="7" fillId="0" borderId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190" fontId="34" fillId="0" borderId="0" applyFont="0" applyFill="0" applyBorder="0" applyAlignment="0" applyProtection="0"/>
    <xf numFmtId="210" fontId="12" fillId="0" borderId="0" applyFill="0" applyBorder="0" applyAlignment="0" applyProtection="0"/>
    <xf numFmtId="19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12" fillId="0" borderId="0" applyFill="0" applyBorder="0" applyAlignment="0" applyProtection="0"/>
    <xf numFmtId="43" fontId="8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43" fontId="53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43" fontId="14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43" fontId="33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212" fontId="35" fillId="0" borderId="0" applyFont="0" applyFill="0" applyBorder="0" applyAlignment="0" applyProtection="0"/>
    <xf numFmtId="210" fontId="85" fillId="0" borderId="0" applyFill="0" applyBorder="0" applyAlignment="0" applyProtection="0"/>
    <xf numFmtId="43" fontId="1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14" fillId="0" borderId="0" applyFont="0" applyFill="0" applyBorder="0" applyAlignment="0" applyProtection="0"/>
    <xf numFmtId="209" fontId="12" fillId="0" borderId="0" applyFill="0" applyBorder="0" applyAlignment="0" applyProtection="0"/>
    <xf numFmtId="201" fontId="12" fillId="0" borderId="0"/>
    <xf numFmtId="0" fontId="31" fillId="0" borderId="0"/>
    <xf numFmtId="0" fontId="31" fillId="0" borderId="0"/>
    <xf numFmtId="201" fontId="12" fillId="0" borderId="0"/>
    <xf numFmtId="0" fontId="38" fillId="0" borderId="10" applyNumberFormat="0" applyFill="0" applyAlignment="0" applyProtection="0"/>
    <xf numFmtId="0" fontId="31" fillId="0" borderId="0"/>
    <xf numFmtId="201" fontId="12" fillId="0" borderId="0"/>
    <xf numFmtId="0" fontId="31" fillId="0" borderId="0"/>
    <xf numFmtId="201" fontId="12" fillId="0" borderId="0"/>
    <xf numFmtId="201" fontId="12" fillId="0" borderId="0"/>
    <xf numFmtId="44" fontId="53" fillId="0" borderId="0" applyFont="0" applyFill="0" applyBorder="0" applyAlignment="0" applyProtection="0"/>
    <xf numFmtId="0" fontId="7" fillId="18" borderId="9" applyNumberFormat="0" applyAlignment="0" applyProtection="0"/>
    <xf numFmtId="188" fontId="12" fillId="0" borderId="0"/>
    <xf numFmtId="194" fontId="30" fillId="0" borderId="0"/>
    <xf numFmtId="194" fontId="30" fillId="0" borderId="0"/>
    <xf numFmtId="191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05" fontId="1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90" fillId="0" borderId="0">
      <alignment horizontal="center"/>
    </xf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91" fillId="27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92" fillId="27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93" fillId="0" borderId="11" applyNumberFormat="0" applyFill="0" applyAlignment="0" applyProtection="0"/>
    <xf numFmtId="0" fontId="70" fillId="14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70" fillId="14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70" fillId="14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70" fillId="14" borderId="17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94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95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40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39" fontId="49" fillId="0" borderId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9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5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3" fillId="0" borderId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30" fillId="0" borderId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" fillId="0" borderId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0" fillId="0" borderId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7" fillId="0" borderId="0"/>
    <xf numFmtId="194" fontId="3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0" borderId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0" borderId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0" borderId="0"/>
    <xf numFmtId="0" fontId="98" fillId="0" borderId="0"/>
    <xf numFmtId="0" fontId="36" fillId="0" borderId="0" applyNumberFormat="0" applyFill="0" applyBorder="0" applyAlignment="0" applyProtection="0"/>
    <xf numFmtId="0" fontId="30" fillId="0" borderId="0"/>
    <xf numFmtId="0" fontId="30" fillId="0" borderId="0"/>
    <xf numFmtId="0" fontId="36" fillId="0" borderId="0" applyNumberFormat="0" applyFill="0" applyBorder="0" applyAlignment="0" applyProtection="0"/>
    <xf numFmtId="0" fontId="3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0" fillId="0" borderId="0">
      <alignment horizontal="center" textRotation="90"/>
    </xf>
    <xf numFmtId="0" fontId="99" fillId="0" borderId="0" applyNumberFormat="0" applyFill="0" applyBorder="0" applyAlignment="0" applyProtection="0">
      <alignment vertical="top"/>
      <protection locked="0"/>
    </xf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27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57" fillId="33" borderId="12" applyNumberFormat="0" applyAlignment="0" applyProtection="0"/>
    <xf numFmtId="43" fontId="14" fillId="0" borderId="0" applyFont="0" applyFill="0" applyBorder="0" applyAlignment="0" applyProtection="0"/>
    <xf numFmtId="0" fontId="70" fillId="14" borderId="17" applyNumberFormat="0" applyAlignment="0" applyProtection="0"/>
    <xf numFmtId="0" fontId="70" fillId="14" borderId="17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0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5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2" fillId="38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198" fontId="34" fillId="0" borderId="0" applyFont="0" applyFill="0" applyBorder="0" applyAlignment="0" applyProtection="0"/>
    <xf numFmtId="0" fontId="61" fillId="38" borderId="0" applyNumberFormat="0" applyBorder="0" applyAlignment="0" applyProtection="0"/>
    <xf numFmtId="0" fontId="61" fillId="36" borderId="0" applyNumberFormat="0" applyBorder="0" applyAlignment="0" applyProtection="0"/>
    <xf numFmtId="0" fontId="10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37" fontId="64" fillId="0" borderId="0"/>
    <xf numFmtId="0" fontId="63" fillId="0" borderId="0"/>
    <xf numFmtId="0" fontId="12" fillId="0" borderId="0"/>
    <xf numFmtId="0" fontId="35" fillId="0" borderId="0"/>
    <xf numFmtId="0" fontId="14" fillId="0" borderId="0"/>
    <xf numFmtId="0" fontId="8" fillId="0" borderId="0"/>
    <xf numFmtId="0" fontId="8" fillId="0" borderId="0"/>
    <xf numFmtId="0" fontId="30" fillId="0" borderId="0"/>
    <xf numFmtId="0" fontId="98" fillId="0" borderId="0"/>
    <xf numFmtId="0" fontId="68" fillId="0" borderId="0"/>
    <xf numFmtId="0" fontId="68" fillId="0" borderId="0"/>
    <xf numFmtId="0" fontId="14" fillId="0" borderId="0"/>
    <xf numFmtId="0" fontId="30" fillId="0" borderId="0"/>
    <xf numFmtId="0" fontId="34" fillId="0" borderId="0"/>
    <xf numFmtId="0" fontId="14" fillId="0" borderId="0"/>
    <xf numFmtId="0" fontId="14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69" fillId="0" borderId="0" applyNumberFormat="0" applyFill="0" applyBorder="0" applyAlignment="0" applyProtection="0"/>
    <xf numFmtId="0" fontId="19" fillId="0" borderId="0"/>
    <xf numFmtId="0" fontId="69" fillId="0" borderId="0" applyNumberFormat="0" applyFill="0" applyBorder="0" applyAlignment="0" applyProtection="0"/>
    <xf numFmtId="0" fontId="102" fillId="0" borderId="0"/>
    <xf numFmtId="0" fontId="7" fillId="0" borderId="0"/>
    <xf numFmtId="0" fontId="98" fillId="0" borderId="0"/>
    <xf numFmtId="0" fontId="60" fillId="0" borderId="0" applyNumberFormat="0" applyFill="0" applyBorder="0" applyAlignment="0" applyProtection="0"/>
    <xf numFmtId="0" fontId="103" fillId="33" borderId="12" applyNumberFormat="0" applyAlignment="0" applyProtection="0"/>
    <xf numFmtId="0" fontId="7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47" fillId="0" borderId="0"/>
    <xf numFmtId="0" fontId="14" fillId="0" borderId="0"/>
    <xf numFmtId="0" fontId="34" fillId="0" borderId="0"/>
    <xf numFmtId="0" fontId="30" fillId="0" borderId="0"/>
    <xf numFmtId="0" fontId="34" fillId="0" borderId="0"/>
    <xf numFmtId="0" fontId="98" fillId="0" borderId="0"/>
    <xf numFmtId="0" fontId="104" fillId="0" borderId="0"/>
    <xf numFmtId="0" fontId="47" fillId="0" borderId="0"/>
    <xf numFmtId="0" fontId="30" fillId="0" borderId="0"/>
    <xf numFmtId="0" fontId="34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34" fillId="0" borderId="0"/>
    <xf numFmtId="0" fontId="68" fillId="0" borderId="0"/>
    <xf numFmtId="0" fontId="14" fillId="0" borderId="0"/>
    <xf numFmtId="0" fontId="14" fillId="0" borderId="0"/>
    <xf numFmtId="0" fontId="19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12" fillId="0" borderId="0"/>
    <xf numFmtId="0" fontId="105" fillId="0" borderId="0"/>
    <xf numFmtId="0" fontId="35" fillId="0" borderId="0"/>
    <xf numFmtId="0" fontId="12" fillId="0" borderId="0"/>
    <xf numFmtId="0" fontId="35" fillId="0" borderId="0"/>
    <xf numFmtId="0" fontId="80" fillId="0" borderId="0"/>
    <xf numFmtId="0" fontId="12" fillId="0" borderId="0"/>
    <xf numFmtId="0" fontId="14" fillId="0" borderId="0"/>
    <xf numFmtId="0" fontId="12" fillId="0" borderId="0">
      <protection locked="0"/>
    </xf>
    <xf numFmtId="0" fontId="14" fillId="0" borderId="0"/>
    <xf numFmtId="0" fontId="80" fillId="0" borderId="0"/>
    <xf numFmtId="194" fontId="30" fillId="0" borderId="0"/>
    <xf numFmtId="194" fontId="30" fillId="0" borderId="0"/>
    <xf numFmtId="0" fontId="19" fillId="0" borderId="0"/>
    <xf numFmtId="0" fontId="14" fillId="0" borderId="0"/>
    <xf numFmtId="0" fontId="12" fillId="0" borderId="0"/>
    <xf numFmtId="0" fontId="19" fillId="0" borderId="0"/>
    <xf numFmtId="0" fontId="30" fillId="0" borderId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0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0" fillId="17" borderId="9" applyNumberFormat="0" applyFon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7" fillId="18" borderId="9" applyNumberFormat="0" applyAlignment="0" applyProtection="0"/>
    <xf numFmtId="0" fontId="35" fillId="0" borderId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106" fillId="33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3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35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35" borderId="12" applyNumberFormat="0" applyAlignment="0" applyProtection="0"/>
    <xf numFmtId="208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5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/>
    <xf numFmtId="0" fontId="60" fillId="0" borderId="0" applyNumberFormat="0" applyFill="0" applyBorder="0" applyAlignment="0" applyProtection="0"/>
    <xf numFmtId="0" fontId="3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4" fillId="0" borderId="10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5" fillId="0" borderId="10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7" fillId="0" borderId="0" applyNumberFormat="0" applyFill="0" applyBorder="0" applyAlignment="0" applyProtection="0"/>
    <xf numFmtId="0" fontId="31" fillId="0" borderId="0"/>
    <xf numFmtId="0" fontId="31" fillId="0" borderId="0"/>
    <xf numFmtId="0" fontId="10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5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110" fillId="0" borderId="0" applyFill="0" applyBorder="0" applyAlignment="0" applyProtection="0"/>
    <xf numFmtId="43" fontId="73" fillId="0" borderId="0" applyFont="0" applyFill="0" applyBorder="0" applyAlignment="0" applyProtection="0"/>
    <xf numFmtId="212" fontId="6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79" fillId="46" borderId="18" applyNumberFormat="0" applyAlignment="0" applyProtection="0"/>
    <xf numFmtId="0" fontId="58" fillId="0" borderId="13" applyNumberFormat="0" applyFill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16"/>
    <xf numFmtId="0" fontId="14" fillId="0" borderId="16"/>
    <xf numFmtId="0" fontId="14" fillId="0" borderId="16"/>
    <xf numFmtId="0" fontId="33" fillId="0" borderId="0"/>
    <xf numFmtId="0" fontId="14" fillId="0" borderId="16"/>
    <xf numFmtId="0" fontId="39" fillId="32" borderId="0" applyNumberFormat="0" applyBorder="0" applyAlignment="0" applyProtection="0"/>
    <xf numFmtId="0" fontId="76" fillId="33" borderId="17" applyNumberFormat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12" fillId="0" borderId="0"/>
    <xf numFmtId="0" fontId="12" fillId="0" borderId="0" applyProtection="0"/>
    <xf numFmtId="0" fontId="14" fillId="0" borderId="0"/>
    <xf numFmtId="0" fontId="97" fillId="0" borderId="0"/>
    <xf numFmtId="0" fontId="69" fillId="0" borderId="0">
      <alignment vertical="top"/>
    </xf>
    <xf numFmtId="0" fontId="69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30" fillId="0" borderId="0"/>
    <xf numFmtId="0" fontId="30" fillId="0" borderId="0"/>
    <xf numFmtId="0" fontId="73" fillId="0" borderId="0"/>
    <xf numFmtId="0" fontId="14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68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7" fillId="0" borderId="0"/>
    <xf numFmtId="0" fontId="30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34" fillId="0" borderId="0"/>
    <xf numFmtId="0" fontId="50" fillId="0" borderId="0"/>
    <xf numFmtId="39" fontId="41" fillId="0" borderId="0"/>
    <xf numFmtId="39" fontId="49" fillId="0" borderId="0"/>
    <xf numFmtId="39" fontId="41" fillId="0" borderId="0"/>
    <xf numFmtId="39" fontId="41" fillId="0" borderId="0"/>
    <xf numFmtId="39" fontId="49" fillId="0" borderId="0"/>
    <xf numFmtId="39" fontId="41" fillId="0" borderId="0"/>
    <xf numFmtId="0" fontId="30" fillId="0" borderId="0"/>
    <xf numFmtId="0" fontId="30" fillId="0" borderId="0"/>
    <xf numFmtId="0" fontId="70" fillId="27" borderId="17" applyNumberFormat="0" applyAlignment="0" applyProtection="0"/>
    <xf numFmtId="0" fontId="61" fillId="38" borderId="0" applyNumberFormat="0" applyBorder="0" applyAlignment="0" applyProtection="0"/>
    <xf numFmtId="0" fontId="72" fillId="44" borderId="0" applyNumberFormat="0" applyBorder="0" applyAlignment="0" applyProtection="0"/>
    <xf numFmtId="0" fontId="38" fillId="0" borderId="10" applyNumberFormat="0" applyFill="0" applyAlignment="0" applyProtection="0"/>
    <xf numFmtId="0" fontId="33" fillId="17" borderId="9" applyNumberFormat="0" applyFont="0" applyAlignment="0" applyProtection="0"/>
    <xf numFmtId="0" fontId="45" fillId="0" borderId="11" applyNumberFormat="0" applyFill="0" applyAlignment="0" applyProtection="0"/>
    <xf numFmtId="0" fontId="37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</cellStyleXfs>
  <cellXfs count="679">
    <xf numFmtId="0" fontId="0" fillId="0" borderId="0" xfId="0"/>
    <xf numFmtId="189" fontId="1" fillId="0" borderId="0" xfId="2026" applyNumberFormat="1" applyFont="1" applyFill="1"/>
    <xf numFmtId="189" fontId="2" fillId="0" borderId="0" xfId="2026" applyNumberFormat="1" applyFont="1" applyFill="1"/>
    <xf numFmtId="189" fontId="2" fillId="0" borderId="0" xfId="1728" applyNumberFormat="1" applyFont="1" applyFill="1" applyAlignment="1"/>
    <xf numFmtId="189" fontId="2" fillId="0" borderId="0" xfId="1727" applyNumberFormat="1" applyFont="1" applyFill="1"/>
    <xf numFmtId="189" fontId="2" fillId="0" borderId="0" xfId="1727" applyNumberFormat="1" applyFont="1" applyFill="1" applyAlignment="1">
      <alignment vertical="center"/>
    </xf>
    <xf numFmtId="189" fontId="2" fillId="0" borderId="0" xfId="1728" applyNumberFormat="1" applyFont="1" applyFill="1" applyAlignment="1">
      <alignment vertical="center"/>
    </xf>
    <xf numFmtId="189" fontId="3" fillId="0" borderId="0" xfId="1728" applyNumberFormat="1" applyFont="1" applyFill="1"/>
    <xf numFmtId="189" fontId="3" fillId="0" borderId="0" xfId="1727" applyNumberFormat="1" applyFont="1" applyFill="1"/>
    <xf numFmtId="189" fontId="3" fillId="0" borderId="0" xfId="1728" applyNumberFormat="1" applyFont="1" applyFill="1" applyBorder="1"/>
    <xf numFmtId="189" fontId="2" fillId="0" borderId="0" xfId="1727" applyNumberFormat="1" applyFont="1" applyFill="1" applyAlignment="1"/>
    <xf numFmtId="189" fontId="2" fillId="0" borderId="1" xfId="2027" applyNumberFormat="1" applyFont="1" applyFill="1" applyBorder="1" applyAlignment="1"/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/>
    <xf numFmtId="189" fontId="5" fillId="0" borderId="0" xfId="2026" applyNumberFormat="1" applyFont="1" applyFill="1"/>
    <xf numFmtId="0" fontId="2" fillId="0" borderId="0" xfId="1727" applyNumberFormat="1" applyFont="1" applyFill="1" applyAlignment="1">
      <alignment horizontal="center"/>
    </xf>
    <xf numFmtId="189" fontId="4" fillId="0" borderId="0" xfId="2027" applyNumberFormat="1" applyFont="1" applyFill="1" applyAlignment="1">
      <alignment horizontal="center"/>
    </xf>
    <xf numFmtId="189" fontId="1" fillId="0" borderId="0" xfId="2026" applyNumberFormat="1" applyFont="1" applyFill="1" applyAlignment="1">
      <alignment horizontal="left" indent="5"/>
    </xf>
    <xf numFmtId="189" fontId="1" fillId="0" borderId="1" xfId="2026" applyNumberFormat="1" applyFont="1" applyFill="1" applyBorder="1"/>
    <xf numFmtId="189" fontId="1" fillId="0" borderId="0" xfId="2026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89" fontId="2" fillId="0" borderId="0" xfId="1728" applyNumberFormat="1" applyFont="1" applyFill="1" applyBorder="1" applyAlignment="1"/>
    <xf numFmtId="202" fontId="1" fillId="0" borderId="0" xfId="2026" applyNumberFormat="1" applyFont="1" applyFill="1" applyAlignment="1">
      <alignment horizontal="right"/>
    </xf>
    <xf numFmtId="189" fontId="7" fillId="0" borderId="0" xfId="2026" applyNumberFormat="1" applyFont="1" applyFill="1"/>
    <xf numFmtId="189" fontId="1" fillId="0" borderId="3" xfId="2026" applyNumberFormat="1" applyFont="1" applyFill="1" applyBorder="1"/>
    <xf numFmtId="197" fontId="1" fillId="0" borderId="4" xfId="18" applyNumberFormat="1" applyFont="1" applyFill="1" applyBorder="1" applyAlignment="1">
      <alignment horizontal="right"/>
    </xf>
    <xf numFmtId="189" fontId="2" fillId="0" borderId="0" xfId="1727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0" fontId="2" fillId="0" borderId="0" xfId="1731" applyFont="1" applyFill="1"/>
    <xf numFmtId="189" fontId="2" fillId="0" borderId="0" xfId="1728" applyNumberFormat="1" applyFont="1" applyFill="1" applyAlignment="1">
      <alignment horizontal="right"/>
    </xf>
    <xf numFmtId="189" fontId="2" fillId="0" borderId="0" xfId="2027" applyNumberFormat="1" applyFont="1" applyFill="1" applyBorder="1" applyAlignment="1"/>
    <xf numFmtId="189" fontId="8" fillId="0" borderId="0" xfId="1728" applyNumberFormat="1" applyFont="1" applyFill="1" applyBorder="1" applyAlignment="1"/>
    <xf numFmtId="189" fontId="2" fillId="0" borderId="0" xfId="1727" applyNumberFormat="1" applyFont="1" applyFill="1" applyBorder="1" applyAlignment="1">
      <alignment vertical="center"/>
    </xf>
    <xf numFmtId="189" fontId="2" fillId="0" borderId="0" xfId="1728" applyNumberFormat="1" applyFont="1" applyFill="1" applyBorder="1" applyAlignment="1">
      <alignment vertical="center"/>
    </xf>
    <xf numFmtId="39" fontId="4" fillId="0" borderId="0" xfId="1731" applyNumberFormat="1" applyFont="1" applyFill="1" applyAlignment="1"/>
    <xf numFmtId="189" fontId="2" fillId="0" borderId="0" xfId="2027" applyNumberFormat="1" applyFont="1" applyFill="1"/>
    <xf numFmtId="189" fontId="2" fillId="0" borderId="0" xfId="1728" applyNumberFormat="1" applyFont="1" applyFill="1"/>
    <xf numFmtId="189" fontId="2" fillId="0" borderId="0" xfId="1248" applyNumberFormat="1" applyFont="1" applyFill="1"/>
    <xf numFmtId="189" fontId="2" fillId="0" borderId="0" xfId="1248" applyNumberFormat="1" applyFont="1" applyFill="1" applyBorder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7" applyNumberFormat="1" applyFont="1" applyFill="1" applyBorder="1"/>
    <xf numFmtId="189" fontId="2" fillId="0" borderId="0" xfId="1728" applyNumberFormat="1" applyFont="1" applyFill="1" applyBorder="1"/>
    <xf numFmtId="189" fontId="1" fillId="0" borderId="0" xfId="2026" applyNumberFormat="1" applyFont="1" applyFill="1" applyAlignment="1"/>
    <xf numFmtId="189" fontId="1" fillId="0" borderId="0" xfId="2026" applyNumberFormat="1" applyFont="1" applyFill="1" applyAlignment="1">
      <alignment horizontal="center"/>
    </xf>
    <xf numFmtId="189" fontId="2" fillId="0" borderId="1" xfId="1728" applyNumberFormat="1" applyFont="1" applyFill="1" applyBorder="1" applyAlignment="1">
      <alignment horizontal="center"/>
    </xf>
    <xf numFmtId="189" fontId="2" fillId="0" borderId="1" xfId="1248" applyNumberFormat="1" applyFont="1" applyFill="1" applyBorder="1" applyAlignment="1">
      <alignment horizontal="center"/>
    </xf>
    <xf numFmtId="189" fontId="2" fillId="0" borderId="5" xfId="1728" applyNumberFormat="1" applyFont="1" applyFill="1" applyBorder="1"/>
    <xf numFmtId="189" fontId="2" fillId="0" borderId="1" xfId="1728" applyNumberFormat="1" applyFont="1" applyFill="1" applyBorder="1"/>
    <xf numFmtId="189" fontId="2" fillId="0" borderId="6" xfId="1728" applyNumberFormat="1" applyFont="1" applyFill="1" applyBorder="1"/>
    <xf numFmtId="196" fontId="2" fillId="0" borderId="0" xfId="1728" applyNumberFormat="1" applyFont="1" applyFill="1" applyBorder="1"/>
    <xf numFmtId="189" fontId="2" fillId="0" borderId="1" xfId="1248" applyNumberFormat="1" applyFont="1" applyFill="1" applyBorder="1"/>
    <xf numFmtId="207" fontId="2" fillId="0" borderId="0" xfId="1728" applyNumberFormat="1" applyFont="1" applyFill="1"/>
    <xf numFmtId="207" fontId="2" fillId="0" borderId="0" xfId="1248" applyNumberFormat="1" applyFont="1" applyFill="1"/>
    <xf numFmtId="207" fontId="2" fillId="0" borderId="0" xfId="1248" applyNumberFormat="1" applyFont="1" applyFill="1" applyBorder="1"/>
    <xf numFmtId="207" fontId="1" fillId="0" borderId="0" xfId="2026" applyNumberFormat="1" applyFont="1" applyFill="1" applyAlignment="1">
      <alignment horizontal="center"/>
    </xf>
    <xf numFmtId="207" fontId="1" fillId="0" borderId="0" xfId="2026" applyNumberFormat="1" applyFont="1" applyFill="1" applyAlignment="1">
      <alignment horizontal="right"/>
    </xf>
    <xf numFmtId="207" fontId="1" fillId="0" borderId="6" xfId="2026" applyNumberFormat="1" applyFont="1" applyFill="1" applyBorder="1" applyAlignment="1">
      <alignment horizontal="right"/>
    </xf>
    <xf numFmtId="207" fontId="2" fillId="0" borderId="0" xfId="1728" applyNumberFormat="1" applyFont="1" applyFill="1" applyBorder="1"/>
    <xf numFmtId="189" fontId="9" fillId="0" borderId="0" xfId="1778" applyNumberFormat="1" applyFont="1" applyFill="1"/>
    <xf numFmtId="189" fontId="10" fillId="0" borderId="0" xfId="1778" applyNumberFormat="1" applyFont="1" applyFill="1"/>
    <xf numFmtId="189" fontId="9" fillId="0" borderId="0" xfId="1778" applyNumberFormat="1" applyFont="1" applyFill="1" applyBorder="1"/>
    <xf numFmtId="189" fontId="11" fillId="0" borderId="0" xfId="1778" applyNumberFormat="1" applyFont="1" applyFill="1" applyBorder="1"/>
    <xf numFmtId="189" fontId="9" fillId="0" borderId="0" xfId="1778" applyNumberFormat="1" applyFont="1" applyFill="1" applyAlignment="1"/>
    <xf numFmtId="189" fontId="12" fillId="0" borderId="0" xfId="1778" applyNumberFormat="1" applyFont="1" applyFill="1" applyAlignment="1"/>
    <xf numFmtId="189" fontId="9" fillId="0" borderId="0" xfId="2030" applyNumberFormat="1" applyFont="1" applyFill="1" applyAlignment="1" applyProtection="1">
      <alignment horizontal="center"/>
    </xf>
    <xf numFmtId="189" fontId="12" fillId="0" borderId="0" xfId="2030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Continuous"/>
    </xf>
    <xf numFmtId="189" fontId="9" fillId="0" borderId="5" xfId="1778" applyNumberFormat="1" applyFont="1" applyFill="1" applyBorder="1" applyAlignment="1">
      <alignment horizontal="centerContinuous"/>
    </xf>
    <xf numFmtId="49" fontId="12" fillId="0" borderId="0" xfId="1778" applyNumberFormat="1" applyFont="1" applyFill="1" applyBorder="1" applyAlignment="1">
      <alignment horizontal="center"/>
    </xf>
    <xf numFmtId="49" fontId="9" fillId="0" borderId="0" xfId="2030" applyNumberFormat="1" applyFont="1" applyFill="1" applyAlignment="1">
      <alignment horizontal="center"/>
    </xf>
    <xf numFmtId="189" fontId="12" fillId="0" borderId="0" xfId="1778" applyNumberFormat="1" applyFont="1" applyFill="1" applyBorder="1" applyAlignment="1">
      <alignment horizontal="center"/>
    </xf>
    <xf numFmtId="189" fontId="9" fillId="0" borderId="0" xfId="2030" applyNumberFormat="1" applyFont="1" applyFill="1" applyAlignment="1">
      <alignment horizontal="center"/>
    </xf>
    <xf numFmtId="189" fontId="12" fillId="0" borderId="0" xfId="1778" applyNumberFormat="1" applyFont="1" applyFill="1"/>
    <xf numFmtId="189" fontId="13" fillId="0" borderId="0" xfId="1778" applyNumberFormat="1" applyFont="1" applyFill="1"/>
    <xf numFmtId="189" fontId="9" fillId="0" borderId="0" xfId="2030" applyNumberFormat="1" applyFont="1" applyFill="1" applyBorder="1" applyAlignment="1"/>
    <xf numFmtId="189" fontId="12" fillId="0" borderId="0" xfId="2030" applyNumberFormat="1" applyFont="1" applyFill="1" applyBorder="1" applyAlignment="1"/>
    <xf numFmtId="189" fontId="13" fillId="0" borderId="0" xfId="2030" applyNumberFormat="1" applyFont="1" applyFill="1" applyBorder="1" applyAlignment="1"/>
    <xf numFmtId="189" fontId="12" fillId="0" borderId="3" xfId="1778" applyNumberFormat="1" applyFont="1" applyFill="1" applyBorder="1"/>
    <xf numFmtId="189" fontId="12" fillId="0" borderId="0" xfId="1778" applyNumberFormat="1" applyFont="1" applyFill="1" applyBorder="1"/>
    <xf numFmtId="189" fontId="13" fillId="0" borderId="0" xfId="1778" applyNumberFormat="1" applyFont="1" applyFill="1" applyBorder="1"/>
    <xf numFmtId="189" fontId="12" fillId="0" borderId="5" xfId="2030" applyNumberFormat="1" applyFont="1" applyFill="1" applyBorder="1" applyAlignment="1"/>
    <xf numFmtId="189" fontId="12" fillId="0" borderId="1" xfId="1778" applyNumberFormat="1" applyFont="1" applyFill="1" applyBorder="1"/>
    <xf numFmtId="189" fontId="12" fillId="0" borderId="2" xfId="1778" applyNumberFormat="1" applyFont="1" applyFill="1" applyBorder="1"/>
    <xf numFmtId="189" fontId="2" fillId="0" borderId="0" xfId="1727" applyNumberFormat="1" applyFont="1" applyFill="1" applyAlignment="1">
      <alignment horizontal="left"/>
    </xf>
    <xf numFmtId="189" fontId="12" fillId="0" borderId="0" xfId="1727" applyNumberFormat="1" applyFont="1" applyFill="1" applyAlignment="1">
      <alignment horizontal="left"/>
    </xf>
    <xf numFmtId="189" fontId="9" fillId="0" borderId="0" xfId="1727" applyNumberFormat="1" applyFont="1" applyFill="1" applyAlignment="1">
      <alignment horizontal="left"/>
    </xf>
    <xf numFmtId="189" fontId="12" fillId="0" borderId="0" xfId="1727" applyNumberFormat="1" applyFont="1" applyFill="1"/>
    <xf numFmtId="189" fontId="9" fillId="0" borderId="0" xfId="1778" applyNumberFormat="1" applyFont="1" applyFill="1" applyBorder="1" applyAlignment="1">
      <alignment horizontal="center"/>
    </xf>
    <xf numFmtId="49" fontId="9" fillId="0" borderId="0" xfId="1778" applyNumberFormat="1" applyFont="1" applyFill="1" applyBorder="1"/>
    <xf numFmtId="49" fontId="9" fillId="0" borderId="0" xfId="1778" applyNumberFormat="1" applyFont="1" applyFill="1" applyBorder="1" applyAlignment="1">
      <alignment horizontal="center"/>
    </xf>
    <xf numFmtId="189" fontId="8" fillId="0" borderId="0" xfId="1727" applyNumberFormat="1" applyFont="1" applyFill="1"/>
    <xf numFmtId="49" fontId="12" fillId="0" borderId="0" xfId="1778" applyNumberFormat="1" applyFont="1" applyFill="1" applyBorder="1"/>
    <xf numFmtId="189" fontId="12" fillId="0" borderId="0" xfId="2030" applyNumberFormat="1" applyFont="1" applyFill="1" applyAlignment="1">
      <alignment horizontal="center"/>
    </xf>
    <xf numFmtId="43" fontId="14" fillId="0" borderId="0" xfId="1246" applyFont="1" applyFill="1" applyBorder="1"/>
    <xf numFmtId="189" fontId="12" fillId="0" borderId="1" xfId="2030" applyNumberFormat="1" applyFont="1" applyFill="1" applyBorder="1" applyAlignment="1"/>
    <xf numFmtId="189" fontId="11" fillId="0" borderId="0" xfId="2030" applyNumberFormat="1" applyFont="1" applyFill="1" applyBorder="1" applyAlignment="1"/>
    <xf numFmtId="189" fontId="15" fillId="0" borderId="0" xfId="1778" applyNumberFormat="1" applyFont="1" applyFill="1"/>
    <xf numFmtId="189" fontId="15" fillId="0" borderId="0" xfId="1778" applyNumberFormat="1" applyFont="1" applyFill="1" applyBorder="1"/>
    <xf numFmtId="189" fontId="15" fillId="0" borderId="0" xfId="1778" applyNumberFormat="1" applyFont="1" applyFill="1" applyAlignment="1"/>
    <xf numFmtId="0" fontId="16" fillId="0" borderId="0" xfId="0" applyFont="1"/>
    <xf numFmtId="189" fontId="15" fillId="0" borderId="1" xfId="1778" applyNumberFormat="1" applyFont="1" applyFill="1" applyBorder="1" applyAlignment="1">
      <alignment horizontal="centerContinuous"/>
    </xf>
    <xf numFmtId="49" fontId="15" fillId="0" borderId="0" xfId="1778" applyNumberFormat="1" applyFont="1" applyFill="1" applyBorder="1" applyAlignment="1">
      <alignment horizontal="center"/>
    </xf>
    <xf numFmtId="49" fontId="15" fillId="0" borderId="0" xfId="2030" applyNumberFormat="1" applyFont="1" applyFill="1" applyAlignment="1">
      <alignment horizontal="center"/>
    </xf>
    <xf numFmtId="189" fontId="15" fillId="0" borderId="0" xfId="2030" applyNumberFormat="1" applyFont="1" applyFill="1" applyBorder="1" applyAlignment="1"/>
    <xf numFmtId="189" fontId="15" fillId="0" borderId="3" xfId="1778" applyNumberFormat="1" applyFont="1" applyFill="1" applyBorder="1"/>
    <xf numFmtId="189" fontId="15" fillId="0" borderId="5" xfId="2030" applyNumberFormat="1" applyFont="1" applyFill="1" applyBorder="1" applyAlignment="1"/>
    <xf numFmtId="189" fontId="15" fillId="0" borderId="0" xfId="1727" applyNumberFormat="1" applyFont="1" applyFill="1" applyAlignment="1">
      <alignment horizontal="left"/>
    </xf>
    <xf numFmtId="189" fontId="15" fillId="0" borderId="6" xfId="1778" applyNumberFormat="1" applyFont="1" applyFill="1" applyBorder="1"/>
    <xf numFmtId="189" fontId="15" fillId="0" borderId="0" xfId="1728" applyNumberFormat="1" applyFont="1" applyFill="1"/>
    <xf numFmtId="189" fontId="15" fillId="0" borderId="0" xfId="1727" applyNumberFormat="1" applyFont="1" applyFill="1"/>
    <xf numFmtId="189" fontId="15" fillId="0" borderId="1" xfId="2030" applyNumberFormat="1" applyFont="1" applyFill="1" applyBorder="1" applyAlignment="1"/>
    <xf numFmtId="43" fontId="17" fillId="0" borderId="0" xfId="1246" applyFont="1" applyFill="1" applyBorder="1"/>
    <xf numFmtId="43" fontId="17" fillId="0" borderId="0" xfId="1248" applyFont="1" applyFill="1" applyBorder="1"/>
    <xf numFmtId="189" fontId="4" fillId="0" borderId="0" xfId="0" applyNumberFormat="1" applyFont="1" applyFill="1" applyAlignment="1"/>
    <xf numFmtId="0" fontId="2" fillId="0" borderId="0" xfId="1729" applyFont="1" applyFill="1"/>
    <xf numFmtId="189" fontId="4" fillId="0" borderId="0" xfId="0" applyNumberFormat="1" applyFont="1" applyFill="1"/>
    <xf numFmtId="189" fontId="4" fillId="0" borderId="0" xfId="2027" applyNumberFormat="1" applyFont="1" applyFill="1" applyAlignment="1"/>
    <xf numFmtId="39" fontId="2" fillId="0" borderId="0" xfId="2031" applyFont="1" applyFill="1"/>
    <xf numFmtId="40" fontId="2" fillId="0" borderId="0" xfId="2031" applyNumberFormat="1" applyFont="1" applyFill="1"/>
    <xf numFmtId="40" fontId="2" fillId="0" borderId="0" xfId="2031" applyNumberFormat="1" applyFont="1" applyFill="1" applyAlignment="1" applyProtection="1"/>
    <xf numFmtId="189" fontId="2" fillId="0" borderId="0" xfId="2027" applyNumberFormat="1" applyFont="1" applyFill="1" applyAlignment="1">
      <alignment horizontal="center"/>
    </xf>
    <xf numFmtId="189" fontId="12" fillId="0" borderId="0" xfId="2027" applyNumberFormat="1" applyFont="1" applyFill="1" applyAlignment="1">
      <alignment horizontal="center"/>
    </xf>
    <xf numFmtId="200" fontId="2" fillId="0" borderId="0" xfId="1731" applyNumberFormat="1" applyFont="1" applyFill="1"/>
    <xf numFmtId="43" fontId="2" fillId="0" borderId="0" xfId="6" applyFont="1" applyFill="1"/>
    <xf numFmtId="200" fontId="2" fillId="0" borderId="3" xfId="1731" applyNumberFormat="1" applyFont="1" applyFill="1" applyBorder="1"/>
    <xf numFmtId="200" fontId="2" fillId="0" borderId="2" xfId="1731" applyNumberFormat="1" applyFont="1" applyFill="1" applyBorder="1"/>
    <xf numFmtId="0" fontId="2" fillId="0" borderId="0" xfId="1729" applyFont="1" applyFill="1" applyAlignment="1">
      <alignment horizontal="left" indent="2"/>
    </xf>
    <xf numFmtId="0" fontId="2" fillId="0" borderId="0" xfId="2027" applyNumberFormat="1" applyFont="1" applyFill="1" applyAlignment="1">
      <alignment horizontal="center"/>
    </xf>
    <xf numFmtId="206" fontId="2" fillId="0" borderId="6" xfId="1729" applyNumberFormat="1" applyFont="1" applyFill="1" applyBorder="1"/>
    <xf numFmtId="200" fontId="2" fillId="0" borderId="3" xfId="1729" applyNumberFormat="1" applyFont="1" applyFill="1" applyBorder="1"/>
    <xf numFmtId="200" fontId="2" fillId="0" borderId="2" xfId="1729" applyNumberFormat="1" applyFont="1" applyFill="1" applyBorder="1"/>
    <xf numFmtId="206" fontId="2" fillId="0" borderId="6" xfId="1731" applyNumberFormat="1" applyFont="1" applyFill="1" applyBorder="1"/>
    <xf numFmtId="0" fontId="2" fillId="0" borderId="0" xfId="1731" applyFont="1" applyFill="1" applyAlignment="1">
      <alignment horizontal="left" indent="3"/>
    </xf>
    <xf numFmtId="0" fontId="2" fillId="0" borderId="0" xfId="1731" applyFont="1" applyFill="1" applyBorder="1"/>
    <xf numFmtId="189" fontId="12" fillId="0" borderId="0" xfId="2026" applyNumberFormat="1" applyFont="1" applyFill="1"/>
    <xf numFmtId="189" fontId="12" fillId="0" borderId="0" xfId="1728" applyNumberFormat="1" applyFont="1" applyFill="1" applyAlignment="1">
      <alignment horizontal="right"/>
    </xf>
    <xf numFmtId="2" fontId="2" fillId="0" borderId="0" xfId="1731" applyNumberFormat="1" applyFont="1" applyFill="1" applyAlignment="1">
      <alignment horizontal="center"/>
    </xf>
    <xf numFmtId="189" fontId="12" fillId="0" borderId="1" xfId="2027" applyNumberFormat="1" applyFont="1" applyFill="1" applyBorder="1" applyAlignment="1">
      <alignment horizontal="center"/>
    </xf>
    <xf numFmtId="0" fontId="2" fillId="0" borderId="0" xfId="1731" applyFont="1" applyFill="1" applyAlignment="1">
      <alignment horizontal="center"/>
    </xf>
    <xf numFmtId="189" fontId="2" fillId="0" borderId="0" xfId="2027" applyNumberFormat="1" applyFont="1" applyFill="1" applyBorder="1" applyAlignment="1">
      <alignment horizontal="center"/>
    </xf>
    <xf numFmtId="189" fontId="2" fillId="0" borderId="6" xfId="2026" applyNumberFormat="1" applyFont="1" applyFill="1" applyBorder="1"/>
    <xf numFmtId="189" fontId="2" fillId="0" borderId="1" xfId="2026" applyNumberFormat="1" applyFont="1" applyFill="1" applyBorder="1"/>
    <xf numFmtId="189" fontId="2" fillId="0" borderId="0" xfId="2026" applyNumberFormat="1" applyFont="1" applyFill="1" applyBorder="1"/>
    <xf numFmtId="189" fontId="2" fillId="0" borderId="1" xfId="0" applyNumberFormat="1" applyFont="1" applyFill="1" applyBorder="1" applyAlignment="1"/>
    <xf numFmtId="43" fontId="2" fillId="0" borderId="2" xfId="6" applyFont="1" applyFill="1" applyBorder="1" applyAlignment="1">
      <alignment horizontal="left"/>
    </xf>
    <xf numFmtId="43" fontId="12" fillId="0" borderId="0" xfId="6" applyFont="1" applyFill="1" applyAlignment="1">
      <alignment horizontal="center"/>
    </xf>
    <xf numFmtId="43" fontId="2" fillId="0" borderId="0" xfId="6" applyFont="1" applyFill="1" applyAlignment="1">
      <alignment horizontal="center"/>
    </xf>
    <xf numFmtId="43" fontId="2" fillId="0" borderId="2" xfId="6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/>
    </xf>
    <xf numFmtId="189" fontId="20" fillId="0" borderId="0" xfId="2026" applyNumberFormat="1" applyFont="1" applyFill="1"/>
    <xf numFmtId="189" fontId="21" fillId="0" borderId="0" xfId="1727" applyNumberFormat="1" applyFont="1" applyFill="1"/>
    <xf numFmtId="189" fontId="15" fillId="0" borderId="0" xfId="2026" applyNumberFormat="1" applyFont="1" applyFill="1"/>
    <xf numFmtId="189" fontId="15" fillId="0" borderId="0" xfId="1727" applyNumberFormat="1" applyFont="1" applyFill="1" applyAlignment="1"/>
    <xf numFmtId="189" fontId="15" fillId="0" borderId="0" xfId="1727" applyNumberFormat="1" applyFont="1" applyFill="1" applyAlignment="1">
      <alignment horizontal="center"/>
    </xf>
    <xf numFmtId="189" fontId="15" fillId="0" borderId="1" xfId="2027" applyNumberFormat="1" applyFont="1" applyFill="1" applyBorder="1" applyAlignment="1"/>
    <xf numFmtId="189" fontId="15" fillId="0" borderId="0" xfId="2027" applyNumberFormat="1" applyFont="1" applyFill="1" applyAlignment="1"/>
    <xf numFmtId="189" fontId="22" fillId="0" borderId="0" xfId="2027" applyNumberFormat="1" applyFont="1" applyFill="1" applyAlignment="1">
      <alignment horizontal="center"/>
    </xf>
    <xf numFmtId="0" fontId="16" fillId="0" borderId="0" xfId="1727" applyFont="1" applyFill="1"/>
    <xf numFmtId="189" fontId="20" fillId="0" borderId="6" xfId="2026" applyNumberFormat="1" applyFont="1" applyFill="1" applyBorder="1"/>
    <xf numFmtId="189" fontId="16" fillId="0" borderId="0" xfId="2026" applyNumberFormat="1" applyFont="1" applyFill="1"/>
    <xf numFmtId="189" fontId="20" fillId="0" borderId="0" xfId="2026" applyNumberFormat="1" applyFont="1" applyFill="1" applyBorder="1"/>
    <xf numFmtId="189" fontId="15" fillId="0" borderId="0" xfId="0" applyNumberFormat="1" applyFont="1" applyFill="1"/>
    <xf numFmtId="189" fontId="24" fillId="0" borderId="0" xfId="0" applyNumberFormat="1" applyFont="1" applyFill="1"/>
    <xf numFmtId="189" fontId="15" fillId="0" borderId="0" xfId="0" applyNumberFormat="1" applyFont="1" applyFill="1" applyBorder="1" applyAlignment="1">
      <alignment horizontal="center"/>
    </xf>
    <xf numFmtId="189" fontId="24" fillId="0" borderId="0" xfId="0" applyNumberFormat="1" applyFont="1" applyFill="1" applyBorder="1"/>
    <xf numFmtId="189" fontId="15" fillId="0" borderId="0" xfId="2027" applyNumberFormat="1" applyFont="1" applyFill="1" applyBorder="1" applyAlignment="1">
      <alignment horizontal="right"/>
    </xf>
    <xf numFmtId="189" fontId="15" fillId="0" borderId="0" xfId="0" applyNumberFormat="1" applyFont="1" applyFill="1" applyAlignment="1"/>
    <xf numFmtId="189" fontId="15" fillId="0" borderId="0" xfId="2027" applyNumberFormat="1" applyFont="1" applyFill="1" applyAlignment="1">
      <alignment horizontal="center"/>
    </xf>
    <xf numFmtId="189" fontId="15" fillId="0" borderId="1" xfId="2026" applyNumberFormat="1" applyFont="1" applyFill="1" applyBorder="1"/>
    <xf numFmtId="189" fontId="15" fillId="0" borderId="6" xfId="2026" applyNumberFormat="1" applyFont="1" applyFill="1" applyBorder="1"/>
    <xf numFmtId="189" fontId="15" fillId="0" borderId="0" xfId="2027" applyNumberFormat="1" applyFont="1" applyFill="1" applyAlignment="1" applyProtection="1">
      <alignment horizontal="left"/>
    </xf>
    <xf numFmtId="189" fontId="15" fillId="0" borderId="0" xfId="1246" applyNumberFormat="1" applyFont="1" applyFill="1"/>
    <xf numFmtId="189" fontId="15" fillId="0" borderId="0" xfId="1246" applyNumberFormat="1" applyFont="1" applyFill="1" applyBorder="1"/>
    <xf numFmtId="189" fontId="15" fillId="0" borderId="0" xfId="2027" applyNumberFormat="1" applyFont="1" applyFill="1" applyBorder="1" applyAlignment="1"/>
    <xf numFmtId="189" fontId="15" fillId="0" borderId="0" xfId="2027" applyNumberFormat="1" applyFont="1" applyFill="1" applyBorder="1" applyAlignment="1">
      <alignment horizontal="center"/>
    </xf>
    <xf numFmtId="0" fontId="16" fillId="0" borderId="0" xfId="2027" applyNumberFormat="1" applyFont="1" applyFill="1" applyBorder="1" applyAlignment="1">
      <alignment horizontal="center"/>
    </xf>
    <xf numFmtId="189" fontId="22" fillId="0" borderId="0" xfId="2027" applyNumberFormat="1" applyFont="1" applyFill="1" applyBorder="1" applyAlignment="1">
      <alignment horizontal="center" vertical="center"/>
    </xf>
    <xf numFmtId="189" fontId="16" fillId="0" borderId="0" xfId="2027" applyNumberFormat="1" applyFont="1" applyFill="1" applyBorder="1" applyAlignment="1">
      <alignment horizontal="center" vertical="center"/>
    </xf>
    <xf numFmtId="189" fontId="15" fillId="0" borderId="0" xfId="2027" applyNumberFormat="1" applyFont="1" applyFill="1" applyAlignment="1">
      <alignment horizontal="center" vertical="center"/>
    </xf>
    <xf numFmtId="192" fontId="16" fillId="0" borderId="0" xfId="6" applyNumberFormat="1" applyFont="1" applyFill="1" applyBorder="1" applyAlignment="1">
      <alignment horizontal="right" vertical="center"/>
    </xf>
    <xf numFmtId="192" fontId="15" fillId="0" borderId="0" xfId="6" applyNumberFormat="1" applyFont="1" applyFill="1" applyBorder="1" applyAlignment="1">
      <alignment horizontal="right"/>
    </xf>
    <xf numFmtId="192" fontId="23" fillId="0" borderId="0" xfId="6" applyNumberFormat="1" applyFont="1" applyFill="1" applyBorder="1" applyAlignment="1">
      <alignment horizontal="right"/>
    </xf>
    <xf numFmtId="192" fontId="15" fillId="0" borderId="0" xfId="6" applyNumberFormat="1" applyFont="1" applyFill="1" applyBorder="1" applyAlignment="1">
      <alignment horizontal="right" vertical="center"/>
    </xf>
    <xf numFmtId="192" fontId="21" fillId="0" borderId="0" xfId="6" applyNumberFormat="1" applyFont="1" applyFill="1" applyBorder="1" applyAlignment="1">
      <alignment horizontal="right"/>
    </xf>
    <xf numFmtId="189" fontId="15" fillId="0" borderId="0" xfId="1727" applyNumberFormat="1" applyFont="1" applyFill="1" applyAlignment="1">
      <alignment horizontal="right"/>
    </xf>
    <xf numFmtId="189" fontId="15" fillId="0" borderId="0" xfId="0" applyNumberFormat="1" applyFont="1" applyFill="1" applyBorder="1"/>
    <xf numFmtId="189" fontId="15" fillId="0" borderId="0" xfId="2026" applyNumberFormat="1" applyFont="1" applyFill="1" applyBorder="1"/>
    <xf numFmtId="189" fontId="21" fillId="0" borderId="0" xfId="1727" applyNumberFormat="1" applyFont="1" applyFill="1" applyBorder="1"/>
    <xf numFmtId="189" fontId="15" fillId="0" borderId="0" xfId="1727" applyNumberFormat="1" applyFont="1" applyFill="1" applyBorder="1" applyAlignment="1"/>
    <xf numFmtId="192" fontId="16" fillId="0" borderId="2" xfId="6" applyNumberFormat="1" applyFont="1" applyFill="1" applyBorder="1" applyAlignment="1">
      <alignment horizontal="right" vertical="center"/>
    </xf>
    <xf numFmtId="192" fontId="16" fillId="0" borderId="0" xfId="6" applyNumberFormat="1" applyFont="1" applyFill="1" applyAlignment="1">
      <alignment horizontal="right" vertical="center"/>
    </xf>
    <xf numFmtId="192" fontId="18" fillId="0" borderId="2" xfId="6" applyNumberFormat="1" applyFont="1" applyFill="1" applyBorder="1" applyAlignment="1">
      <alignment horizontal="right"/>
    </xf>
    <xf numFmtId="192" fontId="15" fillId="0" borderId="0" xfId="6" applyNumberFormat="1" applyFont="1" applyFill="1" applyAlignment="1">
      <alignment horizontal="right" vertical="center"/>
    </xf>
    <xf numFmtId="192" fontId="15" fillId="0" borderId="1" xfId="6" applyNumberFormat="1" applyFont="1" applyFill="1" applyBorder="1" applyAlignment="1">
      <alignment horizontal="right" vertical="center"/>
    </xf>
    <xf numFmtId="192" fontId="16" fillId="0" borderId="1" xfId="6" applyNumberFormat="1" applyFont="1" applyFill="1" applyBorder="1" applyAlignment="1">
      <alignment horizontal="right" vertical="center"/>
    </xf>
    <xf numFmtId="189" fontId="16" fillId="0" borderId="0" xfId="1728" applyNumberFormat="1" applyFont="1" applyFill="1"/>
    <xf numFmtId="189" fontId="16" fillId="0" borderId="0" xfId="2027" applyNumberFormat="1" applyFont="1" applyFill="1" applyAlignment="1" applyProtection="1">
      <alignment vertical="center"/>
    </xf>
    <xf numFmtId="189" fontId="16" fillId="0" borderId="0" xfId="1248" applyNumberFormat="1" applyFont="1" applyFill="1" applyBorder="1" applyAlignment="1">
      <alignment vertical="center"/>
    </xf>
    <xf numFmtId="189" fontId="15" fillId="0" borderId="0" xfId="1246" applyNumberFormat="1" applyFont="1" applyFill="1" applyBorder="1" applyAlignment="1">
      <alignment vertical="center"/>
    </xf>
    <xf numFmtId="189" fontId="15" fillId="0" borderId="0" xfId="1246" applyNumberFormat="1" applyFont="1" applyFill="1" applyAlignment="1">
      <alignment vertical="center"/>
    </xf>
    <xf numFmtId="0" fontId="15" fillId="0" borderId="0" xfId="0" applyFont="1" applyFill="1"/>
    <xf numFmtId="0" fontId="15" fillId="0" borderId="0" xfId="1729" applyFont="1" applyFill="1"/>
    <xf numFmtId="39" fontId="15" fillId="0" borderId="0" xfId="2031" applyNumberFormat="1" applyFont="1" applyFill="1"/>
    <xf numFmtId="0" fontId="24" fillId="0" borderId="0" xfId="1729" applyFont="1" applyFill="1"/>
    <xf numFmtId="200" fontId="15" fillId="0" borderId="0" xfId="1729" applyNumberFormat="1" applyFont="1" applyFill="1"/>
    <xf numFmtId="0" fontId="15" fillId="0" borderId="0" xfId="1729" applyFont="1" applyFill="1" applyAlignment="1">
      <alignment horizontal="right"/>
    </xf>
    <xf numFmtId="0" fontId="15" fillId="0" borderId="1" xfId="1729" applyFont="1" applyFill="1" applyBorder="1" applyAlignment="1">
      <alignment horizontal="center"/>
    </xf>
    <xf numFmtId="0" fontId="15" fillId="0" borderId="0" xfId="1729" applyFont="1" applyFill="1" applyAlignment="1">
      <alignment horizontal="center"/>
    </xf>
    <xf numFmtId="0" fontId="15" fillId="0" borderId="3" xfId="1729" applyFont="1" applyFill="1" applyBorder="1" applyAlignment="1">
      <alignment horizontal="center"/>
    </xf>
    <xf numFmtId="0" fontId="15" fillId="0" borderId="0" xfId="1731" applyFont="1" applyFill="1"/>
    <xf numFmtId="200" fontId="15" fillId="0" borderId="0" xfId="1731" applyNumberFormat="1" applyFont="1" applyFill="1"/>
    <xf numFmtId="0" fontId="24" fillId="0" borderId="0" xfId="1731" applyFont="1" applyFill="1"/>
    <xf numFmtId="200" fontId="24" fillId="0" borderId="0" xfId="1729" applyNumberFormat="1" applyFont="1" applyFill="1" applyBorder="1"/>
    <xf numFmtId="40" fontId="16" fillId="0" borderId="0" xfId="0" applyNumberFormat="1" applyFont="1" applyFill="1" applyBorder="1"/>
    <xf numFmtId="189" fontId="22" fillId="0" borderId="0" xfId="0" applyNumberFormat="1" applyFont="1" applyFill="1" applyBorder="1"/>
    <xf numFmtId="40" fontId="22" fillId="0" borderId="0" xfId="0" applyNumberFormat="1" applyFont="1" applyFill="1" applyBorder="1"/>
    <xf numFmtId="40" fontId="16" fillId="0" borderId="0" xfId="0" applyNumberFormat="1" applyFont="1" applyFill="1" applyBorder="1" applyAlignment="1">
      <alignment horizontal="centerContinuous"/>
    </xf>
    <xf numFmtId="40" fontId="22" fillId="0" borderId="0" xfId="2028" applyNumberFormat="1" applyFont="1" applyFill="1" applyBorder="1"/>
    <xf numFmtId="40" fontId="16" fillId="0" borderId="0" xfId="0" applyNumberFormat="1" applyFont="1" applyFill="1" applyBorder="1" applyAlignment="1">
      <alignment horizontal="left"/>
    </xf>
    <xf numFmtId="40" fontId="22" fillId="0" borderId="0" xfId="2028" applyNumberFormat="1" applyFont="1" applyFill="1" applyBorder="1" applyAlignment="1" applyProtection="1">
      <alignment horizontal="left"/>
    </xf>
    <xf numFmtId="40" fontId="22" fillId="0" borderId="5" xfId="2028" applyNumberFormat="1" applyFont="1" applyFill="1" applyBorder="1" applyAlignment="1">
      <alignment horizontal="center"/>
    </xf>
    <xf numFmtId="189" fontId="22" fillId="0" borderId="0" xfId="2028" applyNumberFormat="1" applyFont="1" applyFill="1" applyBorder="1"/>
    <xf numFmtId="207" fontId="22" fillId="0" borderId="0" xfId="2028" applyNumberFormat="1" applyFont="1" applyFill="1" applyBorder="1"/>
    <xf numFmtId="189" fontId="22" fillId="0" borderId="5" xfId="2028" applyNumberFormat="1" applyFont="1" applyFill="1" applyBorder="1"/>
    <xf numFmtId="189" fontId="22" fillId="0" borderId="6" xfId="2028" applyNumberFormat="1" applyFont="1" applyFill="1" applyBorder="1"/>
    <xf numFmtId="40" fontId="22" fillId="0" borderId="5" xfId="0" applyNumberFormat="1" applyFont="1" applyFill="1" applyBorder="1" applyAlignment="1">
      <alignment horizontal="center"/>
    </xf>
    <xf numFmtId="40" fontId="22" fillId="0" borderId="5" xfId="2028" applyNumberFormat="1" applyFont="1" applyFill="1" applyBorder="1" applyAlignment="1" applyProtection="1">
      <alignment horizontal="center"/>
    </xf>
    <xf numFmtId="189" fontId="7" fillId="0" borderId="0" xfId="2028" applyNumberFormat="1" applyFont="1" applyFill="1" applyBorder="1"/>
    <xf numFmtId="192" fontId="22" fillId="0" borderId="0" xfId="2028" applyNumberFormat="1" applyFont="1" applyFill="1" applyBorder="1"/>
    <xf numFmtId="192" fontId="22" fillId="0" borderId="0" xfId="0" applyNumberFormat="1" applyFont="1" applyFill="1" applyBorder="1"/>
    <xf numFmtId="192" fontId="22" fillId="0" borderId="5" xfId="2028" applyNumberFormat="1" applyFont="1" applyFill="1" applyBorder="1"/>
    <xf numFmtId="207" fontId="22" fillId="0" borderId="0" xfId="0" applyNumberFormat="1" applyFont="1" applyFill="1" applyBorder="1"/>
    <xf numFmtId="43" fontId="22" fillId="0" borderId="0" xfId="1246" applyFont="1" applyFill="1" applyBorder="1"/>
    <xf numFmtId="207" fontId="16" fillId="0" borderId="0" xfId="0" applyNumberFormat="1" applyFont="1" applyFill="1" applyBorder="1"/>
    <xf numFmtId="40" fontId="22" fillId="0" borderId="0" xfId="2028" applyNumberFormat="1" applyFont="1" applyFill="1" applyBorder="1" applyProtection="1"/>
    <xf numFmtId="189" fontId="22" fillId="0" borderId="0" xfId="1727" applyNumberFormat="1" applyFont="1" applyFill="1" applyBorder="1"/>
    <xf numFmtId="40" fontId="22" fillId="0" borderId="0" xfId="1727" applyNumberFormat="1" applyFont="1" applyFill="1" applyBorder="1"/>
    <xf numFmtId="40" fontId="22" fillId="0" borderId="1" xfId="2028" applyNumberFormat="1" applyFont="1" applyFill="1" applyBorder="1" applyAlignment="1">
      <alignment horizontal="center"/>
    </xf>
    <xf numFmtId="189" fontId="22" fillId="0" borderId="1" xfId="2028" applyNumberFormat="1" applyFont="1" applyFill="1" applyBorder="1"/>
    <xf numFmtId="40" fontId="22" fillId="0" borderId="5" xfId="2028" applyNumberFormat="1" applyFont="1" applyFill="1" applyBorder="1"/>
    <xf numFmtId="40" fontId="22" fillId="0" borderId="0" xfId="1728" applyNumberFormat="1" applyFont="1" applyFill="1" applyBorder="1"/>
    <xf numFmtId="40" fontId="25" fillId="0" borderId="0" xfId="2028" applyNumberFormat="1" applyFont="1" applyFill="1" applyBorder="1"/>
    <xf numFmtId="189" fontId="7" fillId="0" borderId="5" xfId="2028" applyNumberFormat="1" applyFont="1" applyFill="1" applyBorder="1"/>
    <xf numFmtId="40" fontId="22" fillId="0" borderId="2" xfId="1728" applyNumberFormat="1" applyFont="1" applyFill="1" applyBorder="1"/>
    <xf numFmtId="40" fontId="22" fillId="0" borderId="0" xfId="1727" applyNumberFormat="1" applyFont="1" applyFill="1" applyBorder="1" applyAlignment="1">
      <alignment horizontal="right"/>
    </xf>
    <xf numFmtId="40" fontId="22" fillId="0" borderId="5" xfId="1727" applyNumberFormat="1" applyFont="1" applyFill="1" applyBorder="1" applyAlignment="1">
      <alignment horizontal="center"/>
    </xf>
    <xf numFmtId="192" fontId="22" fillId="0" borderId="1" xfId="2028" applyNumberFormat="1" applyFont="1" applyFill="1" applyBorder="1"/>
    <xf numFmtId="207" fontId="22" fillId="0" borderId="5" xfId="2028" applyNumberFormat="1" applyFont="1" applyFill="1" applyBorder="1"/>
    <xf numFmtId="207" fontId="22" fillId="0" borderId="0" xfId="1728" applyNumberFormat="1" applyFont="1" applyFill="1" applyBorder="1"/>
    <xf numFmtId="189" fontId="22" fillId="0" borderId="0" xfId="1728" applyNumberFormat="1" applyFont="1" applyFill="1" applyBorder="1"/>
    <xf numFmtId="40" fontId="7" fillId="0" borderId="0" xfId="2028" applyNumberFormat="1" applyFont="1" applyFill="1" applyBorder="1"/>
    <xf numFmtId="207" fontId="7" fillId="0" borderId="5" xfId="2028" applyNumberFormat="1" applyFont="1" applyFill="1" applyBorder="1"/>
    <xf numFmtId="207" fontId="7" fillId="0" borderId="0" xfId="2028" applyNumberFormat="1" applyFont="1" applyFill="1" applyBorder="1"/>
    <xf numFmtId="207" fontId="22" fillId="0" borderId="0" xfId="1727" applyNumberFormat="1" applyFont="1" applyFill="1" applyBorder="1"/>
    <xf numFmtId="40" fontId="9" fillId="0" borderId="0" xfId="2027" applyNumberFormat="1" applyFont="1" applyFill="1" applyAlignment="1"/>
    <xf numFmtId="40" fontId="9" fillId="0" borderId="0" xfId="2027" applyNumberFormat="1" applyFont="1" applyFill="1" applyBorder="1" applyAlignment="1"/>
    <xf numFmtId="40" fontId="22" fillId="0" borderId="0" xfId="2028" applyNumberFormat="1" applyFont="1" applyFill="1" applyBorder="1" applyAlignment="1" applyProtection="1">
      <alignment horizontal="right"/>
    </xf>
    <xf numFmtId="40" fontId="15" fillId="0" borderId="0" xfId="0" applyNumberFormat="1" applyFont="1" applyFill="1" applyAlignment="1"/>
    <xf numFmtId="40" fontId="10" fillId="0" borderId="0" xfId="0" applyNumberFormat="1" applyFont="1" applyFill="1" applyAlignment="1"/>
    <xf numFmtId="0" fontId="20" fillId="0" borderId="0" xfId="2026" applyFont="1" applyFill="1"/>
    <xf numFmtId="40" fontId="15" fillId="0" borderId="0" xfId="2027" applyNumberFormat="1" applyFont="1" applyFill="1" applyAlignment="1"/>
    <xf numFmtId="0" fontId="10" fillId="0" borderId="0" xfId="0" applyFont="1" applyFill="1"/>
    <xf numFmtId="0" fontId="15" fillId="0" borderId="0" xfId="0" applyFont="1" applyFill="1" applyBorder="1"/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right"/>
    </xf>
    <xf numFmtId="40" fontId="9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43" fontId="15" fillId="0" borderId="0" xfId="6" applyFont="1" applyFill="1" applyAlignment="1">
      <alignment horizontal="center"/>
    </xf>
    <xf numFmtId="207" fontId="15" fillId="0" borderId="0" xfId="2027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207" fontId="15" fillId="0" borderId="0" xfId="2027" applyNumberFormat="1" applyFont="1" applyFill="1" applyAlignment="1">
      <alignment horizontal="right"/>
    </xf>
    <xf numFmtId="0" fontId="15" fillId="0" borderId="5" xfId="0" applyFont="1" applyFill="1" applyBorder="1"/>
    <xf numFmtId="40" fontId="9" fillId="0" borderId="0" xfId="2027" applyNumberFormat="1" applyFont="1" applyFill="1" applyAlignment="1">
      <alignment horizontal="center"/>
    </xf>
    <xf numFmtId="40" fontId="9" fillId="0" borderId="0" xfId="2027" applyNumberFormat="1" applyFont="1" applyFill="1" applyAlignment="1">
      <alignment horizontal="center" wrapText="1"/>
    </xf>
    <xf numFmtId="207" fontId="10" fillId="0" borderId="0" xfId="2027" applyNumberFormat="1" applyFont="1" applyFill="1" applyBorder="1" applyAlignment="1">
      <alignment horizontal="right"/>
    </xf>
    <xf numFmtId="207" fontId="15" fillId="0" borderId="6" xfId="2027" applyNumberFormat="1" applyFont="1" applyFill="1" applyBorder="1" applyAlignment="1">
      <alignment horizontal="right"/>
    </xf>
    <xf numFmtId="43" fontId="15" fillId="0" borderId="6" xfId="6" applyFont="1" applyFill="1" applyBorder="1" applyAlignment="1">
      <alignment horizontal="right"/>
    </xf>
    <xf numFmtId="43" fontId="15" fillId="0" borderId="0" xfId="6" applyFont="1" applyFill="1" applyBorder="1" applyAlignment="1">
      <alignment horizontal="right"/>
    </xf>
    <xf numFmtId="207" fontId="15" fillId="0" borderId="0" xfId="2027" applyNumberFormat="1" applyFont="1" applyFill="1" applyBorder="1" applyAlignment="1"/>
    <xf numFmtId="207" fontId="9" fillId="0" borderId="0" xfId="2027" applyNumberFormat="1" applyFont="1" applyFill="1" applyAlignment="1">
      <alignment horizontal="right"/>
    </xf>
    <xf numFmtId="43" fontId="9" fillId="0" borderId="6" xfId="6" applyFont="1" applyFill="1" applyBorder="1" applyAlignment="1"/>
    <xf numFmtId="40" fontId="15" fillId="0" borderId="0" xfId="0" applyNumberFormat="1" applyFont="1" applyFill="1" applyAlignment="1">
      <alignment horizontal="right"/>
    </xf>
    <xf numFmtId="40" fontId="15" fillId="0" borderId="0" xfId="2027" applyNumberFormat="1" applyFont="1" applyFill="1" applyAlignment="1" applyProtection="1">
      <alignment horizontal="left"/>
    </xf>
    <xf numFmtId="40" fontId="15" fillId="0" borderId="0" xfId="2027" applyNumberFormat="1" applyFont="1" applyFill="1" applyBorder="1" applyAlignment="1"/>
    <xf numFmtId="40" fontId="15" fillId="0" borderId="0" xfId="2027" applyNumberFormat="1" applyFont="1" applyFill="1" applyBorder="1" applyAlignment="1">
      <alignment horizontal="center"/>
    </xf>
    <xf numFmtId="43" fontId="15" fillId="0" borderId="0" xfId="6" applyFont="1" applyFill="1" applyBorder="1" applyAlignment="1"/>
    <xf numFmtId="40" fontId="15" fillId="0" borderId="0" xfId="0" applyNumberFormat="1" applyFont="1" applyFill="1" applyAlignment="1">
      <alignment horizontal="center"/>
    </xf>
    <xf numFmtId="40" fontId="15" fillId="0" borderId="0" xfId="2027" applyNumberFormat="1" applyFont="1" applyFill="1" applyAlignment="1" applyProtection="1">
      <alignment horizontal="left" indent="5"/>
    </xf>
    <xf numFmtId="207" fontId="15" fillId="0" borderId="0" xfId="0" applyNumberFormat="1" applyFont="1" applyFill="1" applyAlignment="1"/>
    <xf numFmtId="39" fontId="15" fillId="0" borderId="0" xfId="0" applyNumberFormat="1" applyFont="1" applyFill="1"/>
    <xf numFmtId="43" fontId="15" fillId="0" borderId="0" xfId="6" applyFont="1" applyFill="1" applyAlignment="1"/>
    <xf numFmtId="211" fontId="15" fillId="0" borderId="0" xfId="0" applyNumberFormat="1" applyFont="1" applyFill="1" applyBorder="1" applyAlignment="1">
      <alignment horizontal="center"/>
    </xf>
    <xf numFmtId="211" fontId="15" fillId="0" borderId="0" xfId="0" applyNumberFormat="1" applyFont="1" applyFill="1"/>
    <xf numFmtId="189" fontId="2" fillId="0" borderId="0" xfId="1248" applyNumberFormat="1" applyFont="1" applyFill="1" applyAlignment="1"/>
    <xf numFmtId="0" fontId="4" fillId="0" borderId="0" xfId="1739" applyFont="1" applyFill="1"/>
    <xf numFmtId="192" fontId="4" fillId="0" borderId="0" xfId="0" applyNumberFormat="1" applyFont="1" applyFill="1"/>
    <xf numFmtId="39" fontId="4" fillId="0" borderId="0" xfId="1353" applyNumberFormat="1" applyFont="1" applyFill="1"/>
    <xf numFmtId="0" fontId="4" fillId="0" borderId="0" xfId="0" applyFont="1" applyFill="1" applyAlignment="1"/>
    <xf numFmtId="0" fontId="4" fillId="0" borderId="0" xfId="0" applyFont="1" applyFill="1"/>
    <xf numFmtId="189" fontId="4" fillId="0" borderId="0" xfId="0" applyNumberFormat="1" applyFont="1" applyFill="1" applyAlignment="1">
      <alignment horizontal="left"/>
    </xf>
    <xf numFmtId="192" fontId="4" fillId="0" borderId="0" xfId="0" applyNumberFormat="1" applyFont="1" applyFill="1" applyAlignment="1"/>
    <xf numFmtId="39" fontId="4" fillId="0" borderId="0" xfId="0" applyNumberFormat="1" applyFont="1" applyFill="1"/>
    <xf numFmtId="37" fontId="4" fillId="0" borderId="0" xfId="0" applyNumberFormat="1" applyFont="1" applyFill="1"/>
    <xf numFmtId="189" fontId="4" fillId="0" borderId="0" xfId="2027" applyNumberFormat="1" applyFont="1" applyFill="1" applyAlignment="1" applyProtection="1">
      <alignment horizontal="centerContinuous"/>
    </xf>
    <xf numFmtId="39" fontId="4" fillId="0" borderId="0" xfId="2027" applyNumberFormat="1" applyFont="1" applyFill="1" applyAlignment="1" applyProtection="1">
      <alignment horizontal="centerContinuous"/>
    </xf>
    <xf numFmtId="40" fontId="4" fillId="0" borderId="0" xfId="2027" applyNumberFormat="1" applyFont="1" applyFill="1" applyAlignment="1" applyProtection="1">
      <alignment horizontal="left" indent="2"/>
    </xf>
    <xf numFmtId="40" fontId="4" fillId="0" borderId="0" xfId="2027" applyNumberFormat="1" applyFont="1" applyFill="1" applyAlignment="1"/>
    <xf numFmtId="192" fontId="29" fillId="0" borderId="0" xfId="0" applyNumberFormat="1" applyFont="1" applyFill="1"/>
    <xf numFmtId="39" fontId="4" fillId="0" borderId="0" xfId="2029" applyNumberFormat="1" applyFont="1" applyFill="1" applyAlignment="1" applyProtection="1">
      <alignment horizontal="center"/>
    </xf>
    <xf numFmtId="39" fontId="4" fillId="0" borderId="0" xfId="1353" applyNumberFormat="1" applyFont="1" applyFill="1" applyAlignment="1" applyProtection="1">
      <alignment horizontal="left"/>
    </xf>
    <xf numFmtId="0" fontId="4" fillId="0" borderId="0" xfId="1728" applyFont="1" applyFill="1" applyAlignment="1"/>
    <xf numFmtId="189" fontId="4" fillId="0" borderId="0" xfId="2033" applyNumberFormat="1" applyFont="1" applyFill="1" applyAlignment="1"/>
    <xf numFmtId="0" fontId="4" fillId="0" borderId="0" xfId="1253" applyFont="1" applyFill="1" applyAlignment="1">
      <alignment horizontal="center"/>
    </xf>
    <xf numFmtId="204" fontId="4" fillId="0" borderId="0" xfId="1253" applyNumberFormat="1" applyFont="1" applyFill="1" applyAlignment="1"/>
    <xf numFmtId="39" fontId="4" fillId="0" borderId="0" xfId="1728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39" fontId="4" fillId="0" borderId="0" xfId="1512" applyNumberFormat="1" applyFont="1" applyFill="1" applyBorder="1" applyAlignment="1"/>
    <xf numFmtId="0" fontId="29" fillId="0" borderId="0" xfId="0" applyFont="1" applyFill="1"/>
    <xf numFmtId="0" fontId="5" fillId="0" borderId="0" xfId="1587" applyFont="1" applyFill="1" applyAlignment="1">
      <alignment horizontal="center"/>
    </xf>
    <xf numFmtId="39" fontId="4" fillId="0" borderId="0" xfId="1497" applyFont="1" applyFill="1" applyAlignment="1" applyProtection="1">
      <alignment horizontal="left"/>
    </xf>
    <xf numFmtId="39" fontId="4" fillId="0" borderId="0" xfId="1772" applyNumberFormat="1" applyFont="1" applyFill="1"/>
    <xf numFmtId="0" fontId="4" fillId="0" borderId="0" xfId="1253" applyNumberFormat="1" applyFont="1" applyFill="1" applyAlignment="1">
      <alignment horizontal="center"/>
    </xf>
    <xf numFmtId="39" fontId="4" fillId="0" borderId="0" xfId="1248" applyNumberFormat="1" applyFont="1" applyFill="1" applyBorder="1" applyAlignment="1" applyProtection="1"/>
    <xf numFmtId="0" fontId="4" fillId="0" borderId="0" xfId="958" applyFont="1" applyFill="1" applyAlignment="1"/>
    <xf numFmtId="39" fontId="5" fillId="0" borderId="0" xfId="958" applyNumberFormat="1" applyFont="1" applyFill="1" applyAlignment="1">
      <alignment horizontal="center"/>
    </xf>
    <xf numFmtId="203" fontId="4" fillId="0" borderId="0" xfId="0" applyNumberFormat="1" applyFont="1" applyFill="1" applyAlignment="1">
      <alignment horizontal="center" wrapText="1"/>
    </xf>
    <xf numFmtId="0" fontId="4" fillId="0" borderId="0" xfId="1731" applyFont="1" applyFill="1" applyAlignment="1"/>
    <xf numFmtId="192" fontId="4" fillId="0" borderId="0" xfId="0" applyNumberFormat="1" applyFont="1" applyFill="1" applyBorder="1" applyAlignment="1">
      <alignment horizontal="left"/>
    </xf>
    <xf numFmtId="189" fontId="4" fillId="0" borderId="0" xfId="2027" applyNumberFormat="1" applyFont="1" applyFill="1" applyAlignment="1" applyProtection="1">
      <alignment horizontal="left"/>
    </xf>
    <xf numFmtId="189" fontId="4" fillId="0" borderId="1" xfId="0" applyNumberFormat="1" applyFont="1" applyFill="1" applyBorder="1" applyAlignment="1">
      <alignment horizontal="centerContinuous"/>
    </xf>
    <xf numFmtId="192" fontId="4" fillId="0" borderId="0" xfId="0" applyNumberFormat="1" applyFont="1" applyFill="1" applyBorder="1" applyAlignment="1"/>
    <xf numFmtId="39" fontId="4" fillId="0" borderId="0" xfId="1257" applyNumberFormat="1" applyFont="1" applyFill="1" applyBorder="1" applyAlignment="1" applyProtection="1"/>
    <xf numFmtId="189" fontId="4" fillId="0" borderId="0" xfId="2027" applyNumberFormat="1" applyFont="1" applyFill="1" applyAlignment="1">
      <alignment horizontal="left"/>
    </xf>
    <xf numFmtId="192" fontId="4" fillId="0" borderId="0" xfId="0" applyNumberFormat="1" applyFont="1" applyFill="1" applyBorder="1"/>
    <xf numFmtId="39" fontId="4" fillId="0" borderId="0" xfId="480" applyNumberFormat="1" applyFont="1" applyFill="1"/>
    <xf numFmtId="39" fontId="4" fillId="0" borderId="0" xfId="480" applyNumberFormat="1" applyFont="1" applyFill="1" applyAlignment="1" applyProtection="1">
      <alignment horizontal="left"/>
    </xf>
    <xf numFmtId="189" fontId="4" fillId="0" borderId="0" xfId="2027" applyNumberFormat="1" applyFont="1" applyFill="1" applyAlignment="1" applyProtection="1"/>
    <xf numFmtId="189" fontId="4" fillId="0" borderId="0" xfId="6" applyNumberFormat="1" applyFont="1" applyFill="1"/>
    <xf numFmtId="189" fontId="4" fillId="0" borderId="0" xfId="2027" applyNumberFormat="1" applyFont="1" applyFill="1"/>
    <xf numFmtId="49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/>
    <xf numFmtId="202" fontId="4" fillId="0" borderId="0" xfId="2027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89" fontId="4" fillId="0" borderId="0" xfId="1728" applyNumberFormat="1" applyFont="1" applyFill="1" applyAlignment="1"/>
    <xf numFmtId="189" fontId="4" fillId="0" borderId="0" xfId="2027" applyNumberFormat="1" applyFont="1" applyFill="1" applyBorder="1" applyAlignment="1"/>
    <xf numFmtId="189" fontId="4" fillId="0" borderId="0" xfId="2027" quotePrefix="1" applyNumberFormat="1" applyFont="1" applyFill="1" applyAlignment="1">
      <alignment horizontal="center"/>
    </xf>
    <xf numFmtId="189" fontId="4" fillId="0" borderId="0" xfId="2027" quotePrefix="1" applyNumberFormat="1" applyFont="1" applyFill="1" applyAlignment="1" applyProtection="1">
      <alignment horizontal="left"/>
    </xf>
    <xf numFmtId="40" fontId="9" fillId="0" borderId="0" xfId="0" quotePrefix="1" applyNumberFormat="1" applyFont="1" applyFill="1" applyAlignment="1">
      <alignment horizontal="center" wrapText="1"/>
    </xf>
    <xf numFmtId="40" fontId="22" fillId="0" borderId="5" xfId="2028" quotePrefix="1" applyNumberFormat="1" applyFont="1" applyFill="1" applyBorder="1" applyAlignment="1">
      <alignment horizontal="center"/>
    </xf>
    <xf numFmtId="189" fontId="2" fillId="0" borderId="0" xfId="2027" quotePrefix="1" applyNumberFormat="1" applyFont="1" applyFill="1" applyAlignment="1">
      <alignment horizontal="center"/>
    </xf>
    <xf numFmtId="189" fontId="15" fillId="0" borderId="0" xfId="1778" quotePrefix="1" applyNumberFormat="1" applyFont="1" applyFill="1"/>
    <xf numFmtId="189" fontId="15" fillId="0" borderId="0" xfId="2030" quotePrefix="1" applyNumberFormat="1" applyFont="1" applyFill="1" applyAlignment="1" applyProtection="1">
      <alignment horizontal="right"/>
    </xf>
    <xf numFmtId="49" fontId="15" fillId="0" borderId="0" xfId="1778" quotePrefix="1" applyNumberFormat="1" applyFont="1" applyFill="1" applyBorder="1" applyAlignment="1">
      <alignment horizontal="center"/>
    </xf>
    <xf numFmtId="2" fontId="15" fillId="0" borderId="0" xfId="1778" quotePrefix="1" applyNumberFormat="1" applyFont="1" applyFill="1" applyBorder="1" applyAlignment="1">
      <alignment horizontal="center"/>
    </xf>
    <xf numFmtId="189" fontId="9" fillId="0" borderId="0" xfId="1778" quotePrefix="1" applyNumberFormat="1" applyFont="1" applyFill="1"/>
    <xf numFmtId="189" fontId="12" fillId="0" borderId="0" xfId="2030" quotePrefix="1" applyNumberFormat="1" applyFont="1" applyFill="1" applyAlignment="1" applyProtection="1">
      <alignment horizontal="center"/>
    </xf>
    <xf numFmtId="189" fontId="2" fillId="0" borderId="0" xfId="1728" quotePrefix="1" applyNumberFormat="1" applyFont="1" applyFill="1" applyBorder="1" applyAlignment="1">
      <alignment horizontal="center"/>
    </xf>
    <xf numFmtId="189" fontId="1" fillId="0" borderId="0" xfId="2027" applyNumberFormat="1" applyFont="1" applyFill="1" applyAlignment="1"/>
    <xf numFmtId="39" fontId="1" fillId="0" borderId="0" xfId="2032" applyNumberFormat="1" applyFont="1" applyFill="1" applyAlignment="1" applyProtection="1">
      <alignment horizontal="left"/>
    </xf>
    <xf numFmtId="39" fontId="1" fillId="0" borderId="0" xfId="1731" applyNumberFormat="1" applyFont="1" applyFill="1" applyAlignment="1"/>
    <xf numFmtId="43" fontId="28" fillId="0" borderId="0" xfId="6" applyFont="1" applyFill="1"/>
    <xf numFmtId="189" fontId="1" fillId="0" borderId="0" xfId="2027" applyNumberFormat="1" applyFont="1" applyFill="1" applyAlignment="1">
      <alignment horizontal="left"/>
    </xf>
    <xf numFmtId="40" fontId="1" fillId="0" borderId="0" xfId="2027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7" applyNumberFormat="1" applyFont="1" applyFill="1" applyAlignment="1" applyProtection="1">
      <alignment horizontal="left"/>
    </xf>
    <xf numFmtId="189" fontId="1" fillId="0" borderId="0" xfId="0" applyNumberFormat="1" applyFont="1" applyFill="1" applyAlignment="1">
      <alignment horizontal="left" indent="1"/>
    </xf>
    <xf numFmtId="189" fontId="1" fillId="0" borderId="0" xfId="2033" applyNumberFormat="1" applyFont="1" applyFill="1" applyAlignment="1">
      <alignment horizontal="left" indent="1"/>
    </xf>
    <xf numFmtId="189" fontId="1" fillId="0" borderId="0" xfId="2033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213" fontId="1" fillId="0" borderId="0" xfId="2033" applyNumberFormat="1" applyFont="1" applyFill="1" applyAlignment="1">
      <alignment horizontal="left" indent="1"/>
    </xf>
    <xf numFmtId="192" fontId="5" fillId="0" borderId="0" xfId="0" applyNumberFormat="1" applyFont="1" applyFill="1" applyAlignment="1">
      <alignment horizontal="left" indent="3"/>
    </xf>
    <xf numFmtId="189" fontId="1" fillId="0" borderId="0" xfId="2027" applyNumberFormat="1" applyFont="1" applyFill="1" applyAlignment="1">
      <alignment horizontal="left" indent="1"/>
    </xf>
    <xf numFmtId="189" fontId="1" fillId="0" borderId="0" xfId="2027" applyNumberFormat="1" applyFont="1" applyFill="1" applyAlignment="1">
      <alignment horizontal="left" indent="3"/>
    </xf>
    <xf numFmtId="40" fontId="1" fillId="0" borderId="0" xfId="2027" applyNumberFormat="1" applyFont="1" applyFill="1" applyAlignment="1" applyProtection="1">
      <alignment horizontal="left" indent="1"/>
    </xf>
    <xf numFmtId="40" fontId="1" fillId="0" borderId="0" xfId="2027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3"/>
    </xf>
    <xf numFmtId="189" fontId="1" fillId="0" borderId="0" xfId="2034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7" applyNumberFormat="1" applyFont="1" applyFill="1" applyAlignment="1" applyProtection="1">
      <alignment horizontal="left" indent="1"/>
    </xf>
    <xf numFmtId="189" fontId="1" fillId="0" borderId="0" xfId="2027" applyNumberFormat="1" applyFont="1" applyFill="1" applyAlignment="1" applyProtection="1">
      <alignment horizontal="left" indent="3"/>
    </xf>
    <xf numFmtId="40" fontId="2" fillId="0" borderId="0" xfId="2031" applyNumberFormat="1" applyFont="1" applyFill="1" applyAlignment="1">
      <alignment horizontal="left" indent="3"/>
    </xf>
    <xf numFmtId="40" fontId="2" fillId="0" borderId="0" xfId="2031" applyNumberFormat="1" applyFont="1" applyFill="1" applyAlignment="1" applyProtection="1">
      <alignment horizontal="left" indent="2"/>
    </xf>
    <xf numFmtId="189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89" fontId="1" fillId="0" borderId="1" xfId="2027" applyNumberFormat="1" applyFont="1" applyFill="1" applyBorder="1" applyAlignment="1"/>
    <xf numFmtId="189" fontId="1" fillId="0" borderId="1" xfId="2027" applyNumberFormat="1" applyFont="1" applyFill="1" applyBorder="1" applyAlignment="1">
      <alignment horizontal="center"/>
    </xf>
    <xf numFmtId="0" fontId="1" fillId="0" borderId="0" xfId="1731" applyFont="1" applyFill="1"/>
    <xf numFmtId="40" fontId="1" fillId="0" borderId="0" xfId="2031" applyNumberFormat="1" applyFont="1" applyFill="1"/>
    <xf numFmtId="40" fontId="1" fillId="0" borderId="0" xfId="2031" applyNumberFormat="1" applyFont="1" applyFill="1" applyAlignment="1" applyProtection="1"/>
    <xf numFmtId="189" fontId="1" fillId="0" borderId="2" xfId="0" applyNumberFormat="1" applyFont="1" applyFill="1" applyBorder="1" applyAlignment="1"/>
    <xf numFmtId="39" fontId="1" fillId="0" borderId="2" xfId="1731" applyNumberFormat="1" applyFont="1" applyFill="1" applyBorder="1" applyAlignment="1"/>
    <xf numFmtId="39" fontId="1" fillId="0" borderId="0" xfId="2027" applyNumberFormat="1" applyFont="1" applyFill="1" applyAlignment="1"/>
    <xf numFmtId="189" fontId="1" fillId="0" borderId="0" xfId="0" applyNumberFormat="1" applyFont="1" applyFill="1" applyBorder="1" applyAlignment="1"/>
    <xf numFmtId="200" fontId="1" fillId="0" borderId="0" xfId="1731" applyNumberFormat="1" applyFont="1" applyFill="1"/>
    <xf numFmtId="43" fontId="1" fillId="0" borderId="0" xfId="6" applyFont="1" applyFill="1"/>
    <xf numFmtId="0" fontId="1" fillId="0" borderId="0" xfId="1728" applyFont="1" applyFill="1"/>
    <xf numFmtId="189" fontId="1" fillId="0" borderId="0" xfId="0" applyNumberFormat="1" applyFont="1" applyFill="1" applyBorder="1" applyAlignment="1">
      <alignment horizontal="left" indent="4"/>
    </xf>
    <xf numFmtId="199" fontId="2" fillId="0" borderId="0" xfId="0" applyNumberFormat="1" applyFont="1" applyFill="1" applyBorder="1" applyAlignment="1">
      <alignment horizontal="right"/>
    </xf>
    <xf numFmtId="199" fontId="1" fillId="0" borderId="0" xfId="0" applyNumberFormat="1" applyFont="1" applyFill="1" applyBorder="1" applyAlignment="1"/>
    <xf numFmtId="192" fontId="2" fillId="0" borderId="0" xfId="2026" applyNumberFormat="1" applyFont="1" applyFill="1"/>
    <xf numFmtId="189" fontId="112" fillId="0" borderId="0" xfId="1727" applyNumberFormat="1" applyFont="1" applyFill="1" applyAlignment="1">
      <alignment vertical="center"/>
    </xf>
    <xf numFmtId="0" fontId="15" fillId="0" borderId="0" xfId="0" applyFont="1" applyFill="1" applyAlignment="1">
      <alignment horizontal="left" indent="1"/>
    </xf>
    <xf numFmtId="0" fontId="1" fillId="0" borderId="0" xfId="1731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189" fontId="4" fillId="0" borderId="0" xfId="2027" applyNumberFormat="1" applyFont="1" applyFill="1" applyAlignment="1" applyProtection="1">
      <alignment horizontal="left" indent="3"/>
    </xf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4" fillId="0" borderId="0" xfId="2027" applyNumberFormat="1" applyFont="1" applyFill="1" applyAlignment="1">
      <alignment horizontal="left" indent="3"/>
    </xf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" fillId="0" borderId="0" xfId="2027" applyNumberFormat="1" applyFont="1" applyFill="1" applyAlignment="1">
      <alignment horizontal="left" indent="4"/>
    </xf>
    <xf numFmtId="0" fontId="1" fillId="0" borderId="0" xfId="1727" applyFont="1" applyFill="1"/>
    <xf numFmtId="189" fontId="15" fillId="0" borderId="0" xfId="2030" applyNumberFormat="1" applyFont="1" applyFill="1" applyAlignment="1" applyProtection="1">
      <alignment horizontal="center"/>
    </xf>
    <xf numFmtId="0" fontId="1" fillId="0" borderId="0" xfId="1727" applyFont="1" applyFill="1" applyAlignment="1">
      <alignment horizontal="left" indent="5"/>
    </xf>
    <xf numFmtId="189" fontId="1" fillId="0" borderId="19" xfId="2026" applyNumberFormat="1" applyFont="1" applyFill="1" applyBorder="1"/>
    <xf numFmtId="189" fontId="1" fillId="0" borderId="0" xfId="2026" applyNumberFormat="1" applyFont="1" applyFill="1" applyBorder="1" applyAlignment="1">
      <alignment horizontal="center"/>
    </xf>
    <xf numFmtId="207" fontId="15" fillId="0" borderId="1" xfId="2027" applyNumberFormat="1" applyFont="1" applyFill="1" applyBorder="1" applyAlignment="1"/>
    <xf numFmtId="43" fontId="15" fillId="0" borderId="1" xfId="6" applyFont="1" applyFill="1" applyBorder="1" applyAlignment="1"/>
    <xf numFmtId="207" fontId="15" fillId="0" borderId="21" xfId="2027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15" fillId="0" borderId="1" xfId="2027" applyNumberFormat="1" applyFont="1" applyFill="1" applyBorder="1" applyAlignment="1">
      <alignment horizontal="center"/>
    </xf>
    <xf numFmtId="189" fontId="15" fillId="0" borderId="0" xfId="2027" applyNumberFormat="1" applyFont="1" applyFill="1" applyAlignment="1" applyProtection="1">
      <alignment horizontal="center"/>
    </xf>
    <xf numFmtId="0" fontId="15" fillId="0" borderId="5" xfId="0" applyFont="1" applyFill="1" applyBorder="1" applyAlignment="1">
      <alignment horizontal="center"/>
    </xf>
    <xf numFmtId="207" fontId="15" fillId="0" borderId="0" xfId="2027" applyNumberFormat="1" applyFont="1" applyFill="1" applyAlignment="1"/>
    <xf numFmtId="207" fontId="15" fillId="0" borderId="6" xfId="2027" applyNumberFormat="1" applyFont="1" applyFill="1" applyBorder="1" applyAlignment="1"/>
    <xf numFmtId="189" fontId="15" fillId="0" borderId="0" xfId="2030" applyNumberFormat="1" applyFont="1" applyFill="1" applyAlignment="1" applyProtection="1">
      <alignment horizontal="center"/>
    </xf>
    <xf numFmtId="43" fontId="1" fillId="0" borderId="19" xfId="6" applyFont="1" applyFill="1" applyBorder="1"/>
    <xf numFmtId="189" fontId="1" fillId="0" borderId="0" xfId="2027" applyNumberFormat="1" applyFont="1" applyFill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15" fillId="0" borderId="22" xfId="1778" applyNumberFormat="1" applyFont="1" applyFill="1" applyBorder="1" applyAlignment="1">
      <alignment horizontal="center"/>
    </xf>
    <xf numFmtId="189" fontId="15" fillId="0" borderId="0" xfId="2027" quotePrefix="1" applyNumberFormat="1" applyFont="1" applyFill="1" applyAlignment="1">
      <alignment horizontal="center"/>
    </xf>
    <xf numFmtId="189" fontId="4" fillId="0" borderId="0" xfId="1728" applyNumberFormat="1" applyFont="1" applyFill="1"/>
    <xf numFmtId="189" fontId="5" fillId="0" borderId="0" xfId="2027" applyNumberFormat="1" applyFont="1" applyFill="1" applyAlignment="1" applyProtection="1">
      <alignment horizontal="left"/>
    </xf>
    <xf numFmtId="189" fontId="5" fillId="0" borderId="0" xfId="2027" applyNumberFormat="1" applyFont="1" applyFill="1" applyAlignment="1">
      <alignment horizontal="left" indent="3"/>
    </xf>
    <xf numFmtId="40" fontId="15" fillId="0" borderId="0" xfId="0" applyNumberFormat="1" applyFont="1" applyFill="1" applyAlignment="1">
      <alignment horizontal="left"/>
    </xf>
    <xf numFmtId="189" fontId="15" fillId="0" borderId="0" xfId="0" applyNumberFormat="1" applyFont="1" applyFill="1" applyAlignment="1">
      <alignment horizontal="left" indent="4"/>
    </xf>
    <xf numFmtId="40" fontId="9" fillId="0" borderId="0" xfId="2027" applyNumberFormat="1" applyFont="1" applyFill="1" applyAlignment="1" applyProtection="1">
      <alignment horizontal="left"/>
    </xf>
    <xf numFmtId="40" fontId="9" fillId="0" borderId="1" xfId="0" applyNumberFormat="1" applyFont="1" applyFill="1" applyBorder="1" applyAlignment="1"/>
    <xf numFmtId="40" fontId="9" fillId="0" borderId="1" xfId="0" applyNumberFormat="1" applyFont="1" applyFill="1" applyBorder="1" applyAlignment="1">
      <alignment horizontal="center"/>
    </xf>
    <xf numFmtId="40" fontId="28" fillId="0" borderId="1" xfId="2027" applyNumberFormat="1" applyFont="1" applyFill="1" applyBorder="1" applyAlignment="1">
      <alignment horizontal="center"/>
    </xf>
    <xf numFmtId="40" fontId="9" fillId="0" borderId="1" xfId="2027" applyNumberFormat="1" applyFont="1" applyFill="1" applyBorder="1" applyAlignment="1">
      <alignment horizontal="center"/>
    </xf>
    <xf numFmtId="40" fontId="27" fillId="0" borderId="0" xfId="2027" applyNumberFormat="1" applyFont="1" applyFill="1" applyBorder="1" applyAlignment="1">
      <alignment horizontal="center"/>
    </xf>
    <xf numFmtId="40" fontId="27" fillId="0" borderId="0" xfId="2027" applyNumberFormat="1" applyFont="1" applyFill="1" applyAlignment="1">
      <alignment horizontal="center"/>
    </xf>
    <xf numFmtId="40" fontId="27" fillId="0" borderId="0" xfId="2027" applyNumberFormat="1" applyFont="1" applyFill="1" applyAlignment="1">
      <alignment horizontal="left" indent="4"/>
    </xf>
    <xf numFmtId="43" fontId="9" fillId="0" borderId="0" xfId="6" applyFont="1" applyFill="1" applyAlignment="1"/>
    <xf numFmtId="40" fontId="9" fillId="0" borderId="0" xfId="2027" applyNumberFormat="1" applyFont="1" applyFill="1" applyBorder="1" applyAlignment="1">
      <alignment horizontal="center"/>
    </xf>
    <xf numFmtId="40" fontId="9" fillId="0" borderId="0" xfId="2027" applyNumberFormat="1" applyFont="1" applyFill="1" applyAlignment="1">
      <alignment horizontal="left" indent="1"/>
    </xf>
    <xf numFmtId="40" fontId="9" fillId="0" borderId="0" xfId="2027" applyNumberFormat="1" applyFont="1" applyFill="1" applyAlignment="1">
      <alignment horizontal="left" indent="4"/>
    </xf>
    <xf numFmtId="40" fontId="12" fillId="0" borderId="0" xfId="2027" quotePrefix="1" applyNumberFormat="1" applyFont="1" applyFill="1" applyAlignment="1">
      <alignment horizontal="right"/>
    </xf>
    <xf numFmtId="40" fontId="9" fillId="0" borderId="0" xfId="2027" applyNumberFormat="1" applyFont="1" applyFill="1" applyAlignment="1">
      <alignment horizontal="right"/>
    </xf>
    <xf numFmtId="40" fontId="9" fillId="0" borderId="0" xfId="2027" quotePrefix="1" applyNumberFormat="1" applyFont="1" applyFill="1" applyBorder="1" applyAlignment="1"/>
    <xf numFmtId="40" fontId="15" fillId="0" borderId="0" xfId="2027" applyNumberFormat="1" applyFont="1" applyFill="1" applyAlignment="1" applyProtection="1">
      <alignment horizontal="left" indent="4"/>
    </xf>
    <xf numFmtId="189" fontId="15" fillId="0" borderId="0" xfId="0" applyNumberFormat="1" applyFont="1" applyFill="1" applyAlignment="1">
      <alignment horizontal="center"/>
    </xf>
    <xf numFmtId="189" fontId="15" fillId="0" borderId="1" xfId="2027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6" fillId="0" borderId="0" xfId="2027" quotePrefix="1" applyNumberFormat="1" applyFont="1" applyFill="1" applyAlignment="1">
      <alignment horizontal="center"/>
    </xf>
    <xf numFmtId="189" fontId="16" fillId="0" borderId="0" xfId="2027" applyNumberFormat="1" applyFont="1" applyFill="1" applyAlignment="1">
      <alignment horizontal="center"/>
    </xf>
    <xf numFmtId="43" fontId="2" fillId="0" borderId="0" xfId="6" applyFont="1" applyFill="1" applyBorder="1" applyAlignment="1">
      <alignment horizontal="left"/>
    </xf>
    <xf numFmtId="189" fontId="9" fillId="0" borderId="1" xfId="0" applyNumberFormat="1" applyFont="1" applyFill="1" applyBorder="1" applyAlignment="1">
      <alignment horizontal="centerContinuous"/>
    </xf>
    <xf numFmtId="189" fontId="22" fillId="0" borderId="0" xfId="0" applyNumberFormat="1" applyFont="1" applyFill="1"/>
    <xf numFmtId="207" fontId="15" fillId="0" borderId="0" xfId="2027" applyNumberFormat="1" applyFont="1" applyFill="1" applyAlignment="1"/>
    <xf numFmtId="40" fontId="15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207" fontId="15" fillId="0" borderId="0" xfId="2027" applyNumberFormat="1" applyFont="1" applyFill="1" applyAlignment="1"/>
    <xf numFmtId="39" fontId="15" fillId="0" borderId="0" xfId="1729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5" fillId="0" borderId="0" xfId="1729" applyNumberFormat="1" applyFont="1" applyFill="1"/>
    <xf numFmtId="189" fontId="1" fillId="0" borderId="0" xfId="0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2" fillId="0" borderId="0" xfId="2027" applyNumberFormat="1" applyFont="1" applyFill="1" applyAlignment="1" applyProtection="1">
      <alignment horizontal="left"/>
    </xf>
    <xf numFmtId="189" fontId="2" fillId="0" borderId="1" xfId="1728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9" fontId="2" fillId="0" borderId="0" xfId="1248" applyNumberFormat="1" applyFont="1" applyFill="1" applyAlignment="1">
      <alignment horizontal="left" indent="2"/>
    </xf>
    <xf numFmtId="39" fontId="2" fillId="0" borderId="0" xfId="1729" applyNumberFormat="1" applyFont="1" applyFill="1" applyAlignment="1">
      <alignment horizontal="left"/>
    </xf>
    <xf numFmtId="39" fontId="2" fillId="0" borderId="0" xfId="1729" applyNumberFormat="1" applyFont="1" applyFill="1"/>
    <xf numFmtId="40" fontId="2" fillId="0" borderId="0" xfId="2027" applyNumberFormat="1" applyFont="1" applyFill="1" applyBorder="1" applyAlignment="1">
      <alignment horizontal="center"/>
    </xf>
    <xf numFmtId="189" fontId="2" fillId="0" borderId="0" xfId="2027" quotePrefix="1" applyNumberFormat="1" applyFont="1" applyFill="1" applyAlignment="1">
      <alignment horizontal="left" indent="2"/>
    </xf>
    <xf numFmtId="189" fontId="2" fillId="0" borderId="20" xfId="2027" quotePrefix="1" applyNumberFormat="1" applyFont="1" applyFill="1" applyBorder="1" applyAlignment="1">
      <alignment horizontal="center"/>
    </xf>
    <xf numFmtId="189" fontId="2" fillId="0" borderId="20" xfId="2027" applyNumberFormat="1" applyFont="1" applyFill="1" applyBorder="1" applyAlignment="1">
      <alignment horizontal="center"/>
    </xf>
    <xf numFmtId="189" fontId="2" fillId="0" borderId="20" xfId="1728" applyNumberFormat="1" applyFont="1" applyFill="1" applyBorder="1" applyAlignment="1">
      <alignment horizontal="center"/>
    </xf>
    <xf numFmtId="0" fontId="2" fillId="0" borderId="0" xfId="1248" applyNumberFormat="1" applyFont="1" applyFill="1" applyBorder="1"/>
    <xf numFmtId="207" fontId="2" fillId="0" borderId="0" xfId="1248" applyNumberFormat="1" applyFont="1" applyFill="1" applyAlignment="1"/>
    <xf numFmtId="39" fontId="1" fillId="0" borderId="0" xfId="1731" applyNumberFormat="1" applyFont="1" applyFill="1" applyAlignment="1">
      <alignment horizontal="left" indent="3"/>
    </xf>
    <xf numFmtId="39" fontId="1" fillId="0" borderId="0" xfId="1731" applyNumberFormat="1" applyFont="1" applyFill="1" applyAlignment="1">
      <alignment horizontal="left" indent="1"/>
    </xf>
    <xf numFmtId="189" fontId="2" fillId="0" borderId="0" xfId="0" applyNumberFormat="1" applyFont="1" applyFill="1" applyAlignment="1">
      <alignment horizontal="left" indent="3"/>
    </xf>
    <xf numFmtId="189" fontId="112" fillId="0" borderId="0" xfId="0" applyNumberFormat="1" applyFont="1" applyFill="1"/>
    <xf numFmtId="189" fontId="2" fillId="0" borderId="0" xfId="2027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left" indent="1"/>
    </xf>
    <xf numFmtId="189" fontId="2" fillId="0" borderId="0" xfId="2027" applyNumberFormat="1" applyFont="1" applyFill="1" applyAlignment="1">
      <alignment horizontal="right"/>
    </xf>
    <xf numFmtId="189" fontId="2" fillId="0" borderId="6" xfId="2027" applyNumberFormat="1" applyFont="1" applyFill="1" applyBorder="1" applyAlignment="1"/>
    <xf numFmtId="189" fontId="2" fillId="0" borderId="6" xfId="0" applyNumberFormat="1" applyFont="1" applyFill="1" applyBorder="1" applyAlignment="1"/>
    <xf numFmtId="39" fontId="2" fillId="0" borderId="0" xfId="0" applyNumberFormat="1" applyFont="1" applyFill="1"/>
    <xf numFmtId="189" fontId="2" fillId="0" borderId="5" xfId="0" applyNumberFormat="1" applyFont="1" applyFill="1" applyBorder="1" applyAlignment="1"/>
    <xf numFmtId="189" fontId="2" fillId="0" borderId="5" xfId="2027" quotePrefix="1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112" fillId="0" borderId="0" xfId="2027" applyNumberFormat="1" applyFont="1" applyFill="1" applyAlignment="1" applyProtection="1">
      <alignment horizontal="left"/>
    </xf>
    <xf numFmtId="189" fontId="12" fillId="0" borderId="0" xfId="2027" applyNumberFormat="1" applyFont="1" applyFill="1" applyAlignment="1">
      <alignment horizontal="right"/>
    </xf>
    <xf numFmtId="189" fontId="2" fillId="0" borderId="1" xfId="2027" applyNumberFormat="1" applyFont="1" applyFill="1" applyBorder="1" applyAlignment="1">
      <alignment horizontal="right"/>
    </xf>
    <xf numFmtId="207" fontId="2" fillId="0" borderId="0" xfId="2027" applyNumberFormat="1" applyFont="1" applyFill="1" applyBorder="1" applyAlignment="1"/>
    <xf numFmtId="207" fontId="2" fillId="0" borderId="0" xfId="2027" applyNumberFormat="1" applyFont="1" applyFill="1" applyAlignment="1"/>
    <xf numFmtId="189" fontId="2" fillId="0" borderId="5" xfId="2027" applyNumberFormat="1" applyFont="1" applyFill="1" applyBorder="1" applyAlignment="1"/>
    <xf numFmtId="189" fontId="12" fillId="0" borderId="0" xfId="2027" applyNumberFormat="1" applyFont="1" applyFill="1" applyAlignment="1"/>
    <xf numFmtId="0" fontId="2" fillId="0" borderId="0" xfId="0" applyFont="1" applyFill="1"/>
    <xf numFmtId="0" fontId="112" fillId="0" borderId="0" xfId="0" applyFont="1" applyFill="1"/>
    <xf numFmtId="40" fontId="2" fillId="0" borderId="0" xfId="2027" applyNumberFormat="1" applyFont="1" applyFill="1" applyAlignment="1"/>
    <xf numFmtId="40" fontId="2" fillId="0" borderId="0" xfId="0" applyNumberFormat="1" applyFont="1" applyFill="1" applyAlignment="1"/>
    <xf numFmtId="40" fontId="2" fillId="0" borderId="0" xfId="2027" applyNumberFormat="1" applyFont="1" applyFill="1" applyBorder="1" applyAlignment="1"/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indent="1"/>
    </xf>
    <xf numFmtId="40" fontId="2" fillId="0" borderId="0" xfId="2027" applyNumberFormat="1" applyFont="1" applyFill="1" applyAlignment="1" applyProtection="1">
      <alignment horizontal="left" indent="3"/>
    </xf>
    <xf numFmtId="0" fontId="112" fillId="0" borderId="0" xfId="0" applyFont="1" applyFill="1" applyAlignment="1"/>
    <xf numFmtId="40" fontId="2" fillId="0" borderId="0" xfId="2027" applyNumberFormat="1" applyFont="1" applyFill="1" applyAlignment="1" applyProtection="1">
      <alignment horizontal="left"/>
    </xf>
    <xf numFmtId="40" fontId="2" fillId="0" borderId="0" xfId="0" applyNumberFormat="1" applyFont="1" applyFill="1" applyAlignment="1">
      <alignment horizontal="center"/>
    </xf>
    <xf numFmtId="10" fontId="2" fillId="0" borderId="0" xfId="18" applyNumberFormat="1" applyFont="1" applyFill="1" applyAlignment="1">
      <alignment horizontal="center"/>
    </xf>
    <xf numFmtId="43" fontId="2" fillId="0" borderId="2" xfId="1246" applyFont="1" applyFill="1" applyBorder="1" applyAlignment="1"/>
    <xf numFmtId="207" fontId="2" fillId="0" borderId="0" xfId="0" applyNumberFormat="1" applyFont="1" applyFill="1" applyAlignment="1"/>
    <xf numFmtId="207" fontId="2" fillId="0" borderId="2" xfId="2027" applyNumberFormat="1" applyFont="1" applyFill="1" applyBorder="1" applyAlignment="1">
      <alignment horizontal="right"/>
    </xf>
    <xf numFmtId="43" fontId="2" fillId="0" borderId="0" xfId="1246" applyFont="1" applyFill="1" applyAlignment="1"/>
    <xf numFmtId="207" fontId="2" fillId="0" borderId="1" xfId="2027" applyNumberFormat="1" applyFont="1" applyFill="1" applyBorder="1" applyAlignment="1">
      <alignment horizontal="right"/>
    </xf>
    <xf numFmtId="189" fontId="2" fillId="0" borderId="6" xfId="0" applyNumberFormat="1" applyFont="1" applyFill="1" applyBorder="1"/>
    <xf numFmtId="189" fontId="2" fillId="0" borderId="0" xfId="0" applyNumberFormat="1" applyFont="1" applyFill="1" applyBorder="1"/>
    <xf numFmtId="189" fontId="2" fillId="0" borderId="0" xfId="2027" applyNumberFormat="1" applyFont="1" applyFill="1" applyAlignment="1">
      <alignment horizontal="center"/>
    </xf>
    <xf numFmtId="39" fontId="16" fillId="0" borderId="0" xfId="2027" quotePrefix="1" applyNumberFormat="1" applyFont="1" applyFill="1" applyAlignment="1" applyProtection="1">
      <alignment horizontal="centerContinuous"/>
    </xf>
    <xf numFmtId="39" fontId="16" fillId="0" borderId="0" xfId="2027" quotePrefix="1" applyNumberFormat="1" applyFont="1" applyFill="1" applyAlignment="1" applyProtection="1">
      <alignment horizontal="center"/>
    </xf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189" fontId="15" fillId="0" borderId="20" xfId="2027" quotePrefix="1" applyNumberFormat="1" applyFont="1" applyFill="1" applyBorder="1" applyAlignment="1">
      <alignment horizontal="center"/>
    </xf>
    <xf numFmtId="0" fontId="113" fillId="0" borderId="0" xfId="0" quotePrefix="1" applyFont="1" applyFill="1" applyBorder="1" applyAlignment="1">
      <alignment horizontal="center"/>
    </xf>
    <xf numFmtId="0" fontId="113" fillId="0" borderId="0" xfId="0" applyFont="1" applyFill="1" applyBorder="1" applyAlignment="1">
      <alignment horizontal="center"/>
    </xf>
    <xf numFmtId="0" fontId="113" fillId="0" borderId="0" xfId="0" applyFont="1" applyFill="1" applyBorder="1"/>
    <xf numFmtId="0" fontId="113" fillId="0" borderId="0" xfId="0" applyFont="1" applyFill="1"/>
    <xf numFmtId="0" fontId="114" fillId="0" borderId="20" xfId="0" applyFont="1" applyFill="1" applyBorder="1"/>
    <xf numFmtId="0" fontId="113" fillId="0" borderId="20" xfId="0" applyFont="1" applyFill="1" applyBorder="1"/>
    <xf numFmtId="0" fontId="114" fillId="0" borderId="20" xfId="0" applyFont="1" applyFill="1" applyBorder="1" applyAlignment="1">
      <alignment horizontal="center"/>
    </xf>
    <xf numFmtId="40" fontId="22" fillId="0" borderId="20" xfId="0" applyNumberFormat="1" applyFont="1" applyFill="1" applyBorder="1" applyAlignment="1">
      <alignment horizontal="center"/>
    </xf>
    <xf numFmtId="40" fontId="115" fillId="0" borderId="0" xfId="1727" applyNumberFormat="1" applyFont="1" applyFill="1" applyBorder="1"/>
    <xf numFmtId="40" fontId="115" fillId="0" borderId="0" xfId="1728" applyNumberFormat="1" applyFont="1" applyFill="1" applyBorder="1"/>
    <xf numFmtId="207" fontId="115" fillId="0" borderId="0" xfId="1728" applyNumberFormat="1" applyFont="1" applyFill="1" applyBorder="1"/>
    <xf numFmtId="189" fontId="115" fillId="0" borderId="0" xfId="2028" applyNumberFormat="1" applyFont="1" applyFill="1" applyBorder="1"/>
    <xf numFmtId="207" fontId="115" fillId="0" borderId="0" xfId="1727" applyNumberFormat="1" applyFont="1" applyFill="1" applyBorder="1"/>
    <xf numFmtId="40" fontId="15" fillId="0" borderId="0" xfId="2027" applyNumberFormat="1" applyFont="1" applyFill="1" applyAlignment="1" applyProtection="1">
      <alignment horizontal="left" indent="3"/>
    </xf>
    <xf numFmtId="189" fontId="2" fillId="0" borderId="0" xfId="0" applyNumberFormat="1" applyFont="1" applyFill="1" applyAlignment="1">
      <alignment horizontal="center"/>
    </xf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207" fontId="15" fillId="0" borderId="0" xfId="2027" applyNumberFormat="1" applyFont="1" applyFill="1" applyAlignment="1"/>
    <xf numFmtId="189" fontId="2" fillId="0" borderId="0" xfId="0" applyNumberFormat="1" applyFont="1" applyFill="1" applyAlignment="1">
      <alignment horizontal="center"/>
    </xf>
    <xf numFmtId="207" fontId="15" fillId="0" borderId="0" xfId="2027" applyNumberFormat="1" applyFont="1" applyFill="1" applyAlignment="1"/>
    <xf numFmtId="0" fontId="9" fillId="0" borderId="0" xfId="1729" applyFont="1" applyFill="1"/>
    <xf numFmtId="0" fontId="9" fillId="0" borderId="0" xfId="0" applyFont="1" applyFill="1"/>
    <xf numFmtId="200" fontId="9" fillId="0" borderId="0" xfId="1731" applyNumberFormat="1" applyFont="1" applyFill="1"/>
    <xf numFmtId="0" fontId="9" fillId="0" borderId="0" xfId="1731" applyFont="1" applyFill="1"/>
    <xf numFmtId="200" fontId="9" fillId="0" borderId="3" xfId="1731" applyNumberFormat="1" applyFont="1" applyFill="1" applyBorder="1"/>
    <xf numFmtId="200" fontId="9" fillId="0" borderId="0" xfId="1731" applyNumberFormat="1" applyFont="1" applyFill="1" applyBorder="1"/>
    <xf numFmtId="0" fontId="116" fillId="0" borderId="0" xfId="1729" applyFont="1" applyFill="1"/>
    <xf numFmtId="200" fontId="9" fillId="0" borderId="0" xfId="0" applyNumberFormat="1" applyFont="1" applyFill="1"/>
    <xf numFmtId="200" fontId="9" fillId="0" borderId="5" xfId="1731" applyNumberFormat="1" applyFont="1" applyFill="1" applyBorder="1"/>
    <xf numFmtId="43" fontId="9" fillId="0" borderId="0" xfId="6" applyFont="1" applyFill="1"/>
    <xf numFmtId="0" fontId="9" fillId="0" borderId="0" xfId="1731" applyFont="1" applyFill="1" applyBorder="1"/>
    <xf numFmtId="200" fontId="9" fillId="0" borderId="2" xfId="1731" applyNumberFormat="1" applyFont="1" applyFill="1" applyBorder="1"/>
    <xf numFmtId="200" fontId="9" fillId="0" borderId="0" xfId="1729" applyNumberFormat="1" applyFont="1" applyFill="1"/>
    <xf numFmtId="200" fontId="2" fillId="0" borderId="0" xfId="1731" applyNumberFormat="1" applyFont="1" applyFill="1" applyBorder="1"/>
    <xf numFmtId="200" fontId="2" fillId="0" borderId="0" xfId="1729" applyNumberFormat="1" applyFont="1" applyFill="1" applyBorder="1"/>
    <xf numFmtId="189" fontId="4" fillId="0" borderId="0" xfId="0" applyNumberFormat="1" applyFont="1" applyFill="1" applyAlignment="1">
      <alignment horizontal="center"/>
    </xf>
    <xf numFmtId="189" fontId="2" fillId="0" borderId="0" xfId="2026" applyNumberFormat="1" applyFont="1" applyFill="1" applyAlignment="1">
      <alignment horizontal="right"/>
    </xf>
    <xf numFmtId="39" fontId="15" fillId="0" borderId="0" xfId="1729" applyNumberFormat="1" applyFont="1" applyFill="1" applyAlignment="1">
      <alignment horizontal="left" indent="1"/>
    </xf>
    <xf numFmtId="189" fontId="1" fillId="0" borderId="0" xfId="2033" applyNumberFormat="1" applyFont="1" applyFill="1" applyAlignment="1"/>
    <xf numFmtId="0" fontId="1" fillId="0" borderId="0" xfId="0" applyFont="1" applyFill="1"/>
    <xf numFmtId="39" fontId="1" fillId="0" borderId="0" xfId="1497" applyFont="1" applyFill="1" applyAlignment="1" applyProtection="1">
      <alignment horizontal="left" indent="1"/>
    </xf>
    <xf numFmtId="0" fontId="1" fillId="0" borderId="0" xfId="0" applyFont="1" applyFill="1" applyAlignment="1"/>
    <xf numFmtId="0" fontId="1" fillId="0" borderId="0" xfId="958" applyFont="1" applyFill="1" applyAlignment="1"/>
    <xf numFmtId="204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1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horizontal="left" vertical="center" indent="1"/>
    </xf>
    <xf numFmtId="39" fontId="1" fillId="0" borderId="0" xfId="1497" applyFont="1" applyFill="1" applyAlignment="1" applyProtection="1">
      <alignment horizontal="left" indent="4"/>
    </xf>
    <xf numFmtId="192" fontId="1" fillId="0" borderId="0" xfId="0" applyNumberFormat="1" applyFont="1" applyFill="1" applyBorder="1" applyAlignment="1">
      <alignment horizontal="left"/>
    </xf>
    <xf numFmtId="192" fontId="1" fillId="0" borderId="0" xfId="0" quotePrefix="1" applyNumberFormat="1" applyFont="1" applyFill="1" applyBorder="1" applyAlignment="1">
      <alignment horizontal="left"/>
    </xf>
    <xf numFmtId="189" fontId="2" fillId="0" borderId="0" xfId="2027" applyNumberFormat="1" applyFont="1" applyFill="1" applyAlignment="1">
      <alignment horizontal="left"/>
    </xf>
    <xf numFmtId="40" fontId="9" fillId="0" borderId="0" xfId="0" quotePrefix="1" applyNumberFormat="1" applyFont="1" applyFill="1" applyBorder="1" applyAlignment="1">
      <alignment wrapText="1"/>
    </xf>
    <xf numFmtId="40" fontId="9" fillId="0" borderId="0" xfId="0" quotePrefix="1" applyNumberFormat="1" applyFont="1" applyFill="1" applyBorder="1" applyAlignment="1">
      <alignment horizontal="center" wrapText="1"/>
    </xf>
    <xf numFmtId="0" fontId="2" fillId="0" borderId="0" xfId="1729" applyFont="1" applyFill="1" applyAlignment="1">
      <alignment horizontal="left"/>
    </xf>
    <xf numFmtId="189" fontId="4" fillId="0" borderId="0" xfId="0" applyNumberFormat="1" applyFont="1" applyFill="1" applyAlignment="1">
      <alignment horizontal="center"/>
    </xf>
    <xf numFmtId="189" fontId="2" fillId="0" borderId="21" xfId="1248" applyNumberFormat="1" applyFont="1" applyFill="1" applyBorder="1" applyAlignment="1"/>
    <xf numFmtId="189" fontId="2" fillId="0" borderId="21" xfId="1248" applyNumberFormat="1" applyFont="1" applyFill="1" applyBorder="1"/>
    <xf numFmtId="192" fontId="2" fillId="0" borderId="21" xfId="1248" applyNumberFormat="1" applyFont="1" applyFill="1" applyBorder="1"/>
    <xf numFmtId="189" fontId="2" fillId="0" borderId="21" xfId="1728" applyNumberFormat="1" applyFont="1" applyFill="1" applyBorder="1"/>
    <xf numFmtId="40" fontId="10" fillId="0" borderId="0" xfId="0" applyNumberFormat="1" applyFont="1" applyFill="1" applyAlignment="1">
      <alignment horizontal="center"/>
    </xf>
    <xf numFmtId="40" fontId="10" fillId="0" borderId="0" xfId="0" applyNumberFormat="1" applyFont="1" applyFill="1" applyBorder="1" applyAlignment="1">
      <alignment horizontal="center"/>
    </xf>
    <xf numFmtId="40" fontId="10" fillId="0" borderId="0" xfId="0" applyNumberFormat="1" applyFont="1" applyFill="1" applyAlignment="1">
      <alignment horizontal="right"/>
    </xf>
    <xf numFmtId="207" fontId="10" fillId="0" borderId="6" xfId="2027" applyNumberFormat="1" applyFont="1" applyFill="1" applyBorder="1" applyAlignment="1">
      <alignment horizontal="right"/>
    </xf>
    <xf numFmtId="40" fontId="10" fillId="0" borderId="21" xfId="0" applyNumberFormat="1" applyFont="1" applyFill="1" applyBorder="1" applyAlignment="1">
      <alignment horizontal="right"/>
    </xf>
    <xf numFmtId="207" fontId="10" fillId="0" borderId="0" xfId="2027" applyNumberFormat="1" applyFont="1" applyFill="1" applyBorder="1" applyAlignment="1"/>
    <xf numFmtId="43" fontId="10" fillId="0" borderId="0" xfId="6" applyFont="1" applyFill="1"/>
    <xf numFmtId="207" fontId="10" fillId="0" borderId="0" xfId="2027" applyNumberFormat="1" applyFont="1" applyFill="1" applyAlignment="1">
      <alignment horizontal="right"/>
    </xf>
    <xf numFmtId="207" fontId="10" fillId="0" borderId="0" xfId="2027" applyNumberFormat="1" applyFont="1" applyFill="1" applyAlignment="1"/>
    <xf numFmtId="189" fontId="117" fillId="0" borderId="0" xfId="2028" applyNumberFormat="1" applyFont="1" applyFill="1" applyBorder="1"/>
    <xf numFmtId="189" fontId="22" fillId="0" borderId="21" xfId="2028" applyNumberFormat="1" applyFont="1" applyFill="1" applyBorder="1"/>
    <xf numFmtId="43" fontId="7" fillId="0" borderId="21" xfId="6" applyFont="1" applyFill="1" applyBorder="1"/>
    <xf numFmtId="189" fontId="1" fillId="0" borderId="19" xfId="2026" applyNumberFormat="1" applyFont="1" applyFill="1" applyBorder="1" applyAlignment="1">
      <alignment horizontal="center"/>
    </xf>
    <xf numFmtId="39" fontId="1" fillId="0" borderId="0" xfId="1727" applyNumberFormat="1" applyFont="1" applyFill="1"/>
    <xf numFmtId="39" fontId="1" fillId="0" borderId="0" xfId="1727" applyNumberFormat="1" applyFont="1" applyFill="1" applyAlignment="1">
      <alignment horizontal="center"/>
    </xf>
    <xf numFmtId="39" fontId="1" fillId="0" borderId="0" xfId="1729" applyNumberFormat="1" applyFont="1" applyFill="1" applyAlignment="1"/>
    <xf numFmtId="0" fontId="30" fillId="0" borderId="0" xfId="1727"/>
    <xf numFmtId="189" fontId="5" fillId="0" borderId="0" xfId="1729" applyNumberFormat="1" applyFont="1" applyFill="1" applyAlignment="1"/>
    <xf numFmtId="39" fontId="1" fillId="0" borderId="0" xfId="1729" applyNumberFormat="1" applyFont="1" applyFill="1"/>
    <xf numFmtId="39" fontId="1" fillId="0" borderId="0" xfId="1729" applyNumberFormat="1" applyFont="1" applyFill="1" applyAlignment="1">
      <alignment horizontal="center"/>
    </xf>
    <xf numFmtId="189" fontId="118" fillId="0" borderId="0" xfId="1727" applyNumberFormat="1" applyFont="1" applyFill="1" applyAlignment="1"/>
    <xf numFmtId="189" fontId="1" fillId="0" borderId="0" xfId="1729" applyNumberFormat="1" applyFont="1" applyFill="1" applyAlignment="1"/>
    <xf numFmtId="189" fontId="1" fillId="0" borderId="0" xfId="1729" applyNumberFormat="1" applyFont="1" applyFill="1" applyAlignment="1">
      <alignment horizontal="right"/>
    </xf>
    <xf numFmtId="39" fontId="1" fillId="0" borderId="1" xfId="1729" applyNumberFormat="1" applyFont="1" applyFill="1" applyBorder="1" applyAlignment="1">
      <alignment horizontal="center"/>
    </xf>
    <xf numFmtId="39" fontId="1" fillId="0" borderId="0" xfId="1729" applyNumberFormat="1" applyFont="1" applyFill="1" applyBorder="1" applyAlignment="1">
      <alignment horizontal="center"/>
    </xf>
    <xf numFmtId="214" fontId="1" fillId="0" borderId="0" xfId="1729" applyNumberFormat="1" applyFont="1" applyFill="1"/>
    <xf numFmtId="214" fontId="1" fillId="0" borderId="0" xfId="1729" applyNumberFormat="1" applyFont="1" applyFill="1" applyAlignment="1">
      <alignment horizontal="center"/>
    </xf>
    <xf numFmtId="189" fontId="1" fillId="0" borderId="0" xfId="1729" applyNumberFormat="1" applyFont="1" applyFill="1" applyAlignment="1">
      <alignment horizontal="left" indent="2"/>
    </xf>
    <xf numFmtId="214" fontId="1" fillId="0" borderId="0" xfId="1246" applyNumberFormat="1" applyFont="1" applyFill="1"/>
    <xf numFmtId="214" fontId="1" fillId="0" borderId="0" xfId="1246" applyNumberFormat="1" applyFont="1" applyFill="1" applyAlignment="1">
      <alignment horizontal="center"/>
    </xf>
    <xf numFmtId="40" fontId="15" fillId="0" borderId="0" xfId="0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39" fontId="16" fillId="0" borderId="0" xfId="2027" quotePrefix="1" applyNumberFormat="1" applyFont="1" applyFill="1" applyAlignment="1" applyProtection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189" fontId="2" fillId="0" borderId="1" xfId="2027" applyNumberFormat="1" applyFont="1" applyFill="1" applyBorder="1" applyAlignment="1" applyProtection="1">
      <alignment horizontal="center"/>
    </xf>
    <xf numFmtId="189" fontId="15" fillId="0" borderId="0" xfId="2027" applyNumberFormat="1" applyFont="1" applyFill="1" applyAlignment="1" applyProtection="1">
      <alignment horizontal="center"/>
    </xf>
    <xf numFmtId="207" fontId="15" fillId="0" borderId="6" xfId="2027" applyNumberFormat="1" applyFont="1" applyFill="1" applyBorder="1" applyAlignment="1"/>
    <xf numFmtId="40" fontId="15" fillId="0" borderId="0" xfId="0" quotePrefix="1" applyNumberFormat="1" applyFont="1" applyFill="1" applyAlignment="1">
      <alignment horizontal="center"/>
    </xf>
    <xf numFmtId="40" fontId="15" fillId="0" borderId="0" xfId="0" applyNumberFormat="1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40" fontId="9" fillId="0" borderId="3" xfId="0" quotePrefix="1" applyNumberFormat="1" applyFont="1" applyFill="1" applyBorder="1" applyAlignment="1">
      <alignment horizontal="center" wrapText="1"/>
    </xf>
    <xf numFmtId="207" fontId="10" fillId="0" borderId="0" xfId="2027" applyNumberFormat="1" applyFont="1" applyFill="1" applyAlignment="1"/>
    <xf numFmtId="40" fontId="9" fillId="0" borderId="0" xfId="0" quotePrefix="1" applyNumberFormat="1" applyFont="1" applyFill="1" applyBorder="1" applyAlignment="1">
      <alignment horizontal="center" wrapText="1"/>
    </xf>
    <xf numFmtId="207" fontId="10" fillId="0" borderId="0" xfId="2027" applyNumberFormat="1" applyFont="1" applyFill="1" applyBorder="1" applyAlignment="1"/>
    <xf numFmtId="207" fontId="10" fillId="0" borderId="0" xfId="2027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40" fontId="15" fillId="0" borderId="1" xfId="2027" applyNumberFormat="1" applyFont="1" applyFill="1" applyBorder="1" applyAlignment="1">
      <alignment horizontal="center"/>
    </xf>
    <xf numFmtId="0" fontId="114" fillId="0" borderId="22" xfId="0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/>
    </xf>
    <xf numFmtId="40" fontId="22" fillId="0" borderId="0" xfId="1727" applyNumberFormat="1" applyFont="1" applyFill="1" applyBorder="1" applyAlignment="1">
      <alignment horizontal="center"/>
    </xf>
    <xf numFmtId="189" fontId="15" fillId="0" borderId="0" xfId="2026" applyNumberFormat="1" applyFont="1" applyFill="1" applyAlignment="1">
      <alignment horizontal="center"/>
    </xf>
    <xf numFmtId="200" fontId="15" fillId="0" borderId="0" xfId="1731" applyNumberFormat="1" applyFont="1" applyFill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16" fillId="0" borderId="1" xfId="1727" applyNumberFormat="1" applyFont="1" applyFill="1" applyBorder="1" applyAlignment="1">
      <alignment horizontal="center"/>
    </xf>
    <xf numFmtId="189" fontId="15" fillId="0" borderId="0" xfId="2030" quotePrefix="1" applyNumberFormat="1" applyFont="1" applyFill="1" applyAlignment="1" applyProtection="1">
      <alignment horizontal="center"/>
    </xf>
    <xf numFmtId="189" fontId="15" fillId="0" borderId="0" xfId="2030" applyNumberFormat="1" applyFont="1" applyFill="1" applyAlignment="1" applyProtection="1">
      <alignment horizontal="center"/>
    </xf>
    <xf numFmtId="189" fontId="15" fillId="0" borderId="1" xfId="1778" applyNumberFormat="1" applyFont="1" applyFill="1" applyBorder="1" applyAlignment="1">
      <alignment horizontal="center"/>
    </xf>
    <xf numFmtId="189" fontId="15" fillId="0" borderId="5" xfId="1778" applyNumberFormat="1" applyFont="1" applyFill="1" applyBorder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9" fillId="0" borderId="0" xfId="2030" quotePrefix="1" applyNumberFormat="1" applyFont="1" applyFill="1" applyAlignment="1" applyProtection="1">
      <alignment horizontal="center"/>
    </xf>
    <xf numFmtId="189" fontId="9" fillId="0" borderId="0" xfId="2030" applyNumberFormat="1" applyFont="1" applyFill="1" applyAlignment="1" applyProtection="1">
      <alignment horizontal="center"/>
    </xf>
    <xf numFmtId="189" fontId="9" fillId="0" borderId="1" xfId="1778" applyNumberFormat="1" applyFont="1" applyFill="1" applyBorder="1" applyAlignment="1">
      <alignment horizontal="center"/>
    </xf>
    <xf numFmtId="189" fontId="12" fillId="0" borderId="1" xfId="1778" applyNumberFormat="1" applyFont="1" applyFill="1" applyBorder="1" applyAlignment="1">
      <alignment horizontal="center"/>
    </xf>
  </cellXfs>
  <cellStyles count="2044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9"/>
    <cellStyle name="Heading 3 17" xfId="1501"/>
    <cellStyle name="Heading 3 18" xfId="1503"/>
    <cellStyle name="Heading 3 19" xfId="1505"/>
    <cellStyle name="Heading 3 2" xfId="1506"/>
    <cellStyle name="Heading 3 20" xfId="1495"/>
    <cellStyle name="Heading 3 21" xfId="1498"/>
    <cellStyle name="Heading 3 22" xfId="1500"/>
    <cellStyle name="Heading 3 23" xfId="1502"/>
    <cellStyle name="Heading 3 24" xfId="1504"/>
    <cellStyle name="Heading 3 25" xfId="1508"/>
    <cellStyle name="Heading 3 26" xfId="47"/>
    <cellStyle name="Heading 3 27" xfId="68"/>
    <cellStyle name="Heading 3 28" xfId="75"/>
    <cellStyle name="Heading 3 29" xfId="78"/>
    <cellStyle name="Heading 3 3" xfId="1509"/>
    <cellStyle name="Heading 3 30" xfId="1507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10"/>
    <cellStyle name="Heading 3 38" xfId="1511"/>
    <cellStyle name="Heading 3 39" xfId="1513"/>
    <cellStyle name="Heading 3 4" xfId="1514"/>
    <cellStyle name="Heading 3 40" xfId="59"/>
    <cellStyle name="Heading 3 5" xfId="1515"/>
    <cellStyle name="Heading 3 6" xfId="1516"/>
    <cellStyle name="Heading 3 7" xfId="1517"/>
    <cellStyle name="Heading 3 8" xfId="1518"/>
    <cellStyle name="Heading 3 9" xfId="1519"/>
    <cellStyle name="Heading 4 10" xfId="1522"/>
    <cellStyle name="Heading 4 11" xfId="1525"/>
    <cellStyle name="Heading 4 12" xfId="1528"/>
    <cellStyle name="Heading 4 13" xfId="1531"/>
    <cellStyle name="Heading 4 14" xfId="1534"/>
    <cellStyle name="Heading 4 15" xfId="1538"/>
    <cellStyle name="Heading 4 16" xfId="1542"/>
    <cellStyle name="Heading 4 17" xfId="1546"/>
    <cellStyle name="Heading 4 18" xfId="1550"/>
    <cellStyle name="Heading 4 19" xfId="1554"/>
    <cellStyle name="Heading 4 2" xfId="1555"/>
    <cellStyle name="Heading 4 20" xfId="1537"/>
    <cellStyle name="Heading 4 21" xfId="1541"/>
    <cellStyle name="Heading 4 22" xfId="1545"/>
    <cellStyle name="Heading 4 23" xfId="1549"/>
    <cellStyle name="Heading 4 24" xfId="1553"/>
    <cellStyle name="Heading 4 25" xfId="1559"/>
    <cellStyle name="Heading 4 26" xfId="1563"/>
    <cellStyle name="Heading 4 27" xfId="1567"/>
    <cellStyle name="Heading 4 28" xfId="1571"/>
    <cellStyle name="Heading 4 29" xfId="1575"/>
    <cellStyle name="Heading 4 3" xfId="1576"/>
    <cellStyle name="Heading 4 30" xfId="1558"/>
    <cellStyle name="Heading 4 31" xfId="1562"/>
    <cellStyle name="Heading 4 32" xfId="1566"/>
    <cellStyle name="Heading 4 33" xfId="1570"/>
    <cellStyle name="Heading 4 34" xfId="1574"/>
    <cellStyle name="Heading 4 35" xfId="1580"/>
    <cellStyle name="Heading 4 36" xfId="1583"/>
    <cellStyle name="Heading 4 37" xfId="1586"/>
    <cellStyle name="Heading 4 38" xfId="1589"/>
    <cellStyle name="Heading 4 39" xfId="1591"/>
    <cellStyle name="Heading 4 4" xfId="1592"/>
    <cellStyle name="Heading 4 40" xfId="1579"/>
    <cellStyle name="Heading 4 5" xfId="1593"/>
    <cellStyle name="Heading 4 6" xfId="1594"/>
    <cellStyle name="Heading 4 7" xfId="1595"/>
    <cellStyle name="Heading 4 8" xfId="1596"/>
    <cellStyle name="Heading 4 9" xfId="1597"/>
    <cellStyle name="Heading1" xfId="1598"/>
    <cellStyle name="Hyperlink 2" xfId="1599"/>
    <cellStyle name="Input [yellow]" xfId="524"/>
    <cellStyle name="Input 10" xfId="1600"/>
    <cellStyle name="Input 11" xfId="1601"/>
    <cellStyle name="Input 12" xfId="1602"/>
    <cellStyle name="Input 13" xfId="1603"/>
    <cellStyle name="Input 14" xfId="1604"/>
    <cellStyle name="Input 15" xfId="1606"/>
    <cellStyle name="Input 16" xfId="1608"/>
    <cellStyle name="Input 17" xfId="1610"/>
    <cellStyle name="Input 18" xfId="1612"/>
    <cellStyle name="Input 19" xfId="1614"/>
    <cellStyle name="Input 2" xfId="1427"/>
    <cellStyle name="Input 20" xfId="1605"/>
    <cellStyle name="Input 21" xfId="1607"/>
    <cellStyle name="Input 22" xfId="1609"/>
    <cellStyle name="Input 23" xfId="1611"/>
    <cellStyle name="Input 24" xfId="1613"/>
    <cellStyle name="Input 25" xfId="1616"/>
    <cellStyle name="Input 26" xfId="1618"/>
    <cellStyle name="Input 27" xfId="1620"/>
    <cellStyle name="Input 28" xfId="1622"/>
    <cellStyle name="Input 29" xfId="1624"/>
    <cellStyle name="Input 3" xfId="1430"/>
    <cellStyle name="Input 30" xfId="1615"/>
    <cellStyle name="Input 31" xfId="1617"/>
    <cellStyle name="Input 32" xfId="1619"/>
    <cellStyle name="Input 33" xfId="1621"/>
    <cellStyle name="Input 34" xfId="1623"/>
    <cellStyle name="Input 35" xfId="1626"/>
    <cellStyle name="Input 36" xfId="1627"/>
    <cellStyle name="Input 37" xfId="1628"/>
    <cellStyle name="Input 38" xfId="1631"/>
    <cellStyle name="Input 39" xfId="1632"/>
    <cellStyle name="Input 4" xfId="1434"/>
    <cellStyle name="Input 40" xfId="1625"/>
    <cellStyle name="Input 5" xfId="1437"/>
    <cellStyle name="Input 6" xfId="1440"/>
    <cellStyle name="Input 7" xfId="1443"/>
    <cellStyle name="Input 8" xfId="1116"/>
    <cellStyle name="Input 9" xfId="1120"/>
    <cellStyle name="Linked Cell 10" xfId="1633"/>
    <cellStyle name="Linked Cell 11" xfId="1634"/>
    <cellStyle name="Linked Cell 12" xfId="1635"/>
    <cellStyle name="Linked Cell 13" xfId="1636"/>
    <cellStyle name="Linked Cell 14" xfId="1637"/>
    <cellStyle name="Linked Cell 15" xfId="1639"/>
    <cellStyle name="Linked Cell 16" xfId="1641"/>
    <cellStyle name="Linked Cell 17" xfId="1643"/>
    <cellStyle name="Linked Cell 18" xfId="1645"/>
    <cellStyle name="Linked Cell 19" xfId="1647"/>
    <cellStyle name="Linked Cell 2" xfId="1648"/>
    <cellStyle name="Linked Cell 20" xfId="1638"/>
    <cellStyle name="Linked Cell 21" xfId="1640"/>
    <cellStyle name="Linked Cell 22" xfId="1642"/>
    <cellStyle name="Linked Cell 23" xfId="1644"/>
    <cellStyle name="Linked Cell 24" xfId="1646"/>
    <cellStyle name="Linked Cell 25" xfId="1650"/>
    <cellStyle name="Linked Cell 26" xfId="1652"/>
    <cellStyle name="Linked Cell 27" xfId="1654"/>
    <cellStyle name="Linked Cell 28" xfId="1656"/>
    <cellStyle name="Linked Cell 29" xfId="1658"/>
    <cellStyle name="Linked Cell 3" xfId="1659"/>
    <cellStyle name="Linked Cell 30" xfId="1649"/>
    <cellStyle name="Linked Cell 31" xfId="1651"/>
    <cellStyle name="Linked Cell 32" xfId="1653"/>
    <cellStyle name="Linked Cell 33" xfId="1655"/>
    <cellStyle name="Linked Cell 34" xfId="1657"/>
    <cellStyle name="Linked Cell 35" xfId="1661"/>
    <cellStyle name="Linked Cell 36" xfId="1662"/>
    <cellStyle name="Linked Cell 37" xfId="1663"/>
    <cellStyle name="Linked Cell 38" xfId="1664"/>
    <cellStyle name="Linked Cell 39" xfId="1665"/>
    <cellStyle name="Linked Cell 4" xfId="1666"/>
    <cellStyle name="Linked Cell 40" xfId="1660"/>
    <cellStyle name="Linked Cell 5" xfId="1667"/>
    <cellStyle name="Linked Cell 6" xfId="1668"/>
    <cellStyle name="Linked Cell 7" xfId="1669"/>
    <cellStyle name="Linked Cell 8" xfId="1670"/>
    <cellStyle name="Linked Cell 9" xfId="1671"/>
    <cellStyle name="Neutral 10" xfId="1672"/>
    <cellStyle name="Neutral 11" xfId="1673"/>
    <cellStyle name="Neutral 12" xfId="1674"/>
    <cellStyle name="Neutral 13" xfId="1675"/>
    <cellStyle name="Neutral 14" xfId="1676"/>
    <cellStyle name="Neutral 15" xfId="1678"/>
    <cellStyle name="Neutral 16" xfId="1680"/>
    <cellStyle name="Neutral 17" xfId="1304"/>
    <cellStyle name="Neutral 18" xfId="1307"/>
    <cellStyle name="Neutral 19" xfId="1310"/>
    <cellStyle name="Neutral 2" xfId="1681"/>
    <cellStyle name="Neutral 20" xfId="1677"/>
    <cellStyle name="Neutral 21" xfId="1679"/>
    <cellStyle name="Neutral 22" xfId="1303"/>
    <cellStyle name="Neutral 23" xfId="1306"/>
    <cellStyle name="Neutral 24" xfId="1309"/>
    <cellStyle name="Neutral 25" xfId="1313"/>
    <cellStyle name="Neutral 26" xfId="1683"/>
    <cellStyle name="Neutral 27" xfId="1685"/>
    <cellStyle name="Neutral 28" xfId="1687"/>
    <cellStyle name="Neutral 29" xfId="1689"/>
    <cellStyle name="Neutral 3" xfId="1222"/>
    <cellStyle name="Neutral 30" xfId="1312"/>
    <cellStyle name="Neutral 31" xfId="1682"/>
    <cellStyle name="Neutral 32" xfId="1684"/>
    <cellStyle name="Neutral 33" xfId="1686"/>
    <cellStyle name="Neutral 34" xfId="1688"/>
    <cellStyle name="Neutral 35" xfId="1692"/>
    <cellStyle name="Neutral 36" xfId="1694"/>
    <cellStyle name="Neutral 37" xfId="1695"/>
    <cellStyle name="Neutral 38" xfId="1696"/>
    <cellStyle name="Neutral 39" xfId="1697"/>
    <cellStyle name="Neutral 4" xfId="1225"/>
    <cellStyle name="Neutral 40" xfId="1691"/>
    <cellStyle name="Neutral 5" xfId="1227"/>
    <cellStyle name="Neutral 6" xfId="1230"/>
    <cellStyle name="Neutral 7" xfId="1232"/>
    <cellStyle name="Neutral 8" xfId="1234"/>
    <cellStyle name="Neutral 9" xfId="1237"/>
    <cellStyle name="no dec" xfId="1698"/>
    <cellStyle name="Normal" xfId="0" builtinId="0"/>
    <cellStyle name="Normal - Style1" xfId="80"/>
    <cellStyle name="Normal 10" xfId="1699"/>
    <cellStyle name="Normal 10 2" xfId="1700"/>
    <cellStyle name="Normal 10 2 2" xfId="646"/>
    <cellStyle name="Normal 10 3" xfId="1701"/>
    <cellStyle name="Normal 10_Lead -  NU 31-3-54" xfId="698"/>
    <cellStyle name="Normal 11" xfId="1702"/>
    <cellStyle name="Normal 11 2" xfId="1703"/>
    <cellStyle name="Normal 11 3" xfId="1704"/>
    <cellStyle name="Normal 12" xfId="1705"/>
    <cellStyle name="Normal 12 2" xfId="1706"/>
    <cellStyle name="Normal 12 3" xfId="48"/>
    <cellStyle name="Normal 13" xfId="1707"/>
    <cellStyle name="Normal 13 2" xfId="1708"/>
    <cellStyle name="Normal 13 3" xfId="1709"/>
    <cellStyle name="Normal 14" xfId="1710"/>
    <cellStyle name="Normal 14 2" xfId="1711"/>
    <cellStyle name="Normal 14 3" xfId="1712"/>
    <cellStyle name="Normal 14_Q2-54+บิล แลนด์-นุ่น(1)" xfId="1713"/>
    <cellStyle name="Normal 15" xfId="1715"/>
    <cellStyle name="Normal 15 2" xfId="1717"/>
    <cellStyle name="Normal 15 3" xfId="1719"/>
    <cellStyle name="Normal 15_Q2-54+บิล แลนด์-นุ่น(1)" xfId="1325"/>
    <cellStyle name="Normal 16" xfId="1721"/>
    <cellStyle name="Normal 17" xfId="1521"/>
    <cellStyle name="Normal 18" xfId="1524"/>
    <cellStyle name="Normal 18 2" xfId="1722"/>
    <cellStyle name="Normal 18 3" xfId="1723"/>
    <cellStyle name="Normal 18_Lead - N Praram 9 31-3-54" xfId="1726"/>
    <cellStyle name="Normal 19" xfId="1527"/>
    <cellStyle name="Normal 2" xfId="1727"/>
    <cellStyle name="Normal 2 10" xfId="1728"/>
    <cellStyle name="Normal 2 2" xfId="1729"/>
    <cellStyle name="Normal 2 2 2" xfId="1731"/>
    <cellStyle name="Normal 2 3" xfId="1732"/>
    <cellStyle name="Normal 2 3 2" xfId="1733"/>
    <cellStyle name="Normal 2 4" xfId="1734"/>
    <cellStyle name="Normal 2 4 2" xfId="159"/>
    <cellStyle name="Normal 2_40-1 บิลแลนด์" xfId="1735"/>
    <cellStyle name="Normal 20" xfId="1714"/>
    <cellStyle name="Normal 20 2" xfId="1716"/>
    <cellStyle name="Normal 20 3" xfId="1718"/>
    <cellStyle name="Normal 21" xfId="1720"/>
    <cellStyle name="Normal 21 3" xfId="1736"/>
    <cellStyle name="Normal 22" xfId="1520"/>
    <cellStyle name="Normal 23" xfId="1523"/>
    <cellStyle name="Normal 24" xfId="1526"/>
    <cellStyle name="Normal 25" xfId="1530"/>
    <cellStyle name="Normal 26" xfId="1533"/>
    <cellStyle name="Normal 27" xfId="1536"/>
    <cellStyle name="Normal 28" xfId="1540"/>
    <cellStyle name="Normal 29" xfId="1544"/>
    <cellStyle name="Normal 3" xfId="1737"/>
    <cellStyle name="Normal 3 2" xfId="1738"/>
    <cellStyle name="Normal 3 2 2" xfId="1739"/>
    <cellStyle name="Normal 3 2_FA" xfId="1740"/>
    <cellStyle name="Normal 3 3" xfId="1741"/>
    <cellStyle name="Normal 3 4" xfId="1742"/>
    <cellStyle name="Normal 3 5" xfId="1743"/>
    <cellStyle name="Normal 3 6" xfId="1744"/>
    <cellStyle name="Normal 3_Book1" xfId="62"/>
    <cellStyle name="Normal 30" xfId="1529"/>
    <cellStyle name="Normal 31" xfId="1532"/>
    <cellStyle name="Normal 32" xfId="1535"/>
    <cellStyle name="Normal 33" xfId="1539"/>
    <cellStyle name="Normal 34" xfId="1543"/>
    <cellStyle name="Normal 35" xfId="1548"/>
    <cellStyle name="Normal 36" xfId="1552"/>
    <cellStyle name="Normal 37" xfId="1557"/>
    <cellStyle name="Normal 38" xfId="1561"/>
    <cellStyle name="Normal 39" xfId="1565"/>
    <cellStyle name="Normal 4" xfId="1745"/>
    <cellStyle name="Normal 4 2" xfId="1746"/>
    <cellStyle name="Normal 4 3" xfId="1747"/>
    <cellStyle name="Normal 4 3 2" xfId="1748"/>
    <cellStyle name="Normal 4 4" xfId="1749"/>
    <cellStyle name="Normal 4 5" xfId="1750"/>
    <cellStyle name="Normal 4_J136_JSW_Lead_Q1'52_090710" xfId="1751"/>
    <cellStyle name="Normal 40" xfId="1547"/>
    <cellStyle name="Normal 41" xfId="1551"/>
    <cellStyle name="Normal 42" xfId="1556"/>
    <cellStyle name="Normal 43" xfId="1560"/>
    <cellStyle name="Normal 43 2 2" xfId="1752"/>
    <cellStyle name="Normal 44" xfId="1564"/>
    <cellStyle name="Normal 45" xfId="1569"/>
    <cellStyle name="Normal 45 2" xfId="893"/>
    <cellStyle name="Normal 45 3" xfId="895"/>
    <cellStyle name="Normal 46" xfId="1573"/>
    <cellStyle name="Normal 47" xfId="1578"/>
    <cellStyle name="Normal 48" xfId="1582"/>
    <cellStyle name="Normal 48 2" xfId="1753"/>
    <cellStyle name="Normal 49" xfId="1585"/>
    <cellStyle name="Normal 5" xfId="1754"/>
    <cellStyle name="Normal 5 2" xfId="1115"/>
    <cellStyle name="Normal 5_Q2-54+บิล แลนด์-นุ่น(1)" xfId="1755"/>
    <cellStyle name="Normal 50" xfId="1568"/>
    <cellStyle name="Normal 50 2" xfId="892"/>
    <cellStyle name="Normal 51" xfId="1572"/>
    <cellStyle name="Normal 52" xfId="1577"/>
    <cellStyle name="Normal 53" xfId="1581"/>
    <cellStyle name="Normal 54" xfId="1584"/>
    <cellStyle name="Normal 55" xfId="1588"/>
    <cellStyle name="Normal 56" xfId="1590"/>
    <cellStyle name="Normal 57" xfId="45"/>
    <cellStyle name="Normal 58" xfId="1756"/>
    <cellStyle name="Normal 59" xfId="1758"/>
    <cellStyle name="Normal 6" xfId="1759"/>
    <cellStyle name="Normal 6 2" xfId="1760"/>
    <cellStyle name="Normal 6 2 2" xfId="1761"/>
    <cellStyle name="Normal 6 2 3" xfId="1762"/>
    <cellStyle name="Normal 6 2 4" xfId="1763"/>
    <cellStyle name="Normal 6 3" xfId="1764"/>
    <cellStyle name="Normal 6 4" xfId="1765"/>
    <cellStyle name="Normal 6 5" xfId="1766"/>
    <cellStyle name="Normal 6_FA BL" xfId="1767"/>
    <cellStyle name="Normal 60" xfId="1587"/>
    <cellStyle name="Normal 64" xfId="1757"/>
    <cellStyle name="Normal 7" xfId="1768"/>
    <cellStyle name="Normal 7 2" xfId="21"/>
    <cellStyle name="Normal 7 3" xfId="1769"/>
    <cellStyle name="Normal 7_FA" xfId="1770"/>
    <cellStyle name="Normal 8" xfId="1771"/>
    <cellStyle name="Normal 8 2" xfId="1772"/>
    <cellStyle name="Normal 8 2 2" xfId="1773"/>
    <cellStyle name="Normal 8 3" xfId="1774"/>
    <cellStyle name="Normal 9" xfId="1775"/>
    <cellStyle name="Normal 9 2" xfId="1776"/>
    <cellStyle name="Normal 9 3" xfId="1777"/>
    <cellStyle name="Normal_C779A0245" xfId="1253"/>
    <cellStyle name="Normal_M033T4" xfId="1512"/>
    <cellStyle name="Normal_Pre-Built-Mar'51-t3 2" xfId="1778"/>
    <cellStyle name="Note 10" xfId="1779"/>
    <cellStyle name="Note 11" xfId="1780"/>
    <cellStyle name="Note 12" xfId="1781"/>
    <cellStyle name="Note 13" xfId="1782"/>
    <cellStyle name="Note 14" xfId="1783"/>
    <cellStyle name="Note 15" xfId="1785"/>
    <cellStyle name="Note 16" xfId="1787"/>
    <cellStyle name="Note 17" xfId="1789"/>
    <cellStyle name="Note 18" xfId="1791"/>
    <cellStyle name="Note 19" xfId="1793"/>
    <cellStyle name="Note 2" xfId="1794"/>
    <cellStyle name="Note 20" xfId="1784"/>
    <cellStyle name="Note 21" xfId="1786"/>
    <cellStyle name="Note 22" xfId="1788"/>
    <cellStyle name="Note 23" xfId="1790"/>
    <cellStyle name="Note 24" xfId="1792"/>
    <cellStyle name="Note 25" xfId="1796"/>
    <cellStyle name="Note 26" xfId="1798"/>
    <cellStyle name="Note 27" xfId="1800"/>
    <cellStyle name="Note 28" xfId="1802"/>
    <cellStyle name="Note 29" xfId="1804"/>
    <cellStyle name="Note 3" xfId="1805"/>
    <cellStyle name="Note 30" xfId="1795"/>
    <cellStyle name="Note 31" xfId="1797"/>
    <cellStyle name="Note 32" xfId="1799"/>
    <cellStyle name="Note 33" xfId="1801"/>
    <cellStyle name="Note 34" xfId="1803"/>
    <cellStyle name="Note 35" xfId="1807"/>
    <cellStyle name="Note 36" xfId="1808"/>
    <cellStyle name="Note 37" xfId="1351"/>
    <cellStyle name="Note 38" xfId="1809"/>
    <cellStyle name="Note 39" xfId="1810"/>
    <cellStyle name="Note 4" xfId="1811"/>
    <cellStyle name="Note 40" xfId="1806"/>
    <cellStyle name="Note 5" xfId="1812"/>
    <cellStyle name="Note 6" xfId="1813"/>
    <cellStyle name="Note 7" xfId="1814"/>
    <cellStyle name="Note 8" xfId="1815"/>
    <cellStyle name="Note 9" xfId="1816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9"/>
    <cellStyle name="Output 17" xfId="1821"/>
    <cellStyle name="Output 18" xfId="1823"/>
    <cellStyle name="Output 19" xfId="1825"/>
    <cellStyle name="Output 2" xfId="1827"/>
    <cellStyle name="Output 20" xfId="498"/>
    <cellStyle name="Output 21" xfId="1818"/>
    <cellStyle name="Output 22" xfId="1820"/>
    <cellStyle name="Output 23" xfId="1822"/>
    <cellStyle name="Output 24" xfId="1824"/>
    <cellStyle name="Output 25" xfId="1829"/>
    <cellStyle name="Output 26" xfId="1831"/>
    <cellStyle name="Output 27" xfId="1833"/>
    <cellStyle name="Output 28" xfId="1835"/>
    <cellStyle name="Output 29" xfId="1837"/>
    <cellStyle name="Output 3" xfId="1725"/>
    <cellStyle name="Output 30" xfId="1828"/>
    <cellStyle name="Output 31" xfId="1830"/>
    <cellStyle name="Output 32" xfId="1832"/>
    <cellStyle name="Output 33" xfId="1834"/>
    <cellStyle name="Output 34" xfId="1836"/>
    <cellStyle name="Output 35" xfId="1839"/>
    <cellStyle name="Output 36" xfId="1840"/>
    <cellStyle name="Output 37" xfId="1841"/>
    <cellStyle name="Output 38" xfId="1842"/>
    <cellStyle name="Output 39" xfId="1843"/>
    <cellStyle name="Output 4" xfId="1845"/>
    <cellStyle name="Output 40" xfId="1838"/>
    <cellStyle name="Output 5" xfId="1847"/>
    <cellStyle name="Output 6" xfId="1849"/>
    <cellStyle name="Output 7" xfId="1852"/>
    <cellStyle name="Output 8" xfId="1855"/>
    <cellStyle name="Output 9" xfId="1858"/>
    <cellStyle name="Percent" xfId="18" builtinId="5"/>
    <cellStyle name="Percent (0)" xfId="1859"/>
    <cellStyle name="Percent [2]" xfId="1860"/>
    <cellStyle name="Percent [2] 2" xfId="738"/>
    <cellStyle name="Percent [2] 3" xfId="740"/>
    <cellStyle name="Percent [2] 4" xfId="742"/>
    <cellStyle name="Percent 10" xfId="1861"/>
    <cellStyle name="Percent 2" xfId="1175"/>
    <cellStyle name="Percent 2 2" xfId="253"/>
    <cellStyle name="Percent 2 3" xfId="260"/>
    <cellStyle name="Percent 2 4" xfId="1863"/>
    <cellStyle name="Percent 2 5" xfId="1864"/>
    <cellStyle name="Percent 2 6" xfId="1865"/>
    <cellStyle name="Percent 2_Q1-54 บิลท์ แลนด์" xfId="1866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2"/>
    <cellStyle name="Quantity 2" xfId="663"/>
    <cellStyle name="Quantity 3" xfId="666"/>
    <cellStyle name="Quantity 4" xfId="670"/>
    <cellStyle name="Quantity_FA BL" xfId="1867"/>
    <cellStyle name="Result" xfId="120"/>
    <cellStyle name="Result2" xfId="1869"/>
    <cellStyle name="Tickmark" xfId="565"/>
    <cellStyle name="Title 10" xfId="1826"/>
    <cellStyle name="Title 11" xfId="1724"/>
    <cellStyle name="Title 12" xfId="1844"/>
    <cellStyle name="Title 13" xfId="1846"/>
    <cellStyle name="Title 14" xfId="1848"/>
    <cellStyle name="Title 15" xfId="1851"/>
    <cellStyle name="Title 16" xfId="1854"/>
    <cellStyle name="Title 17" xfId="1857"/>
    <cellStyle name="Title 18" xfId="1871"/>
    <cellStyle name="Title 19" xfId="1873"/>
    <cellStyle name="Title 2" xfId="792"/>
    <cellStyle name="Title 20" xfId="1850"/>
    <cellStyle name="Title 21" xfId="1853"/>
    <cellStyle name="Title 22" xfId="1856"/>
    <cellStyle name="Title 23" xfId="1870"/>
    <cellStyle name="Title 24" xfId="1872"/>
    <cellStyle name="Title 25" xfId="1875"/>
    <cellStyle name="Title 26" xfId="1877"/>
    <cellStyle name="Title 27" xfId="1879"/>
    <cellStyle name="Title 28" xfId="1881"/>
    <cellStyle name="Title 29" xfId="1883"/>
    <cellStyle name="Title 3" xfId="794"/>
    <cellStyle name="Title 30" xfId="1874"/>
    <cellStyle name="Title 31" xfId="1876"/>
    <cellStyle name="Title 32" xfId="1878"/>
    <cellStyle name="Title 33" xfId="1880"/>
    <cellStyle name="Title 34" xfId="1882"/>
    <cellStyle name="Title 35" xfId="1885"/>
    <cellStyle name="Title 36" xfId="1886"/>
    <cellStyle name="Title 37" xfId="1887"/>
    <cellStyle name="Title 38" xfId="1888"/>
    <cellStyle name="Title 39" xfId="1889"/>
    <cellStyle name="Title 4" xfId="797"/>
    <cellStyle name="Title 40" xfId="1884"/>
    <cellStyle name="Title 5" xfId="800"/>
    <cellStyle name="Title 6" xfId="803"/>
    <cellStyle name="Title 7" xfId="806"/>
    <cellStyle name="Title 8" xfId="810"/>
    <cellStyle name="Title 9" xfId="813"/>
    <cellStyle name="Total 10" xfId="1890"/>
    <cellStyle name="Total 11" xfId="1891"/>
    <cellStyle name="Total 12" xfId="1892"/>
    <cellStyle name="Total 13" xfId="1893"/>
    <cellStyle name="Total 14" xfId="1894"/>
    <cellStyle name="Total 15" xfId="1896"/>
    <cellStyle name="Total 16" xfId="1898"/>
    <cellStyle name="Total 17" xfId="1900"/>
    <cellStyle name="Total 18" xfId="1902"/>
    <cellStyle name="Total 19" xfId="1904"/>
    <cellStyle name="Total 2" xfId="1905"/>
    <cellStyle name="Total 20" xfId="1895"/>
    <cellStyle name="Total 21" xfId="1897"/>
    <cellStyle name="Total 22" xfId="1899"/>
    <cellStyle name="Total 23" xfId="1901"/>
    <cellStyle name="Total 24" xfId="1903"/>
    <cellStyle name="Total 25" xfId="1907"/>
    <cellStyle name="Total 26" xfId="1909"/>
    <cellStyle name="Total 27" xfId="1911"/>
    <cellStyle name="Total 28" xfId="1913"/>
    <cellStyle name="Total 29" xfId="1342"/>
    <cellStyle name="Total 3" xfId="1914"/>
    <cellStyle name="Total 30" xfId="1906"/>
    <cellStyle name="Total 31" xfId="1908"/>
    <cellStyle name="Total 32" xfId="1910"/>
    <cellStyle name="Total 33" xfId="1912"/>
    <cellStyle name="Total 34" xfId="1341"/>
    <cellStyle name="Total 35" xfId="1345"/>
    <cellStyle name="Total 36" xfId="1347"/>
    <cellStyle name="Total 37" xfId="1915"/>
    <cellStyle name="Total 38" xfId="1916"/>
    <cellStyle name="Total 39" xfId="1917"/>
    <cellStyle name="Total 4" xfId="1918"/>
    <cellStyle name="Total 40" xfId="1344"/>
    <cellStyle name="Total 5" xfId="1919"/>
    <cellStyle name="Total 6" xfId="1920"/>
    <cellStyle name="Total 7" xfId="1921"/>
    <cellStyle name="Total 8" xfId="1922"/>
    <cellStyle name="Total 9" xfId="1923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4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6"/>
    <cellStyle name="Warning Text 3" xfId="1927"/>
    <cellStyle name="Warning Text 30" xfId="392"/>
    <cellStyle name="Warning Text 31" xfId="396"/>
    <cellStyle name="Warning Text 32" xfId="401"/>
    <cellStyle name="Warning Text 33" xfId="406"/>
    <cellStyle name="Warning Text 34" xfId="1925"/>
    <cellStyle name="Warning Text 35" xfId="1929"/>
    <cellStyle name="Warning Text 36" xfId="1930"/>
    <cellStyle name="Warning Text 37" xfId="1931"/>
    <cellStyle name="Warning Text 38" xfId="1932"/>
    <cellStyle name="Warning Text 39" xfId="1933"/>
    <cellStyle name="Warning Text 4" xfId="1934"/>
    <cellStyle name="Warning Text 40" xfId="1928"/>
    <cellStyle name="Warning Text 5" xfId="1935"/>
    <cellStyle name="Warning Text 6" xfId="1936"/>
    <cellStyle name="Warning Text 7" xfId="1937"/>
    <cellStyle name="Warning Text 8" xfId="1938"/>
    <cellStyle name="Warning Text 9" xfId="1939"/>
    <cellStyle name="การคำนวณ" xfId="1988"/>
    <cellStyle name="ข้อความเตือน" xfId="1693"/>
    <cellStyle name="ข้อความอธิบาย" xfId="1424"/>
    <cellStyle name="เครื่องหมายจุลภาค 10" xfId="1940"/>
    <cellStyle name="เครื่องหมายจุลภาค 10 2" xfId="1941"/>
    <cellStyle name="เครื่องหมายจุลภาค 10 3" xfId="1942"/>
    <cellStyle name="เครื่องหมายจุลภาค 10_Q2-54+บิล แลนด์-นุ่น(1)" xfId="1943"/>
    <cellStyle name="เครื่องหมายจุลภาค 11" xfId="1944"/>
    <cellStyle name="เครื่องหมายจุลภาค 11 2" xfId="1945"/>
    <cellStyle name="เครื่องหมายจุลภาค 11 3" xfId="1946"/>
    <cellStyle name="เครื่องหมายจุลภาค 12" xfId="1947"/>
    <cellStyle name="เครื่องหมายจุลภาค 12 2" xfId="1948"/>
    <cellStyle name="เครื่องหมายจุลภาค 13" xfId="1949"/>
    <cellStyle name="เครื่องหมายจุลภาค 13 2" xfId="1630"/>
    <cellStyle name="เครื่องหมายจุลภาค 14" xfId="1950"/>
    <cellStyle name="เครื่องหมายจุลภาค 14 2" xfId="1951"/>
    <cellStyle name="เครื่องหมายจุลภาค 15" xfId="1953"/>
    <cellStyle name="เครื่องหมายจุลภาค 16" xfId="1954"/>
    <cellStyle name="เครื่องหมายจุลภาค 17" xfId="1955"/>
    <cellStyle name="เครื่องหมายจุลภาค 18" xfId="1956"/>
    <cellStyle name="เครื่องหมายจุลภาค 19" xfId="1957"/>
    <cellStyle name="เครื่องหมายจุลภาค 19 2" xfId="1958"/>
    <cellStyle name="เครื่องหมายจุลภาค 2" xfId="1959"/>
    <cellStyle name="เครื่องหมายจุลภาค 2 2" xfId="1960"/>
    <cellStyle name="เครื่องหมายจุลภาค 2 2 2" xfId="1961"/>
    <cellStyle name="เครื่องหมายจุลภาค 2 3" xfId="1962"/>
    <cellStyle name="เครื่องหมายจุลภาค 2 4" xfId="1963"/>
    <cellStyle name="เครื่องหมายจุลภาค 2 5" xfId="1964"/>
    <cellStyle name="เครื่องหมายจุลภาค 2 6" xfId="1965"/>
    <cellStyle name="เครื่องหมายจุลภาค 2_AJE_Preb" xfId="1966"/>
    <cellStyle name="เครื่องหมายจุลภาค 20" xfId="1952"/>
    <cellStyle name="เครื่องหมายจุลภาค 20 2" xfId="1967"/>
    <cellStyle name="เครื่องหมายจุลภาค 3" xfId="1968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9"/>
    <cellStyle name="เครื่องหมายจุลภาค 4" xfId="1970"/>
    <cellStyle name="เครื่องหมายจุลภาค 4 2" xfId="1971"/>
    <cellStyle name="เครื่องหมายจุลภาค 5" xfId="1972"/>
    <cellStyle name="เครื่องหมายจุลภาค 6" xfId="1730"/>
    <cellStyle name="เครื่องหมายจุลภาค 7" xfId="1258"/>
    <cellStyle name="เครื่องหมายจุลภาค 7 2" xfId="1973"/>
    <cellStyle name="เครื่องหมายจุลภาค 7_Lead -  NU 31-3-54" xfId="1690"/>
    <cellStyle name="เครื่องหมายจุลภาค 8" xfId="1260"/>
    <cellStyle name="เครื่องหมายจุลภาค 9" xfId="1262"/>
    <cellStyle name="ชื่อเรื่อง" xfId="1989"/>
    <cellStyle name="เซลล์ตรวจสอบ" xfId="1974"/>
    <cellStyle name="เซลล์ที่มีการเชื่อมโยง" xfId="1975"/>
    <cellStyle name="ดี" xfId="1990"/>
    <cellStyle name="ปกติ 10" xfId="1991"/>
    <cellStyle name="ปกติ 10 2" xfId="1817"/>
    <cellStyle name="ปกติ 11" xfId="1992"/>
    <cellStyle name="ปกติ 11 2" xfId="1993"/>
    <cellStyle name="ปกติ 12" xfId="1994"/>
    <cellStyle name="ปกติ 13" xfId="1995"/>
    <cellStyle name="ปกติ 14" xfId="1996"/>
    <cellStyle name="ปกติ 15" xfId="1997"/>
    <cellStyle name="ปกติ 15 2" xfId="1998"/>
    <cellStyle name="ปกติ 16" xfId="1999"/>
    <cellStyle name="ปกติ 16 2" xfId="2000"/>
    <cellStyle name="ปกติ 2" xfId="2001"/>
    <cellStyle name="ปกติ 2 2" xfId="958"/>
    <cellStyle name="ปกติ 2 2 2" xfId="2002"/>
    <cellStyle name="ปกติ 2 2 3" xfId="2003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4"/>
    <cellStyle name="ปกติ 3" xfId="2005"/>
    <cellStyle name="ปกติ 3 2" xfId="2006"/>
    <cellStyle name="ปกติ 3 2 2" xfId="2007"/>
    <cellStyle name="ปกติ 3 2 2 2" xfId="2008"/>
    <cellStyle name="ปกติ 3 2 3" xfId="2009"/>
    <cellStyle name="ปกติ 3 3" xfId="2010"/>
    <cellStyle name="ปกติ 3 3 2" xfId="2011"/>
    <cellStyle name="ปกติ 3 3 3" xfId="2012"/>
    <cellStyle name="ปกติ 3 4" xfId="1985"/>
    <cellStyle name="ปกติ 3_Index Prebuilt" xfId="2013"/>
    <cellStyle name="ปกติ 4" xfId="2014"/>
    <cellStyle name="ปกติ 4 2" xfId="2015"/>
    <cellStyle name="ปกติ 4 2 2" xfId="2016"/>
    <cellStyle name="ปกติ 4_Book2" xfId="2017"/>
    <cellStyle name="ปกติ 5" xfId="2018"/>
    <cellStyle name="ปกติ 6" xfId="2019"/>
    <cellStyle name="ปกติ 6 2" xfId="2020"/>
    <cellStyle name="ปกติ 6_PRE-BUILTQ1-54" xfId="2021"/>
    <cellStyle name="ปกติ 7" xfId="2022"/>
    <cellStyle name="ปกติ 8" xfId="2023"/>
    <cellStyle name="ปกติ 9" xfId="2024"/>
    <cellStyle name="ปกติ 9 2" xfId="1267"/>
    <cellStyle name="ปกติ 9_Lead -  NU 31-3-54" xfId="2025"/>
    <cellStyle name="ปกติ_Book2" xfId="2026"/>
    <cellStyle name="ปกติ_Sheet1" xfId="2027"/>
    <cellStyle name="ปกติ_Sheet1 2" xfId="2028"/>
    <cellStyle name="ปกติ_Sheet1 2 2" xfId="1497"/>
    <cellStyle name="ปกติ_Sheet1 3 2" xfId="2029"/>
    <cellStyle name="ปกติ_Sheet1_a710T-Dec'49 เอสพีพี ซีรีน" xfId="480"/>
    <cellStyle name="ปกติ_Sheet1_Pre-Built-Mar'51-t3" xfId="2030"/>
    <cellStyle name="ปกติ_Sheet1_Samchai-Jun'50-T3" xfId="2031"/>
    <cellStyle name="ปกติ_Sheet1_TT037T-47 ธนาพัฒน์ แลนด์_a710T-Dec'49 เอสพีพี ซีรีน" xfId="2032"/>
    <cellStyle name="ปกติ_SPC-Dec'50-T3" xfId="2033"/>
    <cellStyle name="ปกติ_SPC-Dec'50-T3_Note new STD" xfId="2034"/>
    <cellStyle name="ป้อนค่า" xfId="2035"/>
    <cellStyle name="ปานกลาง" xfId="2036"/>
    <cellStyle name="ปานกลาง 2" xfId="2037"/>
    <cellStyle name="เปอร์เซ็นต์ 2" xfId="3"/>
    <cellStyle name="เปอร์เซ็นต์ 2 2" xfId="1976"/>
    <cellStyle name="เปอร์เซ็นต์ 2 3" xfId="1977"/>
    <cellStyle name="เปอร์เซ็นต์ 2 4" xfId="1978"/>
    <cellStyle name="เปอร์เซ็นต์ 3" xfId="27"/>
    <cellStyle name="เปอร์เซ็นต์ 4" xfId="1979"/>
    <cellStyle name="เปอร์เซ็นต์ 5" xfId="1980"/>
    <cellStyle name="เปอร์เซ็นต์ 5 2" xfId="1981"/>
    <cellStyle name="เปอร์เซ็นต์ 6" xfId="1868"/>
    <cellStyle name="ผลรวม" xfId="2038"/>
    <cellStyle name="แย่" xfId="1987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2"/>
    <cellStyle name="เส้นขอบขวา 3" xfId="1983"/>
    <cellStyle name="เส้นขอบขวา 4" xfId="1984"/>
    <cellStyle name="เส้นขอบขวา_FA BL" xfId="1986"/>
    <cellStyle name="แสดงผล" xfId="1629"/>
    <cellStyle name="หมายเหตุ" xfId="2039"/>
    <cellStyle name="หัวเรื่อง 1" xfId="2040"/>
    <cellStyle name="หัวเรื่อง 2" xfId="2041"/>
    <cellStyle name="หัวเรื่อง 3" xfId="2042"/>
    <cellStyle name="หัวเรื่อง 4" xfId="2043"/>
  </cellStyles>
  <dxfs count="0"/>
  <tableStyles count="0" defaultTableStyle="TableStyleMedium2"/>
  <colors>
    <mruColors>
      <color rgb="FFFF0066"/>
      <color rgb="FFFFCCCC"/>
      <color rgb="FFFFCCFF"/>
      <color rgb="FFFFFFCC"/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1"/>
  <sheetViews>
    <sheetView topLeftCell="A9" zoomScale="80" zoomScaleNormal="80" zoomScaleSheetLayoutView="90" workbookViewId="0">
      <selection activeCell="M75" sqref="M75"/>
    </sheetView>
  </sheetViews>
  <sheetFormatPr defaultColWidth="9.140625" defaultRowHeight="26.1" customHeight="1" x14ac:dyDescent="0.45"/>
  <cols>
    <col min="1" max="1" width="8.42578125" style="115" customWidth="1"/>
    <col min="2" max="4" width="9.140625" style="115" customWidth="1"/>
    <col min="5" max="5" width="0.85546875" style="115" customWidth="1"/>
    <col min="6" max="7" width="7.7109375" style="115" customWidth="1"/>
    <col min="8" max="8" width="1" style="115" customWidth="1"/>
    <col min="9" max="9" width="14.7109375" style="115" customWidth="1"/>
    <col min="10" max="10" width="0.85546875" style="115" customWidth="1"/>
    <col min="11" max="11" width="14.7109375" style="115" customWidth="1"/>
    <col min="12" max="12" width="0.85546875" style="115" customWidth="1"/>
    <col min="13" max="13" width="14.28515625" style="115" customWidth="1"/>
    <col min="14" max="14" width="1.28515625" style="115" customWidth="1"/>
    <col min="15" max="16384" width="9.140625" style="115"/>
  </cols>
  <sheetData>
    <row r="1" spans="1:13" ht="26.1" customHeight="1" x14ac:dyDescent="0.4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26.1" customHeight="1" x14ac:dyDescent="0.45">
      <c r="A2" s="305" t="s">
        <v>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3" ht="26.1" customHeight="1" x14ac:dyDescent="0.45">
      <c r="A3" s="543" t="s">
        <v>621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3" ht="26.1" customHeight="1" x14ac:dyDescent="0.45">
      <c r="A4" s="644" t="s">
        <v>622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</row>
    <row r="5" spans="1:13" ht="26.1" customHeight="1" x14ac:dyDescent="0.45">
      <c r="A5" s="544"/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</row>
    <row r="6" spans="1:13" ht="26.1" customHeight="1" x14ac:dyDescent="0.45">
      <c r="A6" s="362" t="s">
        <v>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3" ht="26.1" customHeight="1" x14ac:dyDescent="0.45">
      <c r="A7" s="383" t="s">
        <v>417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3" ht="26.1" customHeight="1" x14ac:dyDescent="0.45">
      <c r="A8" s="377" t="s">
        <v>418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</row>
    <row r="9" spans="1:13" ht="26.1" customHeight="1" x14ac:dyDescent="0.45">
      <c r="A9" s="380" t="s">
        <v>419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</row>
    <row r="10" spans="1:13" s="296" customFormat="1" ht="26.1" customHeight="1" x14ac:dyDescent="0.45">
      <c r="A10" s="380" t="s">
        <v>420</v>
      </c>
      <c r="C10" s="307"/>
      <c r="D10" s="308"/>
      <c r="E10" s="308"/>
      <c r="F10" s="308"/>
      <c r="G10" s="308"/>
      <c r="H10" s="308"/>
      <c r="I10" s="308"/>
      <c r="J10" s="308"/>
    </row>
    <row r="11" spans="1:13" s="117" customFormat="1" ht="26.1" customHeight="1" x14ac:dyDescent="0.45">
      <c r="A11" s="117" t="s">
        <v>3</v>
      </c>
    </row>
    <row r="12" spans="1:13" s="297" customFormat="1" ht="26.1" customHeight="1" x14ac:dyDescent="0.45">
      <c r="A12" s="381" t="s">
        <v>424</v>
      </c>
      <c r="C12" s="309"/>
    </row>
    <row r="13" spans="1:13" s="298" customFormat="1" ht="26.1" customHeight="1" x14ac:dyDescent="0.45">
      <c r="A13" s="383" t="s">
        <v>583</v>
      </c>
      <c r="F13" s="310"/>
      <c r="G13" s="310"/>
      <c r="H13" s="310"/>
      <c r="I13" s="310"/>
      <c r="J13" s="310"/>
      <c r="K13" s="310"/>
      <c r="L13" s="325"/>
    </row>
    <row r="14" spans="1:13" s="298" customFormat="1" ht="26.1" customHeight="1" x14ac:dyDescent="0.45">
      <c r="A14" s="382" t="s">
        <v>586</v>
      </c>
      <c r="C14" s="311"/>
      <c r="F14" s="310"/>
      <c r="G14" s="310"/>
      <c r="H14" s="310"/>
      <c r="I14" s="310"/>
      <c r="J14" s="310"/>
      <c r="K14" s="310"/>
      <c r="L14" s="325"/>
    </row>
    <row r="15" spans="1:13" s="298" customFormat="1" ht="26.1" customHeight="1" x14ac:dyDescent="0.45">
      <c r="A15" s="382" t="s">
        <v>584</v>
      </c>
      <c r="C15" s="311"/>
      <c r="F15" s="310"/>
      <c r="G15" s="310"/>
      <c r="H15" s="310"/>
      <c r="I15" s="310"/>
      <c r="J15" s="310"/>
      <c r="K15" s="310"/>
      <c r="L15" s="325"/>
    </row>
    <row r="16" spans="1:13" s="298" customFormat="1" ht="26.1" customHeight="1" x14ac:dyDescent="0.45">
      <c r="A16" s="382" t="s">
        <v>585</v>
      </c>
      <c r="C16" s="311"/>
      <c r="F16" s="310"/>
      <c r="G16" s="310"/>
      <c r="H16" s="310"/>
      <c r="I16" s="310"/>
      <c r="J16" s="310"/>
      <c r="K16" s="310"/>
      <c r="L16" s="325"/>
    </row>
    <row r="17" spans="1:13" s="298" customFormat="1" ht="26.1" customHeight="1" x14ac:dyDescent="0.45">
      <c r="A17" s="382" t="s">
        <v>587</v>
      </c>
      <c r="C17" s="311"/>
      <c r="F17" s="310"/>
      <c r="G17" s="310"/>
      <c r="H17" s="310"/>
      <c r="I17" s="310"/>
      <c r="J17" s="310"/>
      <c r="K17" s="310"/>
      <c r="L17" s="325"/>
    </row>
    <row r="18" spans="1:13" s="298" customFormat="1" ht="26.1" customHeight="1" x14ac:dyDescent="0.45">
      <c r="A18" s="383" t="s">
        <v>445</v>
      </c>
      <c r="C18" s="311"/>
      <c r="F18" s="310"/>
      <c r="G18" s="310"/>
      <c r="H18" s="310"/>
      <c r="I18" s="310"/>
      <c r="J18" s="310"/>
      <c r="K18" s="310"/>
      <c r="L18" s="325"/>
    </row>
    <row r="19" spans="1:13" s="298" customFormat="1" ht="26.1" customHeight="1" x14ac:dyDescent="0.45">
      <c r="A19" s="382" t="s">
        <v>421</v>
      </c>
      <c r="C19" s="311"/>
      <c r="F19" s="310"/>
      <c r="G19" s="310"/>
      <c r="H19" s="310"/>
      <c r="I19" s="310"/>
      <c r="J19" s="310"/>
      <c r="K19" s="310"/>
      <c r="L19" s="325"/>
    </row>
    <row r="20" spans="1:13" s="299" customFormat="1" ht="26.1" customHeight="1" x14ac:dyDescent="0.45">
      <c r="A20" s="384" t="s">
        <v>423</v>
      </c>
      <c r="B20" s="312"/>
      <c r="F20" s="313"/>
      <c r="G20" s="314"/>
      <c r="H20" s="315"/>
      <c r="I20" s="315"/>
      <c r="J20" s="315"/>
      <c r="K20" s="326"/>
      <c r="L20" s="326"/>
    </row>
    <row r="21" spans="1:13" s="299" customFormat="1" ht="26.1" customHeight="1" x14ac:dyDescent="0.45">
      <c r="A21" s="373" t="s">
        <v>446</v>
      </c>
      <c r="B21" s="313"/>
      <c r="C21" s="312"/>
      <c r="D21" s="312"/>
      <c r="E21" s="312"/>
      <c r="F21" s="312"/>
      <c r="G21" s="312"/>
      <c r="H21" s="316"/>
      <c r="I21" s="327"/>
      <c r="J21" s="312"/>
      <c r="K21" s="312"/>
      <c r="L21" s="312"/>
    </row>
    <row r="22" spans="1:13" s="299" customFormat="1" ht="26.1" customHeight="1" x14ac:dyDescent="0.45">
      <c r="A22" s="371" t="s">
        <v>447</v>
      </c>
      <c r="B22" s="312"/>
      <c r="C22" s="312"/>
      <c r="D22" s="312"/>
      <c r="E22" s="312"/>
      <c r="F22" s="312"/>
      <c r="G22" s="312"/>
      <c r="H22" s="316"/>
      <c r="I22" s="327"/>
      <c r="J22" s="312"/>
      <c r="K22" s="312"/>
      <c r="L22" s="312"/>
    </row>
    <row r="23" spans="1:13" s="299" customFormat="1" ht="26.1" customHeight="1" x14ac:dyDescent="0.45">
      <c r="A23" s="371" t="s">
        <v>448</v>
      </c>
      <c r="B23" s="312"/>
      <c r="C23" s="312"/>
      <c r="D23" s="312"/>
      <c r="E23" s="312"/>
      <c r="F23" s="312"/>
      <c r="G23" s="312"/>
      <c r="H23" s="316"/>
      <c r="I23" s="327"/>
      <c r="J23" s="312"/>
      <c r="K23" s="312"/>
      <c r="L23" s="312"/>
    </row>
    <row r="24" spans="1:13" s="299" customFormat="1" ht="26.1" customHeight="1" x14ac:dyDescent="0.45">
      <c r="A24" s="371" t="s">
        <v>422</v>
      </c>
      <c r="B24" s="312"/>
      <c r="C24" s="312"/>
      <c r="D24" s="312"/>
      <c r="E24" s="312"/>
      <c r="F24" s="312"/>
      <c r="G24" s="312"/>
      <c r="H24" s="316"/>
      <c r="I24" s="327"/>
      <c r="J24" s="312"/>
      <c r="K24" s="312"/>
      <c r="L24" s="312"/>
    </row>
    <row r="25" spans="1:13" s="299" customFormat="1" ht="26.1" customHeight="1" x14ac:dyDescent="0.45">
      <c r="A25" s="300" t="s">
        <v>4</v>
      </c>
      <c r="B25" s="300"/>
      <c r="F25" s="317"/>
      <c r="I25" s="326"/>
      <c r="J25" s="328"/>
      <c r="L25" s="329"/>
    </row>
    <row r="26" spans="1:13" s="299" customFormat="1" ht="26.1" customHeight="1" x14ac:dyDescent="0.45">
      <c r="A26" s="368" t="s">
        <v>449</v>
      </c>
      <c r="B26" s="318"/>
      <c r="J26" s="328"/>
    </row>
    <row r="27" spans="1:13" s="299" customFormat="1" ht="26.1" customHeight="1" x14ac:dyDescent="0.45">
      <c r="A27" s="313" t="s">
        <v>5</v>
      </c>
      <c r="B27" s="319"/>
      <c r="H27" s="320"/>
      <c r="J27" s="328"/>
      <c r="L27" s="330"/>
    </row>
    <row r="28" spans="1:13" s="299" customFormat="1" ht="26.1" customHeight="1" x14ac:dyDescent="0.45">
      <c r="A28" s="313" t="s">
        <v>6</v>
      </c>
      <c r="B28" s="319"/>
      <c r="H28" s="320"/>
      <c r="J28" s="328"/>
      <c r="L28" s="330"/>
    </row>
    <row r="29" spans="1:13" s="299" customFormat="1" ht="26.1" customHeight="1" x14ac:dyDescent="0.45">
      <c r="A29" s="313"/>
      <c r="B29" s="319"/>
      <c r="H29" s="320"/>
      <c r="J29" s="328"/>
      <c r="L29" s="330"/>
    </row>
    <row r="30" spans="1:13" s="299" customFormat="1" ht="26.1" customHeight="1" x14ac:dyDescent="0.45">
      <c r="A30" s="313"/>
      <c r="B30" s="319"/>
      <c r="H30" s="320"/>
      <c r="J30" s="328"/>
      <c r="L30" s="330"/>
    </row>
    <row r="31" spans="1:13" ht="26.1" customHeight="1" x14ac:dyDescent="0.45">
      <c r="A31" s="434"/>
      <c r="B31" s="585" t="s">
        <v>605</v>
      </c>
      <c r="D31" s="482"/>
      <c r="E31" s="482"/>
      <c r="F31" s="483"/>
      <c r="H31" s="434"/>
      <c r="I31" s="434"/>
      <c r="J31" s="434"/>
      <c r="K31" s="434"/>
      <c r="L31" s="434"/>
      <c r="M31" s="434"/>
    </row>
    <row r="32" spans="1:13" ht="26.1" customHeight="1" x14ac:dyDescent="0.45">
      <c r="B32" s="585" t="s">
        <v>606</v>
      </c>
      <c r="D32" s="482"/>
      <c r="E32" s="482"/>
      <c r="F32" s="483"/>
      <c r="H32" s="434"/>
      <c r="I32" s="434"/>
      <c r="J32" s="434"/>
      <c r="K32" s="434"/>
      <c r="L32" s="434"/>
      <c r="M32" s="434"/>
    </row>
    <row r="33" spans="1:13" ht="26.1" customHeight="1" x14ac:dyDescent="0.45">
      <c r="A33" s="642" t="s">
        <v>8</v>
      </c>
      <c r="B33" s="643"/>
      <c r="C33" s="643"/>
      <c r="D33" s="643"/>
      <c r="E33" s="643"/>
      <c r="F33" s="643"/>
      <c r="G33" s="643"/>
      <c r="H33" s="643"/>
      <c r="I33" s="643"/>
      <c r="J33" s="643"/>
      <c r="K33" s="643"/>
      <c r="L33" s="643"/>
      <c r="M33" s="643"/>
    </row>
    <row r="34" spans="1:13" ht="26.1" customHeight="1" x14ac:dyDescent="0.45">
      <c r="A34" s="433"/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</row>
    <row r="35" spans="1:13" s="297" customFormat="1" ht="26.1" customHeight="1" x14ac:dyDescent="0.45">
      <c r="A35" s="376" t="s">
        <v>416</v>
      </c>
      <c r="C35" s="303"/>
      <c r="D35" s="321"/>
      <c r="E35" s="321"/>
      <c r="F35" s="317"/>
    </row>
    <row r="36" spans="1:13" s="299" customFormat="1" ht="26.1" customHeight="1" x14ac:dyDescent="0.45">
      <c r="A36" s="373" t="s">
        <v>456</v>
      </c>
      <c r="B36" s="318"/>
      <c r="J36" s="328"/>
    </row>
    <row r="37" spans="1:13" s="299" customFormat="1" ht="26.1" customHeight="1" x14ac:dyDescent="0.45">
      <c r="A37" s="371" t="s">
        <v>450</v>
      </c>
      <c r="B37" s="319"/>
      <c r="H37" s="320"/>
      <c r="J37" s="328"/>
      <c r="L37" s="330"/>
    </row>
    <row r="38" spans="1:13" s="299" customFormat="1" ht="26.1" customHeight="1" x14ac:dyDescent="0.45">
      <c r="A38" s="371" t="s">
        <v>415</v>
      </c>
      <c r="B38" s="319"/>
      <c r="H38" s="320"/>
      <c r="J38" s="328"/>
      <c r="L38" s="330"/>
    </row>
    <row r="39" spans="1:13" s="299" customFormat="1" ht="26.1" customHeight="1" x14ac:dyDescent="0.45">
      <c r="A39" s="373" t="s">
        <v>752</v>
      </c>
      <c r="B39" s="319"/>
      <c r="H39" s="320"/>
      <c r="J39" s="328"/>
      <c r="L39" s="330"/>
    </row>
    <row r="40" spans="1:13" s="299" customFormat="1" ht="26.1" customHeight="1" x14ac:dyDescent="0.45">
      <c r="A40" s="375" t="s">
        <v>754</v>
      </c>
      <c r="B40" s="319"/>
      <c r="H40" s="320"/>
      <c r="J40" s="328"/>
      <c r="L40" s="330"/>
    </row>
    <row r="41" spans="1:13" s="299" customFormat="1" ht="26.1" customHeight="1" x14ac:dyDescent="0.45">
      <c r="A41" s="375" t="s">
        <v>753</v>
      </c>
      <c r="B41" s="319"/>
      <c r="H41" s="320"/>
      <c r="J41" s="328"/>
      <c r="L41" s="330"/>
    </row>
    <row r="42" spans="1:13" s="299" customFormat="1" ht="26.1" customHeight="1" x14ac:dyDescent="0.45">
      <c r="A42" s="374" t="s">
        <v>618</v>
      </c>
      <c r="H42" s="320"/>
      <c r="J42" s="328"/>
      <c r="L42" s="330"/>
    </row>
    <row r="43" spans="1:13" s="299" customFormat="1" ht="26.1" customHeight="1" x14ac:dyDescent="0.45">
      <c r="A43" s="373" t="s">
        <v>451</v>
      </c>
      <c r="B43" s="319"/>
      <c r="H43" s="320"/>
      <c r="J43" s="328"/>
      <c r="L43" s="330"/>
    </row>
    <row r="44" spans="1:13" s="299" customFormat="1" ht="26.1" customHeight="1" x14ac:dyDescent="0.45">
      <c r="A44" s="371" t="s">
        <v>536</v>
      </c>
      <c r="B44" s="319"/>
      <c r="H44" s="320"/>
      <c r="J44" s="328"/>
      <c r="L44" s="330"/>
    </row>
    <row r="45" spans="1:13" s="299" customFormat="1" ht="26.1" customHeight="1" x14ac:dyDescent="0.45">
      <c r="A45" s="374" t="s">
        <v>414</v>
      </c>
      <c r="H45" s="320"/>
      <c r="J45" s="328"/>
      <c r="L45" s="330"/>
    </row>
    <row r="46" spans="1:13" s="299" customFormat="1" ht="26.1" customHeight="1" x14ac:dyDescent="0.45">
      <c r="A46" s="373" t="s">
        <v>454</v>
      </c>
      <c r="B46" s="319"/>
      <c r="H46" s="320"/>
      <c r="J46" s="328"/>
      <c r="L46" s="330"/>
    </row>
    <row r="47" spans="1:13" s="299" customFormat="1" ht="26.1" customHeight="1" x14ac:dyDescent="0.45">
      <c r="A47" s="371" t="s">
        <v>455</v>
      </c>
      <c r="B47" s="319"/>
      <c r="H47" s="320"/>
      <c r="J47" s="328"/>
      <c r="L47" s="330"/>
    </row>
    <row r="48" spans="1:13" s="299" customFormat="1" ht="26.1" customHeight="1" x14ac:dyDescent="0.45">
      <c r="A48" s="371" t="s">
        <v>413</v>
      </c>
      <c r="B48" s="319"/>
      <c r="H48" s="320"/>
      <c r="J48" s="328"/>
      <c r="L48" s="330"/>
    </row>
    <row r="49" spans="1:14" s="299" customFormat="1" ht="26.1" customHeight="1" x14ac:dyDescent="0.45">
      <c r="A49" s="371" t="s">
        <v>412</v>
      </c>
      <c r="B49" s="319"/>
      <c r="H49" s="320"/>
      <c r="J49" s="328"/>
      <c r="L49" s="330"/>
    </row>
    <row r="50" spans="1:14" s="299" customFormat="1" ht="26.1" customHeight="1" x14ac:dyDescent="0.45">
      <c r="A50" s="319" t="s">
        <v>9</v>
      </c>
      <c r="H50" s="320"/>
      <c r="J50" s="328"/>
      <c r="L50" s="330"/>
    </row>
    <row r="51" spans="1:14" s="299" customFormat="1" ht="26.1" customHeight="1" x14ac:dyDescent="0.45">
      <c r="A51" s="372" t="s">
        <v>452</v>
      </c>
      <c r="B51" s="319"/>
      <c r="H51" s="320"/>
      <c r="J51" s="328"/>
      <c r="L51" s="330"/>
    </row>
    <row r="52" spans="1:14" s="299" customFormat="1" ht="26.1" customHeight="1" x14ac:dyDescent="0.45">
      <c r="A52" s="371" t="s">
        <v>453</v>
      </c>
      <c r="B52" s="319"/>
      <c r="H52" s="320"/>
      <c r="J52" s="328"/>
      <c r="L52" s="330"/>
    </row>
    <row r="53" spans="1:14" s="299" customFormat="1" ht="26.1" customHeight="1" x14ac:dyDescent="0.45">
      <c r="A53" s="371" t="s">
        <v>444</v>
      </c>
      <c r="B53" s="319"/>
      <c r="H53" s="320"/>
      <c r="J53" s="328"/>
      <c r="L53" s="330"/>
    </row>
    <row r="54" spans="1:14" s="587" customFormat="1" ht="26.1" customHeight="1" x14ac:dyDescent="0.45">
      <c r="A54" s="371" t="s">
        <v>589</v>
      </c>
      <c r="B54" s="586"/>
      <c r="C54" s="322"/>
      <c r="D54" s="322"/>
      <c r="E54" s="322"/>
    </row>
    <row r="55" spans="1:14" s="587" customFormat="1" ht="26.1" customHeight="1" x14ac:dyDescent="0.45">
      <c r="A55" s="372" t="s">
        <v>755</v>
      </c>
      <c r="B55" s="586"/>
      <c r="C55" s="322"/>
      <c r="D55" s="322"/>
      <c r="E55" s="322"/>
    </row>
    <row r="56" spans="1:14" s="587" customFormat="1" ht="26.1" customHeight="1" x14ac:dyDescent="0.45">
      <c r="A56" s="371" t="s">
        <v>756</v>
      </c>
      <c r="B56" s="586"/>
      <c r="C56" s="322"/>
      <c r="D56" s="322"/>
      <c r="E56" s="322"/>
    </row>
    <row r="57" spans="1:14" s="587" customFormat="1" ht="26.1" customHeight="1" x14ac:dyDescent="0.45">
      <c r="A57" s="371" t="s">
        <v>757</v>
      </c>
      <c r="B57" s="586"/>
      <c r="C57" s="322"/>
      <c r="D57" s="322"/>
      <c r="E57" s="322"/>
    </row>
    <row r="58" spans="1:14" s="587" customFormat="1" ht="26.1" customHeight="1" x14ac:dyDescent="0.45">
      <c r="A58" s="371" t="s">
        <v>758</v>
      </c>
      <c r="B58" s="318"/>
      <c r="C58" s="322"/>
      <c r="D58" s="322"/>
      <c r="E58" s="322"/>
      <c r="G58" s="323"/>
    </row>
    <row r="59" spans="1:14" s="589" customFormat="1" ht="26.1" customHeight="1" x14ac:dyDescent="0.45">
      <c r="A59" s="588" t="s">
        <v>759</v>
      </c>
      <c r="B59" s="318"/>
      <c r="I59" s="590"/>
      <c r="J59" s="591"/>
      <c r="K59" s="592"/>
      <c r="M59" s="592"/>
      <c r="N59" s="593"/>
    </row>
    <row r="60" spans="1:14" s="589" customFormat="1" ht="26.1" customHeight="1" x14ac:dyDescent="0.45">
      <c r="A60" s="588" t="s">
        <v>744</v>
      </c>
      <c r="B60" s="594"/>
      <c r="C60" s="594"/>
      <c r="D60" s="594"/>
      <c r="E60" s="594"/>
      <c r="F60" s="594"/>
      <c r="G60" s="594"/>
      <c r="H60" s="594"/>
      <c r="I60" s="590"/>
      <c r="J60" s="591"/>
      <c r="K60" s="592"/>
      <c r="M60" s="592"/>
      <c r="N60" s="593"/>
    </row>
    <row r="61" spans="1:14" s="299" customFormat="1" ht="26.1" customHeight="1" x14ac:dyDescent="0.45">
      <c r="A61" s="324"/>
      <c r="B61" s="319"/>
      <c r="C61" s="319"/>
      <c r="D61" s="319"/>
      <c r="E61" s="319"/>
      <c r="F61" s="319"/>
      <c r="G61" s="319"/>
      <c r="H61" s="319"/>
      <c r="I61" s="328"/>
      <c r="J61" s="315"/>
      <c r="K61" s="326"/>
      <c r="M61" s="326"/>
      <c r="N61" s="331"/>
    </row>
    <row r="62" spans="1:14" s="299" customFormat="1" ht="26.1" customHeight="1" x14ac:dyDescent="0.45">
      <c r="A62" s="324"/>
      <c r="B62" s="319"/>
      <c r="C62" s="319"/>
      <c r="D62" s="319"/>
      <c r="E62" s="319"/>
      <c r="F62" s="319"/>
      <c r="G62" s="319"/>
      <c r="H62" s="319"/>
      <c r="I62" s="328"/>
      <c r="J62" s="315"/>
      <c r="K62" s="326"/>
      <c r="M62" s="326"/>
      <c r="N62" s="331"/>
    </row>
    <row r="63" spans="1:14" ht="26.1" customHeight="1" x14ac:dyDescent="0.45">
      <c r="A63" s="583"/>
      <c r="B63" s="585" t="s">
        <v>605</v>
      </c>
      <c r="D63" s="482"/>
      <c r="E63" s="482"/>
      <c r="F63" s="483"/>
      <c r="H63" s="583"/>
      <c r="I63" s="583"/>
      <c r="J63" s="583"/>
      <c r="K63" s="583"/>
      <c r="L63" s="583"/>
      <c r="M63" s="583"/>
    </row>
    <row r="64" spans="1:14" ht="26.1" customHeight="1" x14ac:dyDescent="0.45">
      <c r="B64" s="585" t="s">
        <v>606</v>
      </c>
      <c r="D64" s="482"/>
      <c r="E64" s="482"/>
      <c r="F64" s="483"/>
      <c r="H64" s="583"/>
      <c r="I64" s="583"/>
      <c r="J64" s="583"/>
      <c r="K64" s="583"/>
      <c r="L64" s="583"/>
      <c r="M64" s="583"/>
    </row>
    <row r="65" spans="1:14" ht="21.75" x14ac:dyDescent="0.45">
      <c r="B65" s="585"/>
      <c r="D65" s="482"/>
      <c r="E65" s="482"/>
      <c r="F65" s="483"/>
      <c r="H65" s="604"/>
      <c r="I65" s="604"/>
      <c r="J65" s="604"/>
      <c r="K65" s="604"/>
      <c r="L65" s="604"/>
      <c r="M65" s="604"/>
    </row>
    <row r="66" spans="1:14" ht="24" customHeight="1" x14ac:dyDescent="0.45">
      <c r="A66" s="643" t="s">
        <v>10</v>
      </c>
      <c r="B66" s="643"/>
      <c r="C66" s="643"/>
      <c r="D66" s="643"/>
      <c r="E66" s="643"/>
      <c r="F66" s="643"/>
      <c r="G66" s="643"/>
      <c r="H66" s="643"/>
      <c r="I66" s="643"/>
      <c r="J66" s="643"/>
      <c r="K66" s="643"/>
      <c r="L66" s="643"/>
      <c r="M66" s="643"/>
    </row>
    <row r="67" spans="1:14" ht="24" customHeight="1" x14ac:dyDescent="0.45">
      <c r="A67" s="433"/>
      <c r="B67" s="433"/>
      <c r="C67" s="433"/>
      <c r="D67" s="433"/>
      <c r="E67" s="433"/>
      <c r="F67" s="433"/>
      <c r="G67" s="433"/>
      <c r="H67" s="433"/>
      <c r="I67" s="433"/>
      <c r="J67" s="433"/>
      <c r="K67" s="433"/>
      <c r="L67" s="433"/>
      <c r="M67" s="433"/>
    </row>
    <row r="68" spans="1:14" s="587" customFormat="1" ht="24" customHeight="1" x14ac:dyDescent="0.45">
      <c r="A68" s="587" t="s">
        <v>590</v>
      </c>
      <c r="B68" s="318"/>
      <c r="C68" s="322"/>
      <c r="D68" s="322"/>
      <c r="E68" s="322"/>
      <c r="G68" s="323"/>
    </row>
    <row r="69" spans="1:14" s="391" customFormat="1" ht="24" customHeight="1" x14ac:dyDescent="0.45">
      <c r="A69" s="595" t="s">
        <v>729</v>
      </c>
      <c r="B69" s="318"/>
    </row>
    <row r="70" spans="1:14" s="391" customFormat="1" ht="24" customHeight="1" x14ac:dyDescent="0.45">
      <c r="A70" s="370" t="s">
        <v>746</v>
      </c>
      <c r="B70" s="589"/>
    </row>
    <row r="71" spans="1:14" s="589" customFormat="1" ht="24" customHeight="1" x14ac:dyDescent="0.45">
      <c r="A71" s="588" t="s">
        <v>745</v>
      </c>
      <c r="B71" s="594"/>
      <c r="I71" s="590"/>
      <c r="J71" s="591"/>
      <c r="K71" s="592"/>
      <c r="M71" s="592"/>
      <c r="N71" s="593"/>
    </row>
    <row r="72" spans="1:14" s="589" customFormat="1" ht="24" customHeight="1" x14ac:dyDescent="0.45">
      <c r="A72" s="588" t="s">
        <v>730</v>
      </c>
      <c r="B72" s="594"/>
      <c r="I72" s="590"/>
      <c r="J72" s="591"/>
      <c r="K72" s="592"/>
      <c r="M72" s="592"/>
      <c r="N72" s="593"/>
    </row>
    <row r="73" spans="1:14" s="589" customFormat="1" ht="24" customHeight="1" x14ac:dyDescent="0.45">
      <c r="A73" s="588" t="s">
        <v>731</v>
      </c>
      <c r="B73" s="594"/>
      <c r="I73" s="590"/>
      <c r="J73" s="591"/>
      <c r="K73" s="592"/>
      <c r="M73" s="592"/>
      <c r="N73" s="593"/>
    </row>
    <row r="74" spans="1:14" s="589" customFormat="1" ht="24" customHeight="1" x14ac:dyDescent="0.45">
      <c r="A74" s="596" t="s">
        <v>732</v>
      </c>
      <c r="B74" s="594"/>
      <c r="I74" s="590"/>
      <c r="J74" s="591"/>
      <c r="K74" s="592"/>
      <c r="M74" s="592"/>
      <c r="N74" s="593"/>
    </row>
    <row r="75" spans="1:14" s="589" customFormat="1" ht="24" customHeight="1" x14ac:dyDescent="0.45">
      <c r="A75" s="588" t="s">
        <v>733</v>
      </c>
      <c r="B75" s="594"/>
      <c r="I75" s="590"/>
      <c r="J75" s="591"/>
      <c r="K75" s="592"/>
      <c r="M75" s="592"/>
      <c r="N75" s="593"/>
    </row>
    <row r="76" spans="1:14" s="589" customFormat="1" ht="24" customHeight="1" x14ac:dyDescent="0.45">
      <c r="A76" s="588" t="s">
        <v>734</v>
      </c>
      <c r="B76" s="594"/>
      <c r="I76" s="590"/>
      <c r="J76" s="591"/>
      <c r="K76" s="592"/>
      <c r="M76" s="592"/>
      <c r="N76" s="593"/>
    </row>
    <row r="77" spans="1:14" s="589" customFormat="1" ht="24" customHeight="1" x14ac:dyDescent="0.45">
      <c r="A77" s="588" t="s">
        <v>728</v>
      </c>
      <c r="B77" s="594"/>
      <c r="I77" s="590"/>
      <c r="J77" s="591"/>
      <c r="K77" s="592"/>
      <c r="M77" s="592"/>
      <c r="N77" s="593"/>
    </row>
    <row r="78" spans="1:14" s="589" customFormat="1" ht="24" customHeight="1" x14ac:dyDescent="0.45">
      <c r="A78" s="597" t="s">
        <v>747</v>
      </c>
      <c r="B78" s="594"/>
      <c r="I78" s="590"/>
      <c r="J78" s="591"/>
      <c r="K78" s="592"/>
      <c r="M78" s="592"/>
      <c r="N78" s="593"/>
    </row>
    <row r="79" spans="1:14" s="589" customFormat="1" ht="24" customHeight="1" x14ac:dyDescent="0.45">
      <c r="A79" s="588" t="s">
        <v>748</v>
      </c>
      <c r="B79" s="594"/>
      <c r="I79" s="590"/>
      <c r="J79" s="591"/>
      <c r="K79" s="592"/>
      <c r="M79" s="592"/>
      <c r="N79" s="593"/>
    </row>
    <row r="80" spans="1:14" s="485" customFormat="1" ht="24" customHeight="1" x14ac:dyDescent="0.45">
      <c r="A80" s="385" t="s">
        <v>425</v>
      </c>
      <c r="B80" s="594"/>
      <c r="C80" s="598"/>
      <c r="D80" s="598"/>
      <c r="E80" s="598"/>
      <c r="F80" s="598"/>
      <c r="G80" s="598"/>
      <c r="H80" s="598"/>
      <c r="I80" s="598"/>
      <c r="J80" s="598"/>
      <c r="K80" s="598"/>
      <c r="L80" s="598"/>
    </row>
    <row r="81" spans="1:13" s="485" customFormat="1" ht="24" customHeight="1" x14ac:dyDescent="0.45">
      <c r="A81" s="386" t="s">
        <v>469</v>
      </c>
      <c r="B81" s="594"/>
      <c r="C81" s="598"/>
      <c r="D81" s="598"/>
      <c r="E81" s="598"/>
      <c r="F81" s="598"/>
      <c r="G81" s="598"/>
      <c r="H81" s="598"/>
      <c r="I81" s="598"/>
      <c r="J81" s="598"/>
      <c r="K81" s="598"/>
      <c r="L81" s="598"/>
    </row>
    <row r="82" spans="1:13" s="485" customFormat="1" ht="24" customHeight="1" x14ac:dyDescent="0.45">
      <c r="A82" s="385" t="s">
        <v>426</v>
      </c>
      <c r="B82" s="594"/>
      <c r="C82" s="598"/>
      <c r="D82" s="598"/>
      <c r="E82" s="598"/>
      <c r="F82" s="598"/>
      <c r="G82" s="598"/>
      <c r="H82" s="598"/>
      <c r="I82" s="598"/>
      <c r="J82" s="598"/>
      <c r="K82" s="598"/>
      <c r="L82" s="598"/>
    </row>
    <row r="83" spans="1:13" s="301" customFormat="1" ht="24" customHeight="1" x14ac:dyDescent="0.45">
      <c r="A83" s="386" t="s">
        <v>467</v>
      </c>
      <c r="B83" s="332"/>
      <c r="C83" s="332"/>
      <c r="D83" s="332"/>
      <c r="E83" s="332"/>
      <c r="F83" s="332"/>
      <c r="G83" s="332"/>
      <c r="H83" s="332"/>
      <c r="I83" s="332"/>
      <c r="J83" s="332"/>
      <c r="K83" s="332"/>
      <c r="L83" s="332"/>
    </row>
    <row r="84" spans="1:13" s="301" customFormat="1" ht="24" customHeight="1" x14ac:dyDescent="0.45">
      <c r="A84" s="385" t="s">
        <v>468</v>
      </c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</row>
    <row r="85" spans="1:13" s="301" customFormat="1" ht="24" customHeight="1" x14ac:dyDescent="0.45">
      <c r="A85" s="385" t="s">
        <v>457</v>
      </c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</row>
    <row r="86" spans="1:13" s="301" customFormat="1" ht="24" customHeight="1" x14ac:dyDescent="0.45">
      <c r="A86" s="386" t="s">
        <v>466</v>
      </c>
      <c r="B86" s="332"/>
      <c r="C86" s="332"/>
      <c r="D86" s="332"/>
      <c r="E86" s="332"/>
      <c r="F86" s="332"/>
      <c r="G86" s="332"/>
      <c r="H86" s="332"/>
      <c r="I86" s="332"/>
      <c r="J86" s="332"/>
      <c r="K86" s="332"/>
      <c r="L86" s="332"/>
    </row>
    <row r="87" spans="1:13" s="301" customFormat="1" ht="24" customHeight="1" x14ac:dyDescent="0.45">
      <c r="A87" s="385" t="s">
        <v>465</v>
      </c>
      <c r="B87" s="332"/>
      <c r="C87" s="332"/>
      <c r="D87" s="332"/>
      <c r="E87" s="332"/>
      <c r="F87" s="332"/>
      <c r="G87" s="332"/>
      <c r="H87" s="332"/>
      <c r="I87" s="332"/>
      <c r="J87" s="332"/>
      <c r="K87" s="332"/>
      <c r="L87" s="332"/>
    </row>
    <row r="88" spans="1:13" s="301" customFormat="1" ht="24" customHeight="1" x14ac:dyDescent="0.45">
      <c r="A88" s="385" t="s">
        <v>464</v>
      </c>
      <c r="B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</row>
    <row r="89" spans="1:13" s="301" customFormat="1" ht="24" customHeight="1" x14ac:dyDescent="0.45">
      <c r="A89" s="385" t="s">
        <v>463</v>
      </c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</row>
    <row r="90" spans="1:13" s="301" customFormat="1" ht="24" customHeight="1" x14ac:dyDescent="0.45">
      <c r="A90" s="380" t="s">
        <v>427</v>
      </c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</row>
    <row r="91" spans="1:13" s="301" customFormat="1" ht="24" customHeight="1" x14ac:dyDescent="0.45">
      <c r="A91" s="380" t="s">
        <v>462</v>
      </c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</row>
    <row r="92" spans="1:13" ht="24" customHeight="1" x14ac:dyDescent="0.45">
      <c r="A92" s="379" t="s">
        <v>428</v>
      </c>
      <c r="B92" s="332"/>
      <c r="C92" s="332"/>
      <c r="D92" s="433"/>
      <c r="E92" s="433"/>
      <c r="F92" s="433"/>
      <c r="G92" s="433"/>
      <c r="H92" s="433"/>
      <c r="I92" s="433"/>
      <c r="J92" s="433"/>
      <c r="K92" s="433"/>
      <c r="L92" s="433"/>
    </row>
    <row r="93" spans="1:13" s="299" customFormat="1" ht="24" customHeight="1" x14ac:dyDescent="0.45">
      <c r="A93" s="380" t="s">
        <v>461</v>
      </c>
      <c r="B93" s="331"/>
      <c r="C93" s="331"/>
      <c r="F93" s="331"/>
      <c r="G93" s="331"/>
      <c r="H93" s="35"/>
      <c r="I93" s="336"/>
      <c r="J93" s="331"/>
      <c r="K93" s="331"/>
      <c r="L93" s="331"/>
      <c r="M93" s="331"/>
    </row>
    <row r="94" spans="1:13" s="299" customFormat="1" ht="24" customHeight="1" x14ac:dyDescent="0.45">
      <c r="A94" s="380"/>
      <c r="B94" s="331"/>
      <c r="C94" s="411" t="s">
        <v>739</v>
      </c>
      <c r="F94" s="331"/>
      <c r="G94" s="331"/>
      <c r="H94" s="35"/>
      <c r="I94" s="336"/>
      <c r="J94" s="331"/>
      <c r="K94" s="331"/>
      <c r="L94" s="331"/>
      <c r="M94" s="331"/>
    </row>
    <row r="95" spans="1:13" s="299" customFormat="1" ht="24" customHeight="1" x14ac:dyDescent="0.45">
      <c r="A95" s="380" t="s">
        <v>460</v>
      </c>
      <c r="B95" s="331"/>
      <c r="C95" s="331"/>
      <c r="F95" s="331"/>
      <c r="G95" s="331"/>
      <c r="H95" s="35"/>
      <c r="I95" s="336"/>
      <c r="J95" s="331"/>
      <c r="K95" s="331"/>
      <c r="L95" s="331"/>
      <c r="M95" s="331"/>
    </row>
    <row r="96" spans="1:13" s="299" customFormat="1" ht="24" customHeight="1" x14ac:dyDescent="0.45">
      <c r="A96" s="371" t="s">
        <v>458</v>
      </c>
      <c r="B96" s="331"/>
      <c r="C96" s="411" t="s">
        <v>459</v>
      </c>
      <c r="F96" s="331"/>
      <c r="G96" s="331"/>
      <c r="H96" s="35"/>
      <c r="I96" s="336"/>
      <c r="J96" s="331"/>
      <c r="K96" s="331"/>
      <c r="L96" s="331"/>
      <c r="M96" s="331"/>
    </row>
    <row r="97" spans="1:15" s="299" customFormat="1" ht="24" customHeight="1" x14ac:dyDescent="0.45">
      <c r="A97" s="380" t="s">
        <v>433</v>
      </c>
      <c r="B97" s="331"/>
      <c r="C97" s="331"/>
      <c r="F97" s="331"/>
      <c r="G97" s="331"/>
      <c r="H97" s="35"/>
      <c r="I97" s="336"/>
      <c r="J97" s="331"/>
      <c r="K97" s="331"/>
      <c r="L97" s="331"/>
      <c r="M97" s="331"/>
    </row>
    <row r="98" spans="1:15" s="299" customFormat="1" ht="24" customHeight="1" x14ac:dyDescent="0.45">
      <c r="A98" s="380"/>
      <c r="B98" s="331"/>
      <c r="C98" s="411"/>
      <c r="F98" s="331"/>
      <c r="G98" s="331"/>
      <c r="H98" s="35"/>
      <c r="I98" s="336"/>
      <c r="J98" s="331"/>
      <c r="K98" s="331"/>
      <c r="L98" s="331"/>
      <c r="M98" s="331"/>
    </row>
    <row r="99" spans="1:15" ht="24" customHeight="1" x14ac:dyDescent="0.45">
      <c r="A99" s="583"/>
      <c r="B99" s="585" t="s">
        <v>605</v>
      </c>
      <c r="D99" s="482"/>
      <c r="E99" s="482"/>
      <c r="F99" s="483"/>
      <c r="H99" s="583"/>
      <c r="I99" s="583"/>
      <c r="J99" s="583"/>
      <c r="K99" s="583"/>
      <c r="L99" s="583"/>
      <c r="M99" s="583"/>
    </row>
    <row r="100" spans="1:15" ht="24" customHeight="1" x14ac:dyDescent="0.45">
      <c r="B100" s="585" t="s">
        <v>606</v>
      </c>
      <c r="D100" s="482"/>
      <c r="E100" s="482"/>
      <c r="F100" s="483"/>
      <c r="H100" s="583"/>
      <c r="I100" s="583"/>
      <c r="J100" s="583"/>
      <c r="K100" s="583"/>
      <c r="L100" s="583"/>
      <c r="M100" s="583"/>
    </row>
    <row r="101" spans="1:15" ht="26.1" customHeight="1" x14ac:dyDescent="0.45">
      <c r="A101" s="642" t="s">
        <v>13</v>
      </c>
      <c r="B101" s="643"/>
      <c r="C101" s="643"/>
      <c r="D101" s="643"/>
      <c r="E101" s="643"/>
      <c r="F101" s="643"/>
      <c r="G101" s="643"/>
      <c r="H101" s="643"/>
      <c r="I101" s="643"/>
      <c r="J101" s="643"/>
      <c r="K101" s="643"/>
      <c r="L101" s="643"/>
      <c r="M101" s="643"/>
    </row>
    <row r="102" spans="1:15" ht="26.1" customHeight="1" x14ac:dyDescent="0.45">
      <c r="A102" s="433"/>
      <c r="B102" s="433"/>
      <c r="C102" s="433"/>
      <c r="D102" s="433"/>
      <c r="E102" s="433"/>
      <c r="F102" s="433"/>
      <c r="G102" s="433"/>
      <c r="H102" s="433"/>
      <c r="I102" s="433"/>
      <c r="J102" s="433"/>
      <c r="K102" s="433"/>
      <c r="L102" s="433"/>
    </row>
    <row r="103" spans="1:15" ht="26.1" customHeight="1" x14ac:dyDescent="0.45">
      <c r="A103" s="379" t="s">
        <v>20</v>
      </c>
      <c r="B103" s="433"/>
      <c r="C103" s="433"/>
      <c r="D103" s="433"/>
      <c r="E103" s="433"/>
      <c r="F103" s="433"/>
      <c r="G103" s="433"/>
      <c r="H103" s="433"/>
      <c r="I103" s="433"/>
      <c r="J103" s="433"/>
      <c r="K103" s="433"/>
      <c r="L103" s="433"/>
    </row>
    <row r="104" spans="1:15" s="299" customFormat="1" ht="26.1" customHeight="1" x14ac:dyDescent="0.45">
      <c r="A104" s="372" t="s">
        <v>429</v>
      </c>
      <c r="B104" s="331"/>
      <c r="C104" s="331"/>
      <c r="F104" s="331"/>
      <c r="G104" s="331"/>
      <c r="H104" s="35"/>
      <c r="I104" s="336"/>
      <c r="J104" s="331"/>
      <c r="K104" s="331"/>
      <c r="L104" s="331"/>
      <c r="M104" s="331"/>
    </row>
    <row r="105" spans="1:15" s="299" customFormat="1" ht="26.1" customHeight="1" x14ac:dyDescent="0.45">
      <c r="A105" s="379" t="s">
        <v>21</v>
      </c>
      <c r="B105" s="331"/>
      <c r="C105" s="331"/>
      <c r="F105" s="331"/>
      <c r="G105" s="331"/>
      <c r="H105" s="35"/>
      <c r="I105" s="336"/>
      <c r="J105" s="331"/>
      <c r="K105" s="331"/>
      <c r="L105" s="331"/>
      <c r="M105" s="331"/>
    </row>
    <row r="106" spans="1:15" s="299" customFormat="1" ht="26.1" customHeight="1" x14ac:dyDescent="0.45">
      <c r="A106" s="379" t="s">
        <v>22</v>
      </c>
      <c r="B106" s="331"/>
      <c r="C106" s="331"/>
      <c r="F106" s="331"/>
      <c r="G106" s="331"/>
      <c r="H106" s="35"/>
      <c r="I106" s="336"/>
      <c r="J106" s="331"/>
      <c r="K106" s="331"/>
      <c r="L106" s="331"/>
      <c r="M106" s="331"/>
    </row>
    <row r="107" spans="1:15" s="299" customFormat="1" ht="26.1" customHeight="1" x14ac:dyDescent="0.45">
      <c r="A107" s="372" t="s">
        <v>430</v>
      </c>
      <c r="B107" s="331"/>
      <c r="C107" s="331"/>
      <c r="F107" s="331"/>
      <c r="G107" s="331"/>
      <c r="H107" s="35"/>
      <c r="I107" s="336"/>
      <c r="J107" s="331"/>
      <c r="K107" s="331"/>
      <c r="L107" s="331"/>
      <c r="M107" s="331"/>
    </row>
    <row r="108" spans="1:15" s="299" customFormat="1" ht="26.1" customHeight="1" x14ac:dyDescent="0.45">
      <c r="A108" s="371" t="s">
        <v>431</v>
      </c>
      <c r="B108" s="331"/>
      <c r="C108" s="331"/>
      <c r="F108" s="331"/>
      <c r="G108" s="331"/>
      <c r="H108" s="35"/>
      <c r="I108" s="336"/>
      <c r="J108" s="331"/>
      <c r="K108" s="331"/>
      <c r="L108" s="331"/>
      <c r="M108" s="331"/>
    </row>
    <row r="109" spans="1:15" s="299" customFormat="1" ht="26.1" customHeight="1" x14ac:dyDescent="0.45">
      <c r="A109" s="380" t="s">
        <v>432</v>
      </c>
      <c r="B109" s="331"/>
      <c r="C109" s="331"/>
      <c r="F109" s="331"/>
      <c r="G109" s="331"/>
      <c r="H109" s="35"/>
      <c r="I109" s="336" t="s">
        <v>23</v>
      </c>
      <c r="J109" s="331"/>
      <c r="K109" s="331"/>
      <c r="L109" s="331"/>
      <c r="M109" s="331"/>
    </row>
    <row r="110" spans="1:15" s="299" customFormat="1" ht="26.1" customHeight="1" x14ac:dyDescent="0.45">
      <c r="A110" s="380" t="s">
        <v>735</v>
      </c>
      <c r="B110" s="331"/>
      <c r="C110" s="331"/>
      <c r="F110" s="331"/>
      <c r="G110" s="331"/>
      <c r="H110" s="35"/>
      <c r="I110" s="336" t="s">
        <v>24</v>
      </c>
      <c r="J110" s="331"/>
      <c r="K110" s="331"/>
      <c r="L110" s="331"/>
      <c r="M110" s="331"/>
    </row>
    <row r="111" spans="1:15" s="299" customFormat="1" ht="26.1" customHeight="1" x14ac:dyDescent="0.45">
      <c r="A111" s="333" t="s">
        <v>25</v>
      </c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331"/>
      <c r="O111" s="331"/>
    </row>
    <row r="112" spans="1:15" s="299" customFormat="1" ht="26.1" customHeight="1" x14ac:dyDescent="0.45">
      <c r="A112" s="387" t="s">
        <v>472</v>
      </c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331"/>
      <c r="O112" s="331"/>
    </row>
    <row r="113" spans="1:15" s="299" customFormat="1" ht="26.1" customHeight="1" x14ac:dyDescent="0.45">
      <c r="A113" s="388" t="s">
        <v>471</v>
      </c>
      <c r="B113" s="433"/>
      <c r="C113" s="4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331"/>
      <c r="O113" s="331"/>
    </row>
    <row r="114" spans="1:15" s="299" customFormat="1" ht="26.1" customHeight="1" x14ac:dyDescent="0.45">
      <c r="A114" s="388" t="s">
        <v>470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</row>
    <row r="115" spans="1:15" s="299" customFormat="1" ht="26.1" customHeight="1" x14ac:dyDescent="0.45">
      <c r="A115" s="387" t="s">
        <v>473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331"/>
      <c r="O115" s="331"/>
    </row>
    <row r="116" spans="1:15" s="299" customFormat="1" ht="26.1" customHeight="1" x14ac:dyDescent="0.45">
      <c r="A116" s="388" t="s">
        <v>434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331"/>
      <c r="O116" s="331"/>
    </row>
    <row r="117" spans="1:15" s="299" customFormat="1" ht="26.1" customHeight="1" x14ac:dyDescent="0.45">
      <c r="A117" s="388" t="s">
        <v>435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331"/>
      <c r="O117" s="331"/>
    </row>
    <row r="118" spans="1:15" s="299" customFormat="1" ht="26.1" customHeight="1" x14ac:dyDescent="0.45">
      <c r="A118" s="387" t="s">
        <v>436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331"/>
      <c r="O118" s="331"/>
    </row>
    <row r="119" spans="1:15" s="299" customFormat="1" ht="26.1" customHeight="1" x14ac:dyDescent="0.45">
      <c r="A119" s="388" t="s">
        <v>437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331"/>
      <c r="O119" s="331"/>
    </row>
    <row r="120" spans="1:15" s="299" customFormat="1" ht="26.1" customHeight="1" x14ac:dyDescent="0.45">
      <c r="A120" s="117"/>
      <c r="B120" s="117"/>
      <c r="C120" s="117"/>
      <c r="D120" s="117"/>
      <c r="E120" s="117"/>
      <c r="F120" s="117"/>
      <c r="G120" s="117"/>
      <c r="H120" s="117"/>
      <c r="I120" s="434"/>
      <c r="J120" s="117"/>
      <c r="K120" s="641" t="s">
        <v>28</v>
      </c>
      <c r="L120" s="641"/>
      <c r="M120" s="641"/>
      <c r="N120" s="331"/>
      <c r="O120" s="331"/>
    </row>
    <row r="121" spans="1:15" s="299" customFormat="1" ht="26.1" customHeight="1" x14ac:dyDescent="0.45">
      <c r="A121" s="117"/>
      <c r="B121" s="334" t="s">
        <v>29</v>
      </c>
      <c r="C121" s="334"/>
      <c r="D121" s="334"/>
      <c r="E121" s="117"/>
      <c r="F121" s="645" t="s">
        <v>30</v>
      </c>
      <c r="G121" s="645"/>
      <c r="H121" s="117"/>
      <c r="I121" s="435" t="s">
        <v>31</v>
      </c>
      <c r="J121" s="117"/>
      <c r="K121" s="645" t="s">
        <v>32</v>
      </c>
      <c r="L121" s="645"/>
      <c r="M121" s="645"/>
      <c r="N121" s="331"/>
      <c r="O121" s="331"/>
    </row>
    <row r="122" spans="1:15" s="299" customFormat="1" ht="26.1" customHeight="1" x14ac:dyDescent="0.45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  <c r="K122" s="472" t="s">
        <v>623</v>
      </c>
      <c r="L122" s="473"/>
      <c r="M122" s="472" t="s">
        <v>567</v>
      </c>
      <c r="N122" s="331"/>
      <c r="O122" s="331"/>
    </row>
    <row r="123" spans="1:15" s="299" customFormat="1" ht="26.1" customHeight="1" x14ac:dyDescent="0.45">
      <c r="A123" s="117" t="s">
        <v>33</v>
      </c>
      <c r="B123" s="117"/>
      <c r="C123" s="117"/>
      <c r="D123" s="117"/>
      <c r="E123" s="117"/>
      <c r="F123" s="641" t="s">
        <v>34</v>
      </c>
      <c r="G123" s="641"/>
      <c r="H123" s="117"/>
      <c r="I123" s="434" t="s">
        <v>35</v>
      </c>
      <c r="J123" s="117"/>
      <c r="K123" s="434">
        <v>99.99</v>
      </c>
      <c r="L123" s="434"/>
      <c r="M123" s="487">
        <v>99.99</v>
      </c>
      <c r="N123" s="331"/>
      <c r="O123" s="331"/>
    </row>
    <row r="124" spans="1:15" s="299" customFormat="1" ht="26.1" customHeight="1" x14ac:dyDescent="0.45">
      <c r="A124" s="117" t="s">
        <v>36</v>
      </c>
      <c r="B124" s="117"/>
      <c r="C124" s="117"/>
      <c r="D124" s="117"/>
      <c r="E124" s="117"/>
      <c r="F124" s="117"/>
      <c r="G124" s="117"/>
      <c r="H124" s="117"/>
      <c r="I124" s="434" t="s">
        <v>37</v>
      </c>
      <c r="J124" s="117"/>
      <c r="K124" s="117"/>
      <c r="L124" s="117"/>
      <c r="M124" s="117"/>
      <c r="N124" s="326"/>
      <c r="O124" s="331"/>
    </row>
    <row r="125" spans="1:15" s="299" customFormat="1" ht="26.1" customHeight="1" x14ac:dyDescent="0.45">
      <c r="A125" s="117" t="s">
        <v>38</v>
      </c>
      <c r="B125" s="117"/>
      <c r="C125" s="117"/>
      <c r="D125" s="117"/>
      <c r="E125" s="117"/>
      <c r="F125" s="641" t="s">
        <v>34</v>
      </c>
      <c r="G125" s="641"/>
      <c r="H125" s="117"/>
      <c r="I125" s="434" t="s">
        <v>39</v>
      </c>
      <c r="J125" s="117"/>
      <c r="K125" s="434">
        <v>100</v>
      </c>
      <c r="L125" s="434"/>
      <c r="M125" s="487">
        <v>100</v>
      </c>
      <c r="N125" s="326"/>
      <c r="O125" s="331"/>
    </row>
    <row r="126" spans="1:15" s="299" customFormat="1" ht="26.1" customHeight="1" x14ac:dyDescent="0.45">
      <c r="A126" s="117"/>
      <c r="B126" s="117"/>
      <c r="C126" s="117"/>
      <c r="D126" s="117"/>
      <c r="E126" s="117"/>
      <c r="F126" s="117"/>
      <c r="G126" s="117"/>
      <c r="H126" s="117"/>
      <c r="I126" s="434" t="s">
        <v>40</v>
      </c>
      <c r="J126" s="117"/>
      <c r="K126" s="434"/>
      <c r="L126" s="434"/>
      <c r="M126" s="487"/>
      <c r="N126" s="326"/>
      <c r="O126" s="331"/>
    </row>
    <row r="127" spans="1:15" s="299" customFormat="1" ht="26.1" customHeight="1" x14ac:dyDescent="0.45">
      <c r="A127" s="368" t="s">
        <v>566</v>
      </c>
      <c r="B127" s="117"/>
      <c r="C127" s="117"/>
      <c r="D127" s="117"/>
      <c r="E127" s="117"/>
      <c r="F127" s="641" t="s">
        <v>43</v>
      </c>
      <c r="G127" s="641"/>
      <c r="H127" s="117"/>
      <c r="I127" s="434" t="s">
        <v>41</v>
      </c>
      <c r="J127" s="117"/>
      <c r="K127" s="434">
        <v>99</v>
      </c>
      <c r="L127" s="434"/>
      <c r="M127" s="487">
        <v>89.99</v>
      </c>
      <c r="N127" s="326"/>
      <c r="O127" s="331"/>
    </row>
    <row r="128" spans="1:15" s="299" customFormat="1" ht="26.1" customHeight="1" x14ac:dyDescent="0.45">
      <c r="A128" s="117"/>
      <c r="B128" s="117"/>
      <c r="C128" s="117"/>
      <c r="D128" s="117"/>
      <c r="E128" s="434"/>
      <c r="G128" s="392" t="s">
        <v>581</v>
      </c>
      <c r="H128" s="434"/>
      <c r="I128" s="434" t="s">
        <v>42</v>
      </c>
      <c r="J128" s="117"/>
      <c r="K128" s="434"/>
      <c r="L128" s="434"/>
      <c r="M128" s="434"/>
      <c r="N128" s="326"/>
      <c r="O128" s="331"/>
    </row>
    <row r="129" spans="1:15" s="299" customFormat="1" ht="26.1" customHeight="1" x14ac:dyDescent="0.45">
      <c r="A129" s="117"/>
      <c r="B129" s="117"/>
      <c r="C129" s="117"/>
      <c r="D129" s="117"/>
      <c r="E129" s="434"/>
      <c r="F129" s="301"/>
      <c r="G129" s="434"/>
      <c r="H129" s="434"/>
      <c r="I129" s="434"/>
      <c r="J129" s="117"/>
      <c r="K129" s="434"/>
      <c r="L129" s="434"/>
      <c r="M129" s="434"/>
      <c r="N129" s="326"/>
      <c r="O129" s="331"/>
    </row>
    <row r="130" spans="1:15" s="299" customFormat="1" ht="26.1" customHeight="1" x14ac:dyDescent="0.45">
      <c r="A130" s="117"/>
      <c r="B130" s="117"/>
      <c r="C130" s="117"/>
      <c r="D130" s="117"/>
      <c r="E130" s="479"/>
      <c r="F130" s="301"/>
      <c r="G130" s="479"/>
      <c r="H130" s="479"/>
      <c r="I130" s="479"/>
      <c r="J130" s="117"/>
      <c r="K130" s="479"/>
      <c r="L130" s="479"/>
      <c r="M130" s="479"/>
      <c r="N130" s="326"/>
      <c r="O130" s="331"/>
    </row>
    <row r="131" spans="1:15" ht="26.1" customHeight="1" x14ac:dyDescent="0.45">
      <c r="A131" s="583"/>
      <c r="B131" s="585" t="s">
        <v>605</v>
      </c>
      <c r="D131" s="482"/>
      <c r="E131" s="482"/>
      <c r="F131" s="483"/>
      <c r="H131" s="583"/>
      <c r="I131" s="583"/>
      <c r="J131" s="583"/>
      <c r="K131" s="583"/>
      <c r="L131" s="583"/>
      <c r="M131" s="583"/>
    </row>
    <row r="132" spans="1:15" ht="26.1" customHeight="1" x14ac:dyDescent="0.45">
      <c r="B132" s="585" t="s">
        <v>606</v>
      </c>
      <c r="D132" s="482"/>
      <c r="E132" s="482"/>
      <c r="F132" s="483"/>
      <c r="H132" s="583"/>
      <c r="I132" s="583"/>
      <c r="J132" s="583"/>
      <c r="K132" s="583"/>
      <c r="L132" s="583"/>
      <c r="M132" s="583"/>
    </row>
    <row r="133" spans="1:15" ht="26.1" customHeight="1" x14ac:dyDescent="0.45">
      <c r="A133" s="642" t="s">
        <v>15</v>
      </c>
      <c r="B133" s="643"/>
      <c r="C133" s="643"/>
      <c r="D133" s="643"/>
      <c r="E133" s="643"/>
      <c r="F133" s="643"/>
      <c r="G133" s="643"/>
      <c r="H133" s="643"/>
      <c r="I133" s="643"/>
      <c r="J133" s="643"/>
      <c r="K133" s="643"/>
      <c r="L133" s="643"/>
      <c r="M133" s="643"/>
    </row>
    <row r="134" spans="1:15" ht="26.1" customHeight="1" x14ac:dyDescent="0.45">
      <c r="A134" s="433"/>
      <c r="B134" s="433"/>
      <c r="C134" s="433"/>
      <c r="D134" s="433"/>
      <c r="E134" s="433"/>
      <c r="F134" s="433"/>
      <c r="G134" s="433"/>
      <c r="H134" s="433"/>
      <c r="I134" s="433"/>
      <c r="J134" s="433"/>
      <c r="K134" s="433"/>
      <c r="L134" s="433"/>
      <c r="M134" s="433"/>
    </row>
    <row r="135" spans="1:15" ht="26.1" customHeight="1" x14ac:dyDescent="0.45">
      <c r="A135" s="333" t="s">
        <v>27</v>
      </c>
      <c r="B135" s="433"/>
      <c r="C135" s="433"/>
      <c r="D135" s="433"/>
      <c r="E135" s="433"/>
      <c r="F135" s="433"/>
      <c r="G135" s="433"/>
      <c r="H135" s="433"/>
      <c r="I135" s="433"/>
      <c r="J135" s="433"/>
      <c r="K135" s="433"/>
      <c r="L135" s="433"/>
      <c r="M135" s="433"/>
    </row>
    <row r="136" spans="1:15" s="299" customFormat="1" ht="26.1" customHeight="1" x14ac:dyDescent="0.45">
      <c r="A136" s="414" t="s">
        <v>569</v>
      </c>
      <c r="B136" s="302"/>
      <c r="C136" s="302"/>
      <c r="D136" s="335"/>
      <c r="E136" s="335"/>
      <c r="F136" s="335"/>
      <c r="G136" s="335"/>
      <c r="H136" s="335"/>
      <c r="I136" s="335"/>
      <c r="J136" s="335"/>
      <c r="K136" s="335"/>
      <c r="L136" s="335"/>
      <c r="M136" s="335"/>
    </row>
    <row r="137" spans="1:15" s="299" customFormat="1" ht="26.1" customHeight="1" x14ac:dyDescent="0.45">
      <c r="A137" s="335" t="s">
        <v>44</v>
      </c>
      <c r="B137" s="335"/>
      <c r="C137" s="302"/>
      <c r="D137" s="335"/>
      <c r="E137" s="335"/>
      <c r="F137" s="335"/>
      <c r="G137" s="335"/>
      <c r="H137" s="335"/>
      <c r="I137" s="335"/>
      <c r="J137" s="335"/>
      <c r="K137" s="335"/>
      <c r="L137" s="335"/>
      <c r="M137" s="335"/>
    </row>
    <row r="138" spans="1:15" s="299" customFormat="1" ht="26.1" customHeight="1" x14ac:dyDescent="0.45">
      <c r="A138" s="335" t="s">
        <v>45</v>
      </c>
      <c r="B138" s="335"/>
      <c r="C138" s="302"/>
      <c r="D138" s="335"/>
      <c r="E138" s="335"/>
      <c r="F138" s="335"/>
      <c r="G138" s="335"/>
      <c r="H138" s="335"/>
      <c r="I138" s="335"/>
      <c r="J138" s="335"/>
      <c r="K138" s="335"/>
      <c r="L138" s="335"/>
      <c r="M138" s="335"/>
    </row>
    <row r="139" spans="1:15" s="299" customFormat="1" ht="26.1" customHeight="1" x14ac:dyDescent="0.45">
      <c r="A139" s="335" t="s">
        <v>46</v>
      </c>
      <c r="B139" s="335"/>
      <c r="C139" s="302"/>
      <c r="D139" s="335"/>
      <c r="E139" s="335"/>
      <c r="F139" s="335"/>
      <c r="G139" s="335"/>
      <c r="H139" s="335"/>
      <c r="I139" s="335"/>
      <c r="J139" s="335"/>
      <c r="K139" s="335"/>
      <c r="L139" s="335"/>
      <c r="M139" s="335"/>
    </row>
    <row r="140" spans="1:15" s="299" customFormat="1" ht="26.1" customHeight="1" x14ac:dyDescent="0.45">
      <c r="A140" s="416" t="s">
        <v>476</v>
      </c>
      <c r="B140" s="335"/>
      <c r="C140" s="302"/>
      <c r="D140" s="335"/>
      <c r="E140" s="335"/>
      <c r="F140" s="335"/>
      <c r="G140" s="335"/>
      <c r="H140" s="335"/>
      <c r="I140" s="335"/>
      <c r="J140" s="335"/>
      <c r="K140" s="335"/>
      <c r="L140" s="335"/>
      <c r="M140" s="335"/>
    </row>
    <row r="141" spans="1:15" s="299" customFormat="1" ht="26.1" customHeight="1" x14ac:dyDescent="0.45">
      <c r="A141" s="414" t="s">
        <v>570</v>
      </c>
      <c r="B141" s="302"/>
      <c r="C141" s="302"/>
      <c r="D141" s="335"/>
      <c r="E141" s="335"/>
      <c r="F141" s="335"/>
      <c r="G141" s="335"/>
      <c r="H141" s="335"/>
      <c r="I141" s="335"/>
      <c r="J141" s="335"/>
      <c r="K141" s="335"/>
      <c r="L141" s="335"/>
      <c r="M141" s="335"/>
    </row>
    <row r="142" spans="1:15" s="299" customFormat="1" ht="26.1" customHeight="1" x14ac:dyDescent="0.45">
      <c r="A142" s="335" t="s">
        <v>47</v>
      </c>
      <c r="B142" s="335"/>
      <c r="C142" s="302"/>
      <c r="D142" s="335"/>
      <c r="E142" s="335"/>
      <c r="F142" s="335"/>
      <c r="G142" s="335"/>
      <c r="H142" s="335"/>
      <c r="I142" s="335"/>
      <c r="J142" s="335"/>
      <c r="K142" s="335"/>
      <c r="L142" s="335"/>
      <c r="M142" s="335"/>
    </row>
    <row r="143" spans="1:15" s="299" customFormat="1" ht="26.1" customHeight="1" x14ac:dyDescent="0.45">
      <c r="A143" s="412" t="s">
        <v>474</v>
      </c>
      <c r="B143" s="335"/>
      <c r="C143" s="302"/>
      <c r="D143" s="335"/>
      <c r="E143" s="335"/>
      <c r="F143" s="335"/>
      <c r="G143" s="335"/>
      <c r="H143" s="335"/>
      <c r="I143" s="335"/>
      <c r="J143" s="335"/>
      <c r="K143" s="335"/>
      <c r="L143" s="335"/>
      <c r="M143" s="335"/>
    </row>
    <row r="144" spans="1:15" s="299" customFormat="1" ht="26.1" customHeight="1" x14ac:dyDescent="0.45">
      <c r="A144" s="335" t="s">
        <v>48</v>
      </c>
      <c r="B144" s="335"/>
      <c r="C144" s="302"/>
      <c r="D144" s="335"/>
      <c r="E144" s="335"/>
      <c r="F144" s="335"/>
      <c r="G144" s="335"/>
      <c r="H144" s="335"/>
      <c r="I144" s="335"/>
      <c r="J144" s="335"/>
      <c r="K144" s="335"/>
      <c r="L144" s="335"/>
      <c r="M144" s="335"/>
    </row>
    <row r="145" spans="1:13" s="302" customFormat="1" ht="26.1" customHeight="1" x14ac:dyDescent="0.45">
      <c r="A145" s="333" t="s">
        <v>51</v>
      </c>
      <c r="B145" s="335"/>
      <c r="D145" s="335"/>
      <c r="E145" s="335"/>
      <c r="F145" s="335"/>
      <c r="G145" s="335"/>
      <c r="H145" s="335"/>
      <c r="I145" s="335"/>
      <c r="J145" s="335"/>
      <c r="K145" s="335"/>
      <c r="L145" s="335"/>
      <c r="M145" s="335"/>
    </row>
    <row r="146" spans="1:13" ht="26.1" customHeight="1" x14ac:dyDescent="0.45">
      <c r="A146" s="333" t="s">
        <v>52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</row>
    <row r="147" spans="1:13" ht="26.1" customHeight="1" x14ac:dyDescent="0.45">
      <c r="A147" s="369" t="s">
        <v>475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</row>
    <row r="148" spans="1:13" ht="26.1" customHeight="1" x14ac:dyDescent="0.45">
      <c r="A148" s="333" t="s">
        <v>53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</row>
    <row r="149" spans="1:13" ht="26.1" customHeight="1" x14ac:dyDescent="0.45">
      <c r="A149" s="333" t="s">
        <v>54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</row>
    <row r="150" spans="1:13" ht="26.1" customHeight="1" x14ac:dyDescent="0.45">
      <c r="A150" s="333" t="s">
        <v>55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</row>
    <row r="151" spans="1:13" ht="26.1" customHeight="1" x14ac:dyDescent="0.45">
      <c r="A151" s="333" t="s">
        <v>56</v>
      </c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</row>
    <row r="152" spans="1:13" ht="26.1" customHeight="1" x14ac:dyDescent="0.45">
      <c r="A152" s="333" t="s">
        <v>57</v>
      </c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</row>
    <row r="153" spans="1:13" ht="26.1" customHeight="1" x14ac:dyDescent="0.45">
      <c r="A153" s="333" t="s">
        <v>58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342"/>
    </row>
    <row r="154" spans="1:13" s="117" customFormat="1" ht="25.5" customHeight="1" x14ac:dyDescent="0.45">
      <c r="A154" s="117" t="s">
        <v>59</v>
      </c>
      <c r="B154" s="115"/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</row>
    <row r="155" spans="1:13" s="117" customFormat="1" ht="25.5" customHeight="1" x14ac:dyDescent="0.45">
      <c r="A155" s="333" t="s">
        <v>60</v>
      </c>
      <c r="B155" s="115"/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</row>
    <row r="156" spans="1:13" s="117" customFormat="1" ht="25.5" customHeight="1" x14ac:dyDescent="0.45">
      <c r="A156" s="333" t="s">
        <v>61</v>
      </c>
      <c r="B156" s="115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</row>
    <row r="157" spans="1:13" ht="25.5" customHeight="1" x14ac:dyDescent="0.45">
      <c r="A157" s="333" t="s">
        <v>62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</row>
    <row r="158" spans="1:13" ht="25.5" customHeight="1" x14ac:dyDescent="0.45">
      <c r="A158" s="333" t="s">
        <v>63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</row>
    <row r="159" spans="1:13" ht="25.5" customHeight="1" x14ac:dyDescent="0.45">
      <c r="A159" s="369" t="s">
        <v>760</v>
      </c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342"/>
    </row>
    <row r="160" spans="1:13" ht="25.5" customHeight="1" x14ac:dyDescent="0.45">
      <c r="A160" s="369" t="s">
        <v>761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342"/>
    </row>
    <row r="161" spans="1:13" ht="26.1" customHeight="1" x14ac:dyDescent="0.45">
      <c r="A161" s="333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342"/>
    </row>
    <row r="162" spans="1:13" s="302" customFormat="1" ht="26.1" customHeight="1" x14ac:dyDescent="0.45">
      <c r="A162" s="307"/>
      <c r="B162" s="335"/>
      <c r="D162" s="335"/>
      <c r="E162" s="335"/>
      <c r="F162" s="335"/>
      <c r="G162" s="335"/>
      <c r="H162" s="335"/>
      <c r="I162" s="335"/>
      <c r="J162" s="335"/>
      <c r="K162" s="335"/>
      <c r="L162" s="335"/>
      <c r="M162" s="335"/>
    </row>
    <row r="163" spans="1:13" ht="26.1" customHeight="1" x14ac:dyDescent="0.45">
      <c r="A163" s="583"/>
      <c r="B163" s="585" t="s">
        <v>605</v>
      </c>
      <c r="D163" s="482"/>
      <c r="E163" s="482"/>
      <c r="F163" s="483"/>
      <c r="H163" s="583"/>
      <c r="I163" s="583"/>
      <c r="J163" s="583"/>
      <c r="K163" s="583"/>
      <c r="L163" s="583"/>
      <c r="M163" s="583"/>
    </row>
    <row r="164" spans="1:13" ht="26.1" customHeight="1" x14ac:dyDescent="0.45">
      <c r="B164" s="585" t="s">
        <v>606</v>
      </c>
      <c r="D164" s="482"/>
      <c r="E164" s="482"/>
      <c r="F164" s="483"/>
      <c r="H164" s="583"/>
      <c r="I164" s="583"/>
      <c r="J164" s="583"/>
      <c r="K164" s="583"/>
      <c r="L164" s="583"/>
      <c r="M164" s="583"/>
    </row>
    <row r="165" spans="1:13" ht="26.1" customHeight="1" x14ac:dyDescent="0.45">
      <c r="B165" s="585"/>
      <c r="D165" s="482"/>
      <c r="E165" s="482"/>
      <c r="F165" s="483"/>
      <c r="H165" s="583"/>
      <c r="I165" s="583"/>
      <c r="J165" s="583"/>
      <c r="K165" s="583"/>
      <c r="L165" s="583"/>
      <c r="M165" s="583"/>
    </row>
    <row r="166" spans="1:13" ht="26.1" customHeight="1" x14ac:dyDescent="0.45">
      <c r="A166" s="642" t="s">
        <v>16</v>
      </c>
      <c r="B166" s="643"/>
      <c r="C166" s="643"/>
      <c r="D166" s="643"/>
      <c r="E166" s="643"/>
      <c r="F166" s="643"/>
      <c r="G166" s="643"/>
      <c r="H166" s="643"/>
      <c r="I166" s="643"/>
      <c r="J166" s="643"/>
      <c r="K166" s="643"/>
      <c r="L166" s="643"/>
      <c r="M166" s="643"/>
    </row>
    <row r="167" spans="1:13" ht="26.1" customHeight="1" x14ac:dyDescent="0.45">
      <c r="A167" s="433"/>
      <c r="B167" s="433"/>
      <c r="C167" s="433"/>
      <c r="D167" s="433"/>
      <c r="E167" s="433"/>
      <c r="F167" s="433"/>
      <c r="G167" s="433"/>
      <c r="H167" s="433"/>
      <c r="I167" s="433"/>
      <c r="J167" s="433"/>
      <c r="K167" s="433"/>
      <c r="L167" s="433"/>
      <c r="M167" s="433"/>
    </row>
    <row r="168" spans="1:13" ht="25.5" customHeight="1" x14ac:dyDescent="0.45">
      <c r="A168" s="369" t="s">
        <v>743</v>
      </c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</row>
    <row r="169" spans="1:13" ht="25.5" customHeight="1" x14ac:dyDescent="0.45">
      <c r="A169" s="333" t="s">
        <v>64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</row>
    <row r="170" spans="1:13" ht="25.5" customHeight="1" x14ac:dyDescent="0.45">
      <c r="A170" s="333" t="s">
        <v>65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</row>
    <row r="171" spans="1:13" ht="25.5" customHeight="1" x14ac:dyDescent="0.45">
      <c r="A171" s="369" t="s">
        <v>66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</row>
    <row r="172" spans="1:13" ht="25.5" customHeight="1" x14ac:dyDescent="0.45">
      <c r="A172" s="485" t="s">
        <v>609</v>
      </c>
      <c r="C172" s="117"/>
      <c r="D172" s="117"/>
      <c r="E172" s="117"/>
      <c r="F172" s="117"/>
      <c r="G172" s="117"/>
      <c r="H172" s="118"/>
      <c r="I172" s="118"/>
      <c r="J172" s="118"/>
      <c r="K172" s="118"/>
      <c r="L172" s="118"/>
    </row>
    <row r="173" spans="1:13" s="117" customFormat="1" ht="25.5" customHeight="1" x14ac:dyDescent="0.45">
      <c r="A173" s="366" t="s">
        <v>612</v>
      </c>
      <c r="B173" s="115"/>
      <c r="H173" s="118"/>
      <c r="I173" s="118"/>
      <c r="J173" s="118"/>
      <c r="K173" s="118"/>
      <c r="L173" s="118"/>
      <c r="M173" s="118"/>
    </row>
    <row r="174" spans="1:13" s="117" customFormat="1" ht="25.5" customHeight="1" x14ac:dyDescent="0.45">
      <c r="A174" s="366" t="s">
        <v>613</v>
      </c>
      <c r="B174" s="115"/>
      <c r="H174" s="118"/>
      <c r="I174" s="118"/>
      <c r="J174" s="118"/>
      <c r="K174" s="118"/>
      <c r="L174" s="118"/>
      <c r="M174" s="118"/>
    </row>
    <row r="175" spans="1:13" s="117" customFormat="1" ht="25.5" customHeight="1" x14ac:dyDescent="0.45">
      <c r="A175" s="369" t="s">
        <v>611</v>
      </c>
      <c r="B175" s="115"/>
      <c r="H175" s="118"/>
      <c r="I175" s="118"/>
      <c r="J175" s="118"/>
      <c r="K175" s="118"/>
      <c r="L175" s="118"/>
      <c r="M175" s="118"/>
    </row>
    <row r="176" spans="1:13" s="117" customFormat="1" ht="25.5" customHeight="1" x14ac:dyDescent="0.45">
      <c r="A176" s="369" t="s">
        <v>610</v>
      </c>
      <c r="B176" s="115"/>
      <c r="H176" s="118"/>
      <c r="I176" s="118"/>
      <c r="J176" s="118"/>
      <c r="K176" s="118"/>
      <c r="L176" s="118"/>
      <c r="M176" s="118"/>
    </row>
    <row r="177" spans="1:13" s="303" customFormat="1" ht="25.5" customHeight="1" x14ac:dyDescent="0.45">
      <c r="A177" s="340" t="s">
        <v>70</v>
      </c>
      <c r="C177" s="339"/>
      <c r="D177" s="339"/>
      <c r="E177" s="339"/>
      <c r="F177" s="339"/>
      <c r="G177" s="339"/>
      <c r="H177" s="339"/>
      <c r="I177" s="339"/>
      <c r="J177" s="339"/>
      <c r="K177" s="339"/>
      <c r="L177" s="339"/>
    </row>
    <row r="178" spans="1:13" s="297" customFormat="1" ht="25.5" customHeight="1" x14ac:dyDescent="0.45">
      <c r="A178" s="338" t="s">
        <v>71</v>
      </c>
      <c r="G178" s="338"/>
      <c r="H178" s="338"/>
      <c r="I178" s="338"/>
      <c r="J178" s="338"/>
      <c r="K178" s="338"/>
      <c r="L178" s="338"/>
      <c r="M178" s="338"/>
    </row>
    <row r="179" spans="1:13" s="297" customFormat="1" ht="25.5" customHeight="1" x14ac:dyDescent="0.45">
      <c r="A179" s="338" t="s">
        <v>72</v>
      </c>
      <c r="G179" s="338"/>
      <c r="H179" s="338"/>
      <c r="I179" s="338"/>
      <c r="J179" s="338"/>
      <c r="K179" s="338"/>
      <c r="L179" s="338"/>
      <c r="M179" s="338"/>
    </row>
    <row r="180" spans="1:13" s="297" customFormat="1" ht="25.5" customHeight="1" x14ac:dyDescent="0.45">
      <c r="A180" s="338" t="s">
        <v>73</v>
      </c>
      <c r="G180" s="338"/>
      <c r="H180" s="338"/>
      <c r="I180" s="338"/>
      <c r="J180" s="338"/>
      <c r="K180" s="338"/>
      <c r="L180" s="338"/>
      <c r="M180" s="338"/>
    </row>
    <row r="181" spans="1:13" s="303" customFormat="1" ht="25.5" customHeight="1" x14ac:dyDescent="0.45">
      <c r="A181" s="338" t="s">
        <v>74</v>
      </c>
      <c r="C181" s="339"/>
      <c r="D181" s="339"/>
      <c r="E181" s="339"/>
      <c r="F181" s="339"/>
      <c r="G181" s="339"/>
      <c r="H181" s="339"/>
      <c r="J181" s="339"/>
      <c r="L181" s="339"/>
      <c r="M181" s="339"/>
    </row>
    <row r="182" spans="1:13" s="303" customFormat="1" ht="25.5" customHeight="1" x14ac:dyDescent="0.45">
      <c r="A182" s="340" t="s">
        <v>75</v>
      </c>
      <c r="C182" s="339"/>
      <c r="D182" s="339"/>
      <c r="E182" s="339"/>
      <c r="F182" s="339"/>
      <c r="G182" s="339"/>
      <c r="H182" s="339"/>
      <c r="J182" s="339"/>
      <c r="L182" s="339"/>
      <c r="M182" s="339"/>
    </row>
    <row r="183" spans="1:13" s="303" customFormat="1" ht="25.5" customHeight="1" x14ac:dyDescent="0.45">
      <c r="A183" s="338" t="s">
        <v>76</v>
      </c>
      <c r="C183" s="339"/>
      <c r="D183" s="339"/>
      <c r="E183" s="339"/>
      <c r="F183" s="339"/>
      <c r="G183" s="339"/>
      <c r="H183" s="339"/>
      <c r="J183" s="339"/>
      <c r="L183" s="339"/>
      <c r="M183" s="339"/>
    </row>
    <row r="184" spans="1:13" s="303" customFormat="1" ht="25.5" customHeight="1" x14ac:dyDescent="0.45">
      <c r="A184" s="338" t="s">
        <v>77</v>
      </c>
      <c r="C184" s="339"/>
      <c r="D184" s="339"/>
      <c r="E184" s="339"/>
      <c r="F184" s="339"/>
      <c r="G184" s="339"/>
      <c r="H184" s="339"/>
      <c r="J184" s="339"/>
      <c r="L184" s="339"/>
      <c r="M184" s="339"/>
    </row>
    <row r="185" spans="1:13" s="303" customFormat="1" ht="25.5" customHeight="1" x14ac:dyDescent="0.45">
      <c r="A185" s="338" t="s">
        <v>78</v>
      </c>
      <c r="C185" s="339"/>
      <c r="D185" s="339"/>
      <c r="E185" s="339"/>
      <c r="F185" s="339"/>
      <c r="G185" s="339"/>
      <c r="H185" s="339"/>
      <c r="J185" s="339"/>
      <c r="L185" s="339"/>
      <c r="M185" s="339"/>
    </row>
    <row r="186" spans="1:13" s="117" customFormat="1" ht="25.5" customHeight="1" x14ac:dyDescent="0.45">
      <c r="A186" s="341" t="s">
        <v>79</v>
      </c>
      <c r="B186" s="341"/>
      <c r="C186" s="118"/>
      <c r="D186" s="118"/>
      <c r="E186" s="118"/>
      <c r="F186" s="118"/>
      <c r="G186" s="118"/>
      <c r="H186" s="118"/>
      <c r="I186" s="118"/>
      <c r="J186" s="118"/>
      <c r="K186" s="115"/>
      <c r="L186" s="115"/>
      <c r="M186" s="115"/>
    </row>
    <row r="187" spans="1:13" s="117" customFormat="1" ht="25.5" customHeight="1" x14ac:dyDescent="0.45">
      <c r="A187" s="351" t="s">
        <v>80</v>
      </c>
      <c r="B187" s="333"/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5"/>
    </row>
    <row r="188" spans="1:13" s="117" customFormat="1" ht="25.5" customHeight="1" x14ac:dyDescent="0.45">
      <c r="A188" s="337" t="s">
        <v>81</v>
      </c>
      <c r="B188" s="333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5"/>
    </row>
    <row r="189" spans="1:13" ht="25.5" customHeight="1" x14ac:dyDescent="0.45">
      <c r="A189" s="333" t="s">
        <v>82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8"/>
      <c r="M189" s="342"/>
    </row>
    <row r="190" spans="1:13" ht="25.5" customHeight="1" x14ac:dyDescent="0.45">
      <c r="A190" s="369" t="s">
        <v>762</v>
      </c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</row>
    <row r="191" spans="1:13" ht="25.5" customHeight="1" x14ac:dyDescent="0.45">
      <c r="A191" s="337" t="s">
        <v>83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</row>
    <row r="192" spans="1:13" ht="25.5" customHeight="1" x14ac:dyDescent="0.45">
      <c r="A192" s="366" t="s">
        <v>764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</row>
    <row r="193" spans="1:13" ht="25.5" customHeight="1" x14ac:dyDescent="0.45">
      <c r="A193" s="366" t="s">
        <v>763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</row>
    <row r="194" spans="1:13" ht="25.5" customHeight="1" x14ac:dyDescent="0.45">
      <c r="A194" s="333" t="s">
        <v>84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</row>
    <row r="195" spans="1:13" ht="25.5" customHeight="1" x14ac:dyDescent="0.45">
      <c r="A195" s="366" t="s">
        <v>85</v>
      </c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</row>
    <row r="196" spans="1:13" ht="25.5" customHeight="1" x14ac:dyDescent="0.45">
      <c r="A196" s="333" t="s">
        <v>67</v>
      </c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342"/>
    </row>
    <row r="197" spans="1:13" ht="26.1" customHeight="1" x14ac:dyDescent="0.45">
      <c r="A197" s="583"/>
      <c r="B197" s="585" t="s">
        <v>605</v>
      </c>
      <c r="D197" s="482"/>
      <c r="E197" s="482"/>
      <c r="F197" s="483"/>
      <c r="H197" s="583"/>
      <c r="I197" s="583"/>
      <c r="J197" s="583"/>
      <c r="K197" s="583"/>
      <c r="L197" s="583"/>
      <c r="M197" s="583"/>
    </row>
    <row r="198" spans="1:13" ht="26.1" customHeight="1" x14ac:dyDescent="0.45">
      <c r="B198" s="585" t="s">
        <v>606</v>
      </c>
      <c r="D198" s="482"/>
      <c r="E198" s="482"/>
      <c r="F198" s="483"/>
      <c r="H198" s="583"/>
      <c r="I198" s="583"/>
      <c r="J198" s="583"/>
      <c r="K198" s="583"/>
      <c r="L198" s="583"/>
      <c r="M198" s="583"/>
    </row>
    <row r="199" spans="1:13" ht="23.85" customHeight="1" x14ac:dyDescent="0.45">
      <c r="A199" s="640" t="s">
        <v>17</v>
      </c>
      <c r="B199" s="641"/>
      <c r="C199" s="641"/>
      <c r="D199" s="641"/>
      <c r="E199" s="641"/>
      <c r="F199" s="641"/>
      <c r="G199" s="641"/>
      <c r="H199" s="641"/>
      <c r="I199" s="641"/>
      <c r="J199" s="641"/>
      <c r="K199" s="641"/>
      <c r="L199" s="641"/>
      <c r="M199" s="641"/>
    </row>
    <row r="200" spans="1:13" ht="23.85" customHeight="1" x14ac:dyDescent="0.45">
      <c r="A200" s="434"/>
      <c r="B200" s="434"/>
      <c r="C200" s="434"/>
      <c r="D200" s="434"/>
      <c r="E200" s="434"/>
      <c r="F200" s="434"/>
      <c r="G200" s="434"/>
      <c r="H200" s="434"/>
      <c r="I200" s="434"/>
      <c r="J200" s="434"/>
      <c r="K200" s="434"/>
      <c r="L200" s="434"/>
      <c r="M200" s="434"/>
    </row>
    <row r="201" spans="1:13" ht="23.85" customHeight="1" x14ac:dyDescent="0.45">
      <c r="A201" s="369" t="s">
        <v>743</v>
      </c>
    </row>
    <row r="202" spans="1:13" ht="23.85" customHeight="1" x14ac:dyDescent="0.45">
      <c r="A202" s="369" t="s">
        <v>807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</row>
    <row r="203" spans="1:13" ht="23.85" customHeight="1" x14ac:dyDescent="0.45">
      <c r="A203" s="366" t="s">
        <v>806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</row>
    <row r="204" spans="1:13" ht="23.85" customHeight="1" x14ac:dyDescent="0.45">
      <c r="A204" s="366" t="s">
        <v>809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</row>
    <row r="205" spans="1:13" ht="23.85" customHeight="1" x14ac:dyDescent="0.45">
      <c r="A205" s="366" t="s">
        <v>808</v>
      </c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</row>
    <row r="206" spans="1:13" ht="23.85" customHeight="1" x14ac:dyDescent="0.45">
      <c r="A206" s="333" t="s">
        <v>86</v>
      </c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</row>
    <row r="207" spans="1:13" ht="23.85" customHeight="1" x14ac:dyDescent="0.45">
      <c r="A207" s="337" t="s">
        <v>87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</row>
    <row r="208" spans="1:13" ht="23.85" customHeight="1" x14ac:dyDescent="0.45">
      <c r="A208" s="369" t="s">
        <v>765</v>
      </c>
      <c r="B208" s="118"/>
      <c r="C208" s="118"/>
      <c r="D208" s="118"/>
      <c r="E208" s="118"/>
      <c r="F208" s="118"/>
      <c r="G208" s="118"/>
      <c r="H208" s="118"/>
      <c r="I208" s="118"/>
      <c r="J208" s="118"/>
      <c r="K208" s="118"/>
      <c r="L208" s="118"/>
    </row>
    <row r="209" spans="1:13" ht="23.85" customHeight="1" x14ac:dyDescent="0.45">
      <c r="A209" s="333" t="s">
        <v>89</v>
      </c>
      <c r="B209" s="343"/>
      <c r="C209" s="343"/>
      <c r="D209" s="343"/>
      <c r="E209" s="343"/>
      <c r="F209" s="343"/>
      <c r="G209" s="343"/>
      <c r="H209" s="343"/>
      <c r="I209" s="343"/>
      <c r="J209" s="343"/>
      <c r="K209" s="343"/>
      <c r="L209" s="343"/>
      <c r="M209" s="117"/>
    </row>
    <row r="210" spans="1:13" ht="23.85" customHeight="1" x14ac:dyDescent="0.45">
      <c r="A210" s="333" t="s">
        <v>90</v>
      </c>
      <c r="B210" s="343"/>
      <c r="C210" s="343"/>
      <c r="D210" s="343"/>
      <c r="E210" s="343"/>
      <c r="F210" s="343"/>
      <c r="G210" s="343"/>
      <c r="H210" s="343"/>
      <c r="I210" s="343"/>
      <c r="J210" s="343"/>
      <c r="K210" s="343"/>
      <c r="L210" s="343"/>
      <c r="M210" s="117"/>
    </row>
    <row r="211" spans="1:13" ht="23.85" customHeight="1" x14ac:dyDescent="0.45">
      <c r="A211" s="333" t="s">
        <v>91</v>
      </c>
      <c r="B211" s="343"/>
      <c r="C211" s="343"/>
      <c r="D211" s="343"/>
      <c r="E211" s="343"/>
      <c r="F211" s="343"/>
      <c r="G211" s="343"/>
      <c r="H211" s="343"/>
      <c r="I211" s="343"/>
      <c r="J211" s="343"/>
      <c r="K211" s="343"/>
      <c r="L211" s="343"/>
      <c r="M211" s="117"/>
    </row>
    <row r="212" spans="1:13" ht="23.85" customHeight="1" x14ac:dyDescent="0.45">
      <c r="A212" s="333" t="s">
        <v>92</v>
      </c>
      <c r="B212" s="343"/>
      <c r="C212" s="343"/>
      <c r="D212" s="343"/>
      <c r="E212" s="343"/>
      <c r="F212" s="343"/>
      <c r="G212" s="343"/>
      <c r="H212" s="343"/>
      <c r="I212" s="343"/>
      <c r="J212" s="343"/>
      <c r="K212" s="343"/>
      <c r="L212" s="343"/>
      <c r="M212" s="117"/>
    </row>
    <row r="213" spans="1:13" ht="23.85" customHeight="1" x14ac:dyDescent="0.45">
      <c r="A213" s="333" t="s">
        <v>93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</row>
    <row r="214" spans="1:13" ht="23.85" customHeight="1" x14ac:dyDescent="0.45">
      <c r="A214" s="333" t="s">
        <v>94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</row>
    <row r="215" spans="1:13" ht="23.85" customHeight="1" x14ac:dyDescent="0.45">
      <c r="A215" s="333" t="s">
        <v>95</v>
      </c>
      <c r="C215" s="118"/>
      <c r="D215" s="118"/>
      <c r="E215" s="118"/>
      <c r="F215" s="118"/>
      <c r="G215" s="118"/>
      <c r="H215" s="118"/>
      <c r="I215" s="118"/>
      <c r="J215" s="118"/>
      <c r="K215" s="16" t="s">
        <v>96</v>
      </c>
      <c r="L215" s="118"/>
      <c r="M215" s="118"/>
    </row>
    <row r="216" spans="1:13" ht="23.85" customHeight="1" x14ac:dyDescent="0.45">
      <c r="A216" s="333"/>
      <c r="B216" s="118" t="s">
        <v>97</v>
      </c>
      <c r="C216" s="118"/>
      <c r="D216" s="118"/>
      <c r="E216" s="118"/>
      <c r="F216" s="118"/>
      <c r="G216" s="118"/>
      <c r="H216" s="118"/>
      <c r="I216" s="118"/>
      <c r="J216" s="118"/>
      <c r="K216" s="350" t="s">
        <v>98</v>
      </c>
      <c r="L216" s="118"/>
      <c r="M216" s="118"/>
    </row>
    <row r="217" spans="1:13" ht="23.85" customHeight="1" x14ac:dyDescent="0.45">
      <c r="A217" s="333"/>
      <c r="B217" s="115" t="s">
        <v>99</v>
      </c>
      <c r="C217" s="118"/>
      <c r="D217" s="118"/>
      <c r="E217" s="118"/>
      <c r="F217" s="118"/>
      <c r="G217" s="118"/>
      <c r="H217" s="118"/>
      <c r="I217" s="118"/>
      <c r="J217" s="118"/>
      <c r="K217" s="350" t="s">
        <v>100</v>
      </c>
      <c r="L217" s="118"/>
      <c r="M217" s="118"/>
    </row>
    <row r="218" spans="1:13" ht="23.85" customHeight="1" x14ac:dyDescent="0.45">
      <c r="A218" s="333"/>
      <c r="B218" s="115" t="s">
        <v>101</v>
      </c>
      <c r="C218" s="118"/>
      <c r="D218" s="118"/>
      <c r="E218" s="118"/>
      <c r="F218" s="118"/>
      <c r="G218" s="118"/>
      <c r="H218" s="118"/>
      <c r="I218" s="118"/>
      <c r="J218" s="118"/>
      <c r="K218" s="350" t="s">
        <v>102</v>
      </c>
      <c r="L218" s="118"/>
      <c r="M218" s="118"/>
    </row>
    <row r="219" spans="1:13" ht="23.85" customHeight="1" x14ac:dyDescent="0.45">
      <c r="A219" s="333"/>
      <c r="B219" s="118" t="s">
        <v>103</v>
      </c>
      <c r="C219" s="118"/>
      <c r="D219" s="118"/>
      <c r="E219" s="118"/>
      <c r="F219" s="118"/>
      <c r="G219" s="118"/>
      <c r="H219" s="118"/>
      <c r="I219" s="118"/>
      <c r="J219" s="118"/>
      <c r="K219" s="350" t="s">
        <v>104</v>
      </c>
      <c r="L219" s="118"/>
      <c r="M219" s="118"/>
    </row>
    <row r="220" spans="1:13" ht="23.85" customHeight="1" x14ac:dyDescent="0.45">
      <c r="A220" s="333"/>
      <c r="B220" s="118" t="s">
        <v>105</v>
      </c>
      <c r="C220" s="118"/>
      <c r="D220" s="118"/>
      <c r="E220" s="118"/>
      <c r="F220" s="118"/>
      <c r="G220" s="118"/>
      <c r="H220" s="118"/>
      <c r="I220" s="118"/>
      <c r="J220" s="118"/>
      <c r="K220" s="350" t="s">
        <v>102</v>
      </c>
      <c r="L220" s="118"/>
      <c r="M220" s="118"/>
    </row>
    <row r="221" spans="1:13" ht="23.85" customHeight="1" x14ac:dyDescent="0.45">
      <c r="A221" s="333"/>
      <c r="B221" s="118" t="s">
        <v>106</v>
      </c>
      <c r="C221" s="118"/>
      <c r="D221" s="118"/>
      <c r="E221" s="118"/>
      <c r="F221" s="118"/>
      <c r="G221" s="118"/>
      <c r="H221" s="118"/>
      <c r="I221" s="118"/>
      <c r="J221" s="118"/>
      <c r="K221" s="350" t="s">
        <v>102</v>
      </c>
      <c r="L221" s="118"/>
      <c r="M221" s="118"/>
    </row>
    <row r="222" spans="1:13" ht="23.85" customHeight="1" x14ac:dyDescent="0.45">
      <c r="A222" s="333"/>
      <c r="B222" s="118" t="s">
        <v>107</v>
      </c>
      <c r="C222" s="118"/>
      <c r="D222" s="118"/>
      <c r="E222" s="118"/>
      <c r="F222" s="118"/>
      <c r="G222" s="118"/>
      <c r="H222" s="118"/>
      <c r="I222" s="118"/>
      <c r="J222" s="118"/>
      <c r="K222" s="350" t="s">
        <v>102</v>
      </c>
      <c r="L222" s="118"/>
      <c r="M222" s="118"/>
    </row>
    <row r="223" spans="1:13" ht="23.85" customHeight="1" x14ac:dyDescent="0.45">
      <c r="A223" s="333"/>
      <c r="B223" s="118" t="s">
        <v>108</v>
      </c>
      <c r="C223" s="118"/>
      <c r="D223" s="118"/>
      <c r="E223" s="118"/>
      <c r="F223" s="118"/>
      <c r="G223" s="118"/>
      <c r="H223" s="118"/>
      <c r="I223" s="118"/>
      <c r="J223" s="118"/>
      <c r="K223" s="346">
        <v>5</v>
      </c>
      <c r="L223" s="118"/>
      <c r="M223" s="118"/>
    </row>
    <row r="224" spans="1:13" ht="23.85" customHeight="1" x14ac:dyDescent="0.45">
      <c r="A224" s="333"/>
      <c r="B224" s="343" t="s">
        <v>109</v>
      </c>
      <c r="C224" s="343"/>
      <c r="D224" s="343"/>
      <c r="E224" s="343"/>
      <c r="F224" s="343"/>
      <c r="G224" s="343"/>
      <c r="H224" s="343"/>
      <c r="I224" s="343"/>
      <c r="J224" s="343"/>
      <c r="K224" s="350" t="s">
        <v>102</v>
      </c>
      <c r="L224" s="343"/>
      <c r="M224" s="118"/>
    </row>
    <row r="225" spans="1:13" ht="23.85" customHeight="1" x14ac:dyDescent="0.45">
      <c r="A225" s="333" t="s">
        <v>110</v>
      </c>
      <c r="B225" s="118"/>
      <c r="C225" s="118"/>
      <c r="D225" s="118"/>
      <c r="E225" s="118"/>
      <c r="F225" s="118"/>
      <c r="G225" s="118"/>
      <c r="H225" s="118"/>
      <c r="I225" s="118"/>
      <c r="J225" s="118"/>
      <c r="K225" s="16"/>
      <c r="L225" s="118"/>
      <c r="M225" s="118"/>
    </row>
    <row r="226" spans="1:13" ht="23.85" customHeight="1" x14ac:dyDescent="0.45">
      <c r="A226" s="333" t="s">
        <v>111</v>
      </c>
      <c r="B226" s="118"/>
      <c r="C226" s="118"/>
      <c r="D226" s="118"/>
      <c r="E226" s="118"/>
      <c r="F226" s="118"/>
      <c r="G226" s="118"/>
      <c r="H226" s="118"/>
      <c r="I226" s="118"/>
      <c r="J226" s="118"/>
      <c r="K226" s="16"/>
      <c r="L226" s="118"/>
      <c r="M226" s="118"/>
    </row>
    <row r="227" spans="1:13" ht="23.85" customHeight="1" x14ac:dyDescent="0.45">
      <c r="A227" s="333" t="s">
        <v>112</v>
      </c>
      <c r="B227" s="118"/>
      <c r="C227" s="118"/>
      <c r="D227" s="118"/>
      <c r="E227" s="118"/>
      <c r="F227" s="118"/>
      <c r="G227" s="118"/>
      <c r="H227" s="118"/>
      <c r="I227" s="118"/>
      <c r="J227" s="118"/>
      <c r="K227" s="16"/>
      <c r="L227" s="118"/>
      <c r="M227" s="118"/>
    </row>
    <row r="228" spans="1:13" ht="23.85" customHeight="1" x14ac:dyDescent="0.45">
      <c r="A228" s="333"/>
      <c r="B228" s="118"/>
      <c r="C228" s="118"/>
      <c r="D228" s="118"/>
      <c r="E228" s="118"/>
      <c r="F228" s="118"/>
      <c r="G228" s="118"/>
      <c r="H228" s="118"/>
      <c r="I228" s="118"/>
      <c r="J228" s="118"/>
      <c r="K228" s="16" t="s">
        <v>96</v>
      </c>
      <c r="L228" s="118"/>
      <c r="M228" s="118"/>
    </row>
    <row r="229" spans="1:13" ht="23.85" customHeight="1" x14ac:dyDescent="0.45">
      <c r="A229" s="333"/>
      <c r="B229" s="118" t="s">
        <v>97</v>
      </c>
      <c r="C229" s="118"/>
      <c r="D229" s="118"/>
      <c r="E229" s="118"/>
      <c r="F229" s="118"/>
      <c r="G229" s="118"/>
      <c r="H229" s="118"/>
      <c r="I229" s="118"/>
      <c r="J229" s="118"/>
      <c r="K229" s="350" t="s">
        <v>113</v>
      </c>
      <c r="L229" s="118"/>
      <c r="M229" s="118"/>
    </row>
    <row r="230" spans="1:13" ht="23.85" customHeight="1" x14ac:dyDescent="0.45">
      <c r="A230" s="333"/>
      <c r="B230" s="118" t="s">
        <v>105</v>
      </c>
      <c r="C230" s="118"/>
      <c r="D230" s="118"/>
      <c r="E230" s="118"/>
      <c r="F230" s="118"/>
      <c r="G230" s="118"/>
      <c r="H230" s="118"/>
      <c r="I230" s="118"/>
      <c r="J230" s="118"/>
      <c r="K230" s="350" t="s">
        <v>114</v>
      </c>
      <c r="L230" s="118"/>
      <c r="M230" s="118"/>
    </row>
    <row r="231" spans="1:13" ht="23.85" customHeight="1" x14ac:dyDescent="0.45">
      <c r="A231" s="333"/>
      <c r="B231" s="343"/>
      <c r="C231" s="343"/>
      <c r="D231" s="343"/>
      <c r="E231" s="343"/>
      <c r="F231" s="343"/>
      <c r="G231" s="343"/>
      <c r="H231" s="343"/>
      <c r="I231" s="343"/>
      <c r="J231" s="343"/>
      <c r="K231" s="350"/>
      <c r="L231" s="343"/>
      <c r="M231" s="118"/>
    </row>
    <row r="232" spans="1:13" ht="23.85" customHeight="1" x14ac:dyDescent="0.45">
      <c r="A232" s="333"/>
      <c r="B232" s="343"/>
      <c r="C232" s="343"/>
      <c r="D232" s="343"/>
      <c r="E232" s="343"/>
      <c r="F232" s="343"/>
      <c r="G232" s="343"/>
      <c r="H232" s="343"/>
      <c r="I232" s="343"/>
      <c r="J232" s="343"/>
      <c r="K232" s="350"/>
      <c r="L232" s="343"/>
      <c r="M232" s="118"/>
    </row>
    <row r="233" spans="1:13" ht="23.85" customHeight="1" x14ac:dyDescent="0.45">
      <c r="A233" s="583"/>
      <c r="B233" s="585" t="s">
        <v>605</v>
      </c>
      <c r="D233" s="482"/>
      <c r="E233" s="482"/>
      <c r="F233" s="483"/>
      <c r="H233" s="583"/>
      <c r="I233" s="583"/>
      <c r="J233" s="583"/>
      <c r="K233" s="583"/>
      <c r="L233" s="583"/>
      <c r="M233" s="583"/>
    </row>
    <row r="234" spans="1:13" ht="23.85" customHeight="1" x14ac:dyDescent="0.45">
      <c r="B234" s="585" t="s">
        <v>606</v>
      </c>
      <c r="D234" s="482"/>
      <c r="E234" s="482"/>
      <c r="F234" s="483"/>
      <c r="H234" s="583"/>
      <c r="I234" s="583"/>
      <c r="J234" s="583"/>
      <c r="K234" s="583"/>
      <c r="L234" s="583"/>
      <c r="M234" s="583"/>
    </row>
    <row r="235" spans="1:13" s="117" customFormat="1" ht="24.95" customHeight="1" x14ac:dyDescent="0.45">
      <c r="A235" s="640" t="s">
        <v>18</v>
      </c>
      <c r="B235" s="641"/>
      <c r="C235" s="641"/>
      <c r="D235" s="641"/>
      <c r="E235" s="641"/>
      <c r="F235" s="641"/>
      <c r="G235" s="641"/>
      <c r="H235" s="641"/>
      <c r="I235" s="641"/>
      <c r="J235" s="641"/>
      <c r="K235" s="641"/>
      <c r="L235" s="641"/>
      <c r="M235" s="641"/>
    </row>
    <row r="236" spans="1:13" s="117" customFormat="1" ht="24.95" customHeight="1" x14ac:dyDescent="0.45">
      <c r="A236" s="434"/>
      <c r="B236" s="434"/>
      <c r="C236" s="434"/>
      <c r="D236" s="434"/>
      <c r="E236" s="434"/>
      <c r="F236" s="434"/>
      <c r="G236" s="434"/>
      <c r="H236" s="434"/>
      <c r="I236" s="434"/>
      <c r="J236" s="434"/>
      <c r="K236" s="434"/>
      <c r="L236" s="434"/>
      <c r="M236" s="434"/>
    </row>
    <row r="237" spans="1:13" ht="24.95" customHeight="1" x14ac:dyDescent="0.45">
      <c r="A237" s="333" t="s">
        <v>69</v>
      </c>
      <c r="B237" s="118"/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</row>
    <row r="238" spans="1:13" s="117" customFormat="1" ht="24.95" customHeight="1" x14ac:dyDescent="0.45">
      <c r="A238" s="417" t="s">
        <v>478</v>
      </c>
      <c r="B238" s="434"/>
      <c r="C238" s="434"/>
      <c r="D238" s="434"/>
      <c r="E238" s="434"/>
      <c r="F238" s="434"/>
      <c r="G238" s="434"/>
      <c r="H238" s="434"/>
      <c r="I238" s="434"/>
      <c r="J238" s="434"/>
      <c r="K238" s="434"/>
      <c r="L238" s="434"/>
      <c r="M238" s="434"/>
    </row>
    <row r="239" spans="1:13" s="117" customFormat="1" ht="24.95" customHeight="1" x14ac:dyDescent="0.45">
      <c r="A239" s="417" t="s">
        <v>477</v>
      </c>
      <c r="B239" s="434"/>
      <c r="C239" s="434"/>
      <c r="D239" s="434"/>
      <c r="E239" s="434"/>
      <c r="F239" s="434"/>
      <c r="G239" s="434"/>
      <c r="H239" s="434"/>
      <c r="I239" s="434"/>
      <c r="J239" s="434"/>
      <c r="K239" s="434"/>
      <c r="L239" s="434"/>
      <c r="M239" s="434"/>
    </row>
    <row r="240" spans="1:13" ht="24.95" customHeight="1" x14ac:dyDescent="0.45">
      <c r="A240" s="304" t="s">
        <v>115</v>
      </c>
      <c r="B240" s="118"/>
      <c r="C240" s="118"/>
      <c r="D240" s="118"/>
      <c r="E240" s="118"/>
      <c r="F240" s="118"/>
      <c r="G240" s="118"/>
      <c r="H240" s="118"/>
      <c r="I240" s="118"/>
      <c r="J240" s="118"/>
      <c r="K240" s="16"/>
      <c r="L240" s="118"/>
      <c r="M240" s="118"/>
    </row>
    <row r="241" spans="1:13" s="304" customFormat="1" ht="24.95" customHeight="1" x14ac:dyDescent="0.45">
      <c r="A241" s="304" t="s">
        <v>116</v>
      </c>
      <c r="B241" s="344"/>
      <c r="D241" s="345"/>
      <c r="E241" s="345"/>
      <c r="F241" s="345"/>
      <c r="G241" s="345"/>
      <c r="H241" s="345"/>
      <c r="I241" s="345"/>
      <c r="J241" s="345"/>
      <c r="K241" s="345"/>
      <c r="L241" s="347"/>
      <c r="M241" s="345"/>
    </row>
    <row r="242" spans="1:13" s="304" customFormat="1" ht="24.95" customHeight="1" x14ac:dyDescent="0.45">
      <c r="A242" s="304" t="s">
        <v>117</v>
      </c>
      <c r="B242" s="344"/>
      <c r="D242" s="345"/>
      <c r="E242" s="345"/>
      <c r="F242" s="345"/>
      <c r="G242" s="345"/>
      <c r="H242" s="345"/>
      <c r="I242" s="345"/>
      <c r="J242" s="345"/>
      <c r="K242" s="345"/>
      <c r="L242" s="347"/>
      <c r="M242" s="345"/>
    </row>
    <row r="243" spans="1:13" ht="24.95" customHeight="1" x14ac:dyDescent="0.45">
      <c r="A243" s="370" t="s">
        <v>766</v>
      </c>
      <c r="B243" s="333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</row>
    <row r="244" spans="1:13" ht="24.95" customHeight="1" x14ac:dyDescent="0.45">
      <c r="A244" s="378" t="s">
        <v>480</v>
      </c>
      <c r="B244" s="333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</row>
    <row r="245" spans="1:13" ht="24.95" customHeight="1" x14ac:dyDescent="0.45">
      <c r="A245" s="377" t="s">
        <v>482</v>
      </c>
      <c r="B245" s="333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</row>
    <row r="246" spans="1:13" ht="24.95" customHeight="1" x14ac:dyDescent="0.45">
      <c r="A246" s="377" t="s">
        <v>483</v>
      </c>
      <c r="B246" s="333"/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</row>
    <row r="247" spans="1:13" ht="24.95" customHeight="1" x14ac:dyDescent="0.45">
      <c r="A247" s="377" t="s">
        <v>484</v>
      </c>
      <c r="B247" s="333"/>
      <c r="C247" s="118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</row>
    <row r="248" spans="1:13" ht="24.95" customHeight="1" x14ac:dyDescent="0.45">
      <c r="A248" s="377" t="s">
        <v>485</v>
      </c>
      <c r="B248" s="333"/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</row>
    <row r="249" spans="1:13" ht="24.95" customHeight="1" x14ac:dyDescent="0.45">
      <c r="A249" s="378" t="s">
        <v>481</v>
      </c>
      <c r="B249" s="333"/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</row>
    <row r="250" spans="1:13" ht="24.95" customHeight="1" x14ac:dyDescent="0.45">
      <c r="A250" s="377" t="s">
        <v>486</v>
      </c>
      <c r="B250" s="333"/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</row>
    <row r="251" spans="1:13" ht="24.95" customHeight="1" x14ac:dyDescent="0.45">
      <c r="A251" s="370" t="s">
        <v>767</v>
      </c>
      <c r="B251" s="333"/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</row>
    <row r="252" spans="1:13" ht="24.95" customHeight="1" x14ac:dyDescent="0.45">
      <c r="A252" s="378" t="s">
        <v>614</v>
      </c>
      <c r="B252" s="333"/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</row>
    <row r="253" spans="1:13" ht="24.95" customHeight="1" x14ac:dyDescent="0.45">
      <c r="A253" s="377" t="s">
        <v>479</v>
      </c>
      <c r="B253" s="333"/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</row>
    <row r="254" spans="1:13" ht="24.95" customHeight="1" x14ac:dyDescent="0.45">
      <c r="A254" s="379" t="s">
        <v>768</v>
      </c>
      <c r="B254" s="333"/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</row>
    <row r="255" spans="1:13" ht="24.95" customHeight="1" x14ac:dyDescent="0.45">
      <c r="A255" s="418" t="s">
        <v>120</v>
      </c>
      <c r="B255" s="333"/>
      <c r="C255" s="118"/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</row>
    <row r="256" spans="1:13" ht="24.95" customHeight="1" x14ac:dyDescent="0.45">
      <c r="A256" s="379" t="s">
        <v>781</v>
      </c>
      <c r="B256" s="333"/>
      <c r="C256" s="118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</row>
    <row r="257" spans="1:14" ht="24.95" customHeight="1" x14ac:dyDescent="0.45">
      <c r="A257" s="379" t="s">
        <v>411</v>
      </c>
      <c r="B257" s="333"/>
      <c r="C257" s="118"/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</row>
    <row r="258" spans="1:14" ht="24.95" customHeight="1" x14ac:dyDescent="0.45">
      <c r="A258" s="379" t="s">
        <v>521</v>
      </c>
      <c r="B258" s="333"/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</row>
    <row r="259" spans="1:14" ht="24.95" customHeight="1" x14ac:dyDescent="0.45">
      <c r="A259" s="379" t="s">
        <v>520</v>
      </c>
      <c r="B259" s="333"/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</row>
    <row r="260" spans="1:14" ht="24.95" customHeight="1" x14ac:dyDescent="0.45">
      <c r="A260" s="379" t="s">
        <v>779</v>
      </c>
      <c r="B260" s="333"/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</row>
    <row r="261" spans="1:14" ht="24.95" customHeight="1" x14ac:dyDescent="0.45">
      <c r="A261" s="379" t="s">
        <v>780</v>
      </c>
      <c r="B261" s="333"/>
      <c r="C261" s="118"/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</row>
    <row r="262" spans="1:14" s="302" customFormat="1" ht="24.95" customHeight="1" x14ac:dyDescent="0.45">
      <c r="A262" s="418" t="s">
        <v>122</v>
      </c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335"/>
    </row>
    <row r="263" spans="1:14" s="302" customFormat="1" ht="24.95" customHeight="1" x14ac:dyDescent="0.45">
      <c r="A263" s="599" t="s">
        <v>769</v>
      </c>
      <c r="C263" s="335"/>
      <c r="E263" s="335"/>
      <c r="F263" s="335"/>
      <c r="I263" s="335"/>
      <c r="J263" s="335"/>
      <c r="K263" s="335"/>
      <c r="L263" s="335"/>
      <c r="M263" s="335"/>
    </row>
    <row r="264" spans="1:14" s="302" customFormat="1" ht="24.95" customHeight="1" x14ac:dyDescent="0.45">
      <c r="A264" s="419" t="s">
        <v>487</v>
      </c>
      <c r="C264" s="335"/>
      <c r="E264" s="335"/>
      <c r="F264" s="335"/>
      <c r="I264" s="335"/>
      <c r="J264" s="335"/>
      <c r="K264" s="335"/>
      <c r="L264" s="335"/>
      <c r="M264" s="335"/>
    </row>
    <row r="265" spans="1:14" ht="24.95" customHeight="1" x14ac:dyDescent="0.45">
      <c r="A265" s="377"/>
      <c r="B265" s="333"/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</row>
    <row r="266" spans="1:14" ht="24.95" customHeight="1" x14ac:dyDescent="0.45">
      <c r="A266" s="377"/>
      <c r="B266" s="333"/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</row>
    <row r="267" spans="1:14" ht="24.95" customHeight="1" x14ac:dyDescent="0.45">
      <c r="A267" s="583"/>
      <c r="B267" s="585" t="s">
        <v>605</v>
      </c>
      <c r="D267" s="482"/>
      <c r="E267" s="482"/>
      <c r="F267" s="483"/>
      <c r="H267" s="583"/>
      <c r="I267" s="583"/>
      <c r="J267" s="583"/>
      <c r="K267" s="583"/>
      <c r="L267" s="583"/>
      <c r="M267" s="583"/>
    </row>
    <row r="268" spans="1:14" ht="24.95" customHeight="1" x14ac:dyDescent="0.45">
      <c r="B268" s="585" t="s">
        <v>606</v>
      </c>
      <c r="D268" s="482"/>
      <c r="E268" s="482"/>
      <c r="F268" s="483"/>
      <c r="H268" s="583"/>
      <c r="I268" s="583"/>
      <c r="J268" s="583"/>
      <c r="K268" s="583"/>
      <c r="L268" s="583"/>
      <c r="M268" s="583"/>
    </row>
    <row r="269" spans="1:14" s="117" customFormat="1" ht="24" customHeight="1" x14ac:dyDescent="0.45">
      <c r="A269" s="640" t="s">
        <v>19</v>
      </c>
      <c r="B269" s="641"/>
      <c r="C269" s="641"/>
      <c r="D269" s="641"/>
      <c r="E269" s="641"/>
      <c r="F269" s="641"/>
      <c r="G269" s="641"/>
      <c r="H269" s="641"/>
      <c r="I269" s="641"/>
      <c r="J269" s="641"/>
      <c r="K269" s="641"/>
      <c r="L269" s="641"/>
      <c r="M269" s="641"/>
    </row>
    <row r="270" spans="1:14" s="117" customFormat="1" ht="24" customHeight="1" x14ac:dyDescent="0.45">
      <c r="A270" s="434"/>
      <c r="B270" s="434"/>
      <c r="C270" s="434"/>
      <c r="D270" s="434"/>
      <c r="E270" s="434"/>
      <c r="F270" s="434"/>
      <c r="G270" s="434"/>
      <c r="H270" s="434"/>
      <c r="I270" s="434"/>
      <c r="J270" s="434"/>
      <c r="K270" s="434"/>
      <c r="L270" s="434"/>
      <c r="M270" s="434"/>
    </row>
    <row r="271" spans="1:14" ht="24" customHeight="1" x14ac:dyDescent="0.45">
      <c r="A271" s="333" t="s">
        <v>69</v>
      </c>
      <c r="B271" s="118"/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</row>
    <row r="272" spans="1:14" s="117" customFormat="1" ht="24" customHeight="1" x14ac:dyDescent="0.45">
      <c r="A272" s="419" t="s">
        <v>770</v>
      </c>
      <c r="B272" s="302"/>
      <c r="C272" s="302"/>
      <c r="D272" s="302"/>
      <c r="E272" s="335"/>
      <c r="F272" s="335"/>
      <c r="G272" s="302"/>
      <c r="H272" s="302"/>
      <c r="I272" s="335"/>
      <c r="J272" s="335"/>
      <c r="K272" s="335"/>
      <c r="L272" s="335"/>
      <c r="M272" s="335"/>
    </row>
    <row r="273" spans="1:13" s="117" customFormat="1" ht="24" customHeight="1" x14ac:dyDescent="0.45">
      <c r="A273" s="302"/>
      <c r="B273" s="413" t="s">
        <v>488</v>
      </c>
      <c r="C273" s="302"/>
      <c r="D273" s="302"/>
      <c r="E273" s="335"/>
      <c r="F273" s="335"/>
      <c r="G273" s="302"/>
      <c r="H273" s="302"/>
      <c r="I273" s="335"/>
      <c r="J273" s="335"/>
      <c r="K273" s="335"/>
      <c r="L273" s="335"/>
      <c r="M273" s="335"/>
    </row>
    <row r="274" spans="1:13" s="117" customFormat="1" ht="24" customHeight="1" x14ac:dyDescent="0.45">
      <c r="A274" s="419" t="s">
        <v>489</v>
      </c>
      <c r="B274" s="335"/>
      <c r="C274" s="335"/>
      <c r="D274" s="302"/>
      <c r="E274" s="335"/>
      <c r="F274" s="335"/>
      <c r="G274" s="302"/>
      <c r="H274" s="302"/>
      <c r="I274" s="335"/>
      <c r="J274" s="335"/>
      <c r="K274" s="335"/>
      <c r="L274" s="335"/>
      <c r="M274" s="335"/>
    </row>
    <row r="275" spans="1:13" s="117" customFormat="1" ht="24" customHeight="1" x14ac:dyDescent="0.45">
      <c r="A275" s="419" t="s">
        <v>771</v>
      </c>
      <c r="B275" s="335"/>
      <c r="C275" s="335"/>
      <c r="D275" s="302"/>
      <c r="E275" s="335"/>
      <c r="F275" s="335"/>
      <c r="G275" s="302"/>
      <c r="H275" s="302"/>
      <c r="I275" s="335"/>
      <c r="J275" s="335"/>
      <c r="K275" s="335"/>
      <c r="L275" s="335"/>
      <c r="M275" s="335"/>
    </row>
    <row r="276" spans="1:13" s="302" customFormat="1" ht="24" customHeight="1" x14ac:dyDescent="0.45">
      <c r="B276" s="413" t="s">
        <v>490</v>
      </c>
      <c r="E276" s="335"/>
      <c r="F276" s="335"/>
      <c r="I276" s="335"/>
      <c r="J276" s="335"/>
      <c r="K276" s="335"/>
      <c r="L276" s="335"/>
      <c r="M276" s="335"/>
    </row>
    <row r="277" spans="1:13" s="302" customFormat="1" ht="24" customHeight="1" x14ac:dyDescent="0.45">
      <c r="A277" s="419" t="s">
        <v>491</v>
      </c>
      <c r="B277" s="335"/>
      <c r="C277" s="335"/>
      <c r="E277" s="335"/>
      <c r="F277" s="335"/>
      <c r="I277" s="335"/>
      <c r="J277" s="335"/>
      <c r="K277" s="335"/>
      <c r="L277" s="335"/>
      <c r="M277" s="335"/>
    </row>
    <row r="278" spans="1:13" s="302" customFormat="1" ht="24" customHeight="1" x14ac:dyDescent="0.45">
      <c r="A278" s="419" t="s">
        <v>492</v>
      </c>
      <c r="B278" s="335"/>
      <c r="C278" s="335"/>
      <c r="E278" s="335"/>
      <c r="F278" s="335"/>
      <c r="I278" s="335"/>
      <c r="J278" s="335"/>
      <c r="K278" s="335"/>
      <c r="L278" s="335"/>
      <c r="M278" s="335"/>
    </row>
    <row r="279" spans="1:13" s="299" customFormat="1" ht="24" customHeight="1" x14ac:dyDescent="0.45">
      <c r="A279" s="302"/>
      <c r="B279" s="302" t="s">
        <v>123</v>
      </c>
      <c r="C279" s="302"/>
      <c r="D279" s="302"/>
      <c r="E279" s="302"/>
      <c r="F279" s="302"/>
      <c r="G279" s="302"/>
      <c r="H279" s="302"/>
      <c r="I279" s="302"/>
      <c r="J279" s="302"/>
      <c r="K279" s="302"/>
      <c r="L279" s="302"/>
      <c r="M279" s="302"/>
    </row>
    <row r="280" spans="1:13" s="299" customFormat="1" ht="24" customHeight="1" x14ac:dyDescent="0.45">
      <c r="A280" s="419" t="s">
        <v>493</v>
      </c>
      <c r="B280" s="302"/>
      <c r="C280" s="302"/>
      <c r="D280" s="302"/>
      <c r="E280" s="302"/>
      <c r="F280" s="302"/>
      <c r="G280" s="302"/>
      <c r="H280" s="302"/>
      <c r="I280" s="302"/>
      <c r="J280" s="302"/>
      <c r="K280" s="302"/>
      <c r="L280" s="302"/>
      <c r="M280" s="302"/>
    </row>
    <row r="281" spans="1:13" s="299" customFormat="1" ht="24" customHeight="1" x14ac:dyDescent="0.45">
      <c r="A281" s="419" t="s">
        <v>494</v>
      </c>
      <c r="B281" s="302"/>
      <c r="C281" s="302"/>
      <c r="D281" s="302"/>
      <c r="E281" s="302"/>
      <c r="F281" s="302"/>
      <c r="G281" s="302"/>
      <c r="H281" s="302"/>
      <c r="I281" s="302"/>
      <c r="J281" s="302"/>
      <c r="K281" s="302"/>
      <c r="L281" s="302"/>
      <c r="M281" s="302"/>
    </row>
    <row r="282" spans="1:13" ht="24" customHeight="1" x14ac:dyDescent="0.45">
      <c r="A282" s="419" t="s">
        <v>495</v>
      </c>
      <c r="B282" s="302"/>
      <c r="C282" s="302"/>
      <c r="D282" s="302"/>
      <c r="E282" s="302"/>
      <c r="F282" s="302"/>
      <c r="G282" s="302"/>
      <c r="H282" s="302"/>
      <c r="I282" s="302"/>
      <c r="J282" s="302"/>
      <c r="K282" s="302"/>
      <c r="L282" s="302"/>
      <c r="M282" s="302"/>
    </row>
    <row r="283" spans="1:13" s="117" customFormat="1" ht="24" customHeight="1" x14ac:dyDescent="0.45">
      <c r="A283" s="302"/>
      <c r="B283" s="415" t="s">
        <v>499</v>
      </c>
      <c r="C283" s="302"/>
      <c r="D283" s="302"/>
      <c r="E283" s="302"/>
      <c r="F283" s="302"/>
      <c r="G283" s="302"/>
      <c r="H283" s="302"/>
      <c r="I283" s="302"/>
      <c r="J283" s="302"/>
      <c r="K283" s="302"/>
      <c r="L283" s="302"/>
      <c r="M283" s="302"/>
    </row>
    <row r="284" spans="1:13" s="117" customFormat="1" ht="24" customHeight="1" x14ac:dyDescent="0.45">
      <c r="A284" s="419" t="s">
        <v>500</v>
      </c>
      <c r="B284" s="302"/>
      <c r="C284" s="302"/>
      <c r="D284" s="302"/>
      <c r="E284" s="302"/>
      <c r="F284" s="302"/>
      <c r="G284" s="302"/>
      <c r="H284" s="302"/>
      <c r="I284" s="302"/>
      <c r="J284" s="302"/>
      <c r="K284" s="302"/>
      <c r="L284" s="302"/>
      <c r="M284" s="302"/>
    </row>
    <row r="285" spans="1:13" s="117" customFormat="1" ht="24" customHeight="1" x14ac:dyDescent="0.45">
      <c r="A285" s="419" t="s">
        <v>496</v>
      </c>
      <c r="B285" s="302"/>
      <c r="C285" s="302"/>
      <c r="D285" s="302"/>
      <c r="E285" s="302"/>
      <c r="F285" s="302"/>
      <c r="G285" s="302"/>
      <c r="H285" s="302"/>
      <c r="I285" s="302"/>
      <c r="J285" s="302"/>
      <c r="K285" s="302"/>
      <c r="L285" s="302"/>
      <c r="M285" s="302"/>
    </row>
    <row r="286" spans="1:13" s="117" customFormat="1" ht="24" customHeight="1" x14ac:dyDescent="0.45">
      <c r="A286" s="302"/>
      <c r="B286" s="415" t="s">
        <v>498</v>
      </c>
      <c r="C286" s="302"/>
      <c r="D286" s="302"/>
      <c r="E286" s="302"/>
      <c r="F286" s="302"/>
      <c r="G286" s="302"/>
      <c r="H286" s="302"/>
      <c r="I286" s="302"/>
      <c r="J286" s="302"/>
      <c r="K286" s="302"/>
      <c r="L286" s="302"/>
      <c r="M286" s="302"/>
    </row>
    <row r="287" spans="1:13" s="117" customFormat="1" ht="24" customHeight="1" x14ac:dyDescent="0.45">
      <c r="A287" s="419" t="s">
        <v>497</v>
      </c>
      <c r="B287" s="302"/>
      <c r="C287" s="302"/>
      <c r="D287" s="302"/>
      <c r="E287" s="302"/>
      <c r="F287" s="302"/>
      <c r="G287" s="302"/>
      <c r="H287" s="302"/>
      <c r="I287" s="302"/>
      <c r="J287" s="302"/>
      <c r="K287" s="302"/>
      <c r="L287" s="302"/>
      <c r="M287" s="302"/>
    </row>
    <row r="288" spans="1:13" ht="24" customHeight="1" x14ac:dyDescent="0.45">
      <c r="A288" s="368" t="s">
        <v>772</v>
      </c>
      <c r="C288" s="117"/>
      <c r="D288" s="117"/>
      <c r="E288" s="117"/>
      <c r="F288" s="117"/>
      <c r="G288" s="117"/>
      <c r="H288" s="301"/>
      <c r="I288" s="301"/>
      <c r="J288" s="117"/>
      <c r="K288" s="117"/>
      <c r="L288" s="117"/>
      <c r="M288" s="117"/>
    </row>
    <row r="289" spans="1:13" ht="24" customHeight="1" x14ac:dyDescent="0.45">
      <c r="A289" s="373" t="s">
        <v>773</v>
      </c>
      <c r="C289" s="117"/>
      <c r="D289" s="117"/>
      <c r="E289" s="117"/>
      <c r="F289" s="117"/>
      <c r="G289" s="117"/>
      <c r="H289" s="301"/>
      <c r="I289" s="301"/>
      <c r="J289" s="117"/>
      <c r="K289" s="117"/>
      <c r="L289" s="117"/>
      <c r="M289" s="117"/>
    </row>
    <row r="290" spans="1:13" ht="24" customHeight="1" x14ac:dyDescent="0.45">
      <c r="A290" s="373" t="s">
        <v>774</v>
      </c>
      <c r="C290" s="117"/>
      <c r="D290" s="117"/>
      <c r="E290" s="117"/>
      <c r="F290" s="117"/>
      <c r="G290" s="117"/>
      <c r="H290" s="301"/>
      <c r="I290" s="301"/>
      <c r="J290" s="117"/>
      <c r="K290" s="117"/>
      <c r="L290" s="117"/>
      <c r="M290" s="117"/>
    </row>
    <row r="291" spans="1:13" s="117" customFormat="1" ht="24" customHeight="1" x14ac:dyDescent="0.45">
      <c r="B291" s="420" t="s">
        <v>510</v>
      </c>
      <c r="H291" s="301"/>
      <c r="I291" s="301"/>
    </row>
    <row r="292" spans="1:13" s="117" customFormat="1" ht="24" customHeight="1" x14ac:dyDescent="0.45">
      <c r="A292" s="373" t="s">
        <v>509</v>
      </c>
      <c r="B292" s="115"/>
      <c r="H292" s="301"/>
      <c r="I292" s="301"/>
    </row>
    <row r="293" spans="1:13" s="117" customFormat="1" ht="24" customHeight="1" x14ac:dyDescent="0.45">
      <c r="A293" s="373" t="s">
        <v>501</v>
      </c>
      <c r="B293" s="115"/>
      <c r="H293" s="301"/>
      <c r="I293" s="301"/>
    </row>
    <row r="294" spans="1:13" s="117" customFormat="1" ht="24" customHeight="1" x14ac:dyDescent="0.45">
      <c r="A294" s="373" t="s">
        <v>502</v>
      </c>
      <c r="B294" s="115"/>
      <c r="H294" s="301"/>
      <c r="I294" s="301"/>
    </row>
    <row r="295" spans="1:13" s="117" customFormat="1" ht="24" customHeight="1" x14ac:dyDescent="0.45">
      <c r="A295" s="373" t="s">
        <v>503</v>
      </c>
    </row>
    <row r="296" spans="1:13" ht="25.5" customHeight="1" x14ac:dyDescent="0.45">
      <c r="A296" s="373" t="s">
        <v>775</v>
      </c>
      <c r="C296" s="117"/>
      <c r="D296" s="117"/>
      <c r="E296" s="117"/>
      <c r="F296" s="117"/>
      <c r="G296" s="117"/>
      <c r="H296" s="301"/>
      <c r="I296" s="301"/>
      <c r="J296" s="117"/>
      <c r="K296" s="117"/>
      <c r="L296" s="117"/>
      <c r="M296" s="117"/>
    </row>
    <row r="297" spans="1:13" ht="25.5" customHeight="1" x14ac:dyDescent="0.45">
      <c r="B297" s="420" t="s">
        <v>507</v>
      </c>
      <c r="C297" s="117"/>
      <c r="D297" s="117"/>
      <c r="E297" s="117"/>
      <c r="F297" s="117"/>
      <c r="G297" s="117"/>
      <c r="H297" s="301"/>
      <c r="I297" s="301"/>
      <c r="J297" s="117"/>
      <c r="K297" s="117"/>
      <c r="L297" s="117"/>
      <c r="M297" s="117"/>
    </row>
    <row r="298" spans="1:13" ht="25.5" customHeight="1" x14ac:dyDescent="0.45">
      <c r="A298" s="373" t="s">
        <v>504</v>
      </c>
      <c r="C298" s="117"/>
      <c r="D298" s="117"/>
      <c r="E298" s="117"/>
      <c r="F298" s="117"/>
      <c r="G298" s="117"/>
      <c r="H298" s="301"/>
      <c r="I298" s="301"/>
      <c r="J298" s="117"/>
      <c r="K298" s="117"/>
      <c r="L298" s="117"/>
      <c r="M298" s="117"/>
    </row>
    <row r="299" spans="1:13" ht="25.5" customHeight="1" x14ac:dyDescent="0.45">
      <c r="A299" s="373" t="s">
        <v>505</v>
      </c>
      <c r="C299" s="117"/>
      <c r="D299" s="117"/>
      <c r="E299" s="117"/>
      <c r="F299" s="117"/>
      <c r="G299" s="117"/>
      <c r="H299" s="301"/>
      <c r="I299" s="301"/>
      <c r="J299" s="117"/>
      <c r="K299" s="117"/>
      <c r="L299" s="117"/>
      <c r="M299" s="117"/>
    </row>
    <row r="300" spans="1:13" s="117" customFormat="1" ht="24" customHeight="1" x14ac:dyDescent="0.45">
      <c r="A300" s="419"/>
      <c r="B300" s="335"/>
      <c r="C300" s="335"/>
      <c r="D300" s="302"/>
      <c r="E300" s="335"/>
      <c r="F300" s="335"/>
      <c r="G300" s="302"/>
      <c r="H300" s="302"/>
      <c r="I300" s="335"/>
      <c r="J300" s="335"/>
      <c r="K300" s="335"/>
      <c r="L300" s="335"/>
      <c r="M300" s="335"/>
    </row>
    <row r="301" spans="1:13" s="117" customFormat="1" ht="24" customHeight="1" x14ac:dyDescent="0.45">
      <c r="A301" s="419"/>
      <c r="B301" s="335"/>
      <c r="C301" s="335"/>
      <c r="D301" s="302"/>
      <c r="E301" s="335"/>
      <c r="F301" s="335"/>
      <c r="G301" s="302"/>
      <c r="H301" s="302"/>
      <c r="I301" s="335"/>
      <c r="J301" s="335"/>
      <c r="K301" s="335"/>
      <c r="L301" s="335"/>
      <c r="M301" s="335"/>
    </row>
    <row r="302" spans="1:13" ht="24" customHeight="1" x14ac:dyDescent="0.45">
      <c r="A302" s="583"/>
      <c r="B302" s="585" t="s">
        <v>605</v>
      </c>
      <c r="D302" s="482"/>
      <c r="E302" s="482"/>
      <c r="F302" s="483"/>
      <c r="H302" s="583"/>
      <c r="I302" s="583"/>
      <c r="J302" s="583"/>
      <c r="K302" s="583"/>
      <c r="L302" s="583"/>
      <c r="M302" s="583"/>
    </row>
    <row r="303" spans="1:13" ht="24" customHeight="1" x14ac:dyDescent="0.45">
      <c r="B303" s="585" t="s">
        <v>606</v>
      </c>
      <c r="D303" s="482"/>
      <c r="E303" s="482"/>
      <c r="F303" s="483"/>
      <c r="H303" s="583"/>
      <c r="I303" s="583"/>
      <c r="J303" s="583"/>
      <c r="K303" s="583"/>
      <c r="L303" s="583"/>
      <c r="M303" s="583"/>
    </row>
    <row r="304" spans="1:13" s="117" customFormat="1" ht="26.1" customHeight="1" x14ac:dyDescent="0.45">
      <c r="A304" s="640" t="s">
        <v>26</v>
      </c>
      <c r="B304" s="641"/>
      <c r="C304" s="641"/>
      <c r="D304" s="641"/>
      <c r="E304" s="641"/>
      <c r="F304" s="641"/>
      <c r="G304" s="641"/>
      <c r="H304" s="641"/>
      <c r="I304" s="641"/>
      <c r="J304" s="641"/>
      <c r="K304" s="641"/>
      <c r="L304" s="641"/>
      <c r="M304" s="641"/>
    </row>
    <row r="305" spans="1:13" s="117" customFormat="1" ht="26.1" customHeight="1" x14ac:dyDescent="0.45">
      <c r="A305" s="434"/>
      <c r="B305" s="434"/>
      <c r="C305" s="434"/>
      <c r="D305" s="434"/>
      <c r="E305" s="434"/>
      <c r="F305" s="434"/>
      <c r="G305" s="434"/>
      <c r="H305" s="434"/>
      <c r="I305" s="434"/>
      <c r="J305" s="434"/>
      <c r="K305" s="434"/>
      <c r="L305" s="434"/>
      <c r="M305" s="434"/>
    </row>
    <row r="306" spans="1:13" ht="25.5" customHeight="1" x14ac:dyDescent="0.45">
      <c r="A306" s="333" t="s">
        <v>69</v>
      </c>
      <c r="B306" s="118"/>
      <c r="C306" s="118"/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</row>
    <row r="307" spans="1:13" ht="25.5" customHeight="1" x14ac:dyDescent="0.45">
      <c r="B307" s="420" t="s">
        <v>508</v>
      </c>
      <c r="C307" s="117"/>
      <c r="D307" s="117"/>
      <c r="E307" s="117"/>
      <c r="F307" s="117"/>
      <c r="G307" s="117"/>
      <c r="H307" s="301"/>
      <c r="I307" s="301"/>
      <c r="J307" s="117"/>
      <c r="K307" s="117"/>
      <c r="L307" s="117"/>
      <c r="M307" s="117"/>
    </row>
    <row r="308" spans="1:13" ht="25.5" customHeight="1" x14ac:dyDescent="0.45">
      <c r="A308" s="373" t="s">
        <v>506</v>
      </c>
      <c r="C308" s="117"/>
      <c r="D308" s="117"/>
      <c r="E308" s="117"/>
      <c r="F308" s="117"/>
      <c r="G308" s="117"/>
      <c r="H308" s="301"/>
      <c r="I308" s="301"/>
      <c r="J308" s="117"/>
      <c r="K308" s="117"/>
      <c r="L308" s="117"/>
      <c r="M308" s="117"/>
    </row>
    <row r="309" spans="1:13" ht="25.5" customHeight="1" x14ac:dyDescent="0.45">
      <c r="A309" s="369" t="s">
        <v>776</v>
      </c>
    </row>
    <row r="310" spans="1:13" ht="25.5" customHeight="1" x14ac:dyDescent="0.45">
      <c r="A310" s="378" t="s">
        <v>512</v>
      </c>
    </row>
    <row r="311" spans="1:13" ht="25.5" customHeight="1" x14ac:dyDescent="0.45">
      <c r="A311" s="343" t="s">
        <v>124</v>
      </c>
    </row>
    <row r="312" spans="1:13" ht="25.5" customHeight="1" x14ac:dyDescent="0.45">
      <c r="A312" s="369" t="s">
        <v>777</v>
      </c>
    </row>
    <row r="313" spans="1:13" ht="25.5" customHeight="1" x14ac:dyDescent="0.45">
      <c r="A313" s="388" t="s">
        <v>513</v>
      </c>
    </row>
    <row r="314" spans="1:13" ht="25.5" customHeight="1" x14ac:dyDescent="0.45">
      <c r="A314" s="369" t="s">
        <v>511</v>
      </c>
    </row>
    <row r="315" spans="1:13" ht="24.75" customHeight="1" x14ac:dyDescent="0.45">
      <c r="A315" s="333" t="s">
        <v>125</v>
      </c>
    </row>
    <row r="316" spans="1:13" ht="27" customHeight="1" x14ac:dyDescent="0.45">
      <c r="A316" s="368" t="s">
        <v>778</v>
      </c>
    </row>
    <row r="317" spans="1:13" ht="27" customHeight="1" x14ac:dyDescent="0.45">
      <c r="A317" s="373" t="s">
        <v>516</v>
      </c>
    </row>
    <row r="318" spans="1:13" ht="27" customHeight="1" x14ac:dyDescent="0.45">
      <c r="A318" s="368" t="s">
        <v>515</v>
      </c>
    </row>
    <row r="319" spans="1:13" s="117" customFormat="1" ht="27" customHeight="1" x14ac:dyDescent="0.45">
      <c r="A319" s="368" t="s">
        <v>126</v>
      </c>
      <c r="B319" s="115"/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</row>
    <row r="320" spans="1:13" s="117" customFormat="1" ht="27" customHeight="1" x14ac:dyDescent="0.45">
      <c r="A320" s="368" t="s">
        <v>514</v>
      </c>
      <c r="B320" s="115"/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</row>
    <row r="321" spans="1:13" ht="27" customHeight="1" x14ac:dyDescent="0.45">
      <c r="A321" s="117" t="s">
        <v>127</v>
      </c>
    </row>
    <row r="322" spans="1:13" ht="27" customHeight="1" x14ac:dyDescent="0.45">
      <c r="A322" s="115" t="s">
        <v>128</v>
      </c>
    </row>
    <row r="323" spans="1:13" ht="27" customHeight="1" x14ac:dyDescent="0.45">
      <c r="A323" s="448"/>
      <c r="B323" s="449" t="s">
        <v>129</v>
      </c>
      <c r="C323" s="348"/>
      <c r="D323" s="118"/>
      <c r="E323" s="118"/>
      <c r="F323" s="118"/>
      <c r="G323" s="450" t="s">
        <v>130</v>
      </c>
      <c r="I323" s="349"/>
      <c r="J323" s="348"/>
      <c r="K323" s="349"/>
      <c r="L323" s="118"/>
    </row>
    <row r="324" spans="1:13" ht="27" customHeight="1" x14ac:dyDescent="0.45">
      <c r="A324" s="307" t="s">
        <v>131</v>
      </c>
      <c r="B324" s="333"/>
      <c r="C324" s="348"/>
      <c r="D324" s="118"/>
      <c r="E324" s="118"/>
      <c r="F324" s="118"/>
      <c r="G324" s="421" t="s">
        <v>34</v>
      </c>
      <c r="I324" s="349"/>
      <c r="J324" s="348"/>
      <c r="K324" s="349"/>
      <c r="L324" s="118"/>
    </row>
    <row r="325" spans="1:13" ht="27" customHeight="1" x14ac:dyDescent="0.45">
      <c r="A325" s="307" t="s">
        <v>132</v>
      </c>
      <c r="B325" s="333"/>
      <c r="C325" s="348"/>
      <c r="D325" s="118"/>
      <c r="E325" s="118"/>
      <c r="F325" s="118"/>
      <c r="G325" s="421" t="s">
        <v>133</v>
      </c>
      <c r="I325" s="349"/>
      <c r="J325" s="348"/>
      <c r="K325" s="349"/>
      <c r="L325" s="118"/>
    </row>
    <row r="326" spans="1:13" ht="27" customHeight="1" x14ac:dyDescent="0.45">
      <c r="A326" s="367" t="s">
        <v>557</v>
      </c>
      <c r="B326" s="333"/>
      <c r="C326" s="348"/>
      <c r="D326" s="118"/>
      <c r="E326" s="118"/>
      <c r="F326" s="118"/>
      <c r="G326" s="378" t="s">
        <v>558</v>
      </c>
      <c r="I326" s="349"/>
      <c r="J326" s="348"/>
      <c r="K326" s="349"/>
      <c r="L326" s="118"/>
    </row>
    <row r="327" spans="1:13" ht="27" customHeight="1" x14ac:dyDescent="0.45">
      <c r="A327" s="367" t="s">
        <v>559</v>
      </c>
      <c r="B327" s="333"/>
      <c r="C327" s="348"/>
      <c r="D327" s="118"/>
      <c r="E327" s="118"/>
      <c r="F327" s="118"/>
      <c r="G327" s="421" t="s">
        <v>134</v>
      </c>
      <c r="I327" s="349"/>
      <c r="J327" s="348"/>
      <c r="K327" s="349"/>
      <c r="L327" s="118"/>
    </row>
    <row r="328" spans="1:13" ht="27" customHeight="1" x14ac:dyDescent="0.45">
      <c r="A328" s="367" t="s">
        <v>560</v>
      </c>
      <c r="B328" s="333"/>
      <c r="C328" s="348"/>
      <c r="D328" s="118"/>
      <c r="E328" s="118"/>
      <c r="F328" s="118"/>
      <c r="G328" s="421" t="s">
        <v>135</v>
      </c>
      <c r="I328" s="349"/>
      <c r="J328" s="348"/>
      <c r="K328" s="349"/>
      <c r="L328" s="348"/>
    </row>
    <row r="329" spans="1:13" ht="27" customHeight="1" x14ac:dyDescent="0.45">
      <c r="A329" s="367" t="s">
        <v>561</v>
      </c>
      <c r="B329" s="333"/>
      <c r="C329" s="348"/>
      <c r="D329" s="118"/>
      <c r="E329" s="118"/>
      <c r="F329" s="118"/>
      <c r="G329" s="421" t="s">
        <v>136</v>
      </c>
      <c r="I329" s="349"/>
      <c r="J329" s="348"/>
      <c r="K329" s="348"/>
      <c r="L329" s="348"/>
    </row>
    <row r="330" spans="1:13" ht="27" customHeight="1" x14ac:dyDescent="0.45">
      <c r="A330" s="367" t="s">
        <v>562</v>
      </c>
      <c r="B330" s="333"/>
      <c r="C330" s="348"/>
      <c r="D330" s="118"/>
      <c r="E330" s="118"/>
      <c r="F330" s="118"/>
      <c r="G330" s="378" t="s">
        <v>537</v>
      </c>
      <c r="H330" s="118"/>
      <c r="I330" s="349"/>
      <c r="J330" s="348"/>
      <c r="K330" s="348"/>
      <c r="L330" s="348"/>
    </row>
    <row r="331" spans="1:13" ht="27" customHeight="1" x14ac:dyDescent="0.45">
      <c r="A331" s="367"/>
      <c r="B331" s="333"/>
      <c r="C331" s="348"/>
      <c r="D331" s="118"/>
      <c r="E331" s="118"/>
      <c r="F331" s="118"/>
      <c r="G331" s="424" t="s">
        <v>543</v>
      </c>
      <c r="H331" s="118"/>
      <c r="I331" s="349"/>
      <c r="J331" s="348"/>
      <c r="K331" s="348"/>
      <c r="L331" s="348"/>
    </row>
    <row r="332" spans="1:13" ht="25.5" customHeight="1" x14ac:dyDescent="0.45">
      <c r="A332" s="373"/>
      <c r="C332" s="117"/>
      <c r="D332" s="117"/>
      <c r="E332" s="117"/>
      <c r="F332" s="117"/>
      <c r="G332" s="117"/>
      <c r="H332" s="301"/>
      <c r="I332" s="301"/>
      <c r="J332" s="117"/>
      <c r="K332" s="117"/>
      <c r="L332" s="117"/>
      <c r="M332" s="117"/>
    </row>
    <row r="333" spans="1:13" ht="25.5" customHeight="1" x14ac:dyDescent="0.45">
      <c r="A333" s="373"/>
      <c r="C333" s="117"/>
      <c r="D333" s="117"/>
      <c r="E333" s="117"/>
      <c r="F333" s="117"/>
      <c r="G333" s="117"/>
      <c r="H333" s="301"/>
      <c r="I333" s="301"/>
      <c r="J333" s="117"/>
      <c r="K333" s="117"/>
      <c r="L333" s="117"/>
      <c r="M333" s="117"/>
    </row>
    <row r="334" spans="1:13" ht="26.1" customHeight="1" x14ac:dyDescent="0.45">
      <c r="A334" s="583"/>
      <c r="B334" s="585" t="s">
        <v>605</v>
      </c>
      <c r="D334" s="482"/>
      <c r="E334" s="482"/>
      <c r="F334" s="483"/>
      <c r="H334" s="583"/>
      <c r="I334" s="583"/>
      <c r="J334" s="583"/>
      <c r="K334" s="583"/>
      <c r="L334" s="583"/>
      <c r="M334" s="583"/>
    </row>
    <row r="335" spans="1:13" ht="26.1" customHeight="1" x14ac:dyDescent="0.45">
      <c r="B335" s="585" t="s">
        <v>606</v>
      </c>
      <c r="D335" s="482"/>
      <c r="E335" s="482"/>
      <c r="F335" s="483"/>
      <c r="H335" s="583"/>
      <c r="I335" s="583"/>
      <c r="J335" s="583"/>
      <c r="K335" s="583"/>
      <c r="L335" s="583"/>
      <c r="M335" s="583"/>
    </row>
    <row r="336" spans="1:13" ht="26.1" customHeight="1" x14ac:dyDescent="0.45">
      <c r="A336" s="333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</row>
    <row r="337" spans="1:13" ht="27" customHeight="1" x14ac:dyDescent="0.45">
      <c r="A337" s="380"/>
      <c r="B337" s="307"/>
      <c r="C337" s="307"/>
      <c r="D337" s="307"/>
      <c r="E337" s="307"/>
      <c r="F337" s="307"/>
      <c r="G337" s="307"/>
      <c r="H337" s="307"/>
      <c r="I337" s="307"/>
      <c r="J337" s="307"/>
      <c r="K337" s="307"/>
      <c r="L337" s="307"/>
      <c r="M337" s="307"/>
    </row>
    <row r="338" spans="1:13" ht="27" customHeight="1" x14ac:dyDescent="0.45">
      <c r="A338" s="380"/>
      <c r="B338" s="307"/>
      <c r="C338" s="307"/>
      <c r="D338" s="307"/>
      <c r="E338" s="307"/>
      <c r="F338" s="307"/>
      <c r="G338" s="307"/>
      <c r="H338" s="307"/>
      <c r="I338" s="307"/>
      <c r="J338" s="307"/>
      <c r="K338" s="307"/>
      <c r="L338" s="307"/>
      <c r="M338" s="307"/>
    </row>
    <row r="339" spans="1:13" ht="27" customHeight="1" x14ac:dyDescent="0.45">
      <c r="A339" s="380"/>
      <c r="B339" s="307"/>
      <c r="C339" s="307"/>
      <c r="D339" s="307"/>
      <c r="E339" s="307"/>
      <c r="F339" s="307"/>
      <c r="G339" s="307"/>
      <c r="H339" s="307"/>
      <c r="I339" s="307"/>
      <c r="J339" s="307"/>
      <c r="K339" s="307"/>
      <c r="L339" s="307"/>
      <c r="M339" s="307"/>
    </row>
    <row r="340" spans="1:13" ht="27" customHeight="1" x14ac:dyDescent="0.45">
      <c r="A340" s="380"/>
      <c r="B340" s="307"/>
      <c r="C340" s="307"/>
      <c r="D340" s="307"/>
      <c r="E340" s="307"/>
      <c r="F340" s="307"/>
      <c r="G340" s="307"/>
      <c r="H340" s="307"/>
      <c r="I340" s="307"/>
      <c r="J340" s="307"/>
      <c r="K340" s="307"/>
      <c r="L340" s="307"/>
      <c r="M340" s="307"/>
    </row>
    <row r="341" spans="1:13" ht="27" customHeight="1" x14ac:dyDescent="0.45">
      <c r="A341" s="380"/>
      <c r="B341" s="307"/>
      <c r="C341" s="307"/>
      <c r="D341" s="307"/>
      <c r="E341" s="307"/>
      <c r="F341" s="307"/>
      <c r="G341" s="307"/>
      <c r="H341" s="307"/>
      <c r="I341" s="307"/>
      <c r="J341" s="307"/>
      <c r="K341" s="307"/>
      <c r="L341" s="307"/>
      <c r="M341" s="307"/>
    </row>
    <row r="342" spans="1:13" ht="27" customHeight="1" x14ac:dyDescent="0.45">
      <c r="A342" s="380"/>
      <c r="B342" s="307"/>
      <c r="C342" s="307"/>
      <c r="D342" s="307"/>
      <c r="E342" s="307"/>
      <c r="F342" s="307"/>
      <c r="G342" s="307"/>
      <c r="H342" s="307"/>
      <c r="I342" s="307"/>
      <c r="J342" s="307"/>
      <c r="K342" s="307"/>
      <c r="L342" s="307"/>
      <c r="M342" s="307"/>
    </row>
    <row r="343" spans="1:13" ht="27" customHeight="1" x14ac:dyDescent="0.45">
      <c r="A343" s="380"/>
      <c r="B343" s="307"/>
      <c r="C343" s="307"/>
      <c r="D343" s="307"/>
      <c r="E343" s="307"/>
      <c r="F343" s="307"/>
      <c r="G343" s="307"/>
      <c r="H343" s="307"/>
      <c r="I343" s="307"/>
      <c r="J343" s="307"/>
      <c r="K343" s="307"/>
      <c r="L343" s="307"/>
      <c r="M343" s="307"/>
    </row>
    <row r="344" spans="1:13" ht="27" customHeight="1" x14ac:dyDescent="0.45">
      <c r="A344" s="380"/>
      <c r="B344" s="307"/>
      <c r="C344" s="307"/>
      <c r="D344" s="307"/>
      <c r="E344" s="307"/>
      <c r="F344" s="307"/>
      <c r="G344" s="307"/>
      <c r="H344" s="307"/>
      <c r="I344" s="307"/>
      <c r="J344" s="307"/>
      <c r="K344" s="307"/>
      <c r="L344" s="307"/>
      <c r="M344" s="307"/>
    </row>
    <row r="345" spans="1:13" ht="27" customHeight="1" x14ac:dyDescent="0.45">
      <c r="A345" s="380"/>
      <c r="B345" s="307"/>
      <c r="C345" s="307"/>
      <c r="D345" s="307"/>
      <c r="E345" s="307"/>
      <c r="F345" s="307"/>
      <c r="G345" s="307"/>
      <c r="H345" s="307"/>
      <c r="I345" s="307"/>
      <c r="J345" s="307"/>
      <c r="K345" s="307"/>
      <c r="L345" s="307"/>
      <c r="M345" s="307"/>
    </row>
    <row r="346" spans="1:13" ht="27" customHeight="1" x14ac:dyDescent="0.45">
      <c r="A346" s="380"/>
      <c r="B346" s="307"/>
      <c r="C346" s="307"/>
      <c r="D346" s="307"/>
      <c r="E346" s="307"/>
      <c r="F346" s="307"/>
      <c r="G346" s="307"/>
      <c r="H346" s="307"/>
      <c r="I346" s="307"/>
      <c r="J346" s="307"/>
      <c r="K346" s="307"/>
      <c r="L346" s="307"/>
      <c r="M346" s="307"/>
    </row>
    <row r="347" spans="1:13" ht="27" customHeight="1" x14ac:dyDescent="0.45">
      <c r="A347" s="380"/>
      <c r="B347" s="307"/>
      <c r="C347" s="307"/>
      <c r="D347" s="307"/>
      <c r="E347" s="307"/>
      <c r="F347" s="307"/>
      <c r="G347" s="307"/>
      <c r="H347" s="307"/>
      <c r="I347" s="307"/>
      <c r="J347" s="307"/>
      <c r="K347" s="307"/>
      <c r="L347" s="307"/>
      <c r="M347" s="307"/>
    </row>
    <row r="348" spans="1:13" ht="27" customHeight="1" x14ac:dyDescent="0.45">
      <c r="A348" s="380"/>
      <c r="B348" s="307"/>
      <c r="C348" s="307"/>
      <c r="D348" s="307"/>
      <c r="E348" s="307"/>
      <c r="F348" s="307"/>
      <c r="G348" s="307"/>
      <c r="H348" s="307"/>
      <c r="I348" s="307"/>
      <c r="J348" s="307"/>
      <c r="K348" s="307"/>
      <c r="L348" s="307"/>
      <c r="M348" s="307"/>
    </row>
    <row r="349" spans="1:13" ht="27" customHeight="1" x14ac:dyDescent="0.45">
      <c r="A349" s="380"/>
      <c r="B349" s="307"/>
      <c r="C349" s="307"/>
      <c r="D349" s="307"/>
      <c r="E349" s="307"/>
      <c r="F349" s="307"/>
      <c r="G349" s="307"/>
      <c r="H349" s="307"/>
      <c r="I349" s="307"/>
      <c r="J349" s="307"/>
      <c r="K349" s="307"/>
      <c r="L349" s="307"/>
      <c r="M349" s="307"/>
    </row>
    <row r="350" spans="1:13" ht="27" customHeight="1" x14ac:dyDescent="0.45">
      <c r="A350" s="380"/>
      <c r="B350" s="307"/>
      <c r="C350" s="307"/>
      <c r="D350" s="307"/>
      <c r="E350" s="307"/>
      <c r="F350" s="307"/>
      <c r="G350" s="307"/>
      <c r="H350" s="307"/>
      <c r="I350" s="307"/>
      <c r="J350" s="307"/>
      <c r="K350" s="307"/>
      <c r="L350" s="307"/>
      <c r="M350" s="307"/>
    </row>
    <row r="351" spans="1:13" ht="27" customHeight="1" x14ac:dyDescent="0.45">
      <c r="A351" s="307"/>
    </row>
  </sheetData>
  <mergeCells count="16">
    <mergeCell ref="A4:M4"/>
    <mergeCell ref="A235:M235"/>
    <mergeCell ref="F121:G121"/>
    <mergeCell ref="K121:M121"/>
    <mergeCell ref="F123:G123"/>
    <mergeCell ref="A133:M133"/>
    <mergeCell ref="K120:M120"/>
    <mergeCell ref="F125:G125"/>
    <mergeCell ref="F127:G127"/>
    <mergeCell ref="A269:M269"/>
    <mergeCell ref="A166:M166"/>
    <mergeCell ref="A199:M199"/>
    <mergeCell ref="A304:M304"/>
    <mergeCell ref="A33:M33"/>
    <mergeCell ref="A66:M66"/>
    <mergeCell ref="A101:M101"/>
  </mergeCells>
  <pageMargins left="0.9055118110236221" right="0.23622047244094491" top="0.70866141732283472" bottom="0.59055118110236227" header="0.43307086614173229" footer="0.43307086614173229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5"/>
  <sheetViews>
    <sheetView topLeftCell="A136" zoomScale="80" zoomScaleNormal="80" zoomScaleSheetLayoutView="80" workbookViewId="0">
      <selection activeCell="A153" sqref="A153"/>
    </sheetView>
  </sheetViews>
  <sheetFormatPr defaultColWidth="9.140625" defaultRowHeight="26.1" customHeight="1" x14ac:dyDescent="0.45"/>
  <cols>
    <col min="1" max="1" width="7.140625" style="20" customWidth="1"/>
    <col min="2" max="3" width="9.140625" style="20" customWidth="1"/>
    <col min="4" max="4" width="11" style="20" customWidth="1"/>
    <col min="5" max="5" width="1.28515625" style="20" customWidth="1"/>
    <col min="6" max="6" width="15.85546875" style="20" customWidth="1"/>
    <col min="7" max="7" width="1" style="20" customWidth="1"/>
    <col min="8" max="8" width="16" style="20" customWidth="1"/>
    <col min="9" max="9" width="1" style="20" customWidth="1"/>
    <col min="10" max="10" width="16" style="20" customWidth="1"/>
    <col min="11" max="11" width="1" style="20" customWidth="1"/>
    <col min="12" max="12" width="16" style="20" customWidth="1"/>
    <col min="13" max="13" width="2.140625" style="20" customWidth="1"/>
    <col min="14" max="14" width="12.85546875" style="20" bestFit="1" customWidth="1"/>
    <col min="15" max="16384" width="9.140625" style="20"/>
  </cols>
  <sheetData>
    <row r="1" spans="1:12" ht="26.1" customHeight="1" x14ac:dyDescent="0.45">
      <c r="A1" s="646" t="s">
        <v>50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</row>
    <row r="2" spans="1:12" ht="26.1" customHeight="1" x14ac:dyDescent="0.45">
      <c r="A2" s="486"/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</row>
    <row r="3" spans="1:12" ht="27" customHeight="1" x14ac:dyDescent="0.45">
      <c r="A3" s="391" t="s">
        <v>137</v>
      </c>
    </row>
    <row r="4" spans="1:12" ht="27" customHeight="1" x14ac:dyDescent="0.45">
      <c r="A4" s="37" t="s">
        <v>138</v>
      </c>
      <c r="B4" s="488"/>
      <c r="C4" s="3"/>
      <c r="D4" s="13"/>
      <c r="E4" s="13"/>
      <c r="F4" s="13"/>
      <c r="G4" s="13"/>
      <c r="H4" s="13"/>
      <c r="I4" s="31"/>
      <c r="J4" s="3"/>
      <c r="K4" s="3"/>
      <c r="L4" s="3"/>
    </row>
    <row r="5" spans="1:12" ht="27" customHeight="1" x14ac:dyDescent="0.45">
      <c r="A5" s="37"/>
      <c r="B5" s="648" t="s">
        <v>129</v>
      </c>
      <c r="C5" s="648"/>
      <c r="D5" s="648"/>
      <c r="E5" s="13"/>
      <c r="F5" s="46"/>
      <c r="G5" s="12" t="s">
        <v>139</v>
      </c>
      <c r="H5" s="12"/>
      <c r="I5" s="31"/>
      <c r="J5" s="489"/>
      <c r="K5" s="490" t="s">
        <v>140</v>
      </c>
      <c r="L5" s="489"/>
    </row>
    <row r="6" spans="1:12" ht="27" customHeight="1" x14ac:dyDescent="0.45">
      <c r="A6" s="37"/>
      <c r="B6" s="488" t="s">
        <v>141</v>
      </c>
      <c r="C6" s="3"/>
      <c r="D6" s="13"/>
      <c r="E6" s="13"/>
      <c r="F6" s="491" t="s">
        <v>535</v>
      </c>
      <c r="G6" s="13"/>
      <c r="H6" s="13"/>
      <c r="I6" s="31"/>
      <c r="J6" s="491" t="s">
        <v>142</v>
      </c>
      <c r="K6" s="3"/>
      <c r="L6" s="3"/>
    </row>
    <row r="7" spans="1:12" ht="27" customHeight="1" x14ac:dyDescent="0.45">
      <c r="A7" s="37"/>
      <c r="B7" s="488"/>
      <c r="C7" s="3"/>
      <c r="D7" s="13"/>
      <c r="E7" s="13"/>
      <c r="F7" s="491" t="s">
        <v>143</v>
      </c>
      <c r="G7" s="13"/>
      <c r="H7" s="13"/>
      <c r="I7" s="31"/>
      <c r="J7" s="491" t="s">
        <v>144</v>
      </c>
      <c r="K7" s="3"/>
      <c r="L7" s="3"/>
    </row>
    <row r="8" spans="1:12" ht="27" customHeight="1" x14ac:dyDescent="0.45">
      <c r="A8" s="37"/>
      <c r="B8" s="488" t="s">
        <v>145</v>
      </c>
      <c r="C8" s="3"/>
      <c r="D8" s="13"/>
      <c r="E8" s="13"/>
      <c r="F8" s="491" t="s">
        <v>143</v>
      </c>
      <c r="G8" s="13"/>
      <c r="H8" s="13"/>
      <c r="I8" s="31"/>
      <c r="J8" s="491" t="s">
        <v>144</v>
      </c>
      <c r="K8" s="3"/>
      <c r="L8" s="3"/>
    </row>
    <row r="9" spans="1:12" ht="27" customHeight="1" x14ac:dyDescent="0.45">
      <c r="A9" s="37"/>
      <c r="B9" s="488" t="s">
        <v>146</v>
      </c>
      <c r="C9" s="3"/>
      <c r="D9" s="13"/>
      <c r="E9" s="13"/>
      <c r="F9" s="13" t="s">
        <v>148</v>
      </c>
      <c r="G9" s="13"/>
      <c r="H9" s="13"/>
      <c r="I9" s="31"/>
      <c r="J9" s="491" t="s">
        <v>144</v>
      </c>
      <c r="K9" s="3"/>
      <c r="L9" s="3"/>
    </row>
    <row r="10" spans="1:12" ht="27" customHeight="1" x14ac:dyDescent="0.45">
      <c r="A10" s="37"/>
      <c r="B10" s="488" t="s">
        <v>147</v>
      </c>
      <c r="C10" s="3"/>
      <c r="D10" s="13"/>
      <c r="E10" s="13"/>
      <c r="K10" s="3"/>
      <c r="L10" s="3"/>
    </row>
    <row r="11" spans="1:12" ht="27" customHeight="1" x14ac:dyDescent="0.45">
      <c r="A11" s="37"/>
      <c r="B11" s="488" t="s">
        <v>588</v>
      </c>
      <c r="C11" s="3"/>
      <c r="D11" s="13"/>
      <c r="E11" s="13"/>
      <c r="F11" s="13" t="s">
        <v>535</v>
      </c>
      <c r="G11" s="13"/>
      <c r="H11" s="13"/>
      <c r="I11" s="31"/>
      <c r="J11" s="491" t="s">
        <v>564</v>
      </c>
      <c r="K11" s="3"/>
      <c r="L11" s="3"/>
    </row>
    <row r="12" spans="1:12" ht="27" customHeight="1" x14ac:dyDescent="0.45">
      <c r="A12" s="37"/>
      <c r="B12" s="488" t="s">
        <v>563</v>
      </c>
      <c r="C12" s="3"/>
      <c r="D12" s="13"/>
      <c r="E12" s="13"/>
      <c r="F12" s="13" t="s">
        <v>535</v>
      </c>
      <c r="G12" s="13"/>
      <c r="H12" s="13"/>
      <c r="I12" s="31"/>
      <c r="J12" s="491" t="s">
        <v>564</v>
      </c>
      <c r="K12" s="3"/>
      <c r="L12" s="3"/>
    </row>
    <row r="13" spans="1:12" ht="27" customHeight="1" x14ac:dyDescent="0.45">
      <c r="A13" s="37"/>
      <c r="B13" s="488" t="s">
        <v>517</v>
      </c>
      <c r="C13" s="3"/>
      <c r="D13" s="13"/>
      <c r="E13" s="13"/>
      <c r="F13" s="13" t="s">
        <v>535</v>
      </c>
      <c r="G13" s="13"/>
      <c r="H13" s="13"/>
      <c r="I13" s="31"/>
      <c r="J13" s="491" t="s">
        <v>518</v>
      </c>
      <c r="K13" s="3"/>
      <c r="L13" s="3"/>
    </row>
    <row r="14" spans="1:12" ht="27" customHeight="1" x14ac:dyDescent="0.45">
      <c r="A14" s="37"/>
      <c r="B14" s="488" t="s">
        <v>538</v>
      </c>
      <c r="C14" s="3"/>
      <c r="D14" s="13"/>
      <c r="E14" s="13"/>
      <c r="F14" s="13" t="s">
        <v>535</v>
      </c>
      <c r="G14" s="13"/>
      <c r="H14" s="13"/>
      <c r="I14" s="31"/>
      <c r="J14" s="491" t="s">
        <v>555</v>
      </c>
      <c r="K14" s="3"/>
      <c r="L14" s="3"/>
    </row>
    <row r="15" spans="1:12" ht="27" customHeight="1" x14ac:dyDescent="0.45">
      <c r="A15" s="37"/>
      <c r="B15" s="488"/>
      <c r="C15" s="3"/>
      <c r="D15" s="13"/>
      <c r="E15" s="13"/>
      <c r="F15" s="13"/>
      <c r="G15" s="13"/>
      <c r="H15" s="13"/>
      <c r="I15" s="31"/>
      <c r="J15" s="491" t="s">
        <v>556</v>
      </c>
      <c r="K15" s="3"/>
      <c r="L15" s="3"/>
    </row>
    <row r="16" spans="1:12" ht="27" customHeight="1" x14ac:dyDescent="0.45">
      <c r="A16" s="37" t="s">
        <v>625</v>
      </c>
      <c r="B16" s="488"/>
      <c r="C16" s="3"/>
      <c r="D16" s="13"/>
      <c r="E16" s="13"/>
      <c r="F16" s="13"/>
      <c r="G16" s="13"/>
      <c r="H16" s="13"/>
      <c r="I16" s="31"/>
      <c r="J16" s="3"/>
      <c r="K16" s="3"/>
      <c r="L16" s="3"/>
    </row>
    <row r="17" spans="1:12" ht="27" customHeight="1" x14ac:dyDescent="0.45">
      <c r="A17" s="37"/>
      <c r="B17" s="488"/>
      <c r="C17" s="3"/>
      <c r="D17" s="13"/>
      <c r="E17" s="13"/>
      <c r="F17" s="2"/>
      <c r="G17" s="2"/>
      <c r="H17" s="2"/>
      <c r="I17" s="2"/>
      <c r="J17" s="2"/>
      <c r="K17" s="2"/>
      <c r="L17" s="30" t="s">
        <v>149</v>
      </c>
    </row>
    <row r="18" spans="1:12" ht="27" customHeight="1" x14ac:dyDescent="0.45">
      <c r="A18" s="37"/>
      <c r="B18" s="488"/>
      <c r="C18" s="3"/>
      <c r="D18" s="13"/>
      <c r="E18" s="13"/>
      <c r="F18" s="11"/>
      <c r="G18" s="12" t="s">
        <v>14</v>
      </c>
      <c r="H18" s="12"/>
      <c r="I18" s="13"/>
      <c r="J18" s="11"/>
      <c r="K18" s="12" t="s">
        <v>12</v>
      </c>
      <c r="L18" s="11"/>
    </row>
    <row r="19" spans="1:12" ht="27" customHeight="1" x14ac:dyDescent="0.45">
      <c r="A19" s="37"/>
      <c r="B19" s="488"/>
      <c r="C19" s="3"/>
      <c r="D19" s="13"/>
      <c r="E19" s="13"/>
      <c r="F19" s="447" t="s">
        <v>623</v>
      </c>
      <c r="G19" s="447"/>
      <c r="H19" s="447" t="s">
        <v>567</v>
      </c>
      <c r="I19" s="122"/>
      <c r="J19" s="447" t="s">
        <v>623</v>
      </c>
      <c r="K19" s="447"/>
      <c r="L19" s="447" t="s">
        <v>567</v>
      </c>
    </row>
    <row r="20" spans="1:12" ht="27" customHeight="1" x14ac:dyDescent="0.45">
      <c r="A20" s="36" t="s">
        <v>596</v>
      </c>
      <c r="B20" s="3"/>
      <c r="C20" s="38"/>
      <c r="D20" s="38"/>
      <c r="E20" s="38"/>
      <c r="F20" s="295"/>
      <c r="G20" s="38"/>
      <c r="H20" s="295"/>
      <c r="I20" s="295"/>
      <c r="J20" s="295"/>
      <c r="K20" s="38"/>
      <c r="L20" s="295"/>
    </row>
    <row r="21" spans="1:12" ht="27" customHeight="1" x14ac:dyDescent="0.45">
      <c r="A21" s="492" t="s">
        <v>565</v>
      </c>
      <c r="B21" s="3"/>
      <c r="C21" s="38"/>
      <c r="D21" s="38"/>
      <c r="E21" s="38"/>
      <c r="F21" s="295">
        <v>0</v>
      </c>
      <c r="G21" s="38"/>
      <c r="H21" s="295">
        <v>0</v>
      </c>
      <c r="I21" s="295"/>
      <c r="J21" s="295">
        <v>0</v>
      </c>
      <c r="K21" s="38"/>
      <c r="L21" s="295">
        <v>113500</v>
      </c>
    </row>
    <row r="22" spans="1:12" ht="27" customHeight="1" x14ac:dyDescent="0.45">
      <c r="A22" s="38" t="s">
        <v>151</v>
      </c>
      <c r="B22" s="38"/>
      <c r="C22" s="38"/>
      <c r="D22" s="38"/>
      <c r="E22" s="38"/>
      <c r="F22" s="38"/>
      <c r="G22" s="39"/>
      <c r="H22" s="38"/>
      <c r="I22" s="295"/>
      <c r="J22" s="295"/>
      <c r="K22" s="38"/>
      <c r="L22" s="295"/>
    </row>
    <row r="23" spans="1:12" ht="27" customHeight="1" x14ac:dyDescent="0.45">
      <c r="A23" s="496" t="s">
        <v>541</v>
      </c>
      <c r="B23" s="3"/>
      <c r="C23" s="38"/>
      <c r="D23" s="38"/>
      <c r="E23" s="38"/>
      <c r="F23" s="38">
        <v>0</v>
      </c>
      <c r="G23" s="39"/>
      <c r="H23" s="38">
        <v>0</v>
      </c>
      <c r="I23" s="295"/>
      <c r="J23" s="295">
        <v>9240888.0299999993</v>
      </c>
      <c r="K23" s="38"/>
      <c r="L23" s="295">
        <v>20206675.27</v>
      </c>
    </row>
    <row r="24" spans="1:12" ht="27" customHeight="1" x14ac:dyDescent="0.45">
      <c r="A24" s="496"/>
      <c r="B24" s="3"/>
      <c r="C24" s="38"/>
      <c r="D24" s="38"/>
      <c r="E24" s="38"/>
      <c r="F24" s="38"/>
      <c r="G24" s="39"/>
      <c r="H24" s="38"/>
      <c r="I24" s="295"/>
      <c r="J24" s="295"/>
      <c r="K24" s="38"/>
      <c r="L24" s="295"/>
    </row>
    <row r="25" spans="1:12" ht="27" customHeight="1" x14ac:dyDescent="0.45">
      <c r="A25" s="496"/>
      <c r="B25" s="3"/>
      <c r="C25" s="38"/>
      <c r="D25" s="38"/>
      <c r="E25" s="38"/>
      <c r="F25" s="38"/>
      <c r="G25" s="39"/>
      <c r="H25" s="38"/>
      <c r="I25" s="295"/>
      <c r="J25" s="295"/>
      <c r="K25" s="38"/>
      <c r="L25" s="295"/>
    </row>
    <row r="26" spans="1:12" ht="27" customHeight="1" x14ac:dyDescent="0.45">
      <c r="A26" s="496"/>
      <c r="B26" s="3"/>
      <c r="C26" s="38"/>
      <c r="D26" s="38"/>
      <c r="E26" s="38"/>
      <c r="F26" s="38"/>
      <c r="G26" s="39"/>
      <c r="H26" s="38"/>
      <c r="I26" s="295"/>
      <c r="J26" s="295"/>
      <c r="K26" s="38"/>
      <c r="L26" s="295"/>
    </row>
    <row r="27" spans="1:12" ht="27" customHeight="1" x14ac:dyDescent="0.45">
      <c r="A27" s="496"/>
      <c r="B27" s="3"/>
      <c r="C27" s="38"/>
      <c r="D27" s="38"/>
      <c r="E27" s="38"/>
      <c r="F27" s="38"/>
      <c r="G27" s="39"/>
      <c r="H27" s="38"/>
      <c r="I27" s="295"/>
      <c r="J27" s="295"/>
      <c r="K27" s="38"/>
      <c r="L27" s="295"/>
    </row>
    <row r="28" spans="1:12" ht="27" customHeight="1" x14ac:dyDescent="0.45">
      <c r="A28" s="496"/>
      <c r="B28" s="3"/>
      <c r="C28" s="38"/>
      <c r="D28" s="38"/>
      <c r="E28" s="38"/>
      <c r="F28" s="38"/>
      <c r="G28" s="39"/>
      <c r="H28" s="38"/>
      <c r="I28" s="295"/>
      <c r="J28" s="295"/>
      <c r="K28" s="38"/>
      <c r="L28" s="295"/>
    </row>
    <row r="29" spans="1:12" ht="27" customHeight="1" x14ac:dyDescent="0.45">
      <c r="A29" s="496"/>
      <c r="B29" s="3"/>
      <c r="C29" s="38"/>
      <c r="D29" s="38"/>
      <c r="E29" s="38"/>
      <c r="F29" s="38"/>
      <c r="G29" s="39"/>
      <c r="H29" s="38"/>
      <c r="I29" s="295"/>
      <c r="J29" s="295"/>
      <c r="K29" s="38"/>
      <c r="L29" s="295"/>
    </row>
    <row r="30" spans="1:12" ht="27" customHeight="1" x14ac:dyDescent="0.45">
      <c r="A30" s="496"/>
      <c r="B30" s="3"/>
      <c r="C30" s="38"/>
      <c r="D30" s="38"/>
      <c r="E30" s="38"/>
      <c r="F30" s="38"/>
      <c r="G30" s="39"/>
      <c r="H30" s="38"/>
      <c r="I30" s="295"/>
      <c r="J30" s="295"/>
      <c r="K30" s="38"/>
      <c r="L30" s="295"/>
    </row>
    <row r="31" spans="1:12" ht="27" customHeight="1" x14ac:dyDescent="0.45">
      <c r="A31" s="488"/>
      <c r="C31" s="493" t="s">
        <v>605</v>
      </c>
      <c r="D31" s="482"/>
      <c r="E31" s="368"/>
      <c r="F31" s="368"/>
      <c r="G31" s="13"/>
      <c r="H31" s="31"/>
      <c r="I31" s="13"/>
      <c r="J31" s="31"/>
      <c r="K31" s="13"/>
      <c r="L31" s="31"/>
    </row>
    <row r="32" spans="1:12" ht="27" customHeight="1" x14ac:dyDescent="0.45">
      <c r="A32" s="488"/>
      <c r="C32" s="494" t="s">
        <v>606</v>
      </c>
      <c r="D32" s="482"/>
      <c r="E32" s="368"/>
      <c r="F32" s="368"/>
      <c r="G32" s="13"/>
      <c r="H32" s="31"/>
      <c r="I32" s="13"/>
      <c r="J32" s="31"/>
      <c r="K32" s="13"/>
      <c r="L32" s="31"/>
    </row>
    <row r="33" spans="1:12" ht="26.1" customHeight="1" x14ac:dyDescent="0.45">
      <c r="A33" s="646" t="s">
        <v>68</v>
      </c>
      <c r="B33" s="646"/>
      <c r="C33" s="646"/>
      <c r="D33" s="646"/>
      <c r="E33" s="646"/>
      <c r="F33" s="646"/>
      <c r="G33" s="646"/>
      <c r="H33" s="646"/>
      <c r="I33" s="646"/>
      <c r="J33" s="646"/>
      <c r="K33" s="646"/>
      <c r="L33" s="646"/>
    </row>
    <row r="34" spans="1:12" ht="25.5" customHeight="1" x14ac:dyDescent="0.45">
      <c r="A34" s="562"/>
      <c r="B34" s="562"/>
      <c r="C34" s="562"/>
      <c r="D34" s="562"/>
      <c r="E34" s="562"/>
      <c r="F34" s="562"/>
      <c r="G34" s="562"/>
      <c r="H34" s="562"/>
      <c r="I34" s="562"/>
      <c r="J34" s="562"/>
      <c r="K34" s="562"/>
      <c r="L34" s="562"/>
    </row>
    <row r="35" spans="1:12" ht="26.1" customHeight="1" x14ac:dyDescent="0.45">
      <c r="A35" s="391" t="s">
        <v>137</v>
      </c>
    </row>
    <row r="36" spans="1:12" ht="26.1" customHeight="1" x14ac:dyDescent="0.45">
      <c r="A36" s="37" t="s">
        <v>682</v>
      </c>
      <c r="B36" s="488"/>
      <c r="C36" s="3"/>
      <c r="D36" s="13"/>
      <c r="E36" s="13"/>
      <c r="F36" s="13"/>
      <c r="G36" s="13"/>
      <c r="H36" s="13"/>
      <c r="I36" s="31"/>
      <c r="J36" s="3"/>
      <c r="K36" s="3"/>
      <c r="L36" s="3"/>
    </row>
    <row r="37" spans="1:12" ht="26.1" customHeight="1" x14ac:dyDescent="0.45">
      <c r="A37" s="37"/>
      <c r="B37" s="488"/>
      <c r="C37" s="3"/>
      <c r="D37" s="13"/>
      <c r="E37" s="13"/>
      <c r="F37" s="13"/>
      <c r="G37" s="13"/>
      <c r="H37" s="13"/>
      <c r="I37" s="31"/>
      <c r="J37" s="3"/>
      <c r="K37" s="3"/>
      <c r="L37" s="30" t="s">
        <v>598</v>
      </c>
    </row>
    <row r="38" spans="1:12" ht="26.1" customHeight="1" x14ac:dyDescent="0.45">
      <c r="A38" s="37"/>
      <c r="B38" s="488"/>
      <c r="C38" s="3"/>
      <c r="D38" s="13"/>
      <c r="E38" s="13"/>
      <c r="F38" s="647" t="s">
        <v>14</v>
      </c>
      <c r="G38" s="647"/>
      <c r="H38" s="647"/>
      <c r="I38" s="647"/>
      <c r="J38" s="647"/>
      <c r="K38" s="647"/>
      <c r="L38" s="647"/>
    </row>
    <row r="39" spans="1:12" ht="26.1" customHeight="1" x14ac:dyDescent="0.45">
      <c r="A39" s="37"/>
      <c r="B39" s="488"/>
      <c r="C39" s="3"/>
      <c r="D39" s="13"/>
      <c r="E39" s="13"/>
      <c r="F39" s="497" t="s">
        <v>567</v>
      </c>
      <c r="G39" s="13"/>
      <c r="H39" s="498" t="s">
        <v>226</v>
      </c>
      <c r="I39" s="141"/>
      <c r="J39" s="499" t="s">
        <v>227</v>
      </c>
      <c r="K39" s="3"/>
      <c r="L39" s="497" t="s">
        <v>623</v>
      </c>
    </row>
    <row r="40" spans="1:12" ht="26.1" customHeight="1" x14ac:dyDescent="0.45">
      <c r="A40" s="38" t="s">
        <v>601</v>
      </c>
      <c r="B40" s="38"/>
      <c r="C40" s="38"/>
      <c r="D40" s="38"/>
      <c r="E40" s="38"/>
      <c r="F40" s="38"/>
      <c r="G40" s="38"/>
      <c r="H40" s="38"/>
      <c r="I40" s="295"/>
      <c r="J40" s="39"/>
      <c r="K40" s="38"/>
      <c r="L40" s="500"/>
    </row>
    <row r="41" spans="1:12" ht="26.1" customHeight="1" x14ac:dyDescent="0.45">
      <c r="A41" s="492" t="s">
        <v>540</v>
      </c>
      <c r="B41" s="3"/>
      <c r="C41" s="38"/>
      <c r="D41" s="38"/>
      <c r="E41" s="38"/>
      <c r="F41" s="295">
        <v>100000000</v>
      </c>
      <c r="G41" s="38"/>
      <c r="H41" s="295">
        <v>0</v>
      </c>
      <c r="I41" s="295"/>
      <c r="J41" s="295">
        <v>0</v>
      </c>
      <c r="K41" s="38"/>
      <c r="L41" s="295">
        <f>SUM(F41:J41)</f>
        <v>100000000</v>
      </c>
    </row>
    <row r="42" spans="1:12" ht="26.1" customHeight="1" x14ac:dyDescent="0.45">
      <c r="A42" s="492" t="s">
        <v>539</v>
      </c>
      <c r="B42" s="3"/>
      <c r="C42" s="38"/>
      <c r="D42" s="38"/>
      <c r="E42" s="38"/>
      <c r="F42" s="295">
        <v>14350220</v>
      </c>
      <c r="G42" s="38"/>
      <c r="H42" s="295">
        <v>0</v>
      </c>
      <c r="I42" s="295"/>
      <c r="J42" s="295">
        <v>0</v>
      </c>
      <c r="K42" s="38"/>
      <c r="L42" s="295">
        <f>SUM(F42:J42)</f>
        <v>14350220</v>
      </c>
    </row>
    <row r="43" spans="1:12" ht="26.1" customHeight="1" thickBot="1" x14ac:dyDescent="0.5">
      <c r="A43" s="492"/>
      <c r="B43" s="3" t="s">
        <v>155</v>
      </c>
      <c r="C43" s="38"/>
      <c r="D43" s="38"/>
      <c r="E43" s="38"/>
      <c r="F43" s="606">
        <f>SUM(F41:F42)</f>
        <v>114350220</v>
      </c>
      <c r="G43" s="38"/>
      <c r="H43" s="606">
        <f>SUM(H41:H42)</f>
        <v>0</v>
      </c>
      <c r="I43" s="295"/>
      <c r="J43" s="606">
        <f>SUM(J41:J42)</f>
        <v>0</v>
      </c>
      <c r="K43" s="38"/>
      <c r="L43" s="606">
        <f>SUM(L41:L42)</f>
        <v>114350220</v>
      </c>
    </row>
    <row r="44" spans="1:12" ht="26.1" customHeight="1" thickTop="1" x14ac:dyDescent="0.45">
      <c r="A44" s="38" t="s">
        <v>152</v>
      </c>
      <c r="B44" s="38"/>
      <c r="C44" s="38"/>
      <c r="D44" s="38"/>
      <c r="E44" s="38"/>
      <c r="F44" s="38"/>
      <c r="G44" s="39"/>
      <c r="K44" s="38"/>
      <c r="L44" s="38"/>
    </row>
    <row r="45" spans="1:12" ht="26.1" customHeight="1" x14ac:dyDescent="0.45">
      <c r="A45" s="492" t="s">
        <v>540</v>
      </c>
      <c r="B45" s="3"/>
      <c r="C45" s="38"/>
      <c r="D45" s="38"/>
      <c r="E45" s="38"/>
      <c r="F45" s="295">
        <v>511712.33</v>
      </c>
      <c r="G45" s="38"/>
      <c r="H45" s="295">
        <f>511712.33+462191.78+511712.33</f>
        <v>1485616.4400000002</v>
      </c>
      <c r="I45" s="295"/>
      <c r="J45" s="295">
        <f>-511712.33-511712.33-462191.78-511712.33</f>
        <v>-1997328.77</v>
      </c>
      <c r="K45" s="38"/>
      <c r="L45" s="295">
        <f>SUM(F45:J45)</f>
        <v>0</v>
      </c>
    </row>
    <row r="46" spans="1:12" ht="26.1" customHeight="1" x14ac:dyDescent="0.45">
      <c r="A46" s="492" t="s">
        <v>539</v>
      </c>
      <c r="B46" s="3"/>
      <c r="C46" s="38"/>
      <c r="D46" s="38"/>
      <c r="E46" s="38"/>
      <c r="F46" s="295">
        <v>198550.46</v>
      </c>
      <c r="G46" s="38"/>
      <c r="H46" s="295">
        <f>20030.4+131236.63</f>
        <v>151267.03</v>
      </c>
      <c r="I46" s="295"/>
      <c r="J46" s="295">
        <v>0</v>
      </c>
      <c r="K46" s="38"/>
      <c r="L46" s="295">
        <f>SUM(F46:J46)</f>
        <v>349817.49</v>
      </c>
    </row>
    <row r="47" spans="1:12" ht="26.1" customHeight="1" thickBot="1" x14ac:dyDescent="0.5">
      <c r="A47" s="492"/>
      <c r="B47" s="3" t="s">
        <v>155</v>
      </c>
      <c r="C47" s="38"/>
      <c r="D47" s="38"/>
      <c r="E47" s="38"/>
      <c r="F47" s="605">
        <f>SUM(F45:F46)</f>
        <v>710262.79</v>
      </c>
      <c r="G47" s="38"/>
      <c r="H47" s="605">
        <f>SUM(H45:H46)</f>
        <v>1636883.4700000002</v>
      </c>
      <c r="I47" s="295"/>
      <c r="J47" s="605">
        <f>SUM(J45:J46)</f>
        <v>-1997328.77</v>
      </c>
      <c r="K47" s="38"/>
      <c r="L47" s="605">
        <f>SUM(L45:L46)</f>
        <v>349817.49</v>
      </c>
    </row>
    <row r="48" spans="1:12" ht="26.1" customHeight="1" thickTop="1" x14ac:dyDescent="0.45">
      <c r="A48" s="37"/>
      <c r="B48" s="488"/>
      <c r="C48" s="3"/>
      <c r="D48" s="13"/>
      <c r="E48" s="13"/>
      <c r="F48" s="13"/>
      <c r="G48" s="13"/>
      <c r="H48" s="13"/>
      <c r="I48" s="31"/>
      <c r="J48" s="3"/>
      <c r="K48" s="3"/>
      <c r="L48" s="30" t="s">
        <v>598</v>
      </c>
    </row>
    <row r="49" spans="1:12" ht="26.1" customHeight="1" x14ac:dyDescent="0.45">
      <c r="A49" s="37"/>
      <c r="B49" s="488"/>
      <c r="C49" s="3"/>
      <c r="D49" s="13"/>
      <c r="E49" s="13"/>
      <c r="F49" s="647" t="s">
        <v>12</v>
      </c>
      <c r="G49" s="647"/>
      <c r="H49" s="647"/>
      <c r="I49" s="647"/>
      <c r="J49" s="647"/>
      <c r="K49" s="647"/>
      <c r="L49" s="647"/>
    </row>
    <row r="50" spans="1:12" ht="26.1" customHeight="1" x14ac:dyDescent="0.45">
      <c r="A50" s="37"/>
      <c r="B50" s="488"/>
      <c r="C50" s="3"/>
      <c r="D50" s="13"/>
      <c r="E50" s="13"/>
      <c r="F50" s="497" t="str">
        <f>F39</f>
        <v>31 ธันวาคม 2560</v>
      </c>
      <c r="G50" s="13"/>
      <c r="H50" s="498" t="s">
        <v>226</v>
      </c>
      <c r="I50" s="141"/>
      <c r="J50" s="499" t="s">
        <v>227</v>
      </c>
      <c r="K50" s="3"/>
      <c r="L50" s="497" t="str">
        <f>L39</f>
        <v>31 มีนาคม 2561</v>
      </c>
    </row>
    <row r="51" spans="1:12" ht="26.1" customHeight="1" x14ac:dyDescent="0.45">
      <c r="A51" s="38" t="s">
        <v>601</v>
      </c>
      <c r="B51" s="38"/>
      <c r="C51" s="38"/>
      <c r="D51" s="38"/>
      <c r="E51" s="38"/>
      <c r="F51" s="38"/>
      <c r="G51" s="38"/>
      <c r="H51" s="38"/>
      <c r="I51" s="295"/>
      <c r="J51" s="39"/>
      <c r="K51" s="38"/>
      <c r="L51" s="500"/>
    </row>
    <row r="52" spans="1:12" ht="26.1" customHeight="1" x14ac:dyDescent="0.45">
      <c r="A52" s="492" t="s">
        <v>540</v>
      </c>
      <c r="B52" s="3"/>
      <c r="C52" s="38"/>
      <c r="D52" s="38"/>
      <c r="E52" s="38"/>
      <c r="F52" s="295">
        <v>100000000</v>
      </c>
      <c r="G52" s="38"/>
      <c r="H52" s="295">
        <v>0</v>
      </c>
      <c r="I52" s="295"/>
      <c r="J52" s="295">
        <v>0</v>
      </c>
      <c r="K52" s="38"/>
      <c r="L52" s="39">
        <f>SUM(F52:J52)</f>
        <v>100000000</v>
      </c>
    </row>
    <row r="53" spans="1:12" ht="26.1" customHeight="1" x14ac:dyDescent="0.45">
      <c r="A53" s="492" t="s">
        <v>581</v>
      </c>
      <c r="B53" s="3"/>
      <c r="C53" s="38"/>
      <c r="D53" s="38"/>
      <c r="E53" s="38"/>
      <c r="F53" s="295">
        <v>0</v>
      </c>
      <c r="G53" s="38"/>
      <c r="H53" s="295">
        <v>800000000</v>
      </c>
      <c r="I53" s="295"/>
      <c r="J53" s="501">
        <v>0</v>
      </c>
      <c r="K53" s="38"/>
      <c r="L53" s="39">
        <f>SUM(F53:J53)</f>
        <v>800000000</v>
      </c>
    </row>
    <row r="54" spans="1:12" ht="26.1" customHeight="1" x14ac:dyDescent="0.45">
      <c r="A54" s="492" t="s">
        <v>565</v>
      </c>
      <c r="B54" s="3"/>
      <c r="C54" s="38"/>
      <c r="D54" s="38"/>
      <c r="E54" s="38"/>
      <c r="F54" s="295">
        <v>19772500</v>
      </c>
      <c r="G54" s="38"/>
      <c r="H54" s="295">
        <v>0</v>
      </c>
      <c r="I54" s="295"/>
      <c r="J54" s="295">
        <v>-19772500</v>
      </c>
      <c r="K54" s="38"/>
      <c r="L54" s="39">
        <f>SUM(F54:J54)</f>
        <v>0</v>
      </c>
    </row>
    <row r="55" spans="1:12" ht="26.1" customHeight="1" thickBot="1" x14ac:dyDescent="0.5">
      <c r="A55" s="492"/>
      <c r="B55" s="3" t="s">
        <v>155</v>
      </c>
      <c r="C55" s="38"/>
      <c r="D55" s="38"/>
      <c r="E55" s="38"/>
      <c r="F55" s="606">
        <f>SUM(F52:F54)</f>
        <v>119772500</v>
      </c>
      <c r="G55" s="38"/>
      <c r="H55" s="606">
        <f>SUM(H52:H54)</f>
        <v>800000000</v>
      </c>
      <c r="I55" s="295"/>
      <c r="J55" s="607">
        <f>SUM(J52:J54)</f>
        <v>-19772500</v>
      </c>
      <c r="K55" s="38"/>
      <c r="L55" s="606">
        <f>SUM(L52:L54)</f>
        <v>900000000</v>
      </c>
    </row>
    <row r="56" spans="1:12" ht="26.1" customHeight="1" thickTop="1" x14ac:dyDescent="0.45">
      <c r="A56" s="38" t="s">
        <v>152</v>
      </c>
      <c r="B56" s="38"/>
      <c r="C56" s="38"/>
      <c r="D56" s="38"/>
      <c r="E56" s="38"/>
      <c r="F56" s="38"/>
      <c r="G56" s="39"/>
      <c r="K56" s="38"/>
      <c r="L56" s="38"/>
    </row>
    <row r="57" spans="1:12" ht="26.1" customHeight="1" x14ac:dyDescent="0.45">
      <c r="A57" s="492" t="s">
        <v>540</v>
      </c>
      <c r="B57" s="3"/>
      <c r="C57" s="38"/>
      <c r="D57" s="38"/>
      <c r="E57" s="38"/>
      <c r="F57" s="295">
        <v>511712.33</v>
      </c>
      <c r="G57" s="38"/>
      <c r="H57" s="295">
        <f>511712.33+462191.78+511712.33</f>
        <v>1485616.4400000002</v>
      </c>
      <c r="I57" s="295"/>
      <c r="J57" s="295">
        <f>-511712.33-511712.33-462191.78-511712.33</f>
        <v>-1997328.77</v>
      </c>
      <c r="K57" s="38"/>
      <c r="L57" s="38">
        <f>SUM(F57:J57)</f>
        <v>0</v>
      </c>
    </row>
    <row r="58" spans="1:12" ht="26.1" customHeight="1" x14ac:dyDescent="0.45">
      <c r="A58" s="492" t="s">
        <v>581</v>
      </c>
      <c r="B58" s="3"/>
      <c r="C58" s="38"/>
      <c r="D58" s="38"/>
      <c r="E58" s="38"/>
      <c r="F58" s="295">
        <v>197260.27</v>
      </c>
      <c r="G58" s="38"/>
      <c r="H58" s="295">
        <v>1928767.12</v>
      </c>
      <c r="I58" s="295"/>
      <c r="J58" s="501">
        <f>-197260.27-569863.01</f>
        <v>-767123.28</v>
      </c>
      <c r="K58" s="38"/>
      <c r="L58" s="38">
        <f>SUM(F58:J58)</f>
        <v>1358904.11</v>
      </c>
    </row>
    <row r="59" spans="1:12" ht="26.1" customHeight="1" x14ac:dyDescent="0.45">
      <c r="A59" s="492" t="s">
        <v>565</v>
      </c>
      <c r="B59" s="3"/>
      <c r="C59" s="38"/>
      <c r="D59" s="38"/>
      <c r="E59" s="38"/>
      <c r="F59" s="295">
        <v>106175.62</v>
      </c>
      <c r="G59" s="38"/>
      <c r="H59" s="295">
        <v>35753.01</v>
      </c>
      <c r="I59" s="295"/>
      <c r="J59" s="295">
        <v>-141928.63</v>
      </c>
      <c r="K59" s="38"/>
      <c r="L59" s="38">
        <f>SUM(F59:J59)</f>
        <v>0</v>
      </c>
    </row>
    <row r="60" spans="1:12" ht="26.1" customHeight="1" thickBot="1" x14ac:dyDescent="0.5">
      <c r="A60" s="492"/>
      <c r="B60" s="3" t="s">
        <v>155</v>
      </c>
      <c r="C60" s="38"/>
      <c r="D60" s="38"/>
      <c r="E60" s="38"/>
      <c r="F60" s="605">
        <f>SUM(F57:F59)</f>
        <v>815148.22</v>
      </c>
      <c r="G60" s="38"/>
      <c r="H60" s="605">
        <f>SUM(H57:H59)</f>
        <v>3450136.5700000003</v>
      </c>
      <c r="I60" s="295"/>
      <c r="J60" s="607">
        <f>SUM(J57:J59)</f>
        <v>-2906380.6799999997</v>
      </c>
      <c r="K60" s="38"/>
      <c r="L60" s="605">
        <f>SUM(L57:L59)</f>
        <v>1358904.11</v>
      </c>
    </row>
    <row r="61" spans="1:12" ht="26.1" customHeight="1" thickTop="1" x14ac:dyDescent="0.45">
      <c r="B61" s="488"/>
      <c r="C61" s="3"/>
      <c r="D61" s="13"/>
      <c r="E61" s="13"/>
      <c r="F61" s="13"/>
      <c r="G61" s="13"/>
      <c r="H61" s="13"/>
      <c r="I61" s="31"/>
      <c r="J61" s="3"/>
      <c r="K61" s="3"/>
      <c r="L61" s="3"/>
    </row>
    <row r="62" spans="1:12" ht="26.1" customHeight="1" x14ac:dyDescent="0.45">
      <c r="B62" s="488"/>
      <c r="C62" s="3"/>
      <c r="D62" s="13"/>
      <c r="E62" s="13"/>
      <c r="F62" s="13"/>
      <c r="G62" s="13"/>
      <c r="H62" s="13"/>
      <c r="I62" s="31"/>
      <c r="J62" s="3"/>
      <c r="K62" s="3"/>
      <c r="L62" s="3"/>
    </row>
    <row r="63" spans="1:12" ht="26.1" customHeight="1" x14ac:dyDescent="0.45">
      <c r="B63" s="488"/>
      <c r="C63" s="3"/>
      <c r="D63" s="13"/>
      <c r="E63" s="13"/>
      <c r="F63" s="13"/>
      <c r="G63" s="13"/>
      <c r="H63" s="13"/>
      <c r="I63" s="31"/>
      <c r="J63" s="3"/>
      <c r="K63" s="3"/>
      <c r="L63" s="3"/>
    </row>
    <row r="64" spans="1:12" ht="26.1" customHeight="1" x14ac:dyDescent="0.45">
      <c r="A64" s="488"/>
      <c r="C64" s="493" t="s">
        <v>605</v>
      </c>
      <c r="D64" s="482"/>
      <c r="E64" s="368"/>
      <c r="F64" s="368"/>
      <c r="G64" s="13"/>
      <c r="H64" s="31"/>
      <c r="I64" s="13"/>
      <c r="J64" s="31"/>
      <c r="K64" s="13"/>
      <c r="L64" s="31"/>
    </row>
    <row r="65" spans="1:12" ht="26.1" customHeight="1" x14ac:dyDescent="0.45">
      <c r="A65" s="488"/>
      <c r="C65" s="494" t="s">
        <v>606</v>
      </c>
      <c r="D65" s="482"/>
      <c r="E65" s="368"/>
      <c r="F65" s="368"/>
      <c r="G65" s="13"/>
      <c r="H65" s="31"/>
      <c r="I65" s="13"/>
      <c r="J65" s="31"/>
      <c r="K65" s="13"/>
      <c r="L65" s="31"/>
    </row>
    <row r="66" spans="1:12" ht="26.1" customHeight="1" x14ac:dyDescent="0.45">
      <c r="A66" s="646" t="s">
        <v>88</v>
      </c>
      <c r="B66" s="646"/>
      <c r="C66" s="646"/>
      <c r="D66" s="646"/>
      <c r="E66" s="646"/>
      <c r="F66" s="646"/>
      <c r="G66" s="646"/>
      <c r="H66" s="646"/>
      <c r="I66" s="646"/>
      <c r="J66" s="646"/>
      <c r="K66" s="646"/>
      <c r="L66" s="646"/>
    </row>
    <row r="67" spans="1:12" ht="26.1" customHeight="1" x14ac:dyDescent="0.45">
      <c r="A67" s="486"/>
      <c r="B67" s="486"/>
      <c r="C67" s="486"/>
      <c r="D67" s="486"/>
      <c r="E67" s="486"/>
      <c r="F67" s="486"/>
      <c r="G67" s="486"/>
      <c r="H67" s="486"/>
      <c r="I67" s="486"/>
      <c r="J67" s="486"/>
      <c r="K67" s="486"/>
      <c r="L67" s="486"/>
    </row>
    <row r="68" spans="1:12" ht="27" customHeight="1" x14ac:dyDescent="0.45">
      <c r="A68" s="391" t="s">
        <v>137</v>
      </c>
    </row>
    <row r="69" spans="1:12" ht="27" customHeight="1" x14ac:dyDescent="0.45">
      <c r="A69" s="37" t="s">
        <v>718</v>
      </c>
      <c r="B69" s="488"/>
      <c r="C69" s="3"/>
      <c r="D69" s="13"/>
      <c r="E69" s="13"/>
      <c r="F69" s="13"/>
      <c r="G69" s="13"/>
      <c r="H69" s="13"/>
      <c r="I69" s="31"/>
      <c r="J69" s="3"/>
      <c r="K69" s="3"/>
      <c r="L69" s="3"/>
    </row>
    <row r="70" spans="1:12" ht="27" customHeight="1" x14ac:dyDescent="0.45">
      <c r="A70" s="37" t="s">
        <v>719</v>
      </c>
      <c r="B70" s="488"/>
      <c r="C70" s="3"/>
      <c r="D70" s="13"/>
      <c r="E70" s="13"/>
      <c r="F70" s="13"/>
      <c r="G70" s="13"/>
      <c r="H70" s="13"/>
      <c r="I70" s="31"/>
      <c r="J70" s="3"/>
      <c r="K70" s="3"/>
      <c r="L70" s="3"/>
    </row>
    <row r="71" spans="1:12" ht="27" customHeight="1" x14ac:dyDescent="0.45">
      <c r="A71" s="38"/>
      <c r="B71" s="38"/>
      <c r="C71" s="38"/>
      <c r="D71" s="38"/>
      <c r="E71" s="38"/>
      <c r="F71" s="2"/>
      <c r="G71" s="2"/>
      <c r="H71" s="2"/>
      <c r="I71" s="2"/>
      <c r="J71" s="2"/>
      <c r="K71" s="2"/>
      <c r="L71" s="30" t="s">
        <v>149</v>
      </c>
    </row>
    <row r="72" spans="1:12" ht="27" customHeight="1" x14ac:dyDescent="0.45">
      <c r="A72" s="38"/>
      <c r="B72" s="38"/>
      <c r="C72" s="38"/>
      <c r="D72" s="38"/>
      <c r="E72" s="38"/>
      <c r="F72" s="11"/>
      <c r="G72" s="12" t="s">
        <v>14</v>
      </c>
      <c r="H72" s="12"/>
      <c r="I72" s="13"/>
      <c r="J72" s="11"/>
      <c r="K72" s="12" t="s">
        <v>12</v>
      </c>
      <c r="L72" s="11"/>
    </row>
    <row r="73" spans="1:12" ht="27" customHeight="1" x14ac:dyDescent="0.45">
      <c r="A73" s="38"/>
      <c r="B73" s="38"/>
      <c r="C73" s="38"/>
      <c r="D73" s="38"/>
      <c r="E73" s="38"/>
      <c r="F73" s="129">
        <v>2561</v>
      </c>
      <c r="G73" s="129">
        <v>0</v>
      </c>
      <c r="H73" s="129">
        <v>2560</v>
      </c>
      <c r="I73" s="500"/>
      <c r="J73" s="129">
        <v>2561</v>
      </c>
      <c r="K73" s="129">
        <v>0</v>
      </c>
      <c r="L73" s="129">
        <v>2560</v>
      </c>
    </row>
    <row r="74" spans="1:12" ht="27" customHeight="1" x14ac:dyDescent="0.45">
      <c r="A74" s="36" t="s">
        <v>153</v>
      </c>
      <c r="B74" s="36"/>
      <c r="C74" s="37"/>
      <c r="D74" s="38"/>
      <c r="E74" s="38"/>
      <c r="F74" s="37"/>
      <c r="G74" s="38"/>
      <c r="H74" s="37"/>
      <c r="I74" s="3"/>
      <c r="J74" s="3"/>
      <c r="K74" s="37"/>
      <c r="L74" s="38"/>
    </row>
    <row r="75" spans="1:12" ht="27" customHeight="1" x14ac:dyDescent="0.45">
      <c r="A75" s="496" t="s">
        <v>150</v>
      </c>
      <c r="B75" s="3"/>
      <c r="C75" s="37"/>
      <c r="D75" s="38"/>
      <c r="E75" s="38"/>
      <c r="F75" s="37">
        <v>0</v>
      </c>
      <c r="G75" s="38"/>
      <c r="H75" s="37">
        <v>0</v>
      </c>
      <c r="I75" s="3"/>
      <c r="J75" s="3">
        <v>0</v>
      </c>
      <c r="K75" s="37"/>
      <c r="L75" s="3">
        <v>2875003.56</v>
      </c>
    </row>
    <row r="76" spans="1:12" ht="27" customHeight="1" x14ac:dyDescent="0.45">
      <c r="A76" s="496" t="s">
        <v>581</v>
      </c>
      <c r="B76" s="3"/>
      <c r="C76" s="37"/>
      <c r="D76" s="38"/>
      <c r="E76" s="38"/>
      <c r="F76" s="37">
        <v>0</v>
      </c>
      <c r="G76" s="38"/>
      <c r="H76" s="37">
        <v>0</v>
      </c>
      <c r="I76" s="3"/>
      <c r="J76" s="3">
        <f>569863.01+1358904.11</f>
        <v>1928767.12</v>
      </c>
      <c r="K76" s="37"/>
      <c r="L76" s="37">
        <v>0</v>
      </c>
    </row>
    <row r="77" spans="1:12" ht="27" customHeight="1" x14ac:dyDescent="0.45">
      <c r="A77" s="496" t="s">
        <v>599</v>
      </c>
      <c r="B77" s="3"/>
      <c r="C77" s="37"/>
      <c r="D77" s="38"/>
      <c r="E77" s="38"/>
      <c r="F77" s="37">
        <v>0</v>
      </c>
      <c r="G77" s="38"/>
      <c r="H77" s="37">
        <v>0</v>
      </c>
      <c r="I77" s="3"/>
      <c r="J77" s="3">
        <f>33586.16+2166.85</f>
        <v>35753.01</v>
      </c>
      <c r="K77" s="37"/>
      <c r="L77" s="37">
        <v>0</v>
      </c>
    </row>
    <row r="78" spans="1:12" ht="27" customHeight="1" x14ac:dyDescent="0.45">
      <c r="A78" s="492" t="s">
        <v>539</v>
      </c>
      <c r="B78" s="3"/>
      <c r="C78" s="37"/>
      <c r="D78" s="38"/>
      <c r="E78" s="38"/>
      <c r="F78" s="37">
        <v>151267.4</v>
      </c>
      <c r="G78" s="38"/>
      <c r="H78" s="37">
        <v>0</v>
      </c>
      <c r="I78" s="3"/>
      <c r="J78" s="3">
        <v>0</v>
      </c>
      <c r="K78" s="37"/>
      <c r="L78" s="37">
        <v>0</v>
      </c>
    </row>
    <row r="79" spans="1:12" ht="27" customHeight="1" x14ac:dyDescent="0.45">
      <c r="A79" s="492" t="s">
        <v>540</v>
      </c>
      <c r="B79" s="3"/>
      <c r="C79" s="37"/>
      <c r="D79" s="38"/>
      <c r="E79" s="38"/>
      <c r="F79" s="37">
        <v>1485616.44</v>
      </c>
      <c r="G79" s="38"/>
      <c r="H79" s="37">
        <v>0</v>
      </c>
      <c r="I79" s="3"/>
      <c r="J79" s="3">
        <f>511712.33+462191.78+511712.33</f>
        <v>1485616.4400000002</v>
      </c>
      <c r="K79" s="37"/>
      <c r="L79" s="37">
        <v>0</v>
      </c>
    </row>
    <row r="80" spans="1:12" ht="27" customHeight="1" thickBot="1" x14ac:dyDescent="0.5">
      <c r="A80" s="38"/>
      <c r="B80" s="37" t="s">
        <v>155</v>
      </c>
      <c r="C80" s="37"/>
      <c r="D80" s="38"/>
      <c r="E80" s="38"/>
      <c r="F80" s="608">
        <f>SUM(F75:F79)</f>
        <v>1636883.8399999999</v>
      </c>
      <c r="G80" s="38"/>
      <c r="H80" s="608">
        <f>SUM(H75:H79)</f>
        <v>0</v>
      </c>
      <c r="I80" s="3"/>
      <c r="J80" s="608">
        <f>SUM(J75:J79)</f>
        <v>3450136.5700000003</v>
      </c>
      <c r="K80" s="37"/>
      <c r="L80" s="608">
        <f>SUM(L75:L79)</f>
        <v>2875003.56</v>
      </c>
    </row>
    <row r="81" spans="1:12" ht="27" customHeight="1" thickTop="1" x14ac:dyDescent="0.45">
      <c r="A81" s="36" t="s">
        <v>580</v>
      </c>
      <c r="B81" s="3"/>
      <c r="C81" s="37"/>
      <c r="D81" s="38"/>
      <c r="E81" s="38"/>
      <c r="F81" s="37"/>
      <c r="G81" s="38"/>
      <c r="H81" s="37"/>
      <c r="I81" s="3"/>
      <c r="J81" s="3"/>
      <c r="K81" s="37"/>
      <c r="L81" s="37"/>
    </row>
    <row r="82" spans="1:12" ht="27" customHeight="1" x14ac:dyDescent="0.45">
      <c r="A82" s="496" t="s">
        <v>150</v>
      </c>
      <c r="B82" s="3"/>
      <c r="C82" s="37"/>
      <c r="D82" s="38"/>
      <c r="E82" s="38"/>
      <c r="F82" s="37">
        <v>0</v>
      </c>
      <c r="G82" s="38"/>
      <c r="H82" s="37">
        <v>0</v>
      </c>
      <c r="I82" s="3"/>
      <c r="J82" s="3">
        <v>0</v>
      </c>
      <c r="K82" s="3"/>
      <c r="L82" s="3">
        <v>299999998</v>
      </c>
    </row>
    <row r="83" spans="1:12" ht="27" customHeight="1" x14ac:dyDescent="0.45">
      <c r="A83" s="36" t="s">
        <v>154</v>
      </c>
      <c r="B83" s="3"/>
      <c r="C83" s="37"/>
      <c r="D83" s="38"/>
      <c r="E83" s="38"/>
      <c r="F83" s="37"/>
      <c r="G83" s="38"/>
      <c r="H83" s="37"/>
      <c r="I83" s="3"/>
      <c r="J83" s="3"/>
      <c r="K83" s="37"/>
      <c r="L83" s="37"/>
    </row>
    <row r="84" spans="1:12" ht="27" customHeight="1" x14ac:dyDescent="0.45">
      <c r="A84" s="496" t="s">
        <v>150</v>
      </c>
      <c r="B84" s="3"/>
      <c r="C84" s="37"/>
      <c r="D84" s="38"/>
      <c r="E84" s="38"/>
      <c r="F84" s="37">
        <v>0</v>
      </c>
      <c r="G84" s="38"/>
      <c r="H84" s="37">
        <v>0</v>
      </c>
      <c r="I84" s="3"/>
      <c r="J84" s="37">
        <v>0</v>
      </c>
      <c r="K84" s="37"/>
      <c r="L84" s="37">
        <v>296152.14</v>
      </c>
    </row>
    <row r="85" spans="1:12" ht="27" customHeight="1" x14ac:dyDescent="0.45">
      <c r="A85" s="496" t="s">
        <v>542</v>
      </c>
      <c r="B85" s="3"/>
      <c r="C85" s="37"/>
      <c r="D85" s="38"/>
      <c r="E85" s="38"/>
      <c r="F85" s="37">
        <v>0</v>
      </c>
      <c r="G85" s="38"/>
      <c r="H85" s="37">
        <v>0</v>
      </c>
      <c r="I85" s="3"/>
      <c r="J85" s="37">
        <v>0</v>
      </c>
      <c r="K85" s="37"/>
      <c r="L85" s="37">
        <v>29411.22</v>
      </c>
    </row>
    <row r="86" spans="1:12" ht="27" customHeight="1" thickBot="1" x14ac:dyDescent="0.5">
      <c r="A86" s="38"/>
      <c r="B86" s="37" t="s">
        <v>155</v>
      </c>
      <c r="C86" s="37"/>
      <c r="D86" s="38"/>
      <c r="E86" s="38"/>
      <c r="F86" s="608">
        <f>SUM(F84:G85)</f>
        <v>0</v>
      </c>
      <c r="G86" s="38"/>
      <c r="H86" s="608">
        <f>SUM(H84:H85)</f>
        <v>0</v>
      </c>
      <c r="I86" s="3"/>
      <c r="J86" s="608">
        <f>SUM(J84:J85)</f>
        <v>0</v>
      </c>
      <c r="K86" s="37"/>
      <c r="L86" s="608">
        <f>SUM(L84:L85)</f>
        <v>325563.36</v>
      </c>
    </row>
    <row r="87" spans="1:12" ht="27" customHeight="1" thickTop="1" x14ac:dyDescent="0.45">
      <c r="A87" s="36" t="s">
        <v>156</v>
      </c>
      <c r="B87" s="37"/>
      <c r="C87" s="37"/>
      <c r="D87" s="37"/>
      <c r="E87" s="37"/>
      <c r="F87" s="38"/>
      <c r="G87" s="37"/>
      <c r="H87" s="38"/>
      <c r="I87" s="37"/>
      <c r="J87" s="38"/>
      <c r="K87" s="37"/>
      <c r="L87" s="37"/>
    </row>
    <row r="88" spans="1:12" ht="27" customHeight="1" x14ac:dyDescent="0.45">
      <c r="A88" s="496" t="s">
        <v>541</v>
      </c>
      <c r="B88" s="3"/>
      <c r="C88" s="37"/>
      <c r="D88" s="37"/>
      <c r="E88" s="37"/>
      <c r="F88" s="43">
        <v>0</v>
      </c>
      <c r="G88" s="39"/>
      <c r="H88" s="43">
        <v>0</v>
      </c>
      <c r="I88" s="39"/>
      <c r="J88" s="22">
        <v>13694718.26</v>
      </c>
      <c r="K88" s="43"/>
      <c r="L88" s="22">
        <v>30762964.300000001</v>
      </c>
    </row>
    <row r="89" spans="1:12" ht="27" customHeight="1" x14ac:dyDescent="0.45">
      <c r="A89" s="496"/>
      <c r="B89" s="3"/>
      <c r="C89" s="37"/>
      <c r="D89" s="37"/>
      <c r="E89" s="37"/>
      <c r="F89" s="43"/>
      <c r="G89" s="39"/>
      <c r="H89" s="43"/>
      <c r="I89" s="39"/>
      <c r="J89" s="22"/>
      <c r="K89" s="43"/>
      <c r="L89" s="22"/>
    </row>
    <row r="90" spans="1:12" ht="27" customHeight="1" x14ac:dyDescent="0.45">
      <c r="A90" s="502" t="s">
        <v>720</v>
      </c>
      <c r="C90" s="6"/>
      <c r="D90" s="6"/>
      <c r="E90" s="486"/>
      <c r="F90" s="486"/>
      <c r="G90" s="486"/>
      <c r="H90" s="486"/>
      <c r="I90" s="486"/>
      <c r="J90" s="486"/>
      <c r="K90" s="486"/>
      <c r="L90" s="486"/>
    </row>
    <row r="91" spans="1:12" ht="27" customHeight="1" x14ac:dyDescent="0.45">
      <c r="A91" s="503" t="s">
        <v>721</v>
      </c>
      <c r="B91" s="6"/>
      <c r="C91" s="6"/>
      <c r="D91" s="6"/>
      <c r="E91" s="486"/>
      <c r="F91" s="486"/>
      <c r="G91" s="486"/>
      <c r="H91" s="486"/>
      <c r="I91" s="486"/>
      <c r="J91" s="486"/>
      <c r="K91" s="486"/>
      <c r="L91" s="486"/>
    </row>
    <row r="92" spans="1:12" s="2" customFormat="1" ht="27" customHeight="1" x14ac:dyDescent="0.45">
      <c r="A92" s="504" t="s">
        <v>665</v>
      </c>
      <c r="B92" s="21"/>
      <c r="C92" s="505"/>
      <c r="D92" s="505"/>
      <c r="E92" s="505"/>
      <c r="F92" s="505"/>
      <c r="G92" s="505"/>
      <c r="H92" s="506"/>
      <c r="I92" s="505"/>
      <c r="J92" s="505"/>
      <c r="K92" s="505"/>
    </row>
    <row r="93" spans="1:12" s="2" customFormat="1" ht="27" customHeight="1" x14ac:dyDescent="0.45">
      <c r="A93" s="507" t="s">
        <v>782</v>
      </c>
      <c r="B93" s="21"/>
      <c r="C93" s="505"/>
      <c r="D93" s="505"/>
      <c r="E93" s="505"/>
      <c r="F93" s="505"/>
      <c r="G93" s="505"/>
      <c r="H93" s="506"/>
      <c r="I93" s="505"/>
      <c r="J93" s="505"/>
      <c r="K93" s="505"/>
    </row>
    <row r="94" spans="1:12" s="2" customFormat="1" ht="27" customHeight="1" x14ac:dyDescent="0.45">
      <c r="A94" s="507"/>
      <c r="B94" s="21"/>
      <c r="C94" s="505"/>
      <c r="D94" s="505"/>
      <c r="E94" s="505"/>
      <c r="F94" s="505"/>
      <c r="G94" s="505"/>
      <c r="H94" s="506"/>
      <c r="I94" s="505"/>
      <c r="J94" s="505"/>
      <c r="K94" s="505"/>
    </row>
    <row r="95" spans="1:12" s="2" customFormat="1" ht="27" customHeight="1" x14ac:dyDescent="0.45">
      <c r="A95" s="507"/>
      <c r="B95" s="21"/>
      <c r="C95" s="505"/>
      <c r="D95" s="505"/>
      <c r="E95" s="505"/>
      <c r="F95" s="505"/>
      <c r="G95" s="505"/>
      <c r="H95" s="506"/>
      <c r="I95" s="505"/>
      <c r="J95" s="505"/>
      <c r="K95" s="505"/>
    </row>
    <row r="96" spans="1:12" ht="27" customHeight="1" x14ac:dyDescent="0.45">
      <c r="A96" s="488"/>
      <c r="C96" s="493" t="s">
        <v>605</v>
      </c>
      <c r="D96" s="482"/>
      <c r="E96" s="368"/>
      <c r="F96" s="368"/>
      <c r="G96" s="13"/>
      <c r="H96" s="31"/>
      <c r="I96" s="13"/>
      <c r="J96" s="31"/>
      <c r="K96" s="13"/>
      <c r="L96" s="31"/>
    </row>
    <row r="97" spans="1:12" ht="27" customHeight="1" x14ac:dyDescent="0.45">
      <c r="A97" s="488"/>
      <c r="C97" s="494" t="s">
        <v>606</v>
      </c>
      <c r="D97" s="482"/>
      <c r="E97" s="368"/>
      <c r="F97" s="368"/>
      <c r="G97" s="13"/>
      <c r="H97" s="31"/>
      <c r="I97" s="13"/>
      <c r="J97" s="31"/>
      <c r="K97" s="13"/>
      <c r="L97" s="31"/>
    </row>
    <row r="98" spans="1:12" ht="26.1" customHeight="1" x14ac:dyDescent="0.45">
      <c r="A98" s="646" t="s">
        <v>118</v>
      </c>
      <c r="B98" s="646"/>
      <c r="C98" s="646"/>
      <c r="D98" s="646"/>
      <c r="E98" s="646"/>
      <c r="F98" s="646"/>
      <c r="G98" s="646"/>
      <c r="H98" s="646"/>
      <c r="I98" s="646"/>
      <c r="J98" s="646"/>
      <c r="K98" s="646"/>
      <c r="L98" s="646"/>
    </row>
    <row r="99" spans="1:12" ht="26.1" customHeight="1" x14ac:dyDescent="0.45">
      <c r="A99" s="486"/>
      <c r="B99" s="486"/>
      <c r="C99" s="486"/>
      <c r="D99" s="486"/>
      <c r="E99" s="486"/>
      <c r="F99" s="486"/>
      <c r="G99" s="486"/>
      <c r="H99" s="486"/>
      <c r="I99" s="486"/>
      <c r="J99" s="486"/>
      <c r="K99" s="486"/>
      <c r="L99" s="486"/>
    </row>
    <row r="100" spans="1:12" ht="24.95" customHeight="1" x14ac:dyDescent="0.45">
      <c r="A100" s="391" t="s">
        <v>137</v>
      </c>
    </row>
    <row r="101" spans="1:12" s="2" customFormat="1" ht="24.95" customHeight="1" x14ac:dyDescent="0.45">
      <c r="A101" s="504" t="s">
        <v>666</v>
      </c>
      <c r="B101" s="21"/>
      <c r="C101" s="505"/>
      <c r="D101" s="505"/>
      <c r="E101" s="505"/>
      <c r="F101" s="505"/>
      <c r="G101" s="505"/>
      <c r="H101" s="506"/>
      <c r="I101" s="505"/>
      <c r="J101" s="505"/>
      <c r="K101" s="505"/>
    </row>
    <row r="102" spans="1:12" s="2" customFormat="1" ht="24.95" customHeight="1" x14ac:dyDescent="0.45">
      <c r="A102" s="507" t="s">
        <v>684</v>
      </c>
      <c r="B102" s="21"/>
      <c r="C102" s="505"/>
      <c r="D102" s="505"/>
      <c r="E102" s="505"/>
      <c r="F102" s="505"/>
      <c r="G102" s="505"/>
      <c r="H102" s="506"/>
      <c r="I102" s="505"/>
      <c r="J102" s="505"/>
      <c r="K102" s="505"/>
    </row>
    <row r="103" spans="1:12" s="2" customFormat="1" ht="24.95" customHeight="1" x14ac:dyDescent="0.45">
      <c r="A103" s="507" t="s">
        <v>683</v>
      </c>
      <c r="B103" s="21"/>
      <c r="C103" s="505"/>
      <c r="D103" s="505"/>
      <c r="E103" s="505"/>
      <c r="F103" s="505"/>
      <c r="G103" s="505"/>
      <c r="H103" s="506"/>
      <c r="I103" s="505"/>
      <c r="J103" s="505"/>
      <c r="K103" s="505"/>
    </row>
    <row r="104" spans="1:12" s="2" customFormat="1" ht="24.95" customHeight="1" x14ac:dyDescent="0.45">
      <c r="A104" s="504" t="s">
        <v>678</v>
      </c>
      <c r="B104" s="21"/>
      <c r="C104" s="505"/>
      <c r="D104" s="505"/>
      <c r="E104" s="505"/>
      <c r="F104" s="505"/>
      <c r="G104" s="505"/>
      <c r="H104" s="506"/>
      <c r="I104" s="505"/>
      <c r="J104" s="505"/>
      <c r="K104" s="505"/>
    </row>
    <row r="105" spans="1:12" s="2" customFormat="1" ht="24.95" customHeight="1" x14ac:dyDescent="0.45">
      <c r="A105" s="507" t="s">
        <v>679</v>
      </c>
      <c r="B105" s="21"/>
      <c r="C105" s="505"/>
      <c r="D105" s="505"/>
      <c r="E105" s="505"/>
      <c r="F105" s="505"/>
      <c r="G105" s="505"/>
      <c r="H105" s="506"/>
      <c r="I105" s="505"/>
      <c r="J105" s="505"/>
      <c r="K105" s="505"/>
    </row>
    <row r="106" spans="1:12" ht="24.95" customHeight="1" x14ac:dyDescent="0.45">
      <c r="A106" s="13" t="s">
        <v>157</v>
      </c>
      <c r="B106" s="488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24.95" customHeight="1" x14ac:dyDescent="0.45">
      <c r="A107" s="21" t="s">
        <v>624</v>
      </c>
      <c r="B107" s="488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24.95" customHeight="1" x14ac:dyDescent="0.45">
      <c r="A108" s="13"/>
      <c r="B108" s="488"/>
      <c r="C108" s="13"/>
      <c r="D108" s="13"/>
      <c r="E108" s="13"/>
      <c r="F108" s="2"/>
      <c r="G108" s="2"/>
      <c r="H108" s="2"/>
      <c r="I108" s="2"/>
      <c r="J108" s="2"/>
      <c r="K108" s="2"/>
      <c r="L108" s="30" t="s">
        <v>158</v>
      </c>
    </row>
    <row r="109" spans="1:12" ht="24.95" customHeight="1" x14ac:dyDescent="0.45">
      <c r="A109" s="13"/>
      <c r="B109" s="488"/>
      <c r="C109" s="13"/>
      <c r="D109" s="13"/>
      <c r="E109" s="13"/>
      <c r="F109" s="11"/>
      <c r="G109" s="12" t="s">
        <v>14</v>
      </c>
      <c r="H109" s="12"/>
      <c r="I109" s="13"/>
      <c r="J109" s="11"/>
      <c r="K109" s="12" t="s">
        <v>12</v>
      </c>
      <c r="L109" s="11"/>
    </row>
    <row r="110" spans="1:12" ht="24.95" customHeight="1" x14ac:dyDescent="0.45">
      <c r="A110" s="13"/>
      <c r="B110" s="488"/>
      <c r="C110" s="13"/>
      <c r="D110" s="13"/>
      <c r="E110" s="13"/>
      <c r="F110" s="447" t="s">
        <v>623</v>
      </c>
      <c r="G110" s="447"/>
      <c r="H110" s="447" t="s">
        <v>567</v>
      </c>
      <c r="I110" s="122"/>
      <c r="J110" s="447" t="s">
        <v>623</v>
      </c>
      <c r="K110" s="447"/>
      <c r="L110" s="447" t="s">
        <v>567</v>
      </c>
    </row>
    <row r="111" spans="1:12" ht="24.95" customHeight="1" x14ac:dyDescent="0.45">
      <c r="A111" s="13"/>
      <c r="B111" s="488" t="s">
        <v>159</v>
      </c>
      <c r="C111" s="13"/>
      <c r="D111" s="13"/>
      <c r="E111" s="13"/>
      <c r="F111" s="508">
        <v>180000</v>
      </c>
      <c r="G111" s="13"/>
      <c r="H111" s="508">
        <v>215000</v>
      </c>
      <c r="I111" s="13"/>
      <c r="J111" s="20">
        <v>0</v>
      </c>
      <c r="K111" s="508"/>
      <c r="L111" s="20">
        <v>0</v>
      </c>
    </row>
    <row r="112" spans="1:12" ht="24.95" customHeight="1" x14ac:dyDescent="0.45">
      <c r="A112" s="13"/>
      <c r="B112" s="488" t="s">
        <v>673</v>
      </c>
      <c r="C112" s="13"/>
      <c r="D112" s="13"/>
      <c r="E112" s="13"/>
      <c r="F112" s="508">
        <v>9400000</v>
      </c>
      <c r="G112" s="13"/>
      <c r="H112" s="508">
        <v>0</v>
      </c>
      <c r="I112" s="13"/>
      <c r="J112" s="20">
        <v>9400000</v>
      </c>
      <c r="K112" s="508"/>
      <c r="L112" s="20">
        <v>0</v>
      </c>
    </row>
    <row r="113" spans="1:12" ht="24.95" customHeight="1" x14ac:dyDescent="0.45">
      <c r="A113" s="13"/>
      <c r="B113" s="488" t="s">
        <v>160</v>
      </c>
      <c r="C113" s="13"/>
      <c r="D113" s="13"/>
      <c r="E113" s="13"/>
      <c r="F113" s="20">
        <f>+J113</f>
        <v>596145.21</v>
      </c>
      <c r="G113" s="13"/>
      <c r="H113" s="508">
        <v>92562.36</v>
      </c>
      <c r="I113" s="13"/>
      <c r="J113" s="20">
        <v>596145.21</v>
      </c>
      <c r="K113" s="508"/>
      <c r="L113" s="20">
        <v>92562.36</v>
      </c>
    </row>
    <row r="114" spans="1:12" ht="24.95" customHeight="1" x14ac:dyDescent="0.45">
      <c r="A114" s="13"/>
      <c r="B114" s="488" t="s">
        <v>161</v>
      </c>
      <c r="C114" s="13"/>
      <c r="D114" s="13"/>
      <c r="E114" s="13"/>
      <c r="F114" s="508">
        <f>+J114+280033.47</f>
        <v>11338871.940000001</v>
      </c>
      <c r="G114" s="13"/>
      <c r="H114" s="508">
        <v>2096751.7</v>
      </c>
      <c r="I114" s="13"/>
      <c r="J114" s="20">
        <v>11058838.470000001</v>
      </c>
      <c r="K114" s="508"/>
      <c r="L114" s="508">
        <v>2009735.45</v>
      </c>
    </row>
    <row r="115" spans="1:12" ht="24.95" customHeight="1" x14ac:dyDescent="0.45">
      <c r="A115" s="13"/>
      <c r="B115" s="488" t="s">
        <v>162</v>
      </c>
      <c r="C115" s="13"/>
      <c r="D115" s="13"/>
      <c r="E115" s="13"/>
      <c r="F115" s="508">
        <f>+J115+40186795.06+75488351.31</f>
        <v>371057859.16000003</v>
      </c>
      <c r="G115" s="13"/>
      <c r="H115" s="508">
        <v>359202462.72000003</v>
      </c>
      <c r="I115" s="13"/>
      <c r="J115" s="13">
        <v>255382712.78999999</v>
      </c>
      <c r="K115" s="13"/>
      <c r="L115" s="13">
        <v>131545295.75</v>
      </c>
    </row>
    <row r="116" spans="1:12" ht="24.95" customHeight="1" x14ac:dyDescent="0.45">
      <c r="A116" s="13"/>
      <c r="B116" s="488" t="s">
        <v>163</v>
      </c>
      <c r="C116" s="13"/>
      <c r="D116" s="13"/>
      <c r="E116" s="13"/>
      <c r="F116" s="13">
        <f>+J116</f>
        <v>70988509.299999997</v>
      </c>
      <c r="G116" s="13"/>
      <c r="H116" s="31">
        <v>87496352.209999993</v>
      </c>
      <c r="I116" s="13"/>
      <c r="J116" s="13">
        <v>70988509.299999997</v>
      </c>
      <c r="K116" s="13"/>
      <c r="L116" s="13">
        <v>87496352.209999993</v>
      </c>
    </row>
    <row r="117" spans="1:12" ht="24.95" customHeight="1" x14ac:dyDescent="0.45">
      <c r="A117" s="13"/>
      <c r="B117" s="488"/>
      <c r="C117" s="13" t="s">
        <v>155</v>
      </c>
      <c r="D117" s="13"/>
      <c r="E117" s="13"/>
      <c r="F117" s="509">
        <f>SUM(F111:F116)</f>
        <v>463561385.61000001</v>
      </c>
      <c r="G117" s="13"/>
      <c r="H117" s="509">
        <f>SUM(H111:H116)</f>
        <v>449103128.99000001</v>
      </c>
      <c r="I117" s="13"/>
      <c r="J117" s="509">
        <f>SUM(J111:J116)</f>
        <v>347426205.76999998</v>
      </c>
      <c r="K117" s="13"/>
      <c r="L117" s="509">
        <f>SUM(L111:L116)</f>
        <v>221143945.76999998</v>
      </c>
    </row>
    <row r="118" spans="1:12" ht="24.95" customHeight="1" x14ac:dyDescent="0.45">
      <c r="A118" s="13" t="s">
        <v>667</v>
      </c>
      <c r="B118" s="488"/>
      <c r="C118" s="13"/>
      <c r="D118" s="13"/>
      <c r="E118" s="13"/>
      <c r="F118" s="31"/>
      <c r="G118" s="13"/>
      <c r="H118" s="31"/>
      <c r="I118" s="13"/>
      <c r="J118" s="31"/>
      <c r="K118" s="13"/>
      <c r="L118" s="31"/>
    </row>
    <row r="119" spans="1:12" ht="24.95" customHeight="1" x14ac:dyDescent="0.45">
      <c r="A119" s="13" t="s">
        <v>751</v>
      </c>
      <c r="B119" s="488"/>
      <c r="C119" s="13"/>
      <c r="D119" s="13"/>
      <c r="E119" s="13"/>
      <c r="F119" s="31"/>
      <c r="G119" s="13"/>
      <c r="H119" s="31"/>
      <c r="I119" s="13"/>
      <c r="J119" s="31"/>
      <c r="K119" s="13"/>
      <c r="L119" s="31"/>
    </row>
    <row r="120" spans="1:12" ht="24.95" customHeight="1" x14ac:dyDescent="0.45">
      <c r="A120" s="13" t="s">
        <v>164</v>
      </c>
      <c r="B120" s="488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24.95" customHeight="1" x14ac:dyDescent="0.45">
      <c r="A121" s="21" t="s">
        <v>626</v>
      </c>
      <c r="B121" s="488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24.95" customHeight="1" x14ac:dyDescent="0.45">
      <c r="A122" s="13"/>
      <c r="B122" s="488"/>
      <c r="C122" s="13"/>
      <c r="D122" s="13"/>
      <c r="E122" s="13"/>
      <c r="F122" s="2"/>
      <c r="G122" s="2"/>
      <c r="H122" s="2"/>
      <c r="I122" s="2"/>
      <c r="J122" s="2"/>
      <c r="K122" s="2"/>
      <c r="L122" s="30" t="s">
        <v>158</v>
      </c>
    </row>
    <row r="123" spans="1:12" ht="24.95" customHeight="1" x14ac:dyDescent="0.45">
      <c r="A123" s="13"/>
      <c r="B123" s="488"/>
      <c r="C123" s="13"/>
      <c r="D123" s="13"/>
      <c r="E123" s="13"/>
      <c r="F123" s="11"/>
      <c r="G123" s="563" t="s">
        <v>14</v>
      </c>
      <c r="H123" s="563"/>
      <c r="I123" s="13"/>
      <c r="J123" s="11"/>
      <c r="K123" s="563" t="s">
        <v>12</v>
      </c>
      <c r="L123" s="11"/>
    </row>
    <row r="124" spans="1:12" ht="24.95" customHeight="1" x14ac:dyDescent="0.45">
      <c r="A124" s="13"/>
      <c r="B124" s="488"/>
      <c r="C124" s="13"/>
      <c r="D124" s="13"/>
      <c r="E124" s="13"/>
      <c r="F124" s="447" t="s">
        <v>623</v>
      </c>
      <c r="G124" s="447"/>
      <c r="H124" s="447" t="s">
        <v>567</v>
      </c>
      <c r="I124" s="564"/>
      <c r="J124" s="447" t="s">
        <v>623</v>
      </c>
      <c r="K124" s="447"/>
      <c r="L124" s="447" t="s">
        <v>567</v>
      </c>
    </row>
    <row r="125" spans="1:12" ht="24.95" customHeight="1" x14ac:dyDescent="0.45">
      <c r="A125" s="13"/>
      <c r="B125" s="488" t="s">
        <v>519</v>
      </c>
      <c r="C125" s="13"/>
      <c r="D125" s="13"/>
      <c r="E125" s="13"/>
      <c r="F125" s="20">
        <f>+J125</f>
        <v>60497301.159999996</v>
      </c>
      <c r="G125" s="141"/>
      <c r="H125" s="20">
        <v>268528642.33999997</v>
      </c>
      <c r="I125" s="141"/>
      <c r="J125" s="20">
        <v>60497301.159999996</v>
      </c>
      <c r="K125" s="141"/>
      <c r="L125" s="20">
        <v>268528642.33999997</v>
      </c>
    </row>
    <row r="126" spans="1:12" ht="24.95" customHeight="1" x14ac:dyDescent="0.45">
      <c r="A126" s="13"/>
      <c r="B126" s="488" t="s">
        <v>165</v>
      </c>
      <c r="C126" s="13"/>
      <c r="D126" s="13"/>
      <c r="E126" s="13"/>
      <c r="F126" s="28">
        <f>503287006.33+950640746.53</f>
        <v>1453927752.8599999</v>
      </c>
      <c r="G126" s="141"/>
      <c r="H126" s="28">
        <v>1300506957.99</v>
      </c>
      <c r="I126" s="141"/>
      <c r="J126" s="28">
        <v>503287006.32999998</v>
      </c>
      <c r="K126" s="141"/>
      <c r="L126" s="28">
        <v>1300506957.99</v>
      </c>
    </row>
    <row r="127" spans="1:12" ht="24.95" customHeight="1" thickBot="1" x14ac:dyDescent="0.5">
      <c r="A127" s="13"/>
      <c r="B127" s="488"/>
      <c r="C127" s="13" t="s">
        <v>155</v>
      </c>
      <c r="D127" s="13"/>
      <c r="E127" s="13"/>
      <c r="F127" s="510">
        <f>SUM(F125:F126)</f>
        <v>1514425054.02</v>
      </c>
      <c r="G127" s="564"/>
      <c r="H127" s="510">
        <f>SUM(H125:H126)</f>
        <v>1569035600.3299999</v>
      </c>
      <c r="I127" s="564"/>
      <c r="J127" s="510">
        <f>SUM(J125:J126)</f>
        <v>563784307.49000001</v>
      </c>
      <c r="K127" s="564"/>
      <c r="L127" s="510">
        <f>SUM(L125:L126)</f>
        <v>1569035600.3299999</v>
      </c>
    </row>
    <row r="128" spans="1:12" ht="24.95" customHeight="1" thickTop="1" x14ac:dyDescent="0.45">
      <c r="A128" s="13"/>
      <c r="B128" s="488"/>
      <c r="C128" s="13"/>
      <c r="D128" s="13"/>
      <c r="E128" s="13"/>
      <c r="F128" s="31"/>
      <c r="G128" s="13"/>
      <c r="H128" s="31"/>
      <c r="I128" s="13"/>
      <c r="J128" s="31"/>
      <c r="K128" s="13"/>
      <c r="L128" s="31"/>
    </row>
    <row r="129" spans="1:12" ht="24.95" customHeight="1" x14ac:dyDescent="0.45">
      <c r="A129" s="13"/>
      <c r="B129" s="488"/>
      <c r="C129" s="13"/>
      <c r="D129" s="13"/>
      <c r="E129" s="13"/>
      <c r="F129" s="31"/>
      <c r="G129" s="13"/>
      <c r="H129" s="31"/>
      <c r="I129" s="13"/>
      <c r="J129" s="31"/>
      <c r="K129" s="13"/>
      <c r="L129" s="31"/>
    </row>
    <row r="130" spans="1:12" ht="24.95" customHeight="1" x14ac:dyDescent="0.45">
      <c r="A130" s="488"/>
      <c r="C130" s="493" t="s">
        <v>605</v>
      </c>
      <c r="D130" s="482"/>
      <c r="E130" s="368"/>
      <c r="F130" s="368"/>
      <c r="G130" s="13"/>
      <c r="H130" s="31"/>
      <c r="I130" s="13"/>
      <c r="J130" s="31"/>
      <c r="K130" s="13"/>
      <c r="L130" s="31"/>
    </row>
    <row r="131" spans="1:12" ht="24.95" customHeight="1" x14ac:dyDescent="0.45">
      <c r="A131" s="488"/>
      <c r="C131" s="494" t="s">
        <v>606</v>
      </c>
      <c r="D131" s="482"/>
      <c r="E131" s="368"/>
      <c r="F131" s="368"/>
      <c r="G131" s="13"/>
      <c r="H131" s="31"/>
      <c r="I131" s="13"/>
      <c r="J131" s="31"/>
      <c r="K131" s="13"/>
      <c r="L131" s="31"/>
    </row>
    <row r="132" spans="1:12" ht="26.1" customHeight="1" x14ac:dyDescent="0.45">
      <c r="A132" s="646" t="s">
        <v>810</v>
      </c>
      <c r="B132" s="646"/>
      <c r="C132" s="646"/>
      <c r="D132" s="646"/>
      <c r="E132" s="646"/>
      <c r="F132" s="646"/>
      <c r="G132" s="646"/>
      <c r="H132" s="646"/>
      <c r="I132" s="646"/>
      <c r="J132" s="646"/>
      <c r="K132" s="646"/>
      <c r="L132" s="646"/>
    </row>
    <row r="133" spans="1:12" ht="26.1" customHeight="1" x14ac:dyDescent="0.45">
      <c r="A133" s="562"/>
      <c r="B133" s="562"/>
      <c r="C133" s="562"/>
      <c r="D133" s="562"/>
      <c r="E133" s="562"/>
      <c r="F133" s="562"/>
      <c r="G133" s="562"/>
      <c r="H133" s="562"/>
      <c r="I133" s="562"/>
      <c r="J133" s="562"/>
      <c r="K133" s="562"/>
      <c r="L133" s="562"/>
    </row>
    <row r="134" spans="1:12" ht="27" customHeight="1" x14ac:dyDescent="0.45">
      <c r="A134" s="13" t="s">
        <v>722</v>
      </c>
      <c r="B134" s="488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ht="27" customHeight="1" x14ac:dyDescent="0.45">
      <c r="A135" s="13" t="s">
        <v>668</v>
      </c>
      <c r="B135" s="488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ht="27" customHeight="1" x14ac:dyDescent="0.45">
      <c r="A136" s="13" t="s">
        <v>669</v>
      </c>
      <c r="B136" s="488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27" customHeight="1" x14ac:dyDescent="0.45">
      <c r="A137" s="488" t="s">
        <v>629</v>
      </c>
      <c r="C137" s="13"/>
      <c r="D137" s="13"/>
      <c r="E137" s="13"/>
      <c r="F137" s="28"/>
      <c r="G137" s="122"/>
      <c r="H137" s="28"/>
      <c r="I137" s="122"/>
      <c r="J137" s="28"/>
      <c r="K137" s="122"/>
      <c r="L137" s="28"/>
    </row>
    <row r="138" spans="1:12" ht="27" customHeight="1" x14ac:dyDescent="0.45">
      <c r="A138" s="13"/>
      <c r="B138" s="488"/>
      <c r="C138" s="13"/>
      <c r="D138" s="13"/>
      <c r="E138" s="13"/>
      <c r="F138" s="28"/>
      <c r="G138" s="546"/>
      <c r="H138" s="28"/>
      <c r="I138" s="546"/>
      <c r="J138" s="28"/>
      <c r="K138" s="546"/>
      <c r="L138" s="30" t="s">
        <v>158</v>
      </c>
    </row>
    <row r="139" spans="1:12" ht="27" customHeight="1" x14ac:dyDescent="0.45">
      <c r="A139" s="13"/>
      <c r="B139" s="488"/>
      <c r="C139" s="13"/>
      <c r="D139" s="13"/>
      <c r="E139" s="13"/>
      <c r="F139" s="145"/>
      <c r="G139" s="545"/>
      <c r="H139" s="145"/>
      <c r="I139" s="545" t="s">
        <v>14</v>
      </c>
      <c r="J139" s="145"/>
      <c r="K139" s="545"/>
      <c r="L139" s="145"/>
    </row>
    <row r="140" spans="1:12" ht="27" customHeight="1" x14ac:dyDescent="0.45">
      <c r="A140" s="13"/>
      <c r="B140" s="488"/>
      <c r="C140" s="13"/>
      <c r="D140" s="13"/>
      <c r="E140" s="13"/>
      <c r="F140" s="547"/>
      <c r="G140" s="513" t="s">
        <v>623</v>
      </c>
      <c r="H140" s="512"/>
      <c r="I140" s="141"/>
      <c r="J140" s="512"/>
      <c r="K140" s="513" t="s">
        <v>567</v>
      </c>
      <c r="L140" s="512"/>
    </row>
    <row r="141" spans="1:12" ht="27" customHeight="1" x14ac:dyDescent="0.45">
      <c r="A141" s="13"/>
      <c r="B141" s="488"/>
      <c r="C141" s="13"/>
      <c r="D141" s="13"/>
      <c r="E141" s="13"/>
      <c r="F141" s="514" t="s">
        <v>167</v>
      </c>
      <c r="G141" s="546"/>
      <c r="H141" s="28"/>
      <c r="I141" s="546"/>
      <c r="J141" s="514" t="s">
        <v>167</v>
      </c>
      <c r="K141" s="546"/>
      <c r="L141" s="28"/>
    </row>
    <row r="142" spans="1:12" ht="27" customHeight="1" x14ac:dyDescent="0.45">
      <c r="A142" s="13"/>
      <c r="B142" s="488"/>
      <c r="C142" s="13"/>
      <c r="D142" s="13"/>
      <c r="E142" s="13"/>
      <c r="F142" s="515" t="s">
        <v>168</v>
      </c>
      <c r="G142" s="546"/>
      <c r="H142" s="515" t="s">
        <v>169</v>
      </c>
      <c r="I142" s="546"/>
      <c r="J142" s="515" t="s">
        <v>168</v>
      </c>
      <c r="K142" s="546"/>
      <c r="L142" s="515" t="s">
        <v>169</v>
      </c>
    </row>
    <row r="143" spans="1:12" ht="27" customHeight="1" x14ac:dyDescent="0.45">
      <c r="A143" s="488" t="s">
        <v>170</v>
      </c>
      <c r="B143" s="488"/>
      <c r="C143" s="13"/>
      <c r="D143" s="13"/>
      <c r="E143" s="13"/>
      <c r="F143" s="28"/>
      <c r="G143" s="546"/>
      <c r="H143" s="28"/>
      <c r="I143" s="546"/>
      <c r="J143" s="28"/>
      <c r="K143" s="546"/>
      <c r="L143" s="28"/>
    </row>
    <row r="144" spans="1:12" ht="27" customHeight="1" x14ac:dyDescent="0.45">
      <c r="A144" s="488" t="s">
        <v>171</v>
      </c>
      <c r="C144" s="13"/>
      <c r="D144" s="13"/>
      <c r="E144" s="13"/>
      <c r="F144" s="28">
        <f>503287006.33+950640746.53-2435623.75</f>
        <v>1451492129.1099999</v>
      </c>
      <c r="G144" s="546"/>
      <c r="H144" s="28">
        <f>F146</f>
        <v>1453927752.8599999</v>
      </c>
      <c r="I144" s="546"/>
      <c r="J144" s="28">
        <v>1288057050.97</v>
      </c>
      <c r="K144" s="546"/>
      <c r="L144" s="28">
        <v>1300506957.99</v>
      </c>
    </row>
    <row r="145" spans="1:12" ht="27" customHeight="1" x14ac:dyDescent="0.45">
      <c r="A145" s="488" t="s">
        <v>620</v>
      </c>
      <c r="C145" s="13"/>
      <c r="D145" s="13"/>
      <c r="E145" s="13"/>
      <c r="F145" s="28">
        <f>1794877.22+640746.53</f>
        <v>2435623.75</v>
      </c>
      <c r="G145" s="546"/>
      <c r="H145" s="28">
        <v>0</v>
      </c>
      <c r="I145" s="546"/>
      <c r="J145" s="28">
        <v>12449907.02</v>
      </c>
      <c r="K145" s="546"/>
      <c r="L145" s="28">
        <v>0</v>
      </c>
    </row>
    <row r="146" spans="1:12" ht="27" customHeight="1" thickBot="1" x14ac:dyDescent="0.5">
      <c r="A146" s="13"/>
      <c r="C146" s="488" t="s">
        <v>155</v>
      </c>
      <c r="D146" s="13"/>
      <c r="E146" s="13"/>
      <c r="F146" s="510">
        <f>SUM(F144:F145)</f>
        <v>1453927752.8599999</v>
      </c>
      <c r="G146" s="546"/>
      <c r="H146" s="510">
        <f>SUM(H144:H145)</f>
        <v>1453927752.8599999</v>
      </c>
      <c r="I146" s="546"/>
      <c r="J146" s="510">
        <f>SUM(J144:J145)</f>
        <v>1300506957.99</v>
      </c>
      <c r="K146" s="546"/>
      <c r="L146" s="510">
        <f>SUM(L144:L145)</f>
        <v>1300506957.99</v>
      </c>
    </row>
    <row r="147" spans="1:12" ht="27" customHeight="1" thickTop="1" x14ac:dyDescent="0.45">
      <c r="A147" s="13"/>
      <c r="B147" s="488"/>
      <c r="C147" s="13"/>
      <c r="D147" s="13"/>
      <c r="E147" s="13"/>
      <c r="F147" s="28"/>
      <c r="G147" s="122"/>
      <c r="H147" s="28"/>
      <c r="I147" s="122"/>
      <c r="J147" s="28"/>
      <c r="K147" s="122"/>
      <c r="L147" s="30" t="s">
        <v>158</v>
      </c>
    </row>
    <row r="148" spans="1:12" ht="27" customHeight="1" x14ac:dyDescent="0.45">
      <c r="A148" s="13"/>
      <c r="B148" s="488"/>
      <c r="C148" s="13"/>
      <c r="D148" s="13"/>
      <c r="E148" s="13"/>
      <c r="F148" s="145"/>
      <c r="G148" s="12"/>
      <c r="H148" s="145"/>
      <c r="I148" s="12" t="s">
        <v>12</v>
      </c>
      <c r="J148" s="145"/>
      <c r="K148" s="12"/>
      <c r="L148" s="145"/>
    </row>
    <row r="149" spans="1:12" ht="27" customHeight="1" x14ac:dyDescent="0.45">
      <c r="A149" s="13"/>
      <c r="B149" s="488"/>
      <c r="C149" s="13"/>
      <c r="D149" s="13"/>
      <c r="E149" s="13"/>
      <c r="F149" s="547"/>
      <c r="G149" s="513" t="s">
        <v>623</v>
      </c>
      <c r="H149" s="512"/>
      <c r="I149" s="141"/>
      <c r="J149" s="512"/>
      <c r="K149" s="513" t="s">
        <v>567</v>
      </c>
      <c r="L149" s="512"/>
    </row>
    <row r="150" spans="1:12" ht="27" customHeight="1" x14ac:dyDescent="0.45">
      <c r="A150" s="13"/>
      <c r="B150" s="488"/>
      <c r="C150" s="13"/>
      <c r="D150" s="13"/>
      <c r="E150" s="13"/>
      <c r="F150" s="514" t="s">
        <v>167</v>
      </c>
      <c r="G150" s="122"/>
      <c r="H150" s="28"/>
      <c r="I150" s="122"/>
      <c r="J150" s="514" t="s">
        <v>167</v>
      </c>
      <c r="K150" s="122"/>
      <c r="L150" s="28"/>
    </row>
    <row r="151" spans="1:12" ht="27" customHeight="1" x14ac:dyDescent="0.45">
      <c r="A151" s="13"/>
      <c r="B151" s="488"/>
      <c r="C151" s="13"/>
      <c r="D151" s="13"/>
      <c r="E151" s="13"/>
      <c r="F151" s="515" t="s">
        <v>168</v>
      </c>
      <c r="G151" s="122"/>
      <c r="H151" s="515" t="s">
        <v>169</v>
      </c>
      <c r="I151" s="122"/>
      <c r="J151" s="515" t="s">
        <v>168</v>
      </c>
      <c r="K151" s="122"/>
      <c r="L151" s="515" t="s">
        <v>169</v>
      </c>
    </row>
    <row r="152" spans="1:12" ht="27" customHeight="1" x14ac:dyDescent="0.45">
      <c r="A152" s="488" t="s">
        <v>170</v>
      </c>
      <c r="B152" s="488"/>
      <c r="C152" s="13"/>
      <c r="D152" s="13"/>
      <c r="E152" s="13"/>
      <c r="F152" s="28"/>
      <c r="G152" s="122"/>
      <c r="H152" s="28"/>
      <c r="I152" s="122"/>
      <c r="J152" s="28"/>
      <c r="K152" s="122"/>
      <c r="L152" s="28"/>
    </row>
    <row r="153" spans="1:12" ht="27" customHeight="1" x14ac:dyDescent="0.45">
      <c r="A153" s="488" t="s">
        <v>171</v>
      </c>
      <c r="C153" s="13"/>
      <c r="D153" s="13"/>
      <c r="E153" s="13"/>
      <c r="F153" s="28">
        <f>503287006.33-1794877.22</f>
        <v>501492129.10999995</v>
      </c>
      <c r="G153" s="122"/>
      <c r="H153" s="28">
        <f>F155</f>
        <v>503287006.32999998</v>
      </c>
      <c r="I153" s="122"/>
      <c r="J153" s="28">
        <v>1288057050.97</v>
      </c>
      <c r="K153" s="122"/>
      <c r="L153" s="28">
        <v>1300506957.99</v>
      </c>
    </row>
    <row r="154" spans="1:12" ht="27" customHeight="1" x14ac:dyDescent="0.45">
      <c r="A154" s="488" t="s">
        <v>620</v>
      </c>
      <c r="C154" s="13"/>
      <c r="D154" s="13"/>
      <c r="E154" s="13"/>
      <c r="F154" s="28">
        <v>1794877.22</v>
      </c>
      <c r="G154" s="122"/>
      <c r="H154" s="28">
        <v>0</v>
      </c>
      <c r="I154" s="122"/>
      <c r="J154" s="28">
        <v>12449907.02</v>
      </c>
      <c r="K154" s="122"/>
      <c r="L154" s="28">
        <v>0</v>
      </c>
    </row>
    <row r="155" spans="1:12" ht="27" customHeight="1" thickBot="1" x14ac:dyDescent="0.5">
      <c r="A155" s="13"/>
      <c r="C155" s="488" t="s">
        <v>155</v>
      </c>
      <c r="D155" s="13"/>
      <c r="E155" s="13"/>
      <c r="F155" s="510">
        <f>SUM(F153:F154)</f>
        <v>503287006.32999998</v>
      </c>
      <c r="G155" s="122"/>
      <c r="H155" s="510">
        <f>SUM(H153:H154)</f>
        <v>503287006.32999998</v>
      </c>
      <c r="I155" s="122"/>
      <c r="J155" s="510">
        <f>SUM(J153:J154)</f>
        <v>1300506957.99</v>
      </c>
      <c r="K155" s="122"/>
      <c r="L155" s="510">
        <f>SUM(L153:L154)</f>
        <v>1300506957.99</v>
      </c>
    </row>
    <row r="156" spans="1:12" ht="27" customHeight="1" thickTop="1" x14ac:dyDescent="0.45">
      <c r="A156" s="13"/>
      <c r="B156" s="488"/>
      <c r="C156" s="13"/>
      <c r="D156" s="13"/>
      <c r="E156" s="13"/>
      <c r="F156" s="31"/>
      <c r="G156" s="13"/>
      <c r="H156" s="31"/>
      <c r="I156" s="13"/>
      <c r="J156" s="31"/>
      <c r="K156" s="13"/>
      <c r="L156" s="31"/>
    </row>
    <row r="157" spans="1:12" ht="27" customHeight="1" x14ac:dyDescent="0.45">
      <c r="A157" s="13"/>
      <c r="B157" s="488"/>
      <c r="C157" s="13"/>
      <c r="D157" s="13"/>
      <c r="E157" s="13"/>
      <c r="F157" s="31"/>
      <c r="G157" s="13"/>
      <c r="H157" s="31"/>
      <c r="I157" s="13"/>
      <c r="J157" s="31"/>
      <c r="K157" s="13"/>
      <c r="L157" s="31"/>
    </row>
    <row r="158" spans="1:12" ht="27" customHeight="1" x14ac:dyDescent="0.45">
      <c r="A158" s="13"/>
      <c r="B158" s="488"/>
      <c r="C158" s="13"/>
      <c r="D158" s="13"/>
      <c r="E158" s="13"/>
      <c r="F158" s="31"/>
      <c r="G158" s="13"/>
      <c r="H158" s="31"/>
      <c r="I158" s="13"/>
      <c r="J158" s="31"/>
      <c r="K158" s="13"/>
      <c r="L158" s="31"/>
    </row>
    <row r="159" spans="1:12" ht="27" customHeight="1" x14ac:dyDescent="0.45">
      <c r="A159" s="13"/>
      <c r="B159" s="488"/>
      <c r="C159" s="13"/>
      <c r="D159" s="13"/>
      <c r="E159" s="13"/>
      <c r="F159" s="31"/>
      <c r="G159" s="13"/>
      <c r="H159" s="31"/>
      <c r="I159" s="13"/>
      <c r="J159" s="31"/>
      <c r="K159" s="13"/>
      <c r="L159" s="31"/>
    </row>
    <row r="160" spans="1:12" ht="27" customHeight="1" x14ac:dyDescent="0.45">
      <c r="A160" s="13"/>
      <c r="B160" s="488"/>
      <c r="C160" s="13"/>
      <c r="D160" s="13"/>
      <c r="E160" s="13"/>
      <c r="F160" s="31"/>
      <c r="G160" s="13"/>
      <c r="H160" s="31"/>
      <c r="I160" s="13"/>
      <c r="J160" s="31"/>
      <c r="K160" s="13"/>
      <c r="L160" s="31"/>
    </row>
    <row r="161" spans="1:12" ht="27" customHeight="1" x14ac:dyDescent="0.45">
      <c r="A161" s="13"/>
      <c r="B161" s="488"/>
      <c r="C161" s="13"/>
      <c r="D161" s="13"/>
      <c r="E161" s="13"/>
      <c r="F161" s="31"/>
      <c r="G161" s="13"/>
      <c r="H161" s="31"/>
      <c r="I161" s="13"/>
      <c r="J161" s="31"/>
      <c r="K161" s="13"/>
      <c r="L161" s="31"/>
    </row>
    <row r="162" spans="1:12" ht="27" customHeight="1" x14ac:dyDescent="0.45">
      <c r="A162" s="488"/>
      <c r="C162" s="493" t="s">
        <v>605</v>
      </c>
      <c r="D162" s="482"/>
      <c r="E162" s="368"/>
      <c r="F162" s="368"/>
      <c r="G162" s="13"/>
      <c r="H162" s="31"/>
      <c r="I162" s="13"/>
      <c r="J162" s="31"/>
      <c r="K162" s="13"/>
      <c r="L162" s="31"/>
    </row>
    <row r="163" spans="1:12" ht="27" customHeight="1" x14ac:dyDescent="0.45">
      <c r="A163" s="488"/>
      <c r="C163" s="494" t="s">
        <v>606</v>
      </c>
      <c r="D163" s="482"/>
      <c r="E163" s="368"/>
      <c r="F163" s="368"/>
      <c r="G163" s="13"/>
      <c r="H163" s="31"/>
      <c r="I163" s="13"/>
      <c r="J163" s="31"/>
      <c r="K163" s="13"/>
      <c r="L163" s="31"/>
    </row>
    <row r="164" spans="1:12" ht="26.1" customHeight="1" x14ac:dyDescent="0.45">
      <c r="A164" s="646" t="s">
        <v>811</v>
      </c>
      <c r="B164" s="646"/>
      <c r="C164" s="646"/>
      <c r="D164" s="646"/>
      <c r="E164" s="646"/>
      <c r="F164" s="646"/>
      <c r="G164" s="646"/>
      <c r="H164" s="646"/>
      <c r="I164" s="646"/>
      <c r="J164" s="646"/>
      <c r="K164" s="646"/>
      <c r="L164" s="646"/>
    </row>
    <row r="165" spans="1:12" ht="26.1" customHeight="1" x14ac:dyDescent="0.45">
      <c r="A165" s="562"/>
      <c r="B165" s="562"/>
      <c r="C165" s="562"/>
      <c r="D165" s="562"/>
      <c r="E165" s="562"/>
      <c r="F165" s="562"/>
      <c r="G165" s="562"/>
      <c r="H165" s="562"/>
      <c r="I165" s="562"/>
      <c r="J165" s="562"/>
      <c r="K165" s="562"/>
      <c r="L165" s="562"/>
    </row>
    <row r="166" spans="1:12" ht="27.95" customHeight="1" x14ac:dyDescent="0.45">
      <c r="A166" s="13" t="s">
        <v>813</v>
      </c>
      <c r="B166" s="488"/>
      <c r="C166" s="13"/>
      <c r="D166" s="13"/>
      <c r="E166" s="13"/>
      <c r="F166" s="13"/>
      <c r="G166" s="13"/>
      <c r="H166" s="13"/>
      <c r="I166" s="13"/>
      <c r="J166" s="31"/>
      <c r="K166" s="13"/>
      <c r="L166" s="31"/>
    </row>
    <row r="167" spans="1:12" ht="27.95" customHeight="1" x14ac:dyDescent="0.45">
      <c r="A167" s="21" t="s">
        <v>628</v>
      </c>
      <c r="B167" s="488"/>
      <c r="C167" s="13"/>
      <c r="D167" s="13"/>
      <c r="E167" s="13"/>
      <c r="F167" s="13"/>
      <c r="G167" s="13"/>
      <c r="H167" s="13"/>
      <c r="I167" s="13"/>
      <c r="J167" s="31"/>
      <c r="K167" s="13"/>
      <c r="L167" s="31"/>
    </row>
    <row r="168" spans="1:12" ht="27.95" customHeight="1" x14ac:dyDescent="0.45">
      <c r="A168" s="13"/>
      <c r="B168" s="488"/>
      <c r="C168" s="13"/>
      <c r="D168" s="13"/>
      <c r="E168" s="13"/>
      <c r="F168" s="2"/>
      <c r="G168" s="2"/>
      <c r="H168" s="2"/>
      <c r="I168" s="2"/>
      <c r="J168" s="2"/>
      <c r="K168" s="2"/>
      <c r="L168" s="27" t="s">
        <v>158</v>
      </c>
    </row>
    <row r="169" spans="1:12" ht="27.95" customHeight="1" x14ac:dyDescent="0.45">
      <c r="A169" s="516"/>
      <c r="C169" s="13"/>
      <c r="D169" s="13"/>
      <c r="E169" s="13"/>
      <c r="F169" s="11"/>
      <c r="G169" s="12" t="s">
        <v>14</v>
      </c>
      <c r="H169" s="12"/>
      <c r="I169" s="13"/>
      <c r="J169" s="11"/>
      <c r="K169" s="12" t="s">
        <v>12</v>
      </c>
      <c r="L169" s="11"/>
    </row>
    <row r="170" spans="1:12" ht="27.95" customHeight="1" x14ac:dyDescent="0.45">
      <c r="A170" s="13"/>
      <c r="B170" s="488"/>
      <c r="C170" s="13"/>
      <c r="D170" s="13"/>
      <c r="E170" s="13"/>
      <c r="F170" s="447" t="s">
        <v>623</v>
      </c>
      <c r="G170" s="447"/>
      <c r="H170" s="447" t="s">
        <v>567</v>
      </c>
      <c r="I170" s="122"/>
      <c r="J170" s="447" t="s">
        <v>623</v>
      </c>
      <c r="K170" s="447"/>
      <c r="L170" s="447" t="s">
        <v>567</v>
      </c>
    </row>
    <row r="171" spans="1:12" ht="27.95" customHeight="1" x14ac:dyDescent="0.45">
      <c r="A171" s="488" t="s">
        <v>172</v>
      </c>
      <c r="B171" s="488"/>
      <c r="C171" s="13"/>
      <c r="D171" s="13"/>
      <c r="E171" s="13"/>
      <c r="F171" s="122"/>
      <c r="G171" s="123"/>
      <c r="H171" s="122"/>
      <c r="I171" s="122"/>
      <c r="J171" s="122"/>
      <c r="K171" s="123"/>
      <c r="L171" s="122"/>
    </row>
    <row r="172" spans="1:12" s="28" customFormat="1" ht="27.95" customHeight="1" x14ac:dyDescent="0.45">
      <c r="A172" s="488"/>
      <c r="B172" s="488" t="s">
        <v>173</v>
      </c>
      <c r="C172" s="13"/>
      <c r="D172" s="13"/>
      <c r="E172" s="13"/>
      <c r="F172" s="508">
        <f>+J172+47992764.38-3519702.68+0.01</f>
        <v>255327410.24999997</v>
      </c>
      <c r="G172" s="517"/>
      <c r="H172" s="508">
        <v>279052051.61000001</v>
      </c>
      <c r="I172" s="508"/>
      <c r="J172" s="508">
        <f>220850493.75-9996145.21</f>
        <v>210854348.53999999</v>
      </c>
      <c r="K172" s="517"/>
      <c r="L172" s="508">
        <v>233161044.91</v>
      </c>
    </row>
    <row r="173" spans="1:12" s="28" customFormat="1" ht="27.95" customHeight="1" x14ac:dyDescent="0.45">
      <c r="A173" s="488"/>
      <c r="B173" s="488" t="s">
        <v>174</v>
      </c>
      <c r="C173" s="13"/>
      <c r="D173" s="13"/>
      <c r="E173" s="13"/>
      <c r="F173" s="508"/>
      <c r="G173" s="517"/>
      <c r="H173" s="508"/>
      <c r="I173" s="508"/>
      <c r="J173" s="508"/>
      <c r="K173" s="517"/>
      <c r="L173" s="508"/>
    </row>
    <row r="174" spans="1:12" s="28" customFormat="1" ht="27.95" customHeight="1" x14ac:dyDescent="0.45">
      <c r="A174" s="488"/>
      <c r="B174" s="488" t="s">
        <v>175</v>
      </c>
      <c r="C174" s="13"/>
      <c r="D174" s="13"/>
      <c r="E174" s="13"/>
      <c r="F174" s="508">
        <f>+J174+29874312.99-5721185.35-0.01</f>
        <v>111695234.00999999</v>
      </c>
      <c r="G174" s="13"/>
      <c r="H174" s="13">
        <v>180699902.41999999</v>
      </c>
      <c r="I174" s="13"/>
      <c r="J174" s="31">
        <f>87542106.38</f>
        <v>87542106.379999995</v>
      </c>
      <c r="K174" s="13"/>
      <c r="L174" s="31">
        <v>108251966.04000001</v>
      </c>
    </row>
    <row r="175" spans="1:12" ht="27.95" customHeight="1" x14ac:dyDescent="0.45">
      <c r="A175" s="488"/>
      <c r="B175" s="488" t="s">
        <v>176</v>
      </c>
      <c r="C175" s="13"/>
      <c r="D175" s="13"/>
      <c r="E175" s="13"/>
      <c r="F175" s="508">
        <f>+J175+2345812.47</f>
        <v>4899312.4700000007</v>
      </c>
      <c r="G175" s="13"/>
      <c r="H175" s="13">
        <v>5744903.5999999996</v>
      </c>
      <c r="I175" s="13"/>
      <c r="J175" s="31">
        <v>2553500</v>
      </c>
      <c r="K175" s="13"/>
      <c r="L175" s="31">
        <v>0</v>
      </c>
    </row>
    <row r="176" spans="1:12" s="511" customFormat="1" ht="27.95" customHeight="1" x14ac:dyDescent="0.45">
      <c r="A176" s="488"/>
      <c r="B176" s="488" t="s">
        <v>177</v>
      </c>
      <c r="C176" s="13"/>
      <c r="D176" s="13"/>
      <c r="E176" s="13"/>
      <c r="F176" s="508">
        <f>+J176+329461.86</f>
        <v>329461.86</v>
      </c>
      <c r="G176" s="13"/>
      <c r="H176" s="13">
        <v>776886.15</v>
      </c>
      <c r="I176" s="13"/>
      <c r="J176" s="31">
        <v>0</v>
      </c>
      <c r="K176" s="13"/>
      <c r="L176" s="31">
        <v>0</v>
      </c>
    </row>
    <row r="177" spans="1:12" s="511" customFormat="1" ht="27.95" customHeight="1" x14ac:dyDescent="0.45">
      <c r="A177" s="488"/>
      <c r="B177" s="488" t="s">
        <v>178</v>
      </c>
      <c r="C177" s="13"/>
      <c r="D177" s="13"/>
      <c r="E177" s="13"/>
      <c r="F177" s="518">
        <f>+J177+2699325.21</f>
        <v>18017218.149999999</v>
      </c>
      <c r="G177" s="13"/>
      <c r="H177" s="11">
        <v>17907600.670000002</v>
      </c>
      <c r="I177" s="13"/>
      <c r="J177" s="11">
        <v>15317892.939999999</v>
      </c>
      <c r="K177" s="13"/>
      <c r="L177" s="11">
        <v>15317892.939999999</v>
      </c>
    </row>
    <row r="178" spans="1:12" s="511" customFormat="1" ht="27.95" customHeight="1" x14ac:dyDescent="0.45">
      <c r="A178" s="13"/>
      <c r="B178" s="508" t="s">
        <v>155</v>
      </c>
      <c r="C178" s="20"/>
      <c r="D178" s="20"/>
      <c r="E178" s="13"/>
      <c r="F178" s="31">
        <f>SUM(F172:F177)</f>
        <v>390268636.74000001</v>
      </c>
      <c r="G178" s="13"/>
      <c r="H178" s="31">
        <f>SUM(H172:H177)</f>
        <v>484181344.44999999</v>
      </c>
      <c r="I178" s="13"/>
      <c r="J178" s="31">
        <f>SUM(J172:J177)</f>
        <v>316267847.85999995</v>
      </c>
      <c r="K178" s="13"/>
      <c r="L178" s="31">
        <f>SUM(L172:L177)</f>
        <v>356730903.88999999</v>
      </c>
    </row>
    <row r="179" spans="1:12" s="511" customFormat="1" ht="27.95" customHeight="1" x14ac:dyDescent="0.45">
      <c r="A179" s="488" t="s">
        <v>179</v>
      </c>
      <c r="B179" s="20"/>
      <c r="C179" s="13"/>
      <c r="D179" s="13"/>
      <c r="E179" s="13"/>
      <c r="F179" s="519">
        <f>J179-3475000</f>
        <v>-18792892.939999998</v>
      </c>
      <c r="G179" s="13"/>
      <c r="H179" s="519">
        <v>-18362855.600000001</v>
      </c>
      <c r="I179" s="520"/>
      <c r="J179" s="519">
        <v>-15317892.939999999</v>
      </c>
      <c r="K179" s="520"/>
      <c r="L179" s="519">
        <v>-15317892.939999999</v>
      </c>
    </row>
    <row r="180" spans="1:12" s="511" customFormat="1" ht="27.95" customHeight="1" x14ac:dyDescent="0.45">
      <c r="A180" s="488" t="s">
        <v>180</v>
      </c>
      <c r="B180" s="20"/>
      <c r="C180" s="13"/>
      <c r="D180" s="13"/>
      <c r="E180" s="13"/>
      <c r="F180" s="521">
        <f>SUM(F178:F179)</f>
        <v>371475743.80000001</v>
      </c>
      <c r="G180" s="13"/>
      <c r="H180" s="521">
        <f>SUM(H178:H179)</f>
        <v>465818488.84999996</v>
      </c>
      <c r="I180" s="13"/>
      <c r="J180" s="521">
        <f>SUM(J178:J179)</f>
        <v>300949954.91999996</v>
      </c>
      <c r="K180" s="13"/>
      <c r="L180" s="521">
        <f>SUM(L178:L179)</f>
        <v>341413010.94999999</v>
      </c>
    </row>
    <row r="181" spans="1:12" s="511" customFormat="1" ht="27.95" customHeight="1" x14ac:dyDescent="0.45">
      <c r="A181" s="488" t="s">
        <v>591</v>
      </c>
      <c r="B181" s="20"/>
      <c r="C181" s="13"/>
      <c r="D181" s="13"/>
      <c r="E181" s="13"/>
      <c r="F181" s="31"/>
      <c r="G181" s="13"/>
      <c r="H181" s="31"/>
      <c r="I181" s="13"/>
      <c r="J181" s="31"/>
      <c r="K181" s="13"/>
      <c r="L181" s="31"/>
    </row>
    <row r="182" spans="1:12" ht="27.95" customHeight="1" x14ac:dyDescent="0.45">
      <c r="A182" s="488" t="s">
        <v>119</v>
      </c>
      <c r="B182" s="20" t="s">
        <v>182</v>
      </c>
      <c r="C182" s="13"/>
      <c r="D182" s="13"/>
      <c r="E182" s="13"/>
      <c r="F182" s="31">
        <f>+J182+362180.56</f>
        <v>2301899.66</v>
      </c>
      <c r="G182" s="13"/>
      <c r="H182" s="31">
        <v>4923404.24</v>
      </c>
      <c r="I182" s="13"/>
      <c r="J182" s="31">
        <f>616719.1+1323000</f>
        <v>1939719.1</v>
      </c>
      <c r="K182" s="13"/>
      <c r="L182" s="31">
        <v>4963573.68</v>
      </c>
    </row>
    <row r="183" spans="1:12" ht="27.95" customHeight="1" x14ac:dyDescent="0.45">
      <c r="A183" s="488" t="s">
        <v>119</v>
      </c>
      <c r="B183" s="20" t="s">
        <v>183</v>
      </c>
      <c r="C183" s="13"/>
      <c r="D183" s="13"/>
      <c r="E183" s="13"/>
      <c r="F183" s="31">
        <f>+J183+3629245.33+100000</f>
        <v>19164854.420000002</v>
      </c>
      <c r="G183" s="13"/>
      <c r="H183" s="31">
        <v>25590621.379999999</v>
      </c>
      <c r="I183" s="13"/>
      <c r="J183" s="31">
        <f>23600785.04-8165175.95</f>
        <v>15435609.09</v>
      </c>
      <c r="K183" s="13"/>
      <c r="L183" s="31">
        <v>22823939.09</v>
      </c>
    </row>
    <row r="184" spans="1:12" ht="27.95" customHeight="1" x14ac:dyDescent="0.45">
      <c r="A184" s="488"/>
      <c r="B184" s="20" t="s">
        <v>184</v>
      </c>
      <c r="C184" s="13"/>
      <c r="D184" s="13"/>
      <c r="E184" s="13"/>
      <c r="F184" s="31">
        <f>+J184+15272.63+349817.5-1358904.11</f>
        <v>1101891.7299999997</v>
      </c>
      <c r="G184" s="13"/>
      <c r="H184" s="31">
        <v>3745142.06</v>
      </c>
      <c r="I184" s="13"/>
      <c r="J184" s="31">
        <f>736801.6+1358904.11</f>
        <v>2095705.71</v>
      </c>
      <c r="K184" s="13"/>
      <c r="L184" s="31">
        <v>3835484.73</v>
      </c>
    </row>
    <row r="185" spans="1:12" ht="27.95" customHeight="1" x14ac:dyDescent="0.45">
      <c r="A185" s="488"/>
      <c r="B185" s="20" t="s">
        <v>185</v>
      </c>
      <c r="C185" s="13"/>
      <c r="D185" s="13"/>
      <c r="E185" s="13"/>
      <c r="F185" s="31">
        <f>+J185+131179.36</f>
        <v>8296355.3100000005</v>
      </c>
      <c r="G185" s="13"/>
      <c r="H185" s="11">
        <v>10527757.41</v>
      </c>
      <c r="I185" s="13"/>
      <c r="J185" s="31">
        <v>8165175.9500000002</v>
      </c>
      <c r="K185" s="13"/>
      <c r="L185" s="31">
        <v>10286039.91</v>
      </c>
    </row>
    <row r="186" spans="1:12" ht="27.95" customHeight="1" x14ac:dyDescent="0.45">
      <c r="A186" s="488"/>
      <c r="B186" s="600" t="s">
        <v>784</v>
      </c>
      <c r="C186" s="13"/>
      <c r="D186" s="13"/>
      <c r="E186" s="13"/>
      <c r="F186" s="521">
        <f>SUM(F182:F185)</f>
        <v>30865001.120000005</v>
      </c>
      <c r="G186" s="13"/>
      <c r="H186" s="521">
        <f>SUM(H182:H185)</f>
        <v>44786925.090000004</v>
      </c>
      <c r="I186" s="13"/>
      <c r="J186" s="521">
        <f>SUM(J182:J185)</f>
        <v>27636209.850000001</v>
      </c>
      <c r="K186" s="13"/>
      <c r="L186" s="521">
        <f>SUM(L182:L185)</f>
        <v>41909037.409999996</v>
      </c>
    </row>
    <row r="187" spans="1:12" ht="27.95" customHeight="1" thickBot="1" x14ac:dyDescent="0.5">
      <c r="A187" s="488"/>
      <c r="B187" s="522" t="s">
        <v>592</v>
      </c>
      <c r="C187" s="13"/>
      <c r="D187" s="13"/>
      <c r="E187" s="13"/>
      <c r="F187" s="509">
        <f>F180+F186</f>
        <v>402340744.92000002</v>
      </c>
      <c r="G187" s="13"/>
      <c r="H187" s="509">
        <f>H180+H186</f>
        <v>510605413.93999994</v>
      </c>
      <c r="I187" s="13"/>
      <c r="J187" s="509">
        <f>J180+J186</f>
        <v>328586164.76999998</v>
      </c>
      <c r="K187" s="13"/>
      <c r="L187" s="509">
        <f>L180+L186</f>
        <v>383322048.36000001</v>
      </c>
    </row>
    <row r="188" spans="1:12" ht="27.95" customHeight="1" thickTop="1" x14ac:dyDescent="0.45">
      <c r="A188" s="488"/>
      <c r="B188" s="522"/>
      <c r="C188" s="13"/>
      <c r="D188" s="13"/>
      <c r="E188" s="13"/>
      <c r="F188" s="31"/>
      <c r="G188" s="13"/>
      <c r="H188" s="31"/>
      <c r="I188" s="13"/>
      <c r="J188" s="31"/>
      <c r="K188" s="13"/>
      <c r="L188" s="31"/>
    </row>
    <row r="189" spans="1:12" ht="27.95" customHeight="1" x14ac:dyDescent="0.45">
      <c r="A189" s="488"/>
      <c r="B189" s="522"/>
      <c r="C189" s="13"/>
      <c r="D189" s="13"/>
      <c r="E189" s="13"/>
      <c r="F189" s="31"/>
      <c r="G189" s="13"/>
      <c r="H189" s="31"/>
      <c r="I189" s="13"/>
      <c r="J189" s="31"/>
      <c r="K189" s="13"/>
      <c r="L189" s="31"/>
    </row>
    <row r="190" spans="1:12" ht="27.95" customHeight="1" x14ac:dyDescent="0.45">
      <c r="A190" s="488"/>
      <c r="B190" s="522"/>
      <c r="C190" s="13"/>
      <c r="D190" s="13"/>
      <c r="E190" s="13"/>
      <c r="F190" s="31"/>
      <c r="G190" s="13"/>
      <c r="H190" s="31"/>
      <c r="I190" s="13"/>
      <c r="J190" s="31"/>
      <c r="K190" s="13"/>
      <c r="L190" s="31"/>
    </row>
    <row r="191" spans="1:12" ht="27.95" customHeight="1" x14ac:dyDescent="0.45">
      <c r="A191" s="488"/>
      <c r="B191" s="522"/>
      <c r="C191" s="13"/>
      <c r="D191" s="13"/>
      <c r="E191" s="13"/>
      <c r="F191" s="31"/>
      <c r="G191" s="13"/>
      <c r="H191" s="31"/>
      <c r="I191" s="13"/>
      <c r="J191" s="31"/>
      <c r="K191" s="13"/>
      <c r="L191" s="31"/>
    </row>
    <row r="192" spans="1:12" ht="27.95" customHeight="1" x14ac:dyDescent="0.45">
      <c r="A192" s="488"/>
      <c r="B192" s="522"/>
      <c r="C192" s="13"/>
      <c r="D192" s="13"/>
      <c r="E192" s="13"/>
      <c r="F192" s="31"/>
      <c r="G192" s="13"/>
      <c r="H192" s="31"/>
      <c r="I192" s="13"/>
      <c r="J192" s="31"/>
      <c r="K192" s="13"/>
      <c r="L192" s="31"/>
    </row>
    <row r="193" spans="1:13" ht="27.95" customHeight="1" x14ac:dyDescent="0.45">
      <c r="A193" s="488"/>
      <c r="C193" s="493" t="s">
        <v>605</v>
      </c>
      <c r="D193" s="482"/>
      <c r="E193" s="368"/>
      <c r="F193" s="368"/>
      <c r="G193" s="13"/>
      <c r="H193" s="31"/>
      <c r="I193" s="13"/>
      <c r="J193" s="31"/>
      <c r="K193" s="13"/>
      <c r="L193" s="31"/>
    </row>
    <row r="194" spans="1:13" ht="27.95" customHeight="1" x14ac:dyDescent="0.45">
      <c r="A194" s="488"/>
      <c r="C194" s="494" t="s">
        <v>606</v>
      </c>
      <c r="D194" s="482"/>
      <c r="E194" s="368"/>
      <c r="F194" s="368"/>
      <c r="G194" s="13"/>
      <c r="H194" s="31"/>
      <c r="I194" s="13"/>
      <c r="J194" s="31"/>
      <c r="K194" s="13"/>
      <c r="L194" s="31"/>
    </row>
    <row r="195" spans="1:13" ht="26.1" customHeight="1" x14ac:dyDescent="0.45">
      <c r="A195" s="646" t="s">
        <v>812</v>
      </c>
      <c r="B195" s="646"/>
      <c r="C195" s="646"/>
      <c r="D195" s="646"/>
      <c r="E195" s="646"/>
      <c r="F195" s="646"/>
      <c r="G195" s="646"/>
      <c r="H195" s="646"/>
      <c r="I195" s="646"/>
      <c r="J195" s="646"/>
      <c r="K195" s="646"/>
      <c r="L195" s="646"/>
    </row>
    <row r="196" spans="1:13" ht="26.1" customHeight="1" x14ac:dyDescent="0.45">
      <c r="A196" s="488"/>
      <c r="B196" s="522"/>
      <c r="C196" s="13"/>
      <c r="D196" s="13"/>
      <c r="E196" s="13"/>
      <c r="F196" s="31"/>
      <c r="G196" s="13"/>
      <c r="H196" s="31"/>
      <c r="I196" s="13"/>
      <c r="J196" s="31"/>
      <c r="K196" s="13"/>
      <c r="L196" s="31"/>
    </row>
    <row r="197" spans="1:13" ht="27.95" customHeight="1" x14ac:dyDescent="0.45">
      <c r="A197" s="523" t="s">
        <v>554</v>
      </c>
      <c r="B197" s="524"/>
      <c r="C197" s="525"/>
      <c r="D197" s="525"/>
      <c r="E197" s="525"/>
      <c r="F197" s="526"/>
      <c r="G197" s="525"/>
      <c r="H197" s="527"/>
      <c r="I197" s="495"/>
      <c r="J197" s="526"/>
      <c r="K197" s="526"/>
      <c r="L197" s="526"/>
      <c r="M197" s="526"/>
    </row>
    <row r="198" spans="1:13" ht="27.95" customHeight="1" x14ac:dyDescent="0.45">
      <c r="A198" s="530" t="s">
        <v>671</v>
      </c>
      <c r="B198" s="524"/>
      <c r="C198" s="525"/>
      <c r="D198" s="525"/>
      <c r="E198" s="525"/>
      <c r="F198" s="526"/>
      <c r="G198" s="525"/>
      <c r="H198" s="527"/>
      <c r="I198" s="495"/>
      <c r="J198" s="526"/>
      <c r="K198" s="526"/>
      <c r="L198" s="526"/>
      <c r="M198" s="526"/>
    </row>
    <row r="199" spans="1:13" ht="27.95" customHeight="1" x14ac:dyDescent="0.45">
      <c r="A199" s="507" t="s">
        <v>672</v>
      </c>
      <c r="B199" s="531"/>
      <c r="C199" s="525"/>
      <c r="D199" s="525"/>
      <c r="E199" s="525"/>
      <c r="F199" s="526"/>
      <c r="G199" s="525"/>
      <c r="H199" s="527"/>
      <c r="I199" s="495"/>
      <c r="J199" s="526"/>
      <c r="K199" s="526"/>
      <c r="L199" s="526"/>
      <c r="M199" s="526"/>
    </row>
    <row r="200" spans="1:13" ht="27.95" customHeight="1" x14ac:dyDescent="0.45">
      <c r="A200" s="507" t="s">
        <v>674</v>
      </c>
      <c r="B200" s="531"/>
      <c r="C200" s="525"/>
      <c r="D200" s="525"/>
      <c r="E200" s="525"/>
      <c r="F200" s="526"/>
      <c r="G200" s="525"/>
      <c r="H200" s="527"/>
      <c r="I200" s="495"/>
      <c r="J200" s="526"/>
      <c r="K200" s="526"/>
      <c r="L200" s="526"/>
      <c r="M200" s="526"/>
    </row>
    <row r="201" spans="1:13" ht="27.95" customHeight="1" x14ac:dyDescent="0.45">
      <c r="A201" s="561" t="s">
        <v>785</v>
      </c>
      <c r="B201" s="524"/>
      <c r="C201" s="525"/>
      <c r="D201" s="525"/>
      <c r="E201" s="525"/>
      <c r="F201" s="526"/>
      <c r="G201" s="525"/>
      <c r="H201" s="527"/>
      <c r="I201" s="495"/>
      <c r="J201" s="526"/>
      <c r="K201" s="526"/>
      <c r="L201" s="526"/>
      <c r="M201" s="526"/>
    </row>
    <row r="202" spans="1:13" ht="27.95" customHeight="1" x14ac:dyDescent="0.45">
      <c r="A202" s="410" t="s">
        <v>680</v>
      </c>
      <c r="B202" s="524"/>
      <c r="C202" s="525"/>
      <c r="D202" s="525"/>
      <c r="E202" s="525"/>
      <c r="F202" s="526"/>
      <c r="G202" s="525"/>
      <c r="H202" s="527"/>
      <c r="I202" s="495"/>
      <c r="J202" s="526"/>
      <c r="K202" s="526"/>
      <c r="L202" s="526"/>
      <c r="M202" s="526"/>
    </row>
    <row r="203" spans="1:13" ht="27.95" customHeight="1" x14ac:dyDescent="0.45">
      <c r="A203" s="528" t="s">
        <v>815</v>
      </c>
      <c r="B203" s="524"/>
      <c r="C203" s="525"/>
      <c r="D203" s="525"/>
      <c r="E203" s="525"/>
      <c r="F203" s="526"/>
      <c r="G203" s="525"/>
      <c r="H203" s="527"/>
      <c r="I203" s="495"/>
      <c r="J203" s="526"/>
      <c r="K203" s="526"/>
      <c r="L203" s="526"/>
      <c r="M203" s="526"/>
    </row>
    <row r="204" spans="1:13" ht="27.95" customHeight="1" x14ac:dyDescent="0.45">
      <c r="A204" s="529" t="s">
        <v>814</v>
      </c>
      <c r="B204" s="524"/>
      <c r="C204" s="525"/>
      <c r="D204" s="525"/>
      <c r="E204" s="525"/>
      <c r="F204" s="526"/>
      <c r="G204" s="525"/>
      <c r="H204" s="527"/>
      <c r="I204" s="495"/>
      <c r="J204" s="526"/>
      <c r="K204" s="526"/>
      <c r="L204" s="526"/>
      <c r="M204" s="526"/>
    </row>
    <row r="205" spans="1:13" ht="27.95" customHeight="1" x14ac:dyDescent="0.45">
      <c r="A205" s="529" t="s">
        <v>670</v>
      </c>
      <c r="B205" s="524"/>
      <c r="C205" s="525"/>
      <c r="D205" s="525"/>
      <c r="E205" s="525"/>
      <c r="F205" s="526"/>
      <c r="G205" s="525"/>
      <c r="H205" s="527"/>
      <c r="I205" s="495"/>
      <c r="J205" s="526"/>
      <c r="K205" s="526"/>
      <c r="L205" s="526"/>
      <c r="M205" s="526"/>
    </row>
    <row r="206" spans="1:13" s="526" customFormat="1" ht="27.95" customHeight="1" x14ac:dyDescent="0.45">
      <c r="A206" s="525" t="s">
        <v>544</v>
      </c>
      <c r="B206" s="532"/>
      <c r="C206" s="525"/>
      <c r="D206" s="533"/>
      <c r="E206" s="533"/>
      <c r="F206" s="533"/>
      <c r="G206" s="533"/>
      <c r="H206" s="533"/>
      <c r="I206" s="534"/>
      <c r="J206" s="533"/>
    </row>
    <row r="207" spans="1:13" s="526" customFormat="1" ht="27.95" customHeight="1" x14ac:dyDescent="0.45">
      <c r="A207" s="21" t="s">
        <v>630</v>
      </c>
      <c r="B207" s="532"/>
      <c r="C207" s="525"/>
      <c r="D207" s="533"/>
      <c r="E207" s="533"/>
      <c r="F207" s="533"/>
      <c r="G207" s="533"/>
      <c r="H207" s="533"/>
      <c r="I207" s="534"/>
      <c r="J207" s="533"/>
    </row>
    <row r="208" spans="1:13" s="526" customFormat="1" ht="27.95" customHeight="1" x14ac:dyDescent="0.45">
      <c r="A208" s="525"/>
      <c r="B208" s="532"/>
      <c r="C208" s="525"/>
      <c r="D208" s="525"/>
      <c r="E208" s="533"/>
      <c r="F208" s="533"/>
      <c r="G208" s="533"/>
      <c r="H208" s="533"/>
      <c r="I208" s="533"/>
      <c r="J208" s="534"/>
      <c r="K208" s="533"/>
      <c r="L208" s="27" t="s">
        <v>158</v>
      </c>
    </row>
    <row r="209" spans="1:12" s="526" customFormat="1" ht="27.95" customHeight="1" x14ac:dyDescent="0.45">
      <c r="A209" s="13"/>
      <c r="B209" s="488"/>
      <c r="C209" s="13"/>
      <c r="D209" s="13"/>
      <c r="E209" s="13"/>
      <c r="F209" s="533"/>
      <c r="G209" s="533"/>
      <c r="H209" s="533"/>
      <c r="I209" s="13"/>
      <c r="J209" s="11"/>
      <c r="K209" s="12" t="s">
        <v>794</v>
      </c>
      <c r="L209" s="11"/>
    </row>
    <row r="210" spans="1:12" s="526" customFormat="1" ht="27.95" customHeight="1" x14ac:dyDescent="0.45">
      <c r="A210" s="13"/>
      <c r="B210" s="488"/>
      <c r="C210" s="13"/>
      <c r="D210" s="13"/>
      <c r="E210" s="13"/>
      <c r="F210" s="533"/>
      <c r="G210" s="533"/>
      <c r="H210" s="533"/>
      <c r="I210" s="542"/>
      <c r="J210" s="447" t="s">
        <v>623</v>
      </c>
      <c r="K210" s="447"/>
      <c r="L210" s="447" t="s">
        <v>567</v>
      </c>
    </row>
    <row r="211" spans="1:12" s="526" customFormat="1" ht="27.95" customHeight="1" thickBot="1" x14ac:dyDescent="0.5">
      <c r="B211" s="20" t="s">
        <v>186</v>
      </c>
      <c r="D211" s="13"/>
      <c r="E211" s="20"/>
      <c r="F211" s="533"/>
      <c r="G211" s="533"/>
      <c r="H211" s="533"/>
      <c r="I211" s="536"/>
      <c r="J211" s="535">
        <v>6502895233.9700003</v>
      </c>
      <c r="K211" s="536"/>
      <c r="L211" s="537">
        <v>3476929354.4400001</v>
      </c>
    </row>
    <row r="212" spans="1:12" s="526" customFormat="1" ht="27.95" customHeight="1" thickTop="1" x14ac:dyDescent="0.45">
      <c r="B212" s="488" t="s">
        <v>187</v>
      </c>
      <c r="D212" s="13"/>
      <c r="E212" s="20"/>
      <c r="F212" s="533"/>
      <c r="G212" s="533"/>
      <c r="H212" s="533"/>
      <c r="I212" s="538"/>
      <c r="J212" s="508"/>
      <c r="K212" s="538"/>
      <c r="L212" s="508"/>
    </row>
    <row r="213" spans="1:12" s="526" customFormat="1" ht="27.95" customHeight="1" x14ac:dyDescent="0.45">
      <c r="B213" s="20" t="s">
        <v>188</v>
      </c>
      <c r="D213" s="13"/>
      <c r="E213" s="20"/>
      <c r="F213" s="533"/>
      <c r="G213" s="533"/>
      <c r="H213" s="533"/>
      <c r="I213" s="538"/>
      <c r="J213" s="508">
        <v>4672773590.0299997</v>
      </c>
      <c r="K213" s="538"/>
      <c r="L213" s="508">
        <v>1519541491.99</v>
      </c>
    </row>
    <row r="214" spans="1:12" s="526" customFormat="1" ht="27.95" customHeight="1" x14ac:dyDescent="0.45">
      <c r="B214" s="488" t="s">
        <v>189</v>
      </c>
      <c r="D214" s="13"/>
      <c r="E214" s="20"/>
      <c r="F214" s="533"/>
      <c r="G214" s="533"/>
      <c r="H214" s="533"/>
      <c r="I214" s="536"/>
      <c r="J214" s="539">
        <v>-4466994547.9799995</v>
      </c>
      <c r="K214" s="536"/>
      <c r="L214" s="539">
        <v>-1356711910.5</v>
      </c>
    </row>
    <row r="215" spans="1:12" s="526" customFormat="1" ht="27.95" customHeight="1" thickBot="1" x14ac:dyDescent="0.5">
      <c r="A215" s="20"/>
      <c r="C215" s="525" t="s">
        <v>155</v>
      </c>
      <c r="D215" s="525"/>
      <c r="E215" s="21"/>
      <c r="F215" s="533"/>
      <c r="G215" s="533"/>
      <c r="H215" s="533"/>
      <c r="I215" s="21"/>
      <c r="J215" s="540">
        <f>225668421.73-19889379.68</f>
        <v>205779042.04999998</v>
      </c>
      <c r="K215" s="21"/>
      <c r="L215" s="540">
        <f>SUM(L213:L214)</f>
        <v>162829581.49000001</v>
      </c>
    </row>
    <row r="216" spans="1:12" s="526" customFormat="1" ht="27.95" customHeight="1" thickTop="1" x14ac:dyDescent="0.45">
      <c r="A216" s="20"/>
      <c r="C216" s="525"/>
      <c r="D216" s="525"/>
      <c r="E216" s="21"/>
      <c r="F216" s="533"/>
      <c r="G216" s="533"/>
      <c r="H216" s="533"/>
      <c r="I216" s="21"/>
      <c r="J216" s="541"/>
      <c r="K216" s="21"/>
      <c r="L216" s="541"/>
    </row>
    <row r="217" spans="1:12" s="526" customFormat="1" ht="27.95" customHeight="1" x14ac:dyDescent="0.45">
      <c r="A217" s="20"/>
      <c r="C217" s="525"/>
      <c r="D217" s="525"/>
      <c r="E217" s="21"/>
      <c r="F217" s="541"/>
      <c r="G217" s="21"/>
      <c r="H217" s="541"/>
      <c r="I217" s="21"/>
      <c r="J217" s="541"/>
      <c r="K217" s="21"/>
      <c r="L217" s="541"/>
    </row>
    <row r="218" spans="1:12" s="526" customFormat="1" ht="27.95" customHeight="1" x14ac:dyDescent="0.45">
      <c r="A218" s="20"/>
      <c r="C218" s="525"/>
      <c r="D218" s="525"/>
      <c r="E218" s="21"/>
      <c r="F218" s="541"/>
      <c r="G218" s="21"/>
      <c r="H218" s="541"/>
      <c r="I218" s="21"/>
      <c r="J218" s="541"/>
      <c r="K218" s="21"/>
      <c r="L218" s="541"/>
    </row>
    <row r="219" spans="1:12" s="526" customFormat="1" ht="27.95" customHeight="1" x14ac:dyDescent="0.45">
      <c r="A219" s="20"/>
      <c r="C219" s="525"/>
      <c r="D219" s="525"/>
      <c r="E219" s="21"/>
      <c r="F219" s="541"/>
      <c r="G219" s="21"/>
      <c r="H219" s="541"/>
      <c r="I219" s="21"/>
      <c r="J219" s="541"/>
      <c r="K219" s="21"/>
      <c r="L219" s="541"/>
    </row>
    <row r="220" spans="1:12" s="526" customFormat="1" ht="27.95" customHeight="1" x14ac:dyDescent="0.45">
      <c r="A220" s="20"/>
      <c r="C220" s="525"/>
      <c r="D220" s="525"/>
      <c r="E220" s="21"/>
      <c r="F220" s="541"/>
      <c r="G220" s="21"/>
      <c r="H220" s="541"/>
      <c r="I220" s="21"/>
      <c r="J220" s="541"/>
      <c r="K220" s="21"/>
      <c r="L220" s="541"/>
    </row>
    <row r="221" spans="1:12" s="526" customFormat="1" ht="27.95" customHeight="1" x14ac:dyDescent="0.45">
      <c r="A221" s="20"/>
      <c r="C221" s="525"/>
      <c r="D221" s="525"/>
      <c r="E221" s="21"/>
      <c r="F221" s="541"/>
      <c r="G221" s="21"/>
      <c r="H221" s="541"/>
      <c r="I221" s="21"/>
      <c r="J221" s="541"/>
      <c r="K221" s="21"/>
      <c r="L221" s="541"/>
    </row>
    <row r="222" spans="1:12" s="526" customFormat="1" ht="27.95" customHeight="1" x14ac:dyDescent="0.45">
      <c r="A222" s="20"/>
      <c r="C222" s="525"/>
      <c r="D222" s="525"/>
      <c r="E222" s="21"/>
      <c r="F222" s="541"/>
      <c r="G222" s="21"/>
      <c r="H222" s="541"/>
      <c r="I222" s="21"/>
      <c r="J222" s="541"/>
      <c r="K222" s="21"/>
      <c r="L222" s="541"/>
    </row>
    <row r="223" spans="1:12" s="526" customFormat="1" ht="27.95" customHeight="1" x14ac:dyDescent="0.45">
      <c r="A223" s="20"/>
      <c r="C223" s="525"/>
      <c r="D223" s="525"/>
      <c r="E223" s="21"/>
      <c r="F223" s="541"/>
      <c r="G223" s="21"/>
      <c r="H223" s="541"/>
      <c r="I223" s="21"/>
      <c r="J223" s="541"/>
      <c r="K223" s="21"/>
      <c r="L223" s="541"/>
    </row>
    <row r="224" spans="1:12" ht="27.95" customHeight="1" x14ac:dyDescent="0.45">
      <c r="A224" s="488"/>
      <c r="C224" s="493" t="s">
        <v>605</v>
      </c>
      <c r="D224" s="482"/>
      <c r="E224" s="368"/>
      <c r="F224" s="368"/>
      <c r="G224" s="13"/>
      <c r="H224" s="31"/>
      <c r="I224" s="13"/>
      <c r="J224" s="31"/>
      <c r="K224" s="13"/>
      <c r="L224" s="31"/>
    </row>
    <row r="225" spans="1:12" ht="27.95" customHeight="1" x14ac:dyDescent="0.45">
      <c r="A225" s="488"/>
      <c r="C225" s="494" t="s">
        <v>606</v>
      </c>
      <c r="D225" s="482"/>
      <c r="E225" s="368"/>
      <c r="F225" s="368"/>
      <c r="G225" s="13"/>
      <c r="H225" s="31"/>
      <c r="I225" s="13"/>
      <c r="J225" s="31"/>
      <c r="K225" s="13"/>
      <c r="L225" s="31"/>
    </row>
  </sheetData>
  <mergeCells count="10">
    <mergeCell ref="A1:L1"/>
    <mergeCell ref="B5:D5"/>
    <mergeCell ref="A33:L33"/>
    <mergeCell ref="A66:L66"/>
    <mergeCell ref="A132:L132"/>
    <mergeCell ref="A195:L195"/>
    <mergeCell ref="F38:L38"/>
    <mergeCell ref="F49:L49"/>
    <mergeCell ref="A164:L164"/>
    <mergeCell ref="A98:L98"/>
  </mergeCells>
  <pageMargins left="0.75972222222222197" right="0.23611111111111099" top="0.62986111111111098" bottom="0.52986111111111101" header="0.43263888888888902" footer="0.43263888888888902"/>
  <pageSetup paperSize="9" scale="93" fitToHeight="0" orientation="portrait" r:id="rId1"/>
  <headerFooter alignWithMargins="0"/>
  <ignoredErrors>
    <ignoredError sqref="I170 H149:J149 I110 I19 L1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31" zoomScaleNormal="100" workbookViewId="0">
      <selection activeCell="K8" sqref="K8"/>
    </sheetView>
  </sheetViews>
  <sheetFormatPr defaultColWidth="9.140625" defaultRowHeight="27" customHeight="1" x14ac:dyDescent="0.45"/>
  <cols>
    <col min="1" max="1" width="9.140625" style="168" customWidth="1"/>
    <col min="2" max="2" width="9.42578125" style="168" customWidth="1"/>
    <col min="3" max="3" width="9.140625" style="168" customWidth="1"/>
    <col min="4" max="4" width="4.85546875" style="168" customWidth="1"/>
    <col min="5" max="5" width="16.7109375" style="168" customWidth="1"/>
    <col min="6" max="6" width="1" style="168" customWidth="1"/>
    <col min="7" max="7" width="16.7109375" style="168" customWidth="1"/>
    <col min="8" max="8" width="1" style="168" customWidth="1"/>
    <col min="9" max="9" width="16.7109375" style="168" customWidth="1"/>
    <col min="10" max="10" width="1" style="168" customWidth="1"/>
    <col min="11" max="11" width="16.7109375" style="168" customWidth="1"/>
    <col min="12" max="12" width="1.7109375" style="168" customWidth="1"/>
    <col min="13" max="16384" width="9.140625" style="168"/>
  </cols>
  <sheetData>
    <row r="1" spans="1:12" s="259" customFormat="1" ht="27" customHeight="1" x14ac:dyDescent="0.45">
      <c r="A1" s="649" t="s">
        <v>783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</row>
    <row r="2" spans="1:12" s="259" customFormat="1" ht="27" customHeight="1" x14ac:dyDescent="0.45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</row>
    <row r="3" spans="1:12" s="259" customFormat="1" ht="27" customHeight="1" x14ac:dyDescent="0.45">
      <c r="A3" s="262" t="s">
        <v>545</v>
      </c>
      <c r="B3" s="284"/>
      <c r="C3" s="262"/>
      <c r="D3" s="288"/>
      <c r="E3" s="288"/>
      <c r="F3" s="288"/>
      <c r="H3" s="288"/>
      <c r="I3" s="288"/>
      <c r="J3" s="288"/>
    </row>
    <row r="4" spans="1:12" s="259" customFormat="1" ht="27" customHeight="1" x14ac:dyDescent="0.45">
      <c r="A4" s="163" t="s">
        <v>631</v>
      </c>
      <c r="B4" s="284"/>
      <c r="C4" s="262"/>
      <c r="D4" s="288"/>
      <c r="E4" s="288"/>
      <c r="F4" s="288"/>
      <c r="G4" s="288"/>
      <c r="H4" s="288"/>
      <c r="I4" s="288"/>
      <c r="J4" s="288"/>
    </row>
    <row r="5" spans="1:12" s="259" customFormat="1" ht="27" customHeight="1" x14ac:dyDescent="0.45">
      <c r="A5" s="262"/>
      <c r="B5" s="284"/>
      <c r="C5" s="262"/>
      <c r="D5" s="288"/>
      <c r="E5" s="288"/>
      <c r="F5" s="288"/>
      <c r="G5" s="288"/>
      <c r="H5" s="288"/>
      <c r="I5" s="288"/>
      <c r="J5" s="288"/>
      <c r="K5" s="186" t="s">
        <v>158</v>
      </c>
    </row>
    <row r="6" spans="1:12" s="259" customFormat="1" ht="27" customHeight="1" x14ac:dyDescent="0.45">
      <c r="A6" s="262"/>
      <c r="B6" s="284"/>
      <c r="C6" s="262"/>
      <c r="D6" s="288"/>
      <c r="E6" s="156"/>
      <c r="F6" s="436" t="s">
        <v>14</v>
      </c>
      <c r="G6" s="436"/>
      <c r="H6" s="157"/>
      <c r="I6" s="156"/>
      <c r="J6" s="436" t="s">
        <v>12</v>
      </c>
      <c r="K6" s="156"/>
    </row>
    <row r="7" spans="1:12" s="259" customFormat="1" ht="27" customHeight="1" x14ac:dyDescent="0.45">
      <c r="A7" s="262"/>
      <c r="B7" s="284"/>
      <c r="C7" s="262"/>
      <c r="D7" s="288"/>
      <c r="E7" s="447" t="s">
        <v>623</v>
      </c>
      <c r="F7" s="447"/>
      <c r="G7" s="447" t="s">
        <v>567</v>
      </c>
      <c r="H7" s="542"/>
      <c r="I7" s="447" t="s">
        <v>623</v>
      </c>
      <c r="J7" s="447"/>
      <c r="K7" s="447" t="s">
        <v>567</v>
      </c>
    </row>
    <row r="8" spans="1:12" s="259" customFormat="1" ht="27" customHeight="1" x14ac:dyDescent="0.45">
      <c r="A8" s="289" t="s">
        <v>190</v>
      </c>
      <c r="B8" s="284"/>
      <c r="C8" s="262"/>
      <c r="D8" s="288"/>
      <c r="E8" s="272">
        <f>197725000</f>
        <v>197725000</v>
      </c>
      <c r="F8" s="168"/>
      <c r="G8" s="272">
        <v>197725000</v>
      </c>
      <c r="H8" s="290"/>
      <c r="I8" s="272">
        <v>0</v>
      </c>
      <c r="J8" s="290"/>
      <c r="K8" s="272">
        <v>0</v>
      </c>
    </row>
    <row r="9" spans="1:12" s="259" customFormat="1" ht="27" customHeight="1" x14ac:dyDescent="0.45">
      <c r="A9" s="289" t="s">
        <v>191</v>
      </c>
      <c r="B9" s="284"/>
      <c r="C9" s="262"/>
      <c r="E9" s="272">
        <v>214000</v>
      </c>
      <c r="F9" s="439"/>
      <c r="G9" s="272">
        <v>0</v>
      </c>
      <c r="H9" s="290"/>
      <c r="I9" s="272">
        <v>0</v>
      </c>
      <c r="J9" s="290"/>
      <c r="K9" s="272">
        <v>0</v>
      </c>
    </row>
    <row r="10" spans="1:12" s="259" customFormat="1" ht="27" customHeight="1" thickBot="1" x14ac:dyDescent="0.5">
      <c r="B10" s="284"/>
      <c r="C10" s="262" t="s">
        <v>155</v>
      </c>
      <c r="E10" s="440">
        <f>SUM(E8:E9)</f>
        <v>197939000</v>
      </c>
      <c r="F10" s="439"/>
      <c r="G10" s="440">
        <f>SUM(G8:G9)</f>
        <v>197725000</v>
      </c>
      <c r="H10" s="290"/>
      <c r="I10" s="440">
        <f>SUM(I8:I9)</f>
        <v>0</v>
      </c>
      <c r="J10" s="290"/>
      <c r="K10" s="440">
        <f>SUM(K8:K9)</f>
        <v>0</v>
      </c>
    </row>
    <row r="11" spans="1:12" s="259" customFormat="1" ht="27" customHeight="1" thickTop="1" x14ac:dyDescent="0.45">
      <c r="A11" s="291"/>
      <c r="B11" s="291"/>
      <c r="C11" s="291"/>
      <c r="D11" s="291"/>
      <c r="E11" s="291"/>
      <c r="F11" s="291"/>
      <c r="G11" s="291"/>
      <c r="H11" s="291"/>
      <c r="I11" s="293"/>
      <c r="J11" s="294"/>
      <c r="K11" s="293"/>
      <c r="L11" s="168"/>
    </row>
    <row r="12" spans="1:12" s="259" customFormat="1" ht="27" customHeight="1" x14ac:dyDescent="0.45">
      <c r="A12" s="262" t="s">
        <v>546</v>
      </c>
      <c r="B12" s="284"/>
      <c r="C12" s="262"/>
      <c r="E12" s="280"/>
      <c r="F12" s="439"/>
      <c r="G12" s="280"/>
      <c r="H12" s="290"/>
      <c r="I12" s="280"/>
      <c r="J12" s="290"/>
      <c r="K12" s="280"/>
    </row>
    <row r="13" spans="1:12" ht="27" customHeight="1" x14ac:dyDescent="0.45">
      <c r="A13" s="163" t="s">
        <v>632</v>
      </c>
      <c r="B13" s="284"/>
      <c r="C13" s="262"/>
      <c r="D13" s="259"/>
      <c r="E13" s="280"/>
      <c r="F13" s="439"/>
      <c r="G13" s="280"/>
      <c r="H13" s="290"/>
      <c r="I13" s="280"/>
      <c r="J13" s="290"/>
      <c r="K13" s="280"/>
      <c r="L13" s="259"/>
    </row>
    <row r="14" spans="1:12" s="259" customFormat="1" ht="27" customHeight="1" x14ac:dyDescent="0.45">
      <c r="A14" s="262"/>
      <c r="B14" s="284"/>
      <c r="C14" s="262"/>
      <c r="D14" s="288"/>
      <c r="E14" s="288"/>
      <c r="F14" s="288"/>
      <c r="G14" s="288"/>
      <c r="H14" s="288"/>
      <c r="I14" s="288"/>
      <c r="J14" s="288"/>
      <c r="K14" s="186" t="s">
        <v>158</v>
      </c>
    </row>
    <row r="15" spans="1:12" s="259" customFormat="1" ht="27" customHeight="1" x14ac:dyDescent="0.45">
      <c r="A15" s="262"/>
      <c r="B15" s="284"/>
      <c r="C15" s="262"/>
      <c r="D15" s="288"/>
      <c r="E15" s="156"/>
      <c r="F15" s="436" t="s">
        <v>14</v>
      </c>
      <c r="G15" s="436"/>
      <c r="H15" s="157"/>
      <c r="I15" s="156"/>
      <c r="J15" s="436" t="s">
        <v>12</v>
      </c>
      <c r="K15" s="156"/>
    </row>
    <row r="16" spans="1:12" s="259" customFormat="1" ht="27" customHeight="1" x14ac:dyDescent="0.45">
      <c r="A16" s="262"/>
      <c r="B16" s="284"/>
      <c r="C16" s="262"/>
      <c r="D16" s="288"/>
      <c r="E16" s="447" t="s">
        <v>623</v>
      </c>
      <c r="F16" s="447"/>
      <c r="G16" s="447" t="s">
        <v>567</v>
      </c>
      <c r="H16" s="542"/>
      <c r="I16" s="447" t="s">
        <v>623</v>
      </c>
      <c r="J16" s="447"/>
      <c r="K16" s="447" t="s">
        <v>567</v>
      </c>
    </row>
    <row r="17" spans="1:11" s="259" customFormat="1" ht="27" customHeight="1" x14ac:dyDescent="0.45">
      <c r="A17" s="289" t="s">
        <v>192</v>
      </c>
      <c r="C17" s="262"/>
      <c r="E17" s="272">
        <v>20723580.559999999</v>
      </c>
      <c r="F17" s="292"/>
      <c r="G17" s="292">
        <v>23899175.440000001</v>
      </c>
      <c r="H17" s="290"/>
      <c r="I17" s="272">
        <v>0</v>
      </c>
      <c r="J17" s="290"/>
      <c r="K17" s="272">
        <v>0</v>
      </c>
    </row>
    <row r="18" spans="1:11" s="259" customFormat="1" ht="27" customHeight="1" x14ac:dyDescent="0.45">
      <c r="A18" s="289" t="s">
        <v>193</v>
      </c>
      <c r="C18" s="262"/>
      <c r="E18" s="272">
        <v>15343002.43</v>
      </c>
      <c r="F18" s="292"/>
      <c r="G18" s="292">
        <v>10633335.550000001</v>
      </c>
      <c r="H18" s="290"/>
      <c r="I18" s="272">
        <v>0</v>
      </c>
      <c r="J18" s="290"/>
      <c r="K18" s="272">
        <v>0</v>
      </c>
    </row>
    <row r="19" spans="1:11" s="259" customFormat="1" ht="27" customHeight="1" x14ac:dyDescent="0.45">
      <c r="A19" s="289" t="s">
        <v>194</v>
      </c>
      <c r="C19" s="262"/>
      <c r="E19" s="280">
        <f>+I19</f>
        <v>69954666.189999998</v>
      </c>
      <c r="F19" s="292"/>
      <c r="G19" s="439">
        <v>61415596.869999997</v>
      </c>
      <c r="H19" s="290"/>
      <c r="I19" s="280">
        <v>69954666.189999998</v>
      </c>
      <c r="J19" s="290"/>
      <c r="K19" s="439">
        <v>61415596.869999997</v>
      </c>
    </row>
    <row r="20" spans="1:11" s="259" customFormat="1" ht="27" customHeight="1" x14ac:dyDescent="0.45">
      <c r="A20" s="289" t="s">
        <v>195</v>
      </c>
      <c r="C20" s="262"/>
      <c r="E20" s="430">
        <v>7301700.9400000004</v>
      </c>
      <c r="F20" s="292"/>
      <c r="G20" s="431">
        <v>6242395.8200000003</v>
      </c>
      <c r="H20" s="290"/>
      <c r="I20" s="430">
        <v>0</v>
      </c>
      <c r="J20" s="290"/>
      <c r="K20" s="430">
        <v>0</v>
      </c>
    </row>
    <row r="21" spans="1:11" s="259" customFormat="1" ht="27" customHeight="1" x14ac:dyDescent="0.45">
      <c r="B21" s="284"/>
      <c r="C21" s="262" t="s">
        <v>155</v>
      </c>
      <c r="E21" s="280">
        <f t="shared" ref="E21:I21" si="0">SUM(E17:E20)</f>
        <v>113322950.11999999</v>
      </c>
      <c r="F21" s="292"/>
      <c r="G21" s="280">
        <f t="shared" si="0"/>
        <v>102190503.68000001</v>
      </c>
      <c r="H21" s="290"/>
      <c r="I21" s="280">
        <f t="shared" si="0"/>
        <v>69954666.189999998</v>
      </c>
      <c r="J21" s="290"/>
      <c r="K21" s="280">
        <f>SUM(K17:K20)</f>
        <v>61415596.869999997</v>
      </c>
    </row>
    <row r="22" spans="1:11" s="259" customFormat="1" ht="27" customHeight="1" x14ac:dyDescent="0.45">
      <c r="A22" s="172" t="s">
        <v>597</v>
      </c>
      <c r="B22" s="284"/>
      <c r="C22" s="262"/>
      <c r="E22" s="280"/>
      <c r="F22" s="292"/>
      <c r="G22" s="280"/>
      <c r="H22" s="290"/>
      <c r="I22" s="280"/>
      <c r="J22" s="290"/>
      <c r="K22" s="280"/>
    </row>
    <row r="23" spans="1:11" s="259" customFormat="1" ht="27" customHeight="1" x14ac:dyDescent="0.45">
      <c r="A23" s="172" t="s">
        <v>600</v>
      </c>
      <c r="B23" s="284"/>
      <c r="C23" s="262"/>
      <c r="E23" s="280">
        <v>-1186300.52</v>
      </c>
      <c r="F23" s="439"/>
      <c r="G23" s="280">
        <v>-1186300.52</v>
      </c>
      <c r="H23" s="290"/>
      <c r="I23" s="280">
        <v>0</v>
      </c>
      <c r="J23" s="290"/>
      <c r="K23" s="280">
        <v>0</v>
      </c>
    </row>
    <row r="24" spans="1:11" s="259" customFormat="1" ht="27" customHeight="1" thickBot="1" x14ac:dyDescent="0.5">
      <c r="A24" s="172" t="s">
        <v>579</v>
      </c>
      <c r="B24" s="284"/>
      <c r="C24" s="262"/>
      <c r="E24" s="432">
        <f>SUM(E21:E23)</f>
        <v>112136649.59999999</v>
      </c>
      <c r="F24" s="439"/>
      <c r="G24" s="432">
        <f>SUM(G21:G23)</f>
        <v>101004203.16000001</v>
      </c>
      <c r="H24" s="290"/>
      <c r="I24" s="432">
        <f>SUM(I21:I23)</f>
        <v>69954666.189999998</v>
      </c>
      <c r="J24" s="290"/>
      <c r="K24" s="432">
        <f>SUM(K21:K23)</f>
        <v>61415596.869999997</v>
      </c>
    </row>
    <row r="25" spans="1:11" s="259" customFormat="1" ht="27" customHeight="1" thickTop="1" x14ac:dyDescent="0.45">
      <c r="A25" s="172"/>
      <c r="B25" s="284"/>
      <c r="C25" s="262"/>
      <c r="E25" s="280"/>
      <c r="F25" s="477"/>
      <c r="G25" s="280"/>
      <c r="H25" s="290"/>
      <c r="I25" s="280"/>
      <c r="J25" s="290"/>
      <c r="K25" s="280"/>
    </row>
    <row r="26" spans="1:11" s="259" customFormat="1" ht="27" customHeight="1" x14ac:dyDescent="0.45">
      <c r="A26" s="172"/>
      <c r="B26" s="284"/>
      <c r="C26" s="262"/>
      <c r="E26" s="280"/>
      <c r="F26" s="565"/>
      <c r="G26" s="280"/>
      <c r="H26" s="290"/>
      <c r="I26" s="280"/>
      <c r="J26" s="290"/>
      <c r="K26" s="280"/>
    </row>
    <row r="27" spans="1:11" s="259" customFormat="1" ht="27" customHeight="1" x14ac:dyDescent="0.45">
      <c r="A27" s="172"/>
      <c r="B27" s="284"/>
      <c r="C27" s="262"/>
      <c r="E27" s="280"/>
      <c r="F27" s="565"/>
      <c r="G27" s="280"/>
      <c r="H27" s="290"/>
      <c r="I27" s="280"/>
      <c r="J27" s="290"/>
      <c r="K27" s="280"/>
    </row>
    <row r="28" spans="1:11" s="259" customFormat="1" ht="27" customHeight="1" x14ac:dyDescent="0.45">
      <c r="A28" s="172"/>
      <c r="B28" s="284"/>
      <c r="C28" s="262"/>
      <c r="E28" s="280"/>
      <c r="F28" s="480"/>
      <c r="G28" s="280"/>
      <c r="H28" s="290"/>
      <c r="I28" s="280"/>
      <c r="J28" s="290"/>
      <c r="K28" s="280"/>
    </row>
    <row r="29" spans="1:11" s="259" customFormat="1" ht="27" customHeight="1" x14ac:dyDescent="0.45">
      <c r="A29" s="172"/>
      <c r="B29" s="284"/>
      <c r="C29" s="262"/>
      <c r="E29" s="280"/>
      <c r="F29" s="567"/>
      <c r="G29" s="280"/>
      <c r="H29" s="290"/>
      <c r="I29" s="280"/>
      <c r="J29" s="290"/>
      <c r="K29" s="280"/>
    </row>
    <row r="30" spans="1:11" s="259" customFormat="1" ht="27" customHeight="1" x14ac:dyDescent="0.45">
      <c r="A30" s="172"/>
      <c r="B30" s="284"/>
      <c r="C30" s="262"/>
      <c r="E30" s="280"/>
      <c r="F30" s="567"/>
      <c r="G30" s="280"/>
      <c r="H30" s="290"/>
      <c r="I30" s="280"/>
      <c r="J30" s="290"/>
      <c r="K30" s="280"/>
    </row>
    <row r="31" spans="1:11" ht="27" customHeight="1" x14ac:dyDescent="0.45">
      <c r="A31" s="291"/>
      <c r="B31" s="291"/>
      <c r="C31" s="481" t="s">
        <v>605</v>
      </c>
      <c r="D31" s="482"/>
      <c r="E31" s="280"/>
      <c r="F31" s="439"/>
      <c r="G31" s="280"/>
      <c r="H31" s="290"/>
      <c r="I31" s="280"/>
      <c r="J31" s="290"/>
      <c r="K31" s="280"/>
    </row>
    <row r="32" spans="1:11" ht="27" customHeight="1" x14ac:dyDescent="0.45">
      <c r="A32" s="291"/>
      <c r="B32" s="291"/>
      <c r="C32" s="484" t="s">
        <v>606</v>
      </c>
      <c r="D32" s="482"/>
      <c r="E32" s="280"/>
      <c r="F32" s="439"/>
      <c r="G32" s="280"/>
      <c r="H32" s="290"/>
      <c r="I32" s="280"/>
      <c r="J32" s="290"/>
      <c r="K32" s="280"/>
    </row>
    <row r="36" spans="1:12" s="259" customFormat="1" ht="27" customHeight="1" x14ac:dyDescent="0.45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</row>
    <row r="37" spans="1:12" s="259" customFormat="1" ht="27" customHeight="1" x14ac:dyDescent="0.45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</row>
    <row r="38" spans="1:12" s="259" customFormat="1" ht="27" customHeight="1" x14ac:dyDescent="0.45">
      <c r="A38" s="168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</row>
  </sheetData>
  <mergeCells count="1">
    <mergeCell ref="A1:K1"/>
  </mergeCells>
  <pageMargins left="0.86597222222222203" right="0.23611111111111099" top="0.66944444444444495" bottom="0.43263888888888902" header="0.43263888888888902" footer="0.4326388888888890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zoomScaleNormal="100" zoomScaleSheetLayoutView="70" workbookViewId="0">
      <selection activeCell="E44" sqref="E44"/>
    </sheetView>
  </sheetViews>
  <sheetFormatPr defaultColWidth="9.140625" defaultRowHeight="26.1" customHeight="1" x14ac:dyDescent="0.45"/>
  <cols>
    <col min="1" max="1" width="3.140625" style="261" customWidth="1"/>
    <col min="2" max="2" width="13.140625" style="261" customWidth="1"/>
    <col min="3" max="3" width="10" style="261" customWidth="1"/>
    <col min="4" max="4" width="0.85546875" style="261" customWidth="1"/>
    <col min="5" max="5" width="8.28515625" style="261" customWidth="1"/>
    <col min="6" max="6" width="0.85546875" style="261" customWidth="1"/>
    <col min="7" max="7" width="8.5703125" style="261" customWidth="1"/>
    <col min="8" max="8" width="0.85546875" style="261" customWidth="1"/>
    <col min="9" max="9" width="15" style="261" customWidth="1"/>
    <col min="10" max="10" width="0.85546875" style="261" customWidth="1"/>
    <col min="11" max="11" width="15.42578125" style="261" customWidth="1"/>
    <col min="12" max="12" width="0.85546875" style="261" customWidth="1"/>
    <col min="13" max="13" width="8.140625" style="261" customWidth="1"/>
    <col min="14" max="14" width="0.7109375" style="261" customWidth="1"/>
    <col min="15" max="15" width="8.140625" style="261" customWidth="1"/>
    <col min="16" max="16" width="0.85546875" style="261" customWidth="1"/>
    <col min="17" max="17" width="14.140625" style="261" customWidth="1"/>
    <col min="18" max="18" width="2.140625" style="261" customWidth="1"/>
    <col min="19" max="16384" width="9.140625" style="261"/>
  </cols>
  <sheetData>
    <row r="1" spans="1:17" s="259" customFormat="1" ht="26.1" customHeight="1" x14ac:dyDescent="0.45">
      <c r="A1" s="651" t="s">
        <v>786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</row>
    <row r="2" spans="1:17" s="259" customFormat="1" ht="26.1" customHeight="1" x14ac:dyDescent="0.45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</row>
    <row r="3" spans="1:17" s="259" customFormat="1" ht="26.1" customHeight="1" x14ac:dyDescent="0.45">
      <c r="A3" s="202" t="s">
        <v>547</v>
      </c>
      <c r="B3" s="202"/>
      <c r="C3" s="202"/>
      <c r="D3" s="202"/>
      <c r="E3" s="202"/>
      <c r="F3" s="202"/>
      <c r="G3" s="202"/>
      <c r="H3" s="262"/>
      <c r="I3" s="262"/>
      <c r="J3" s="262"/>
      <c r="K3" s="262"/>
      <c r="L3" s="262"/>
      <c r="M3" s="262"/>
      <c r="N3" s="262"/>
      <c r="O3" s="262"/>
      <c r="P3" s="262"/>
    </row>
    <row r="4" spans="1:17" s="259" customFormat="1" ht="26.1" customHeight="1" x14ac:dyDescent="0.45">
      <c r="A4" s="163" t="s">
        <v>633</v>
      </c>
      <c r="B4" s="202"/>
      <c r="C4" s="202"/>
      <c r="D4" s="202"/>
      <c r="E4" s="202"/>
      <c r="F4" s="202"/>
      <c r="G4" s="202"/>
      <c r="H4" s="262"/>
      <c r="I4" s="262"/>
      <c r="J4" s="262"/>
      <c r="K4" s="262"/>
      <c r="L4" s="262"/>
      <c r="M4" s="262"/>
      <c r="N4" s="262"/>
      <c r="O4" s="262"/>
      <c r="P4" s="262"/>
    </row>
    <row r="5" spans="1:17" s="259" customFormat="1" ht="26.1" customHeight="1" x14ac:dyDescent="0.45">
      <c r="B5" s="202"/>
      <c r="C5" s="202"/>
      <c r="D5" s="202"/>
      <c r="E5" s="202"/>
      <c r="F5" s="202"/>
      <c r="G5" s="202"/>
      <c r="H5" s="262"/>
      <c r="I5" s="262"/>
      <c r="J5" s="262"/>
      <c r="K5" s="262"/>
      <c r="L5" s="262"/>
      <c r="M5" s="262"/>
      <c r="N5" s="262"/>
      <c r="O5" s="262"/>
      <c r="P5" s="262"/>
      <c r="Q5" s="283" t="s">
        <v>158</v>
      </c>
    </row>
    <row r="6" spans="1:17" s="259" customFormat="1" ht="26.1" customHeight="1" x14ac:dyDescent="0.45">
      <c r="A6" s="263"/>
      <c r="B6" s="263"/>
      <c r="C6" s="263"/>
      <c r="D6" s="263"/>
      <c r="E6" s="660" t="s">
        <v>196</v>
      </c>
      <c r="F6" s="660"/>
      <c r="G6" s="660"/>
      <c r="H6" s="264"/>
      <c r="I6" s="661" t="s">
        <v>14</v>
      </c>
      <c r="J6" s="661"/>
      <c r="K6" s="661"/>
      <c r="L6" s="661"/>
      <c r="M6" s="661"/>
      <c r="N6" s="661"/>
      <c r="O6" s="661"/>
      <c r="P6" s="661"/>
      <c r="Q6" s="661"/>
    </row>
    <row r="7" spans="1:17" s="259" customFormat="1" ht="26.1" customHeight="1" x14ac:dyDescent="0.45">
      <c r="A7" s="263"/>
      <c r="B7" s="263"/>
      <c r="C7" s="263"/>
      <c r="D7" s="263"/>
      <c r="E7" s="653" t="s">
        <v>197</v>
      </c>
      <c r="F7" s="653"/>
      <c r="G7" s="653"/>
      <c r="H7" s="264"/>
      <c r="I7" s="273"/>
      <c r="J7" s="438" t="s">
        <v>198</v>
      </c>
      <c r="K7" s="273"/>
      <c r="L7" s="202"/>
      <c r="M7" s="663" t="s">
        <v>199</v>
      </c>
      <c r="N7" s="663"/>
      <c r="O7" s="663"/>
      <c r="P7" s="663"/>
      <c r="Q7" s="663"/>
    </row>
    <row r="8" spans="1:17" s="259" customFormat="1" ht="26.1" customHeight="1" x14ac:dyDescent="0.45">
      <c r="A8" s="263"/>
      <c r="B8" s="263"/>
      <c r="C8" s="263"/>
      <c r="D8" s="263"/>
      <c r="E8" s="548" t="s">
        <v>634</v>
      </c>
      <c r="F8" s="549"/>
      <c r="G8" s="548" t="s">
        <v>635</v>
      </c>
      <c r="H8" s="550"/>
      <c r="I8" s="548" t="s">
        <v>634</v>
      </c>
      <c r="J8" s="549"/>
      <c r="K8" s="548" t="s">
        <v>635</v>
      </c>
      <c r="L8" s="551"/>
      <c r="M8" s="662" t="s">
        <v>636</v>
      </c>
      <c r="N8" s="662"/>
      <c r="O8" s="662"/>
      <c r="P8" s="662"/>
      <c r="Q8" s="662"/>
    </row>
    <row r="9" spans="1:17" s="259" customFormat="1" ht="26.1" customHeight="1" x14ac:dyDescent="0.45">
      <c r="A9" s="265" t="s">
        <v>200</v>
      </c>
      <c r="B9" s="263"/>
      <c r="C9" s="266" t="s">
        <v>201</v>
      </c>
      <c r="D9" s="266"/>
      <c r="E9" s="352" t="s">
        <v>627</v>
      </c>
      <c r="F9" s="267"/>
      <c r="G9" s="352" t="s">
        <v>202</v>
      </c>
      <c r="H9" s="267"/>
      <c r="I9" s="352" t="s">
        <v>627</v>
      </c>
      <c r="J9" s="267"/>
      <c r="K9" s="352" t="s">
        <v>202</v>
      </c>
      <c r="L9" s="274"/>
      <c r="M9" s="657"/>
      <c r="N9" s="657"/>
      <c r="O9" s="657"/>
      <c r="P9" s="601"/>
      <c r="Q9" s="602" t="s">
        <v>627</v>
      </c>
    </row>
    <row r="10" spans="1:17" s="260" customFormat="1" ht="26.1" customHeight="1" x14ac:dyDescent="0.4">
      <c r="A10" s="263" t="s">
        <v>203</v>
      </c>
      <c r="B10" s="263"/>
      <c r="C10" s="268" t="s">
        <v>204</v>
      </c>
      <c r="D10" s="609"/>
      <c r="E10" s="609"/>
      <c r="F10" s="609"/>
      <c r="G10" s="609"/>
      <c r="H10" s="609"/>
      <c r="I10" s="609"/>
      <c r="J10" s="609"/>
      <c r="K10" s="609"/>
      <c r="L10" s="609"/>
      <c r="M10" s="610"/>
      <c r="N10" s="610"/>
      <c r="O10" s="610"/>
      <c r="P10" s="609"/>
      <c r="Q10" s="609"/>
    </row>
    <row r="11" spans="1:17" s="260" customFormat="1" ht="26.1" customHeight="1" x14ac:dyDescent="0.4">
      <c r="A11" s="423" t="s">
        <v>205</v>
      </c>
      <c r="B11" s="263"/>
      <c r="C11" s="268" t="s">
        <v>206</v>
      </c>
      <c r="D11" s="609"/>
      <c r="E11" s="609"/>
      <c r="F11" s="609"/>
      <c r="G11" s="609"/>
      <c r="H11" s="609"/>
      <c r="I11" s="609"/>
      <c r="J11" s="609"/>
      <c r="K11" s="609"/>
      <c r="L11" s="609"/>
      <c r="M11" s="610"/>
      <c r="N11" s="610"/>
      <c r="O11" s="610"/>
      <c r="P11" s="609"/>
      <c r="Q11" s="609"/>
    </row>
    <row r="12" spans="1:17" s="260" customFormat="1" ht="26.1" customHeight="1" x14ac:dyDescent="0.4">
      <c r="A12" s="422" t="s">
        <v>522</v>
      </c>
      <c r="B12" s="263"/>
      <c r="C12" s="268" t="s">
        <v>207</v>
      </c>
      <c r="D12" s="609"/>
      <c r="E12" s="271">
        <v>49</v>
      </c>
      <c r="F12" s="271"/>
      <c r="G12" s="276">
        <v>49</v>
      </c>
      <c r="H12" s="609"/>
      <c r="I12" s="276">
        <v>93743474.200000003</v>
      </c>
      <c r="J12" s="276"/>
      <c r="K12" s="276">
        <v>94982365.329999998</v>
      </c>
      <c r="L12" s="276"/>
      <c r="M12" s="658"/>
      <c r="N12" s="658"/>
      <c r="O12" s="658"/>
      <c r="P12" s="263"/>
      <c r="Q12" s="611">
        <v>0</v>
      </c>
    </row>
    <row r="13" spans="1:17" s="260" customFormat="1" ht="26.1" customHeight="1" thickBot="1" x14ac:dyDescent="0.45">
      <c r="A13" s="422" t="s">
        <v>523</v>
      </c>
      <c r="B13" s="263"/>
      <c r="C13" s="268"/>
      <c r="D13" s="609"/>
      <c r="E13" s="271" t="s">
        <v>155</v>
      </c>
      <c r="F13" s="609"/>
      <c r="G13" s="609"/>
      <c r="H13" s="609"/>
      <c r="I13" s="612">
        <f>SUM(I12)</f>
        <v>93743474.200000003</v>
      </c>
      <c r="J13" s="263"/>
      <c r="K13" s="612">
        <f>SUM(K12)</f>
        <v>94982365.329999998</v>
      </c>
      <c r="L13" s="263"/>
      <c r="M13" s="659"/>
      <c r="N13" s="659"/>
      <c r="O13" s="659"/>
      <c r="P13" s="263"/>
      <c r="Q13" s="613">
        <f>SUM(Q12)</f>
        <v>0</v>
      </c>
    </row>
    <row r="14" spans="1:17" s="260" customFormat="1" ht="26.1" customHeight="1" thickTop="1" x14ac:dyDescent="0.4">
      <c r="A14" s="422" t="s">
        <v>524</v>
      </c>
      <c r="B14" s="263"/>
      <c r="C14" s="268"/>
      <c r="D14" s="609"/>
      <c r="E14" s="271"/>
      <c r="F14" s="609"/>
      <c r="G14" s="609"/>
      <c r="H14" s="609"/>
      <c r="I14" s="276"/>
      <c r="J14" s="263"/>
      <c r="K14" s="276"/>
      <c r="L14" s="263"/>
      <c r="M14" s="614"/>
      <c r="N14" s="614"/>
      <c r="O14" s="614"/>
      <c r="P14" s="263"/>
      <c r="Q14" s="609"/>
    </row>
    <row r="15" spans="1:17" s="259" customFormat="1" ht="26.1" customHeight="1" x14ac:dyDescent="0.45">
      <c r="A15" s="202" t="s">
        <v>548</v>
      </c>
      <c r="B15" s="202"/>
      <c r="C15" s="202"/>
      <c r="D15" s="202"/>
      <c r="E15" s="202"/>
      <c r="F15" s="202"/>
      <c r="G15" s="202"/>
      <c r="H15" s="262"/>
      <c r="I15" s="262"/>
      <c r="J15" s="262"/>
      <c r="K15" s="262"/>
      <c r="L15" s="262"/>
      <c r="M15" s="262"/>
      <c r="N15" s="262"/>
      <c r="O15" s="262"/>
      <c r="P15" s="262"/>
    </row>
    <row r="16" spans="1:17" s="259" customFormat="1" ht="26.1" customHeight="1" x14ac:dyDescent="0.45">
      <c r="A16" s="163" t="s">
        <v>637</v>
      </c>
      <c r="B16" s="202"/>
      <c r="C16" s="202"/>
      <c r="D16" s="202"/>
      <c r="E16" s="202"/>
      <c r="F16" s="202"/>
      <c r="G16" s="202"/>
      <c r="H16" s="262"/>
      <c r="I16" s="262"/>
      <c r="J16" s="262"/>
      <c r="K16" s="262"/>
      <c r="L16" s="262"/>
      <c r="M16" s="262"/>
      <c r="N16" s="262"/>
      <c r="O16" s="262"/>
      <c r="P16" s="262"/>
    </row>
    <row r="17" spans="1:17" s="259" customFormat="1" ht="26.1" customHeight="1" x14ac:dyDescent="0.45">
      <c r="B17" s="202"/>
      <c r="C17" s="202"/>
      <c r="D17" s="202"/>
      <c r="E17" s="202"/>
      <c r="F17" s="202"/>
      <c r="G17" s="202"/>
      <c r="H17" s="262"/>
      <c r="I17" s="262"/>
      <c r="J17" s="262"/>
      <c r="K17" s="262"/>
      <c r="L17" s="262"/>
      <c r="M17" s="262"/>
      <c r="N17" s="262"/>
      <c r="O17" s="262"/>
      <c r="P17" s="262"/>
      <c r="Q17" s="283" t="s">
        <v>158</v>
      </c>
    </row>
    <row r="18" spans="1:17" s="260" customFormat="1" ht="26.1" customHeight="1" x14ac:dyDescent="0.45">
      <c r="A18" s="263"/>
      <c r="B18" s="263"/>
      <c r="C18" s="263"/>
      <c r="D18" s="263"/>
      <c r="E18" s="660" t="s">
        <v>196</v>
      </c>
      <c r="F18" s="660"/>
      <c r="G18" s="660"/>
      <c r="H18" s="264"/>
      <c r="I18" s="661" t="s">
        <v>12</v>
      </c>
      <c r="J18" s="661"/>
      <c r="K18" s="661"/>
      <c r="L18" s="661"/>
      <c r="M18" s="661"/>
      <c r="N18" s="661"/>
      <c r="O18" s="661"/>
      <c r="P18" s="661"/>
      <c r="Q18" s="661"/>
    </row>
    <row r="19" spans="1:17" s="260" customFormat="1" ht="26.1" customHeight="1" x14ac:dyDescent="0.45">
      <c r="A19" s="263"/>
      <c r="B19" s="263"/>
      <c r="C19" s="263"/>
      <c r="D19" s="263"/>
      <c r="E19" s="653" t="s">
        <v>197</v>
      </c>
      <c r="F19" s="653"/>
      <c r="G19" s="653"/>
      <c r="H19" s="264"/>
      <c r="I19" s="273"/>
      <c r="J19" s="438" t="s">
        <v>208</v>
      </c>
      <c r="K19" s="273"/>
      <c r="L19" s="202"/>
      <c r="M19" s="654" t="s">
        <v>199</v>
      </c>
      <c r="N19" s="654"/>
      <c r="O19" s="654"/>
      <c r="P19" s="654"/>
      <c r="Q19" s="654"/>
    </row>
    <row r="20" spans="1:17" s="260" customFormat="1" ht="26.1" customHeight="1" x14ac:dyDescent="0.45">
      <c r="A20" s="263"/>
      <c r="B20" s="263"/>
      <c r="C20" s="263"/>
      <c r="D20" s="263"/>
      <c r="E20" s="548" t="s">
        <v>634</v>
      </c>
      <c r="F20" s="549"/>
      <c r="G20" s="548" t="s">
        <v>635</v>
      </c>
      <c r="H20" s="550"/>
      <c r="I20" s="548" t="s">
        <v>634</v>
      </c>
      <c r="J20" s="549"/>
      <c r="K20" s="548" t="s">
        <v>635</v>
      </c>
      <c r="L20" s="551"/>
      <c r="M20" s="552" t="s">
        <v>636</v>
      </c>
      <c r="N20" s="553"/>
      <c r="O20" s="553"/>
      <c r="P20" s="554"/>
      <c r="Q20" s="553"/>
    </row>
    <row r="21" spans="1:17" s="260" customFormat="1" ht="26.1" customHeight="1" x14ac:dyDescent="0.45">
      <c r="A21" s="265" t="s">
        <v>200</v>
      </c>
      <c r="B21" s="263"/>
      <c r="C21" s="266" t="s">
        <v>201</v>
      </c>
      <c r="D21" s="266"/>
      <c r="E21" s="352" t="s">
        <v>627</v>
      </c>
      <c r="F21" s="267"/>
      <c r="G21" s="352" t="s">
        <v>202</v>
      </c>
      <c r="H21" s="267"/>
      <c r="I21" s="352" t="s">
        <v>627</v>
      </c>
      <c r="J21" s="267"/>
      <c r="K21" s="352" t="s">
        <v>202</v>
      </c>
      <c r="L21" s="274"/>
      <c r="M21" s="655" t="s">
        <v>627</v>
      </c>
      <c r="N21" s="655"/>
      <c r="O21" s="655"/>
      <c r="P21" s="275"/>
      <c r="Q21" s="352" t="s">
        <v>202</v>
      </c>
    </row>
    <row r="22" spans="1:17" s="260" customFormat="1" ht="26.1" customHeight="1" x14ac:dyDescent="0.4">
      <c r="A22" s="263" t="s">
        <v>209</v>
      </c>
      <c r="B22" s="263"/>
      <c r="C22" s="268" t="s">
        <v>210</v>
      </c>
      <c r="D22" s="268"/>
      <c r="E22" s="263"/>
      <c r="F22" s="263"/>
      <c r="G22" s="263"/>
      <c r="I22" s="263"/>
      <c r="J22" s="263"/>
      <c r="K22" s="263"/>
      <c r="L22" s="263"/>
      <c r="M22" s="263"/>
      <c r="N22" s="263"/>
      <c r="O22" s="263"/>
      <c r="P22" s="263"/>
      <c r="Q22" s="263"/>
    </row>
    <row r="23" spans="1:17" s="260" customFormat="1" ht="26.1" customHeight="1" x14ac:dyDescent="0.4">
      <c r="A23" s="263" t="s">
        <v>211</v>
      </c>
      <c r="B23" s="263"/>
      <c r="C23" s="268" t="s">
        <v>212</v>
      </c>
      <c r="D23" s="268"/>
      <c r="E23" s="263"/>
      <c r="F23" s="263"/>
      <c r="G23" s="263"/>
      <c r="I23" s="263"/>
      <c r="J23" s="263"/>
      <c r="K23" s="263"/>
      <c r="L23" s="263"/>
      <c r="M23" s="263"/>
      <c r="N23" s="263"/>
      <c r="O23" s="263"/>
      <c r="P23" s="263"/>
      <c r="Q23" s="263"/>
    </row>
    <row r="24" spans="1:17" s="260" customFormat="1" ht="26.1" customHeight="1" x14ac:dyDescent="0.4">
      <c r="A24" s="263" t="s">
        <v>147</v>
      </c>
      <c r="B24" s="263"/>
      <c r="C24" s="268" t="s">
        <v>213</v>
      </c>
      <c r="D24" s="268"/>
      <c r="E24" s="271">
        <v>99.99</v>
      </c>
      <c r="F24" s="271"/>
      <c r="G24" s="271">
        <v>99.99</v>
      </c>
      <c r="I24" s="615">
        <v>286554648.75</v>
      </c>
      <c r="J24" s="263"/>
      <c r="K24" s="615">
        <v>286554648.75</v>
      </c>
      <c r="L24" s="263"/>
      <c r="M24" s="656">
        <v>0</v>
      </c>
      <c r="N24" s="656"/>
      <c r="O24" s="656"/>
      <c r="P24" s="263"/>
      <c r="Q24" s="616">
        <v>669299.52</v>
      </c>
    </row>
    <row r="25" spans="1:17" s="260" customFormat="1" ht="26.1" customHeight="1" x14ac:dyDescent="0.4">
      <c r="A25" s="263" t="s">
        <v>214</v>
      </c>
      <c r="B25" s="263"/>
      <c r="C25" s="268" t="s">
        <v>39</v>
      </c>
      <c r="D25" s="268"/>
      <c r="E25" s="271"/>
      <c r="F25" s="271"/>
      <c r="G25" s="271"/>
      <c r="I25" s="615"/>
      <c r="J25" s="263"/>
      <c r="K25" s="615"/>
      <c r="L25" s="263"/>
      <c r="M25" s="617"/>
      <c r="N25" s="617"/>
      <c r="O25" s="617"/>
      <c r="P25" s="263"/>
      <c r="Q25" s="616"/>
    </row>
    <row r="26" spans="1:17" s="260" customFormat="1" ht="26.1" customHeight="1" x14ac:dyDescent="0.4">
      <c r="A26" s="263" t="s">
        <v>215</v>
      </c>
      <c r="B26" s="263"/>
      <c r="C26" s="268" t="s">
        <v>40</v>
      </c>
      <c r="D26" s="268"/>
      <c r="E26" s="271">
        <v>100</v>
      </c>
      <c r="F26" s="271"/>
      <c r="G26" s="276">
        <v>100</v>
      </c>
      <c r="I26" s="615">
        <v>499999985</v>
      </c>
      <c r="J26" s="263"/>
      <c r="K26" s="276">
        <v>499999985</v>
      </c>
      <c r="L26" s="263"/>
      <c r="M26" s="656">
        <v>0</v>
      </c>
      <c r="N26" s="656"/>
      <c r="O26" s="656"/>
      <c r="P26" s="263"/>
      <c r="Q26" s="616">
        <v>0</v>
      </c>
    </row>
    <row r="27" spans="1:17" s="260" customFormat="1" ht="26.1" customHeight="1" x14ac:dyDescent="0.4">
      <c r="A27" s="263" t="s">
        <v>816</v>
      </c>
      <c r="B27" s="263"/>
      <c r="C27" s="268" t="s">
        <v>204</v>
      </c>
      <c r="D27" s="268"/>
      <c r="E27" s="271"/>
      <c r="F27" s="271"/>
      <c r="G27" s="276"/>
      <c r="I27" s="615"/>
      <c r="J27" s="263"/>
      <c r="K27" s="276"/>
      <c r="L27" s="263"/>
      <c r="M27" s="617"/>
      <c r="N27" s="617"/>
      <c r="O27" s="617"/>
      <c r="P27" s="263"/>
      <c r="Q27" s="616"/>
    </row>
    <row r="28" spans="1:17" s="260" customFormat="1" ht="26.1" customHeight="1" x14ac:dyDescent="0.4">
      <c r="A28" s="263" t="s">
        <v>817</v>
      </c>
      <c r="B28" s="263"/>
      <c r="C28" s="268" t="s">
        <v>206</v>
      </c>
      <c r="D28" s="268"/>
      <c r="E28" s="271"/>
      <c r="F28" s="271"/>
      <c r="G28" s="276"/>
      <c r="I28" s="615"/>
      <c r="J28" s="263"/>
      <c r="K28" s="276"/>
      <c r="L28" s="263"/>
      <c r="M28" s="617"/>
      <c r="N28" s="617"/>
      <c r="O28" s="617"/>
      <c r="P28" s="263"/>
      <c r="Q28" s="616"/>
    </row>
    <row r="29" spans="1:17" s="260" customFormat="1" ht="26.1" customHeight="1" x14ac:dyDescent="0.4">
      <c r="A29" s="263"/>
      <c r="B29" s="263"/>
      <c r="C29" s="268" t="s">
        <v>207</v>
      </c>
      <c r="D29" s="268"/>
      <c r="E29" s="271">
        <v>99</v>
      </c>
      <c r="F29" s="271"/>
      <c r="G29" s="276">
        <v>90</v>
      </c>
      <c r="I29" s="276">
        <v>0</v>
      </c>
      <c r="J29" s="263"/>
      <c r="K29" s="276">
        <v>0</v>
      </c>
      <c r="L29" s="263"/>
      <c r="M29" s="656">
        <v>0</v>
      </c>
      <c r="N29" s="656"/>
      <c r="O29" s="656"/>
      <c r="P29" s="263"/>
      <c r="Q29" s="616">
        <v>0</v>
      </c>
    </row>
    <row r="30" spans="1:17" s="260" customFormat="1" ht="26.1" customHeight="1" thickBot="1" x14ac:dyDescent="0.5">
      <c r="A30" s="263"/>
      <c r="B30" s="263"/>
      <c r="C30" s="268"/>
      <c r="D30" s="268"/>
      <c r="E30" s="269" t="s">
        <v>155</v>
      </c>
      <c r="F30" s="271"/>
      <c r="G30" s="272"/>
      <c r="I30" s="277">
        <f>SUM(I24:I29)</f>
        <v>786554633.75</v>
      </c>
      <c r="J30" s="202"/>
      <c r="K30" s="278">
        <f>SUM(K24:K29)</f>
        <v>786554633.75</v>
      </c>
      <c r="L30" s="263"/>
      <c r="M30" s="650">
        <f>SUM(M24:O29)</f>
        <v>0</v>
      </c>
      <c r="N30" s="650"/>
      <c r="O30" s="650"/>
      <c r="P30" s="263"/>
      <c r="Q30" s="277">
        <f>SUM(Q24:Q29)</f>
        <v>669299.52</v>
      </c>
    </row>
    <row r="31" spans="1:17" s="259" customFormat="1" ht="26.1" customHeight="1" thickTop="1" x14ac:dyDescent="0.45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288"/>
      <c r="M31" s="288"/>
      <c r="N31" s="288"/>
      <c r="O31" s="288"/>
      <c r="P31" s="288"/>
      <c r="Q31" s="288"/>
    </row>
    <row r="32" spans="1:17" s="259" customFormat="1" ht="26.1" customHeight="1" x14ac:dyDescent="0.45">
      <c r="A32" s="451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78"/>
      <c r="M32" s="478"/>
      <c r="N32" s="478"/>
      <c r="O32" s="478"/>
      <c r="P32" s="478"/>
      <c r="Q32" s="478"/>
    </row>
    <row r="33" spans="1:17" s="259" customFormat="1" ht="26.1" customHeight="1" x14ac:dyDescent="0.45">
      <c r="A33" s="451"/>
      <c r="B33" s="451"/>
      <c r="C33" s="481" t="s">
        <v>605</v>
      </c>
      <c r="F33" s="482"/>
      <c r="G33" s="280"/>
      <c r="H33" s="451"/>
      <c r="I33" s="451"/>
      <c r="J33" s="451"/>
      <c r="K33" s="451"/>
      <c r="L33" s="288"/>
      <c r="M33" s="288"/>
      <c r="N33" s="288"/>
      <c r="O33" s="288"/>
      <c r="P33" s="288"/>
      <c r="Q33" s="288"/>
    </row>
    <row r="34" spans="1:17" s="259" customFormat="1" ht="26.1" customHeight="1" x14ac:dyDescent="0.45">
      <c r="A34" s="451"/>
      <c r="B34" s="451"/>
      <c r="C34" s="484" t="s">
        <v>606</v>
      </c>
      <c r="F34" s="482"/>
      <c r="G34" s="280"/>
      <c r="H34" s="451"/>
      <c r="I34" s="451"/>
      <c r="J34" s="451"/>
      <c r="K34" s="451"/>
      <c r="L34" s="288"/>
      <c r="M34" s="288"/>
      <c r="N34" s="288"/>
      <c r="O34" s="288"/>
      <c r="P34" s="288"/>
      <c r="Q34" s="288"/>
    </row>
    <row r="35" spans="1:17" s="259" customFormat="1" ht="26.1" customHeight="1" x14ac:dyDescent="0.45">
      <c r="A35" s="651" t="s">
        <v>593</v>
      </c>
      <c r="B35" s="652"/>
      <c r="C35" s="652"/>
      <c r="D35" s="652"/>
      <c r="E35" s="652"/>
      <c r="F35" s="652"/>
      <c r="G35" s="652"/>
      <c r="H35" s="652"/>
      <c r="I35" s="652"/>
      <c r="J35" s="652"/>
      <c r="K35" s="652"/>
      <c r="L35" s="652"/>
      <c r="M35" s="652"/>
      <c r="N35" s="652"/>
      <c r="O35" s="652"/>
      <c r="P35" s="652"/>
      <c r="Q35" s="652"/>
    </row>
    <row r="36" spans="1:17" s="259" customFormat="1" ht="26.1" customHeight="1" x14ac:dyDescent="0.45">
      <c r="A36" s="288"/>
      <c r="B36" s="28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</row>
    <row r="37" spans="1:17" s="259" customFormat="1" ht="26.1" customHeight="1" x14ac:dyDescent="0.45">
      <c r="A37" s="202" t="s">
        <v>863</v>
      </c>
      <c r="B37" s="202"/>
      <c r="C37" s="202"/>
      <c r="D37" s="202"/>
      <c r="E37" s="202"/>
      <c r="F37" s="202"/>
      <c r="G37" s="202"/>
      <c r="H37" s="262"/>
      <c r="I37" s="262"/>
      <c r="J37" s="262"/>
      <c r="K37" s="262"/>
      <c r="L37" s="262"/>
      <c r="M37" s="262"/>
      <c r="N37" s="262"/>
      <c r="O37" s="262"/>
      <c r="P37" s="262"/>
    </row>
    <row r="38" spans="1:17" s="259" customFormat="1" ht="26.1" customHeight="1" x14ac:dyDescent="0.45">
      <c r="A38" s="452" t="s">
        <v>861</v>
      </c>
      <c r="B38" s="639"/>
      <c r="C38" s="639"/>
      <c r="D38" s="639"/>
      <c r="E38" s="639"/>
      <c r="F38" s="639"/>
      <c r="G38" s="639"/>
      <c r="H38" s="639"/>
      <c r="I38" s="639"/>
      <c r="J38" s="639"/>
      <c r="K38" s="639"/>
      <c r="L38" s="639"/>
      <c r="M38" s="639"/>
      <c r="N38" s="639"/>
      <c r="O38" s="639"/>
      <c r="P38" s="639"/>
      <c r="Q38" s="639"/>
    </row>
    <row r="39" spans="1:17" s="259" customFormat="1" ht="26.1" customHeight="1" x14ac:dyDescent="0.45">
      <c r="A39" s="451" t="s">
        <v>862</v>
      </c>
      <c r="B39" s="639"/>
      <c r="C39" s="639"/>
      <c r="D39" s="639"/>
      <c r="E39" s="639"/>
      <c r="F39" s="639"/>
      <c r="G39" s="639"/>
      <c r="H39" s="639"/>
      <c r="I39" s="639"/>
      <c r="J39" s="639"/>
      <c r="K39" s="639"/>
      <c r="L39" s="639"/>
      <c r="M39" s="639"/>
      <c r="N39" s="639"/>
      <c r="O39" s="639"/>
      <c r="P39" s="639"/>
      <c r="Q39" s="639"/>
    </row>
    <row r="40" spans="1:17" s="259" customFormat="1" ht="26.1" customHeight="1" x14ac:dyDescent="0.45">
      <c r="A40" s="451" t="s">
        <v>864</v>
      </c>
      <c r="B40" s="639"/>
      <c r="C40" s="639"/>
      <c r="D40" s="639"/>
      <c r="E40" s="639"/>
      <c r="F40" s="639"/>
      <c r="G40" s="639"/>
      <c r="H40" s="639"/>
      <c r="I40" s="639"/>
      <c r="J40" s="639"/>
      <c r="K40" s="639"/>
      <c r="L40" s="639"/>
      <c r="M40" s="639"/>
      <c r="N40" s="639"/>
      <c r="O40" s="639"/>
      <c r="P40" s="639"/>
      <c r="Q40" s="639"/>
    </row>
    <row r="41" spans="1:17" s="259" customFormat="1" ht="26.1" customHeight="1" x14ac:dyDescent="0.45">
      <c r="A41" s="639"/>
      <c r="B41" s="639"/>
      <c r="C41" s="639"/>
      <c r="D41" s="639"/>
      <c r="E41" s="639"/>
      <c r="F41" s="639"/>
      <c r="G41" s="639"/>
      <c r="H41" s="639"/>
      <c r="I41" s="639"/>
      <c r="J41" s="639"/>
      <c r="K41" s="639"/>
      <c r="L41" s="639"/>
      <c r="M41" s="639"/>
      <c r="N41" s="639"/>
      <c r="O41" s="639"/>
      <c r="P41" s="639"/>
      <c r="Q41" s="639"/>
    </row>
    <row r="42" spans="1:17" s="259" customFormat="1" ht="27" customHeight="1" x14ac:dyDescent="0.45">
      <c r="A42" s="262" t="s">
        <v>549</v>
      </c>
      <c r="B42" s="262"/>
      <c r="C42" s="262"/>
      <c r="D42" s="262"/>
      <c r="E42" s="262"/>
      <c r="F42" s="262"/>
      <c r="G42" s="284"/>
      <c r="H42" s="262"/>
      <c r="L42" s="285"/>
      <c r="M42" s="262"/>
      <c r="N42" s="262"/>
      <c r="O42" s="262"/>
      <c r="P42" s="285"/>
    </row>
    <row r="43" spans="1:17" s="259" customFormat="1" ht="27" customHeight="1" x14ac:dyDescent="0.45">
      <c r="A43" s="452" t="s">
        <v>638</v>
      </c>
      <c r="B43" s="262"/>
      <c r="C43" s="262"/>
      <c r="D43" s="262"/>
      <c r="E43" s="262"/>
      <c r="F43" s="262"/>
      <c r="G43" s="284"/>
      <c r="H43" s="262"/>
      <c r="L43" s="285"/>
      <c r="M43" s="262"/>
      <c r="N43" s="262"/>
      <c r="O43" s="262"/>
      <c r="P43" s="285"/>
    </row>
    <row r="44" spans="1:17" s="267" customFormat="1" ht="27" customHeight="1" x14ac:dyDescent="0.45">
      <c r="A44" s="256"/>
      <c r="B44" s="256"/>
      <c r="C44" s="256"/>
      <c r="D44" s="256"/>
      <c r="E44" s="256"/>
      <c r="F44" s="256"/>
      <c r="G44" s="453"/>
      <c r="H44" s="256"/>
      <c r="L44" s="257"/>
      <c r="M44" s="256"/>
      <c r="N44" s="256"/>
      <c r="O44" s="256"/>
      <c r="P44" s="257"/>
      <c r="Q44" s="283" t="s">
        <v>158</v>
      </c>
    </row>
    <row r="45" spans="1:17" s="267" customFormat="1" ht="27" customHeight="1" x14ac:dyDescent="0.45">
      <c r="A45" s="256"/>
      <c r="B45" s="256"/>
      <c r="D45" s="256"/>
      <c r="E45" s="256"/>
      <c r="F45" s="256"/>
      <c r="G45" s="453"/>
      <c r="H45" s="256"/>
      <c r="I45" s="454"/>
      <c r="J45" s="455" t="s">
        <v>14</v>
      </c>
      <c r="K45" s="455"/>
      <c r="L45" s="257"/>
      <c r="M45" s="456" t="s">
        <v>216</v>
      </c>
      <c r="N45" s="256"/>
      <c r="O45" s="456" t="s">
        <v>217</v>
      </c>
      <c r="Q45" s="457" t="s">
        <v>218</v>
      </c>
    </row>
    <row r="46" spans="1:17" s="267" customFormat="1" ht="27" customHeight="1" x14ac:dyDescent="0.45">
      <c r="C46" s="458" t="s">
        <v>219</v>
      </c>
      <c r="D46" s="459"/>
      <c r="E46" s="274"/>
      <c r="I46" s="447" t="s">
        <v>623</v>
      </c>
      <c r="J46" s="447"/>
      <c r="K46" s="447" t="s">
        <v>567</v>
      </c>
      <c r="N46" s="256"/>
    </row>
    <row r="47" spans="1:17" s="267" customFormat="1" ht="27" customHeight="1" x14ac:dyDescent="0.45">
      <c r="A47" s="460" t="s">
        <v>220</v>
      </c>
      <c r="B47" s="460"/>
      <c r="I47" s="461"/>
      <c r="J47" s="461"/>
      <c r="K47" s="461"/>
      <c r="M47" s="274"/>
      <c r="N47" s="256"/>
      <c r="O47" s="462"/>
      <c r="P47" s="256"/>
      <c r="Q47" s="462"/>
    </row>
    <row r="48" spans="1:17" s="267" customFormat="1" ht="27" customHeight="1" x14ac:dyDescent="0.45">
      <c r="A48" s="463" t="s">
        <v>221</v>
      </c>
      <c r="B48" s="464"/>
      <c r="C48" s="256"/>
      <c r="D48" s="256"/>
      <c r="E48" s="256"/>
      <c r="I48" s="461">
        <v>1100000</v>
      </c>
      <c r="J48" s="461"/>
      <c r="K48" s="461">
        <v>1100000</v>
      </c>
      <c r="M48" s="465" t="s">
        <v>443</v>
      </c>
      <c r="N48" s="466"/>
      <c r="O48" s="462" t="s">
        <v>222</v>
      </c>
      <c r="Q48" s="467" t="s">
        <v>223</v>
      </c>
    </row>
    <row r="49" spans="1:17" s="267" customFormat="1" ht="27" customHeight="1" x14ac:dyDescent="0.45">
      <c r="A49" s="256"/>
      <c r="B49" s="256"/>
      <c r="C49" s="256"/>
      <c r="D49" s="256"/>
      <c r="E49" s="256"/>
      <c r="I49" s="281"/>
      <c r="J49" s="461"/>
      <c r="K49" s="461"/>
      <c r="M49" s="466"/>
      <c r="N49" s="466"/>
      <c r="O49" s="462"/>
      <c r="Q49" s="467" t="s">
        <v>224</v>
      </c>
    </row>
    <row r="50" spans="1:17" s="267" customFormat="1" ht="27" customHeight="1" x14ac:dyDescent="0.45">
      <c r="C50" s="256"/>
      <c r="D50" s="256"/>
      <c r="E50" s="256"/>
      <c r="F50" s="274" t="s">
        <v>155</v>
      </c>
      <c r="G50" s="256"/>
      <c r="H50" s="257"/>
      <c r="I50" s="282">
        <f>SUM(I47:I49)</f>
        <v>1100000</v>
      </c>
      <c r="J50" s="461"/>
      <c r="K50" s="282">
        <f>SUM(K47:K49)</f>
        <v>1100000</v>
      </c>
      <c r="M50" s="274"/>
      <c r="N50" s="274"/>
      <c r="O50" s="462"/>
      <c r="Q50" s="257"/>
    </row>
    <row r="51" spans="1:17" s="259" customFormat="1" ht="41.25" customHeight="1" x14ac:dyDescent="0.45">
      <c r="A51" s="468" t="s">
        <v>787</v>
      </c>
      <c r="B51" s="284"/>
      <c r="C51" s="262"/>
      <c r="D51" s="262"/>
      <c r="E51" s="262"/>
      <c r="G51" s="262"/>
      <c r="H51" s="285"/>
      <c r="I51" s="286"/>
      <c r="O51" s="287"/>
      <c r="Q51" s="285"/>
    </row>
    <row r="52" spans="1:17" s="259" customFormat="1" ht="27" customHeight="1" x14ac:dyDescent="0.45">
      <c r="A52" s="284" t="s">
        <v>677</v>
      </c>
      <c r="B52" s="284"/>
      <c r="C52" s="262"/>
      <c r="D52" s="262"/>
      <c r="E52" s="262"/>
      <c r="F52" s="262"/>
      <c r="G52" s="262"/>
      <c r="H52" s="285"/>
      <c r="I52" s="262"/>
      <c r="L52" s="262"/>
      <c r="Q52" s="285"/>
    </row>
    <row r="53" spans="1:17" s="259" customFormat="1" ht="27" customHeight="1" x14ac:dyDescent="0.45">
      <c r="A53" s="284"/>
      <c r="B53" s="284"/>
      <c r="C53" s="262"/>
      <c r="D53" s="262"/>
      <c r="E53" s="262"/>
      <c r="F53" s="262"/>
      <c r="G53" s="262"/>
      <c r="H53" s="285"/>
      <c r="I53" s="262"/>
      <c r="L53" s="262"/>
      <c r="Q53" s="285"/>
    </row>
    <row r="54" spans="1:17" s="259" customFormat="1" ht="27" customHeight="1" x14ac:dyDescent="0.45">
      <c r="A54" s="284"/>
      <c r="B54" s="284"/>
      <c r="C54" s="262"/>
      <c r="D54" s="262"/>
      <c r="E54" s="262"/>
      <c r="F54" s="262"/>
      <c r="G54" s="262"/>
      <c r="H54" s="285"/>
      <c r="I54" s="262"/>
      <c r="L54" s="262"/>
      <c r="Q54" s="285"/>
    </row>
    <row r="55" spans="1:17" s="259" customFormat="1" ht="27" customHeight="1" x14ac:dyDescent="0.45">
      <c r="A55" s="284"/>
      <c r="B55" s="284"/>
      <c r="C55" s="262"/>
      <c r="D55" s="262"/>
      <c r="E55" s="262"/>
      <c r="F55" s="262"/>
      <c r="G55" s="262"/>
      <c r="H55" s="285"/>
      <c r="I55" s="262"/>
      <c r="L55" s="262"/>
      <c r="Q55" s="285"/>
    </row>
    <row r="56" spans="1:17" s="259" customFormat="1" ht="27" customHeight="1" x14ac:dyDescent="0.45">
      <c r="A56" s="284"/>
      <c r="B56" s="284"/>
      <c r="C56" s="262"/>
      <c r="D56" s="262"/>
      <c r="E56" s="262"/>
      <c r="F56" s="262"/>
      <c r="G56" s="262"/>
      <c r="H56" s="285"/>
      <c r="I56" s="262"/>
      <c r="L56" s="262"/>
      <c r="Q56" s="285"/>
    </row>
    <row r="57" spans="1:17" s="259" customFormat="1" ht="27" customHeight="1" x14ac:dyDescent="0.45">
      <c r="A57" s="284"/>
      <c r="B57" s="284"/>
      <c r="C57" s="262"/>
      <c r="D57" s="262"/>
      <c r="E57" s="262"/>
      <c r="F57" s="262"/>
      <c r="G57" s="262"/>
      <c r="H57" s="285"/>
      <c r="I57" s="262"/>
      <c r="L57" s="262"/>
      <c r="Q57" s="285"/>
    </row>
    <row r="58" spans="1:17" s="259" customFormat="1" ht="27" customHeight="1" x14ac:dyDescent="0.45">
      <c r="A58" s="284"/>
      <c r="B58" s="284"/>
      <c r="C58" s="262"/>
      <c r="D58" s="262"/>
      <c r="E58" s="262"/>
      <c r="F58" s="262"/>
      <c r="G58" s="262"/>
      <c r="H58" s="285"/>
      <c r="I58" s="262"/>
      <c r="L58" s="262"/>
      <c r="Q58" s="285"/>
    </row>
    <row r="59" spans="1:17" s="259" customFormat="1" ht="27" customHeight="1" x14ac:dyDescent="0.45">
      <c r="A59" s="284"/>
      <c r="B59" s="284"/>
      <c r="C59" s="262"/>
      <c r="D59" s="262"/>
      <c r="E59" s="262"/>
      <c r="F59" s="262"/>
      <c r="G59" s="262"/>
      <c r="H59" s="285"/>
      <c r="I59" s="262"/>
      <c r="L59" s="262"/>
      <c r="Q59" s="285"/>
    </row>
    <row r="60" spans="1:17" s="260" customFormat="1" ht="27" customHeight="1" x14ac:dyDescent="0.45">
      <c r="A60" s="263"/>
      <c r="B60" s="202"/>
      <c r="C60" s="268"/>
      <c r="D60" s="268"/>
      <c r="E60" s="269"/>
      <c r="F60" s="271"/>
      <c r="G60" s="272"/>
      <c r="I60" s="270"/>
      <c r="J60" s="202"/>
      <c r="K60" s="279"/>
      <c r="L60" s="263"/>
      <c r="M60" s="280"/>
      <c r="N60" s="280"/>
      <c r="O60" s="280"/>
      <c r="P60" s="263"/>
      <c r="Q60" s="270"/>
    </row>
    <row r="61" spans="1:17" s="260" customFormat="1" ht="27" customHeight="1" x14ac:dyDescent="0.45">
      <c r="A61" s="263"/>
      <c r="B61" s="202"/>
      <c r="C61" s="268"/>
      <c r="D61" s="268"/>
      <c r="E61" s="269"/>
      <c r="F61" s="271"/>
      <c r="G61" s="272"/>
      <c r="I61" s="270"/>
      <c r="J61" s="202"/>
      <c r="K61" s="279"/>
      <c r="L61" s="263"/>
      <c r="M61" s="280"/>
      <c r="N61" s="280"/>
      <c r="O61" s="280"/>
      <c r="P61" s="263"/>
      <c r="Q61" s="270"/>
    </row>
    <row r="62" spans="1:17" s="260" customFormat="1" ht="27" customHeight="1" x14ac:dyDescent="0.45">
      <c r="A62" s="263"/>
      <c r="B62" s="202"/>
      <c r="C62" s="268"/>
      <c r="D62" s="268"/>
      <c r="E62" s="269"/>
      <c r="F62" s="271"/>
      <c r="G62" s="272"/>
      <c r="I62" s="270"/>
      <c r="J62" s="202"/>
      <c r="K62" s="279"/>
      <c r="L62" s="263"/>
      <c r="M62" s="280"/>
      <c r="N62" s="280"/>
      <c r="O62" s="280"/>
      <c r="P62" s="263"/>
      <c r="Q62" s="270"/>
    </row>
    <row r="63" spans="1:17" s="260" customFormat="1" ht="27" customHeight="1" x14ac:dyDescent="0.45">
      <c r="A63" s="263"/>
      <c r="B63" s="202"/>
      <c r="C63" s="268"/>
      <c r="D63" s="268"/>
      <c r="E63" s="269"/>
      <c r="F63" s="271"/>
      <c r="G63" s="272"/>
      <c r="I63" s="270"/>
      <c r="J63" s="202"/>
      <c r="K63" s="279"/>
      <c r="L63" s="263"/>
      <c r="M63" s="280"/>
      <c r="N63" s="280"/>
      <c r="O63" s="280"/>
      <c r="P63" s="263"/>
      <c r="Q63" s="270"/>
    </row>
    <row r="64" spans="1:17" s="260" customFormat="1" ht="27" customHeight="1" x14ac:dyDescent="0.45">
      <c r="A64" s="263"/>
      <c r="B64" s="202"/>
      <c r="C64" s="268"/>
      <c r="D64" s="268"/>
      <c r="E64" s="269"/>
      <c r="F64" s="271"/>
      <c r="G64" s="272"/>
      <c r="I64" s="270"/>
      <c r="J64" s="202"/>
      <c r="K64" s="279"/>
      <c r="L64" s="263"/>
      <c r="M64" s="280"/>
      <c r="N64" s="280"/>
      <c r="O64" s="280"/>
      <c r="P64" s="263"/>
      <c r="Q64" s="270"/>
    </row>
    <row r="65" spans="1:17" s="260" customFormat="1" ht="27" customHeight="1" x14ac:dyDescent="0.45">
      <c r="A65" s="263"/>
      <c r="B65" s="202"/>
      <c r="C65" s="268"/>
      <c r="D65" s="268"/>
      <c r="E65" s="269"/>
      <c r="F65" s="271"/>
      <c r="G65" s="272"/>
      <c r="I65" s="270"/>
      <c r="J65" s="202"/>
      <c r="K65" s="279"/>
      <c r="L65" s="263"/>
      <c r="M65" s="280"/>
      <c r="N65" s="280"/>
      <c r="O65" s="280"/>
      <c r="P65" s="263"/>
      <c r="Q65" s="270"/>
    </row>
    <row r="66" spans="1:17" s="259" customFormat="1" ht="27" customHeight="1" x14ac:dyDescent="0.45">
      <c r="A66" s="451"/>
      <c r="B66" s="451"/>
      <c r="C66" s="481" t="s">
        <v>605</v>
      </c>
      <c r="F66" s="482"/>
      <c r="G66" s="280"/>
      <c r="H66" s="451"/>
      <c r="I66" s="451"/>
      <c r="J66" s="451"/>
      <c r="K66" s="451"/>
      <c r="L66" s="288"/>
      <c r="M66" s="288"/>
      <c r="N66" s="288"/>
      <c r="O66" s="288"/>
      <c r="P66" s="288"/>
      <c r="Q66" s="288"/>
    </row>
    <row r="67" spans="1:17" s="259" customFormat="1" ht="27" customHeight="1" x14ac:dyDescent="0.45">
      <c r="A67" s="451"/>
      <c r="B67" s="451"/>
      <c r="C67" s="484" t="s">
        <v>606</v>
      </c>
      <c r="F67" s="482"/>
      <c r="G67" s="280"/>
      <c r="H67" s="451"/>
      <c r="I67" s="451"/>
      <c r="J67" s="451"/>
      <c r="K67" s="451"/>
      <c r="L67" s="288"/>
      <c r="M67" s="288"/>
      <c r="N67" s="288"/>
      <c r="O67" s="288"/>
      <c r="P67" s="288"/>
      <c r="Q67" s="288"/>
    </row>
    <row r="68" spans="1:17" s="259" customFormat="1" ht="26.1" customHeight="1" x14ac:dyDescent="0.45"/>
    <row r="69" spans="1:17" s="260" customFormat="1" ht="26.1" customHeight="1" x14ac:dyDescent="0.45">
      <c r="A69" s="263"/>
      <c r="B69" s="202"/>
      <c r="C69" s="268"/>
      <c r="D69" s="268"/>
      <c r="E69" s="269"/>
      <c r="F69" s="271"/>
      <c r="G69" s="272"/>
      <c r="I69" s="270"/>
      <c r="J69" s="202"/>
      <c r="K69" s="279"/>
      <c r="L69" s="263"/>
      <c r="M69" s="280"/>
      <c r="N69" s="280"/>
      <c r="O69" s="280"/>
      <c r="P69" s="263"/>
      <c r="Q69" s="270"/>
    </row>
    <row r="70" spans="1:17" s="259" customFormat="1" ht="26.1" customHeight="1" x14ac:dyDescent="0.45">
      <c r="A70" s="284"/>
      <c r="B70" s="284"/>
      <c r="C70" s="262"/>
      <c r="D70" s="262"/>
      <c r="E70" s="262"/>
      <c r="G70" s="262"/>
      <c r="H70" s="285"/>
      <c r="I70" s="286"/>
      <c r="O70" s="287"/>
      <c r="Q70" s="285"/>
    </row>
    <row r="71" spans="1:17" s="259" customFormat="1" ht="26.1" customHeight="1" x14ac:dyDescent="0.45">
      <c r="A71" s="284"/>
      <c r="B71" s="284"/>
      <c r="C71" s="262"/>
      <c r="D71" s="262"/>
      <c r="E71" s="262"/>
      <c r="G71" s="262"/>
      <c r="H71" s="285"/>
      <c r="I71" s="286"/>
      <c r="O71" s="287"/>
      <c r="Q71" s="285"/>
    </row>
    <row r="72" spans="1:17" s="259" customFormat="1" ht="26.1" customHeight="1" x14ac:dyDescent="0.45">
      <c r="A72" s="451"/>
      <c r="B72" s="451"/>
      <c r="C72" s="451"/>
      <c r="D72" s="451"/>
      <c r="E72" s="202"/>
      <c r="F72" s="451"/>
      <c r="G72" s="451"/>
      <c r="H72" s="451"/>
      <c r="I72" s="451"/>
      <c r="J72" s="451"/>
      <c r="K72" s="451"/>
      <c r="L72" s="288"/>
      <c r="M72" s="288"/>
      <c r="N72" s="288"/>
      <c r="O72" s="288"/>
      <c r="P72" s="288"/>
      <c r="Q72" s="288"/>
    </row>
    <row r="73" spans="1:17" s="259" customFormat="1" ht="26.1" customHeight="1" x14ac:dyDescent="0.45">
      <c r="A73" s="451"/>
      <c r="B73" s="451"/>
      <c r="C73" s="451"/>
      <c r="D73" s="451"/>
      <c r="E73" s="163"/>
      <c r="F73" s="451"/>
      <c r="G73" s="451"/>
      <c r="H73" s="451"/>
      <c r="I73" s="451"/>
      <c r="J73" s="451"/>
      <c r="K73" s="451"/>
      <c r="L73" s="288"/>
      <c r="M73" s="288"/>
      <c r="N73" s="288"/>
      <c r="O73" s="288"/>
      <c r="P73" s="288"/>
      <c r="Q73" s="288"/>
    </row>
  </sheetData>
  <mergeCells count="19">
    <mergeCell ref="M8:Q8"/>
    <mergeCell ref="A1:Q1"/>
    <mergeCell ref="E6:G6"/>
    <mergeCell ref="I6:Q6"/>
    <mergeCell ref="E7:G7"/>
    <mergeCell ref="M7:Q7"/>
    <mergeCell ref="M9:O9"/>
    <mergeCell ref="M12:O12"/>
    <mergeCell ref="M13:O13"/>
    <mergeCell ref="E18:G18"/>
    <mergeCell ref="I18:Q18"/>
    <mergeCell ref="M30:O30"/>
    <mergeCell ref="A35:Q35"/>
    <mergeCell ref="E19:G19"/>
    <mergeCell ref="M19:Q19"/>
    <mergeCell ref="M21:O21"/>
    <mergeCell ref="M24:O24"/>
    <mergeCell ref="M26:O26"/>
    <mergeCell ref="M29:O29"/>
  </mergeCells>
  <pageMargins left="0.83" right="0.23622047244094491" top="0.59055118110236227" bottom="0.55118110236220474" header="0.31496062992125984" footer="0.35433070866141736"/>
  <pageSetup paperSize="9" scale="89" orientation="portrait" r:id="rId1"/>
  <headerFooter alignWithMargins="0"/>
  <ignoredErrors>
    <ignoredError sqref="F9 L46:R46 H9 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21" zoomScaleNormal="100" zoomScaleSheetLayoutView="106" workbookViewId="0">
      <selection activeCell="H32" sqref="H32"/>
    </sheetView>
  </sheetViews>
  <sheetFormatPr defaultColWidth="9.140625" defaultRowHeight="23.1" customHeight="1" x14ac:dyDescent="0.45"/>
  <cols>
    <col min="1" max="1" width="3.42578125" style="238" customWidth="1"/>
    <col min="2" max="5" width="9.140625" style="238" customWidth="1"/>
    <col min="6" max="6" width="15.28515625" style="238" customWidth="1"/>
    <col min="7" max="7" width="1.7109375" style="238" customWidth="1"/>
    <col min="8" max="8" width="15.28515625" style="238" customWidth="1"/>
    <col min="9" max="9" width="1.7109375" style="238" customWidth="1"/>
    <col min="10" max="10" width="15.28515625" style="238" customWidth="1"/>
    <col min="11" max="11" width="1.7109375" style="238" customWidth="1"/>
    <col min="12" max="12" width="15.28515625" style="238" customWidth="1"/>
    <col min="13" max="13" width="1.7109375" style="238" customWidth="1"/>
    <col min="14" max="14" width="15.28515625" style="238" customWidth="1"/>
    <col min="15" max="15" width="1.7109375" style="238" customWidth="1"/>
    <col min="16" max="16" width="15.28515625" style="238" customWidth="1"/>
    <col min="17" max="17" width="1.7109375" style="238" customWidth="1"/>
    <col min="18" max="18" width="15.28515625" style="238" customWidth="1"/>
    <col min="19" max="19" width="1.7109375" style="238" customWidth="1"/>
    <col min="20" max="20" width="15.28515625" style="238" customWidth="1"/>
    <col min="21" max="21" width="1.7109375" style="238" customWidth="1"/>
    <col min="22" max="22" width="15.28515625" style="238" customWidth="1"/>
    <col min="23" max="23" width="3.140625" style="238" customWidth="1"/>
    <col min="24" max="24" width="13.140625" style="238" customWidth="1"/>
    <col min="25" max="16384" width="9.140625" style="238"/>
  </cols>
  <sheetData>
    <row r="1" spans="1:23" ht="21.75" customHeight="1" x14ac:dyDescent="0.45">
      <c r="A1" s="664" t="s">
        <v>788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255"/>
    </row>
    <row r="2" spans="1:23" ht="21.75" customHeight="1" x14ac:dyDescent="0.45">
      <c r="A2" s="219"/>
      <c r="B2" s="221"/>
      <c r="C2" s="221"/>
      <c r="D2" s="221"/>
      <c r="E2" s="219"/>
      <c r="F2" s="219"/>
      <c r="G2" s="219"/>
      <c r="H2" s="219"/>
      <c r="I2" s="219"/>
      <c r="J2" s="219"/>
      <c r="K2" s="224"/>
      <c r="L2" s="224"/>
      <c r="M2" s="224"/>
      <c r="N2" s="224"/>
      <c r="O2" s="224"/>
      <c r="P2" s="224"/>
      <c r="Q2" s="255"/>
      <c r="R2" s="224"/>
      <c r="S2" s="224"/>
      <c r="T2" s="224"/>
      <c r="U2" s="224"/>
      <c r="V2" s="224"/>
      <c r="W2" s="255"/>
    </row>
    <row r="3" spans="1:23" ht="21.75" customHeight="1" x14ac:dyDescent="0.45">
      <c r="A3" s="219" t="s">
        <v>550</v>
      </c>
      <c r="B3" s="221"/>
      <c r="C3" s="221"/>
      <c r="D3" s="221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R3" s="236"/>
      <c r="S3" s="236"/>
      <c r="T3" s="219"/>
      <c r="U3" s="219"/>
      <c r="V3" s="236"/>
    </row>
    <row r="4" spans="1:23" ht="21.75" customHeight="1" x14ac:dyDescent="0.45">
      <c r="A4" s="221" t="s">
        <v>639</v>
      </c>
      <c r="C4" s="221"/>
      <c r="D4" s="221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R4" s="236"/>
      <c r="S4" s="236"/>
      <c r="T4" s="219"/>
      <c r="U4" s="219"/>
      <c r="V4" s="236"/>
    </row>
    <row r="5" spans="1:23" ht="21.75" customHeight="1" x14ac:dyDescent="0.45">
      <c r="A5" s="219"/>
      <c r="C5" s="221"/>
      <c r="D5" s="221"/>
      <c r="E5" s="219"/>
      <c r="F5" s="239"/>
      <c r="G5" s="239"/>
      <c r="H5" s="239"/>
      <c r="I5" s="239"/>
      <c r="J5" s="239"/>
      <c r="K5" s="239"/>
      <c r="L5" s="239"/>
      <c r="M5" s="239"/>
      <c r="N5" s="239" t="s">
        <v>14</v>
      </c>
      <c r="O5" s="239"/>
      <c r="P5" s="239"/>
      <c r="Q5" s="239"/>
      <c r="R5" s="239"/>
      <c r="S5" s="239"/>
      <c r="T5" s="239"/>
      <c r="U5" s="239"/>
      <c r="V5" s="258" t="s">
        <v>149</v>
      </c>
    </row>
    <row r="6" spans="1:23" ht="21.75" customHeight="1" x14ac:dyDescent="0.45">
      <c r="A6" s="219"/>
      <c r="B6" s="221"/>
      <c r="C6" s="221"/>
      <c r="D6" s="221"/>
      <c r="E6" s="219"/>
      <c r="F6" s="353" t="s">
        <v>640</v>
      </c>
      <c r="G6" s="222"/>
      <c r="H6" s="222" t="s">
        <v>226</v>
      </c>
      <c r="I6" s="222"/>
      <c r="J6" s="247" t="s">
        <v>227</v>
      </c>
      <c r="K6" s="247"/>
      <c r="L6" s="247" t="s">
        <v>228</v>
      </c>
      <c r="M6" s="247"/>
      <c r="N6" s="353" t="s">
        <v>567</v>
      </c>
      <c r="O6" s="222"/>
      <c r="P6" s="247" t="s">
        <v>226</v>
      </c>
      <c r="Q6" s="247"/>
      <c r="R6" s="228" t="s">
        <v>227</v>
      </c>
      <c r="S6" s="228"/>
      <c r="T6" s="222" t="str">
        <f>L6</f>
        <v>โอนเข้า (ออก)</v>
      </c>
      <c r="U6" s="222"/>
      <c r="V6" s="353" t="s">
        <v>641</v>
      </c>
    </row>
    <row r="7" spans="1:23" ht="21.75" customHeight="1" x14ac:dyDescent="0.45">
      <c r="A7" s="219"/>
      <c r="B7" s="221" t="s">
        <v>229</v>
      </c>
      <c r="C7" s="221"/>
      <c r="D7" s="221"/>
      <c r="E7" s="219"/>
      <c r="F7" s="219"/>
      <c r="G7" s="219"/>
      <c r="H7" s="219"/>
      <c r="I7" s="219"/>
      <c r="J7" s="242"/>
      <c r="K7" s="242"/>
      <c r="L7" s="242"/>
      <c r="M7" s="242"/>
      <c r="N7" s="219"/>
      <c r="O7" s="219"/>
      <c r="P7" s="219"/>
      <c r="Q7" s="219"/>
      <c r="T7" s="219"/>
      <c r="U7" s="219"/>
      <c r="V7" s="236"/>
    </row>
    <row r="8" spans="1:23" ht="21.75" customHeight="1" x14ac:dyDescent="0.45">
      <c r="A8" s="219"/>
      <c r="B8" s="221" t="s">
        <v>230</v>
      </c>
      <c r="C8" s="221"/>
      <c r="D8" s="221"/>
      <c r="E8" s="219"/>
      <c r="F8" s="223">
        <v>195151050.77000001</v>
      </c>
      <c r="G8" s="224"/>
      <c r="H8" s="223">
        <v>0</v>
      </c>
      <c r="I8" s="224"/>
      <c r="J8" s="224">
        <v>0</v>
      </c>
      <c r="K8" s="224"/>
      <c r="L8" s="224">
        <v>0</v>
      </c>
      <c r="M8" s="242"/>
      <c r="N8" s="223">
        <f>SUM(F8:L8)</f>
        <v>195151050.77000001</v>
      </c>
      <c r="O8" s="224"/>
      <c r="P8" s="230">
        <v>0</v>
      </c>
      <c r="Q8" s="230"/>
      <c r="R8" s="230">
        <v>0</v>
      </c>
      <c r="S8" s="230"/>
      <c r="T8" s="230">
        <v>0</v>
      </c>
      <c r="U8" s="224"/>
      <c r="V8" s="223">
        <f>SUM(N8:U8)</f>
        <v>195151050.77000001</v>
      </c>
      <c r="W8" s="255"/>
    </row>
    <row r="9" spans="1:23" ht="21.75" customHeight="1" x14ac:dyDescent="0.45">
      <c r="A9" s="219"/>
      <c r="B9" s="221" t="s">
        <v>231</v>
      </c>
      <c r="C9" s="221"/>
      <c r="D9" s="221"/>
      <c r="E9" s="219"/>
      <c r="F9" s="223">
        <v>102813256.45</v>
      </c>
      <c r="G9" s="224"/>
      <c r="H9" s="223">
        <v>0</v>
      </c>
      <c r="I9" s="224"/>
      <c r="J9" s="224">
        <v>0</v>
      </c>
      <c r="K9" s="224"/>
      <c r="L9" s="224">
        <v>0</v>
      </c>
      <c r="M9" s="242"/>
      <c r="N9" s="223">
        <f t="shared" ref="N9:N18" si="0">SUM(F9:L9)</f>
        <v>102813256.45</v>
      </c>
      <c r="O9" s="224"/>
      <c r="P9" s="230">
        <v>0</v>
      </c>
      <c r="Q9" s="230"/>
      <c r="R9" s="230">
        <v>0</v>
      </c>
      <c r="S9" s="230"/>
      <c r="T9" s="230">
        <v>120954.34</v>
      </c>
      <c r="U9" s="224"/>
      <c r="V9" s="223">
        <f t="shared" ref="V9:V18" si="1">SUM(N9:U9)</f>
        <v>102934210.79000001</v>
      </c>
      <c r="W9" s="255"/>
    </row>
    <row r="10" spans="1:23" ht="21.75" customHeight="1" x14ac:dyDescent="0.45">
      <c r="A10" s="219"/>
      <c r="B10" s="221" t="s">
        <v>232</v>
      </c>
      <c r="C10" s="221"/>
      <c r="D10" s="221"/>
      <c r="E10" s="219"/>
      <c r="F10" s="223">
        <v>5806103.3200000003</v>
      </c>
      <c r="G10" s="224"/>
      <c r="H10" s="223">
        <v>0</v>
      </c>
      <c r="I10" s="224"/>
      <c r="J10" s="224">
        <v>0</v>
      </c>
      <c r="K10" s="224"/>
      <c r="L10" s="224">
        <v>-570118.9</v>
      </c>
      <c r="M10" s="242"/>
      <c r="N10" s="223">
        <f t="shared" si="0"/>
        <v>5235984.42</v>
      </c>
      <c r="O10" s="224"/>
      <c r="P10" s="230">
        <v>0</v>
      </c>
      <c r="Q10" s="230"/>
      <c r="R10" s="230">
        <v>0</v>
      </c>
      <c r="S10" s="230"/>
      <c r="T10" s="230">
        <v>0</v>
      </c>
      <c r="U10" s="224"/>
      <c r="V10" s="223">
        <f t="shared" si="1"/>
        <v>5235984.42</v>
      </c>
      <c r="W10" s="255"/>
    </row>
    <row r="11" spans="1:23" ht="21.75" customHeight="1" x14ac:dyDescent="0.45">
      <c r="A11" s="219"/>
      <c r="B11" s="221" t="s">
        <v>233</v>
      </c>
      <c r="C11" s="221"/>
      <c r="D11" s="221"/>
      <c r="E11" s="219"/>
      <c r="F11" s="223">
        <v>30111678.039999999</v>
      </c>
      <c r="G11" s="224"/>
      <c r="H11" s="223">
        <v>3303184.2</v>
      </c>
      <c r="I11" s="224"/>
      <c r="J11" s="224">
        <v>-1025898.62</v>
      </c>
      <c r="K11" s="224"/>
      <c r="L11" s="224">
        <v>-2577455.0699999998</v>
      </c>
      <c r="M11" s="242"/>
      <c r="N11" s="223">
        <f t="shared" si="0"/>
        <v>29811508.549999997</v>
      </c>
      <c r="O11" s="224"/>
      <c r="P11" s="230">
        <v>2977268.59</v>
      </c>
      <c r="Q11" s="230"/>
      <c r="R11" s="230">
        <v>-1413438.63</v>
      </c>
      <c r="S11" s="230"/>
      <c r="T11" s="230">
        <v>0</v>
      </c>
      <c r="U11" s="224"/>
      <c r="V11" s="223">
        <f t="shared" si="1"/>
        <v>31375338.509999998</v>
      </c>
      <c r="W11" s="255"/>
    </row>
    <row r="12" spans="1:23" ht="21.75" customHeight="1" x14ac:dyDescent="0.45">
      <c r="A12" s="219"/>
      <c r="B12" s="221" t="s">
        <v>234</v>
      </c>
      <c r="C12" s="221"/>
      <c r="D12" s="221"/>
      <c r="E12" s="219"/>
      <c r="F12" s="223">
        <v>294516888.12</v>
      </c>
      <c r="G12" s="224"/>
      <c r="H12" s="223">
        <v>8572111.3100000005</v>
      </c>
      <c r="I12" s="224"/>
      <c r="J12" s="224">
        <v>-7543644.0300000003</v>
      </c>
      <c r="K12" s="224"/>
      <c r="L12" s="224">
        <v>379980.00999999995</v>
      </c>
      <c r="M12" s="242"/>
      <c r="N12" s="223">
        <f t="shared" si="0"/>
        <v>295925335.41000003</v>
      </c>
      <c r="O12" s="224"/>
      <c r="P12" s="230">
        <v>2575591.38</v>
      </c>
      <c r="Q12" s="230"/>
      <c r="R12" s="230">
        <v>-5614246.4699999997</v>
      </c>
      <c r="S12" s="230"/>
      <c r="T12" s="230">
        <v>0</v>
      </c>
      <c r="U12" s="224"/>
      <c r="V12" s="223">
        <f t="shared" si="1"/>
        <v>292886680.31999999</v>
      </c>
      <c r="W12" s="255"/>
    </row>
    <row r="13" spans="1:23" ht="21.75" customHeight="1" x14ac:dyDescent="0.45">
      <c r="A13" s="219"/>
      <c r="B13" s="221" t="s">
        <v>235</v>
      </c>
      <c r="C13" s="221"/>
      <c r="D13" s="221"/>
      <c r="E13" s="219"/>
      <c r="F13" s="223">
        <v>20173259.200000003</v>
      </c>
      <c r="G13" s="224"/>
      <c r="H13" s="223">
        <v>1317304.1499999999</v>
      </c>
      <c r="I13" s="224"/>
      <c r="J13" s="224">
        <v>-1001438.53</v>
      </c>
      <c r="K13" s="224"/>
      <c r="L13" s="224">
        <v>-2400069.9499999997</v>
      </c>
      <c r="M13" s="242"/>
      <c r="N13" s="223">
        <f t="shared" si="0"/>
        <v>18089054.870000001</v>
      </c>
      <c r="O13" s="224"/>
      <c r="P13" s="230">
        <v>337503.09</v>
      </c>
      <c r="Q13" s="230"/>
      <c r="R13" s="230">
        <v>-95372</v>
      </c>
      <c r="S13" s="230"/>
      <c r="T13" s="230">
        <v>0</v>
      </c>
      <c r="U13" s="224"/>
      <c r="V13" s="223">
        <f t="shared" si="1"/>
        <v>18331185.960000001</v>
      </c>
      <c r="W13" s="255"/>
    </row>
    <row r="14" spans="1:23" ht="21.75" customHeight="1" x14ac:dyDescent="0.45">
      <c r="A14" s="219"/>
      <c r="B14" s="221" t="s">
        <v>236</v>
      </c>
      <c r="C14" s="221"/>
      <c r="D14" s="221"/>
      <c r="E14" s="219"/>
      <c r="F14" s="223">
        <v>1743289.7000000011</v>
      </c>
      <c r="G14" s="224"/>
      <c r="H14" s="223">
        <v>0</v>
      </c>
      <c r="I14" s="224"/>
      <c r="J14" s="224">
        <v>-104068</v>
      </c>
      <c r="K14" s="224"/>
      <c r="L14" s="224">
        <v>-1639221.7</v>
      </c>
      <c r="M14" s="242"/>
      <c r="N14" s="223">
        <f t="shared" si="0"/>
        <v>0</v>
      </c>
      <c r="O14" s="224"/>
      <c r="P14" s="230">
        <v>0</v>
      </c>
      <c r="Q14" s="230"/>
      <c r="R14" s="230">
        <v>0</v>
      </c>
      <c r="S14" s="230"/>
      <c r="T14" s="230">
        <v>0</v>
      </c>
      <c r="U14" s="224"/>
      <c r="V14" s="223">
        <f t="shared" si="1"/>
        <v>0</v>
      </c>
      <c r="W14" s="255"/>
    </row>
    <row r="15" spans="1:23" ht="21.75" customHeight="1" x14ac:dyDescent="0.45">
      <c r="A15" s="219"/>
      <c r="B15" s="221" t="s">
        <v>237</v>
      </c>
      <c r="C15" s="221"/>
      <c r="D15" s="221"/>
      <c r="E15" s="219"/>
      <c r="F15" s="223">
        <v>42924423.659999996</v>
      </c>
      <c r="G15" s="224"/>
      <c r="H15" s="223">
        <v>12300</v>
      </c>
      <c r="I15" s="224"/>
      <c r="J15" s="224">
        <v>-149070.6</v>
      </c>
      <c r="K15" s="224"/>
      <c r="L15" s="224">
        <v>-6609000</v>
      </c>
      <c r="M15" s="242"/>
      <c r="N15" s="223">
        <f t="shared" si="0"/>
        <v>36178653.059999995</v>
      </c>
      <c r="O15" s="224"/>
      <c r="P15" s="230">
        <v>0</v>
      </c>
      <c r="Q15" s="230"/>
      <c r="R15" s="230">
        <v>-1575155.09</v>
      </c>
      <c r="S15" s="230"/>
      <c r="T15" s="230">
        <v>0</v>
      </c>
      <c r="U15" s="224"/>
      <c r="V15" s="223">
        <f t="shared" si="1"/>
        <v>34603497.969999991</v>
      </c>
      <c r="W15" s="255"/>
    </row>
    <row r="16" spans="1:23" ht="21.75" customHeight="1" x14ac:dyDescent="0.45">
      <c r="A16" s="219"/>
      <c r="B16" s="238" t="s">
        <v>238</v>
      </c>
      <c r="C16" s="221"/>
      <c r="D16" s="221"/>
      <c r="E16" s="219"/>
      <c r="F16" s="223">
        <v>3103000</v>
      </c>
      <c r="G16" s="224"/>
      <c r="H16" s="223">
        <v>0</v>
      </c>
      <c r="I16" s="224"/>
      <c r="J16" s="224">
        <v>0</v>
      </c>
      <c r="K16" s="224"/>
      <c r="L16" s="224">
        <v>-3103000</v>
      </c>
      <c r="M16" s="242"/>
      <c r="N16" s="223">
        <f t="shared" si="0"/>
        <v>0</v>
      </c>
      <c r="O16" s="224"/>
      <c r="P16" s="230">
        <v>0</v>
      </c>
      <c r="Q16" s="230"/>
      <c r="R16" s="230">
        <v>0</v>
      </c>
      <c r="S16" s="230"/>
      <c r="T16" s="230">
        <v>0</v>
      </c>
      <c r="U16" s="224"/>
      <c r="V16" s="223">
        <f t="shared" si="1"/>
        <v>0</v>
      </c>
      <c r="W16" s="255"/>
    </row>
    <row r="17" spans="1:23" ht="21.75" customHeight="1" x14ac:dyDescent="0.45">
      <c r="A17" s="219"/>
      <c r="B17" s="221" t="s">
        <v>239</v>
      </c>
      <c r="C17" s="221"/>
      <c r="D17" s="221"/>
      <c r="E17" s="219"/>
      <c r="F17" s="223">
        <v>22833288.119999997</v>
      </c>
      <c r="G17" s="224"/>
      <c r="H17" s="223">
        <v>159309</v>
      </c>
      <c r="I17" s="224"/>
      <c r="J17" s="224">
        <v>-7543349.9400000004</v>
      </c>
      <c r="K17" s="224"/>
      <c r="L17" s="224">
        <v>1453751.77</v>
      </c>
      <c r="M17" s="242"/>
      <c r="N17" s="223">
        <f t="shared" si="0"/>
        <v>16902998.949999996</v>
      </c>
      <c r="O17" s="224"/>
      <c r="P17" s="230">
        <v>0</v>
      </c>
      <c r="Q17" s="230"/>
      <c r="R17" s="230">
        <v>-35000</v>
      </c>
      <c r="S17" s="230"/>
      <c r="T17" s="230">
        <v>0</v>
      </c>
      <c r="U17" s="224"/>
      <c r="V17" s="223">
        <f t="shared" si="1"/>
        <v>16867998.949999996</v>
      </c>
      <c r="W17" s="255"/>
    </row>
    <row r="18" spans="1:23" ht="21.75" customHeight="1" x14ac:dyDescent="0.45">
      <c r="A18" s="219"/>
      <c r="B18" s="221" t="s">
        <v>240</v>
      </c>
      <c r="C18" s="221"/>
      <c r="D18" s="221"/>
      <c r="E18" s="219"/>
      <c r="F18" s="240">
        <v>178370.94999999925</v>
      </c>
      <c r="G18" s="224"/>
      <c r="H18" s="240">
        <v>2789619.82</v>
      </c>
      <c r="I18" s="224"/>
      <c r="J18" s="224">
        <v>0</v>
      </c>
      <c r="K18" s="224"/>
      <c r="L18" s="224">
        <v>-2306635.5</v>
      </c>
      <c r="M18" s="242"/>
      <c r="N18" s="223">
        <f t="shared" si="0"/>
        <v>661355.26999999909</v>
      </c>
      <c r="O18" s="224"/>
      <c r="P18" s="248">
        <v>5238575.0999999996</v>
      </c>
      <c r="Q18" s="230"/>
      <c r="R18" s="248">
        <v>0</v>
      </c>
      <c r="S18" s="230"/>
      <c r="T18" s="248">
        <v>-120954.34</v>
      </c>
      <c r="U18" s="224"/>
      <c r="V18" s="223">
        <f t="shared" si="1"/>
        <v>5778976.0299999993</v>
      </c>
      <c r="W18" s="255"/>
    </row>
    <row r="19" spans="1:23" ht="21.75" customHeight="1" x14ac:dyDescent="0.45">
      <c r="A19" s="219"/>
      <c r="B19" s="221"/>
      <c r="C19" s="219" t="s">
        <v>155</v>
      </c>
      <c r="D19" s="219"/>
      <c r="F19" s="241">
        <f t="shared" ref="F19:J19" si="2">SUM(F8:F18)</f>
        <v>719354608.33000016</v>
      </c>
      <c r="G19" s="219"/>
      <c r="H19" s="225">
        <f t="shared" si="2"/>
        <v>16153828.480000002</v>
      </c>
      <c r="I19" s="219"/>
      <c r="J19" s="249">
        <f t="shared" si="2"/>
        <v>-17367469.719999999</v>
      </c>
      <c r="K19" s="224"/>
      <c r="L19" s="249">
        <f t="shared" ref="L19:P19" si="3">SUM(L8:L18)</f>
        <v>-17371769.34</v>
      </c>
      <c r="M19" s="219"/>
      <c r="N19" s="225">
        <f t="shared" si="3"/>
        <v>700769197.75000012</v>
      </c>
      <c r="O19" s="219"/>
      <c r="P19" s="225">
        <f t="shared" si="3"/>
        <v>11128938.16</v>
      </c>
      <c r="Q19" s="219"/>
      <c r="R19" s="249">
        <f t="shared" ref="R19:V19" si="4">SUM(R8:R18)</f>
        <v>-8733212.1899999995</v>
      </c>
      <c r="S19" s="224"/>
      <c r="T19" s="249">
        <f t="shared" si="4"/>
        <v>0</v>
      </c>
      <c r="U19" s="219"/>
      <c r="V19" s="225">
        <f t="shared" si="4"/>
        <v>703164923.72000003</v>
      </c>
      <c r="W19" s="255"/>
    </row>
    <row r="20" spans="1:23" ht="21.75" customHeight="1" x14ac:dyDescent="0.45">
      <c r="A20" s="219"/>
      <c r="B20" s="221" t="s">
        <v>241</v>
      </c>
      <c r="C20" s="221"/>
      <c r="D20" s="221"/>
      <c r="E20" s="219"/>
      <c r="F20" s="242"/>
      <c r="G20" s="219"/>
      <c r="H20" s="219"/>
      <c r="I20" s="219"/>
      <c r="J20" s="250"/>
      <c r="K20" s="250"/>
      <c r="L20" s="250"/>
      <c r="M20" s="242"/>
      <c r="N20" s="219"/>
      <c r="O20" s="224"/>
      <c r="P20" s="224"/>
      <c r="Q20" s="224"/>
      <c r="R20" s="224"/>
      <c r="S20" s="224"/>
      <c r="T20" s="224"/>
      <c r="U20" s="224"/>
      <c r="V20" s="224"/>
      <c r="W20" s="255"/>
    </row>
    <row r="21" spans="1:23" ht="21.75" customHeight="1" x14ac:dyDescent="0.45">
      <c r="A21" s="219"/>
      <c r="B21" s="221" t="s">
        <v>242</v>
      </c>
      <c r="C21" s="221"/>
      <c r="D21" s="221"/>
      <c r="E21" s="219"/>
      <c r="F21" s="223">
        <v>9158495.6099999994</v>
      </c>
      <c r="G21" s="224"/>
      <c r="H21" s="223">
        <v>761419.52</v>
      </c>
      <c r="I21" s="224"/>
      <c r="J21" s="224">
        <v>0</v>
      </c>
      <c r="K21" s="224"/>
      <c r="L21" s="224">
        <v>0</v>
      </c>
      <c r="M21" s="242"/>
      <c r="N21" s="223">
        <f>SUM(F21:M21)</f>
        <v>9919915.129999999</v>
      </c>
      <c r="O21" s="224"/>
      <c r="P21" s="230">
        <v>178664.7</v>
      </c>
      <c r="Q21" s="230"/>
      <c r="R21" s="230">
        <v>0</v>
      </c>
      <c r="S21" s="230"/>
      <c r="T21" s="230">
        <v>0</v>
      </c>
      <c r="U21" s="224"/>
      <c r="V21" s="223">
        <f>SUM(N21:U21)</f>
        <v>10098579.829999998</v>
      </c>
      <c r="W21" s="255"/>
    </row>
    <row r="22" spans="1:23" s="237" customFormat="1" ht="21.75" customHeight="1" x14ac:dyDescent="0.45">
      <c r="A22" s="223"/>
      <c r="B22" s="221" t="str">
        <f t="shared" ref="B22:B28" si="5">B9</f>
        <v xml:space="preserve">     อาคารและสิ่งปลูกสร้าง</v>
      </c>
      <c r="C22" s="221"/>
      <c r="D22" s="221"/>
      <c r="E22" s="223"/>
      <c r="F22" s="223">
        <v>56081711.090000004</v>
      </c>
      <c r="G22" s="224"/>
      <c r="H22" s="223">
        <v>4488056.66</v>
      </c>
      <c r="I22" s="224"/>
      <c r="J22" s="224">
        <v>0</v>
      </c>
      <c r="K22" s="224"/>
      <c r="L22" s="224">
        <v>0</v>
      </c>
      <c r="M22" s="251"/>
      <c r="N22" s="223">
        <f t="shared" ref="N22:N28" si="6">SUM(F22:M22)</f>
        <v>60569767.75</v>
      </c>
      <c r="O22" s="224"/>
      <c r="P22" s="230">
        <v>1067248.49</v>
      </c>
      <c r="Q22" s="230"/>
      <c r="R22" s="230">
        <v>0</v>
      </c>
      <c r="S22" s="230"/>
      <c r="T22" s="230">
        <v>0</v>
      </c>
      <c r="U22" s="224"/>
      <c r="V22" s="223">
        <f t="shared" ref="V22:V30" si="7">SUM(N22:U22)</f>
        <v>61637016.240000002</v>
      </c>
      <c r="W22" s="255"/>
    </row>
    <row r="23" spans="1:23" s="237" customFormat="1" ht="21.75" customHeight="1" x14ac:dyDescent="0.45">
      <c r="A23" s="223"/>
      <c r="B23" s="221" t="str">
        <f t="shared" si="5"/>
        <v xml:space="preserve">     ส่วนปรับปรุง - อาคาร</v>
      </c>
      <c r="C23" s="221"/>
      <c r="D23" s="221"/>
      <c r="E23" s="223"/>
      <c r="F23" s="223">
        <v>1175114.71</v>
      </c>
      <c r="G23" s="224"/>
      <c r="H23" s="223">
        <v>292845.39999999997</v>
      </c>
      <c r="I23" s="224"/>
      <c r="J23" s="224">
        <v>0</v>
      </c>
      <c r="K23" s="224"/>
      <c r="L23" s="224">
        <v>-192418.41</v>
      </c>
      <c r="M23" s="251"/>
      <c r="N23" s="223">
        <f t="shared" si="6"/>
        <v>1275541.7</v>
      </c>
      <c r="O23" s="224"/>
      <c r="P23" s="230">
        <v>60577.17</v>
      </c>
      <c r="Q23" s="230"/>
      <c r="R23" s="230">
        <v>0</v>
      </c>
      <c r="S23" s="230"/>
      <c r="T23" s="230">
        <v>0</v>
      </c>
      <c r="U23" s="224"/>
      <c r="V23" s="223">
        <f t="shared" si="7"/>
        <v>1336118.8699999999</v>
      </c>
      <c r="W23" s="255"/>
    </row>
    <row r="24" spans="1:23" s="237" customFormat="1" ht="21.75" customHeight="1" x14ac:dyDescent="0.45">
      <c r="A24" s="223"/>
      <c r="B24" s="221" t="s">
        <v>233</v>
      </c>
      <c r="C24" s="221"/>
      <c r="D24" s="221"/>
      <c r="E24" s="223"/>
      <c r="F24" s="223">
        <v>22051618.010000002</v>
      </c>
      <c r="G24" s="224"/>
      <c r="H24" s="223">
        <v>3760599.6899999995</v>
      </c>
      <c r="I24" s="224"/>
      <c r="J24" s="224">
        <v>-880074.22</v>
      </c>
      <c r="K24" s="224"/>
      <c r="L24" s="224">
        <v>-1736887.71</v>
      </c>
      <c r="M24" s="251"/>
      <c r="N24" s="223">
        <f t="shared" si="6"/>
        <v>23195255.770000003</v>
      </c>
      <c r="O24" s="224"/>
      <c r="P24" s="230">
        <v>936636.03</v>
      </c>
      <c r="Q24" s="230"/>
      <c r="R24" s="230">
        <v>-1305209.95</v>
      </c>
      <c r="S24" s="230"/>
      <c r="T24" s="230">
        <v>0</v>
      </c>
      <c r="U24" s="224"/>
      <c r="V24" s="223">
        <f t="shared" si="7"/>
        <v>22826681.850000005</v>
      </c>
      <c r="W24" s="255"/>
    </row>
    <row r="25" spans="1:23" s="237" customFormat="1" ht="21.75" customHeight="1" x14ac:dyDescent="0.45">
      <c r="A25" s="223"/>
      <c r="B25" s="221" t="str">
        <f t="shared" si="5"/>
        <v xml:space="preserve">     เครื่องจักรและอุปกรณ์</v>
      </c>
      <c r="C25" s="221"/>
      <c r="D25" s="221"/>
      <c r="E25" s="223"/>
      <c r="F25" s="223">
        <v>226484268.56999999</v>
      </c>
      <c r="G25" s="224"/>
      <c r="H25" s="223">
        <v>26025326.859999999</v>
      </c>
      <c r="I25" s="224"/>
      <c r="J25" s="224">
        <v>-6195029.54</v>
      </c>
      <c r="K25" s="224"/>
      <c r="L25" s="224">
        <v>-172124.22</v>
      </c>
      <c r="M25" s="251"/>
      <c r="N25" s="223">
        <f t="shared" si="6"/>
        <v>246142441.67000002</v>
      </c>
      <c r="O25" s="224"/>
      <c r="P25" s="230">
        <v>4586184.32</v>
      </c>
      <c r="Q25" s="230"/>
      <c r="R25" s="230">
        <v>-4202527.4800000004</v>
      </c>
      <c r="S25" s="230"/>
      <c r="T25" s="230">
        <v>0</v>
      </c>
      <c r="U25" s="224"/>
      <c r="V25" s="223">
        <f t="shared" si="7"/>
        <v>246526098.51000002</v>
      </c>
      <c r="W25" s="255"/>
    </row>
    <row r="26" spans="1:23" s="237" customFormat="1" ht="21.75" customHeight="1" x14ac:dyDescent="0.45">
      <c r="A26" s="223"/>
      <c r="B26" s="221" t="str">
        <f t="shared" si="5"/>
        <v xml:space="preserve">     เครื่องตกแต่งสำนักงาน</v>
      </c>
      <c r="C26" s="221"/>
      <c r="D26" s="221"/>
      <c r="E26" s="223"/>
      <c r="F26" s="223">
        <v>13832605.689999999</v>
      </c>
      <c r="G26" s="224"/>
      <c r="H26" s="223">
        <v>2341298.3000000003</v>
      </c>
      <c r="I26" s="224"/>
      <c r="J26" s="224">
        <v>-872660.01</v>
      </c>
      <c r="K26" s="224"/>
      <c r="L26" s="224">
        <v>-1162902.7900000003</v>
      </c>
      <c r="M26" s="251"/>
      <c r="N26" s="223">
        <f t="shared" si="6"/>
        <v>14138341.189999999</v>
      </c>
      <c r="O26" s="224"/>
      <c r="P26" s="230">
        <v>498181.29</v>
      </c>
      <c r="Q26" s="230"/>
      <c r="R26" s="230">
        <v>-87141.95</v>
      </c>
      <c r="S26" s="230"/>
      <c r="T26" s="230">
        <v>0</v>
      </c>
      <c r="U26" s="224"/>
      <c r="V26" s="223">
        <f t="shared" si="7"/>
        <v>14549380.529999999</v>
      </c>
      <c r="W26" s="255"/>
    </row>
    <row r="27" spans="1:23" s="237" customFormat="1" ht="21.75" customHeight="1" x14ac:dyDescent="0.45">
      <c r="A27" s="223"/>
      <c r="B27" s="221" t="str">
        <f t="shared" si="5"/>
        <v xml:space="preserve">     ห้องตัวอย่าง</v>
      </c>
      <c r="C27" s="221"/>
      <c r="D27" s="221"/>
      <c r="E27" s="223"/>
      <c r="F27" s="223">
        <v>432645.50000000006</v>
      </c>
      <c r="G27" s="224"/>
      <c r="H27" s="223">
        <v>130474.42</v>
      </c>
      <c r="I27" s="224"/>
      <c r="J27" s="224">
        <v>-46599.57</v>
      </c>
      <c r="K27" s="224"/>
      <c r="L27" s="224">
        <v>-516520.35</v>
      </c>
      <c r="M27" s="251"/>
      <c r="N27" s="223">
        <f t="shared" si="6"/>
        <v>0</v>
      </c>
      <c r="O27" s="224"/>
      <c r="P27" s="230">
        <v>0</v>
      </c>
      <c r="Q27" s="230"/>
      <c r="R27" s="230">
        <v>0</v>
      </c>
      <c r="S27" s="230"/>
      <c r="T27" s="230">
        <v>0</v>
      </c>
      <c r="U27" s="224"/>
      <c r="V27" s="223">
        <f t="shared" si="7"/>
        <v>0</v>
      </c>
      <c r="W27" s="255"/>
    </row>
    <row r="28" spans="1:23" s="237" customFormat="1" ht="21.75" customHeight="1" x14ac:dyDescent="0.45">
      <c r="A28" s="223"/>
      <c r="B28" s="221" t="str">
        <f t="shared" si="5"/>
        <v xml:space="preserve">     ยานพาหนะ</v>
      </c>
      <c r="C28" s="221"/>
      <c r="D28" s="221"/>
      <c r="E28" s="223"/>
      <c r="F28" s="223">
        <v>33807163.350000001</v>
      </c>
      <c r="G28" s="224"/>
      <c r="H28" s="223">
        <v>2824159.23</v>
      </c>
      <c r="I28" s="224"/>
      <c r="J28" s="224">
        <v>-149068.6</v>
      </c>
      <c r="K28" s="224"/>
      <c r="L28" s="224">
        <v>-4372953.1899999995</v>
      </c>
      <c r="M28" s="251"/>
      <c r="N28" s="223">
        <f t="shared" si="6"/>
        <v>32109300.789999999</v>
      </c>
      <c r="O28" s="224"/>
      <c r="P28" s="230">
        <v>413462.76</v>
      </c>
      <c r="Q28" s="230"/>
      <c r="R28" s="230">
        <v>-1575153.09</v>
      </c>
      <c r="S28" s="230"/>
      <c r="T28" s="230">
        <v>0</v>
      </c>
      <c r="U28" s="224"/>
      <c r="V28" s="223">
        <f t="shared" si="7"/>
        <v>30947610.460000001</v>
      </c>
      <c r="W28" s="255"/>
    </row>
    <row r="29" spans="1:23" s="237" customFormat="1" ht="21.75" customHeight="1" x14ac:dyDescent="0.45">
      <c r="A29" s="223"/>
      <c r="B29" s="237" t="s">
        <v>243</v>
      </c>
      <c r="C29" s="221"/>
      <c r="D29" s="221"/>
      <c r="E29" s="223"/>
      <c r="F29" s="223">
        <v>161084.64000000001</v>
      </c>
      <c r="G29" s="224"/>
      <c r="H29" s="223">
        <v>256741.3</v>
      </c>
      <c r="I29" s="224"/>
      <c r="J29" s="224">
        <v>0</v>
      </c>
      <c r="K29" s="224"/>
      <c r="L29" s="224">
        <v>-417825.94</v>
      </c>
      <c r="M29" s="251"/>
      <c r="N29" s="251">
        <f>SUM(F29:L29)</f>
        <v>0</v>
      </c>
      <c r="O29" s="224"/>
      <c r="P29" s="230">
        <v>0</v>
      </c>
      <c r="Q29" s="230"/>
      <c r="R29" s="230">
        <v>0</v>
      </c>
      <c r="S29" s="230"/>
      <c r="T29" s="230">
        <v>0</v>
      </c>
      <c r="U29" s="224"/>
      <c r="V29" s="223">
        <f t="shared" si="7"/>
        <v>0</v>
      </c>
      <c r="W29" s="255"/>
    </row>
    <row r="30" spans="1:23" s="237" customFormat="1" ht="21.75" customHeight="1" x14ac:dyDescent="0.45">
      <c r="A30" s="223"/>
      <c r="B30" s="221" t="str">
        <f>B17</f>
        <v xml:space="preserve">     อาคารชั่วคราวและสินทรัพย์ประจำอื่น ๆ</v>
      </c>
      <c r="C30" s="221"/>
      <c r="D30" s="221"/>
      <c r="E30" s="223"/>
      <c r="F30" s="223">
        <v>20420017.23</v>
      </c>
      <c r="G30" s="224"/>
      <c r="H30" s="223">
        <v>764212.89</v>
      </c>
      <c r="I30" s="224"/>
      <c r="J30" s="224">
        <v>-7533990.8600000003</v>
      </c>
      <c r="K30" s="224"/>
      <c r="L30" s="224">
        <v>0</v>
      </c>
      <c r="M30" s="251"/>
      <c r="N30" s="223">
        <f>SUM(F30:M30)</f>
        <v>13650239.260000002</v>
      </c>
      <c r="O30" s="224"/>
      <c r="P30" s="230">
        <v>235123.75</v>
      </c>
      <c r="Q30" s="230"/>
      <c r="R30" s="230">
        <v>-25774.55</v>
      </c>
      <c r="S30" s="230"/>
      <c r="T30" s="230">
        <v>0</v>
      </c>
      <c r="U30" s="224"/>
      <c r="V30" s="223">
        <f t="shared" si="7"/>
        <v>13859588.460000001</v>
      </c>
      <c r="W30" s="255"/>
    </row>
    <row r="31" spans="1:23" ht="21.75" customHeight="1" x14ac:dyDescent="0.45">
      <c r="C31" s="238" t="s">
        <v>155</v>
      </c>
      <c r="F31" s="225">
        <f t="shared" ref="F31:J31" si="8">SUM(F21:F30)</f>
        <v>383604724.40000004</v>
      </c>
      <c r="G31" s="243"/>
      <c r="H31" s="244">
        <f t="shared" si="8"/>
        <v>41645134.269999988</v>
      </c>
      <c r="I31" s="252"/>
      <c r="J31" s="253">
        <f t="shared" si="8"/>
        <v>-15677422.800000001</v>
      </c>
      <c r="K31" s="254"/>
      <c r="L31" s="253">
        <f t="shared" ref="L31:P31" si="9">SUM(L21:L30)</f>
        <v>-8571632.6099999994</v>
      </c>
      <c r="M31" s="243"/>
      <c r="N31" s="225">
        <f t="shared" si="9"/>
        <v>401000803.25999999</v>
      </c>
      <c r="O31" s="219"/>
      <c r="P31" s="225">
        <f t="shared" si="9"/>
        <v>7976078.5099999998</v>
      </c>
      <c r="Q31" s="219"/>
      <c r="R31" s="249">
        <f t="shared" ref="R31:V31" si="10">SUM(R21:R30)</f>
        <v>-7195807.0200000005</v>
      </c>
      <c r="S31" s="224"/>
      <c r="T31" s="249">
        <f t="shared" si="10"/>
        <v>0</v>
      </c>
      <c r="U31" s="219"/>
      <c r="V31" s="225">
        <f t="shared" si="10"/>
        <v>401781074.74999994</v>
      </c>
      <c r="W31" s="255"/>
    </row>
    <row r="32" spans="1:23" ht="21.75" customHeight="1" x14ac:dyDescent="0.45">
      <c r="B32" s="238" t="s">
        <v>244</v>
      </c>
      <c r="F32" s="245">
        <f>SUM(F19-F31)</f>
        <v>335749883.93000013</v>
      </c>
      <c r="G32" s="242"/>
      <c r="H32" s="242"/>
      <c r="I32" s="250"/>
      <c r="J32" s="242"/>
      <c r="K32" s="250"/>
      <c r="L32" s="242"/>
      <c r="M32" s="242"/>
      <c r="N32" s="226">
        <f>+N19-N31</f>
        <v>299768394.49000013</v>
      </c>
      <c r="P32" s="255"/>
      <c r="Q32" s="255"/>
      <c r="R32" s="255"/>
      <c r="S32" s="255"/>
      <c r="T32" s="255"/>
      <c r="U32" s="255"/>
      <c r="V32" s="226">
        <f>V19-V31</f>
        <v>301383848.97000009</v>
      </c>
    </row>
    <row r="33" spans="5:22" s="556" customFormat="1" ht="21.75" customHeight="1" x14ac:dyDescent="0.45">
      <c r="F33" s="557"/>
      <c r="G33" s="557"/>
      <c r="H33" s="557"/>
      <c r="I33" s="558"/>
      <c r="J33" s="557"/>
      <c r="K33" s="558"/>
      <c r="L33" s="557"/>
      <c r="M33" s="557"/>
      <c r="N33" s="559"/>
      <c r="P33" s="560"/>
      <c r="Q33" s="560"/>
      <c r="R33" s="560"/>
      <c r="S33" s="560"/>
      <c r="T33" s="560"/>
      <c r="U33" s="560"/>
      <c r="V33" s="618"/>
    </row>
    <row r="34" spans="5:22" ht="21.75" customHeight="1" x14ac:dyDescent="0.45">
      <c r="E34" s="246"/>
      <c r="G34" s="246"/>
      <c r="H34" s="246"/>
      <c r="I34" s="246"/>
    </row>
    <row r="35" spans="5:22" ht="21.75" customHeight="1" x14ac:dyDescent="0.45">
      <c r="H35" s="481" t="s">
        <v>605</v>
      </c>
      <c r="I35" s="259"/>
      <c r="J35" s="482"/>
      <c r="K35" s="280"/>
      <c r="L35" s="256"/>
    </row>
    <row r="36" spans="5:22" ht="21.75" customHeight="1" x14ac:dyDescent="0.45">
      <c r="H36" s="484" t="s">
        <v>606</v>
      </c>
      <c r="I36" s="259"/>
      <c r="J36" s="482"/>
      <c r="K36" s="280"/>
      <c r="L36" s="256"/>
      <c r="R36" s="234"/>
      <c r="S36" s="234"/>
      <c r="T36" s="234"/>
      <c r="U36" s="234"/>
      <c r="V36" s="234"/>
    </row>
  </sheetData>
  <mergeCells count="1">
    <mergeCell ref="A1:V1"/>
  </mergeCells>
  <pageMargins left="1.0236111111111099" right="0.196527777777778" top="0.31458333333333299" bottom="0.23611111111111099" header="0.196527777777778" footer="0.156944444444444"/>
  <pageSetup paperSize="9" scale="75" orientation="landscape" r:id="rId1"/>
  <headerFooter alignWithMargins="0"/>
  <ignoredErrors>
    <ignoredError sqref="N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14" zoomScaleNormal="100" zoomScaleSheetLayoutView="80" workbookViewId="0">
      <selection activeCell="G22" sqref="G22"/>
    </sheetView>
  </sheetViews>
  <sheetFormatPr defaultColWidth="9.140625" defaultRowHeight="21" x14ac:dyDescent="0.45"/>
  <cols>
    <col min="1" max="1" width="3.42578125" style="217" customWidth="1"/>
    <col min="2" max="2" width="8.85546875" style="217" customWidth="1"/>
    <col min="3" max="3" width="19.7109375" style="217" customWidth="1"/>
    <col min="4" max="4" width="4.5703125" style="217" customWidth="1"/>
    <col min="5" max="5" width="16.5703125" style="217" customWidth="1"/>
    <col min="6" max="6" width="0.85546875" style="217" customWidth="1"/>
    <col min="7" max="7" width="16.5703125" style="217" customWidth="1"/>
    <col min="8" max="8" width="0.85546875" style="217" customWidth="1"/>
    <col min="9" max="9" width="16.5703125" style="217" customWidth="1"/>
    <col min="10" max="10" width="0.85546875" style="217" customWidth="1"/>
    <col min="11" max="11" width="16.5703125" style="217" customWidth="1"/>
    <col min="12" max="12" width="0.85546875" style="217" customWidth="1"/>
    <col min="13" max="13" width="16.5703125" style="217" customWidth="1"/>
    <col min="14" max="14" width="0.85546875" style="217" customWidth="1"/>
    <col min="15" max="15" width="16.5703125" style="217" customWidth="1"/>
    <col min="16" max="16" width="0.85546875" style="217" customWidth="1"/>
    <col min="17" max="17" width="16.5703125" style="217" customWidth="1"/>
    <col min="18" max="18" width="0.85546875" style="217" customWidth="1"/>
    <col min="19" max="19" width="16.5703125" style="217" customWidth="1"/>
    <col min="20" max="20" width="3.140625" style="217" customWidth="1"/>
    <col min="21" max="21" width="9.85546875" style="217" customWidth="1"/>
    <col min="22" max="16384" width="9.140625" style="217"/>
  </cols>
  <sheetData>
    <row r="1" spans="1:20" s="215" customFormat="1" ht="21.75" x14ac:dyDescent="0.45">
      <c r="A1" s="218" t="s">
        <v>181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35"/>
    </row>
    <row r="2" spans="1:20" s="215" customFormat="1" ht="21.75" x14ac:dyDescent="0.45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35"/>
    </row>
    <row r="3" spans="1:20" s="215" customFormat="1" ht="21.75" x14ac:dyDescent="0.45">
      <c r="A3" s="219" t="s">
        <v>551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35"/>
    </row>
    <row r="4" spans="1:20" s="215" customFormat="1" ht="21.75" x14ac:dyDescent="0.45">
      <c r="A4" s="219"/>
      <c r="B4" s="218"/>
      <c r="C4" s="220" t="s">
        <v>642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 t="s">
        <v>149</v>
      </c>
      <c r="T4" s="235"/>
    </row>
    <row r="5" spans="1:20" x14ac:dyDescent="0.45">
      <c r="A5" s="219"/>
      <c r="B5" s="221"/>
      <c r="C5" s="221"/>
      <c r="D5" s="219"/>
      <c r="E5" s="475" t="s">
        <v>12</v>
      </c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</row>
    <row r="6" spans="1:20" x14ac:dyDescent="0.45">
      <c r="A6" s="219"/>
      <c r="B6" s="221"/>
      <c r="C6" s="221"/>
      <c r="D6" s="219"/>
      <c r="E6" s="353" t="s">
        <v>640</v>
      </c>
      <c r="F6" s="222"/>
      <c r="G6" s="222" t="s">
        <v>226</v>
      </c>
      <c r="H6" s="222"/>
      <c r="I6" s="227" t="s">
        <v>227</v>
      </c>
      <c r="J6" s="555"/>
      <c r="K6" s="227" t="s">
        <v>582</v>
      </c>
      <c r="L6" s="227"/>
      <c r="M6" s="353" t="s">
        <v>567</v>
      </c>
      <c r="N6" s="222"/>
      <c r="O6" s="227" t="s">
        <v>226</v>
      </c>
      <c r="P6" s="227"/>
      <c r="Q6" s="227" t="s">
        <v>227</v>
      </c>
      <c r="R6" s="227"/>
      <c r="S6" s="353" t="str">
        <f>+'P21'!V6</f>
        <v>31 มีนาคม  2561</v>
      </c>
    </row>
    <row r="7" spans="1:20" x14ac:dyDescent="0.45">
      <c r="A7" s="219"/>
      <c r="B7" s="221" t="s">
        <v>229</v>
      </c>
      <c r="C7" s="221"/>
      <c r="D7" s="219"/>
      <c r="E7" s="219"/>
      <c r="F7" s="219"/>
      <c r="G7" s="219"/>
      <c r="H7" s="219"/>
      <c r="M7" s="219"/>
      <c r="N7" s="219"/>
      <c r="O7" s="219"/>
      <c r="P7" s="219"/>
      <c r="Q7" s="219"/>
      <c r="R7" s="219"/>
      <c r="S7" s="236"/>
    </row>
    <row r="8" spans="1:20" x14ac:dyDescent="0.45">
      <c r="A8" s="219"/>
      <c r="B8" s="221" t="s">
        <v>246</v>
      </c>
      <c r="C8" s="221"/>
      <c r="D8" s="219"/>
      <c r="E8" s="223">
        <v>10633250</v>
      </c>
      <c r="F8" s="219"/>
      <c r="G8" s="223">
        <v>0</v>
      </c>
      <c r="H8" s="224"/>
      <c r="I8" s="229">
        <v>0</v>
      </c>
      <c r="J8" s="229"/>
      <c r="K8" s="229">
        <v>0</v>
      </c>
      <c r="M8" s="223">
        <f>SUM(E8:L8)</f>
        <v>10633250</v>
      </c>
      <c r="N8" s="224"/>
      <c r="O8" s="230">
        <v>0</v>
      </c>
      <c r="P8" s="230"/>
      <c r="Q8" s="230">
        <v>0</v>
      </c>
      <c r="R8" s="230"/>
      <c r="S8" s="223">
        <f t="shared" ref="S8:S16" si="0">SUM(M8:R8)</f>
        <v>10633250</v>
      </c>
      <c r="T8" s="233"/>
    </row>
    <row r="9" spans="1:20" x14ac:dyDescent="0.45">
      <c r="A9" s="219"/>
      <c r="B9" s="221" t="s">
        <v>231</v>
      </c>
      <c r="C9" s="221"/>
      <c r="D9" s="219"/>
      <c r="E9" s="223">
        <v>12368511.92</v>
      </c>
      <c r="F9" s="219"/>
      <c r="G9" s="223">
        <v>0</v>
      </c>
      <c r="H9" s="224"/>
      <c r="I9" s="229">
        <v>0</v>
      </c>
      <c r="J9" s="229"/>
      <c r="K9" s="229">
        <v>0</v>
      </c>
      <c r="M9" s="223">
        <f>SUM(E9:L9)</f>
        <v>12368511.92</v>
      </c>
      <c r="N9" s="224"/>
      <c r="O9" s="230">
        <v>0</v>
      </c>
      <c r="P9" s="230"/>
      <c r="Q9" s="230">
        <v>0</v>
      </c>
      <c r="R9" s="230"/>
      <c r="S9" s="223">
        <f t="shared" si="0"/>
        <v>12368511.92</v>
      </c>
      <c r="T9" s="233"/>
    </row>
    <row r="10" spans="1:20" x14ac:dyDescent="0.45">
      <c r="A10" s="219"/>
      <c r="B10" s="221" t="s">
        <v>232</v>
      </c>
      <c r="C10" s="221"/>
      <c r="D10" s="219"/>
      <c r="E10" s="223">
        <v>5235984.42</v>
      </c>
      <c r="F10" s="219"/>
      <c r="G10" s="223">
        <v>0</v>
      </c>
      <c r="H10" s="224"/>
      <c r="I10" s="229">
        <v>0</v>
      </c>
      <c r="J10" s="229"/>
      <c r="K10" s="229">
        <v>0</v>
      </c>
      <c r="M10" s="223">
        <f t="shared" ref="M10:M15" si="1">SUM(E10:L10)</f>
        <v>5235984.42</v>
      </c>
      <c r="N10" s="224"/>
      <c r="O10" s="230">
        <v>0</v>
      </c>
      <c r="P10" s="230"/>
      <c r="Q10" s="230">
        <v>0</v>
      </c>
      <c r="R10" s="230"/>
      <c r="S10" s="223">
        <f t="shared" si="0"/>
        <v>5235984.42</v>
      </c>
      <c r="T10" s="233"/>
    </row>
    <row r="11" spans="1:20" x14ac:dyDescent="0.45">
      <c r="A11" s="219"/>
      <c r="B11" s="221" t="s">
        <v>233</v>
      </c>
      <c r="C11" s="221"/>
      <c r="D11" s="219"/>
      <c r="E11" s="223">
        <v>27644539.969999999</v>
      </c>
      <c r="F11" s="219"/>
      <c r="G11" s="223">
        <v>3178422.2</v>
      </c>
      <c r="H11" s="224"/>
      <c r="I11" s="230">
        <v>-1011453.62</v>
      </c>
      <c r="J11" s="230"/>
      <c r="K11" s="230">
        <v>0</v>
      </c>
      <c r="M11" s="223">
        <f t="shared" si="1"/>
        <v>29811508.549999997</v>
      </c>
      <c r="N11" s="224"/>
      <c r="O11" s="230">
        <v>2977268.59</v>
      </c>
      <c r="P11" s="230"/>
      <c r="Q11" s="230">
        <v>-1413438.63</v>
      </c>
      <c r="R11" s="230"/>
      <c r="S11" s="223">
        <f t="shared" si="0"/>
        <v>31375338.509999998</v>
      </c>
      <c r="T11" s="233"/>
    </row>
    <row r="12" spans="1:20" x14ac:dyDescent="0.45">
      <c r="A12" s="219"/>
      <c r="B12" s="221" t="s">
        <v>234</v>
      </c>
      <c r="C12" s="221"/>
      <c r="D12" s="219"/>
      <c r="E12" s="223">
        <v>111860529.85000001</v>
      </c>
      <c r="F12" s="219"/>
      <c r="G12" s="223">
        <v>5537839.21</v>
      </c>
      <c r="H12" s="224"/>
      <c r="I12" s="230">
        <v>-6340943.0700000003</v>
      </c>
      <c r="J12" s="230"/>
      <c r="K12" s="230">
        <v>0</v>
      </c>
      <c r="M12" s="223">
        <f t="shared" si="1"/>
        <v>111057425.99000001</v>
      </c>
      <c r="N12" s="224"/>
      <c r="O12" s="230">
        <v>1183341</v>
      </c>
      <c r="P12" s="231"/>
      <c r="Q12" s="230">
        <v>-3987629.58</v>
      </c>
      <c r="R12" s="231"/>
      <c r="S12" s="223">
        <f t="shared" si="0"/>
        <v>108253137.41000001</v>
      </c>
      <c r="T12" s="233"/>
    </row>
    <row r="13" spans="1:20" x14ac:dyDescent="0.45">
      <c r="A13" s="219"/>
      <c r="B13" s="221" t="s">
        <v>235</v>
      </c>
      <c r="C13" s="221"/>
      <c r="D13" s="219"/>
      <c r="E13" s="223">
        <v>17692818.830000002</v>
      </c>
      <c r="F13" s="219"/>
      <c r="G13" s="223">
        <v>1301789.1499999999</v>
      </c>
      <c r="H13" s="224"/>
      <c r="I13" s="230">
        <v>-905553.11</v>
      </c>
      <c r="J13" s="230"/>
      <c r="K13" s="230">
        <v>0</v>
      </c>
      <c r="M13" s="223">
        <f t="shared" si="1"/>
        <v>18089054.870000001</v>
      </c>
      <c r="N13" s="224"/>
      <c r="O13" s="230">
        <v>337503.09</v>
      </c>
      <c r="P13" s="230"/>
      <c r="Q13" s="230">
        <v>-95372</v>
      </c>
      <c r="R13" s="230"/>
      <c r="S13" s="223">
        <f t="shared" si="0"/>
        <v>18331185.960000001</v>
      </c>
      <c r="T13" s="233"/>
    </row>
    <row r="14" spans="1:20" x14ac:dyDescent="0.45">
      <c r="A14" s="219"/>
      <c r="B14" s="221" t="s">
        <v>237</v>
      </c>
      <c r="C14" s="221"/>
      <c r="D14" s="219"/>
      <c r="E14" s="223">
        <v>23597460.52</v>
      </c>
      <c r="F14" s="219"/>
      <c r="G14" s="223">
        <v>0</v>
      </c>
      <c r="H14" s="224"/>
      <c r="I14" s="230">
        <v>0</v>
      </c>
      <c r="J14" s="230"/>
      <c r="K14" s="230">
        <v>0</v>
      </c>
      <c r="M14" s="223">
        <f>SUM(E14:L14)</f>
        <v>23597460.52</v>
      </c>
      <c r="N14" s="224"/>
      <c r="O14" s="230">
        <v>0</v>
      </c>
      <c r="P14" s="230"/>
      <c r="Q14" s="230">
        <v>0</v>
      </c>
      <c r="R14" s="230"/>
      <c r="S14" s="223">
        <f t="shared" si="0"/>
        <v>23597460.52</v>
      </c>
      <c r="T14" s="233"/>
    </row>
    <row r="15" spans="1:20" x14ac:dyDescent="0.45">
      <c r="A15" s="219"/>
      <c r="B15" s="221" t="s">
        <v>247</v>
      </c>
      <c r="C15" s="221"/>
      <c r="D15" s="219"/>
      <c r="E15" s="223">
        <v>12223978.280000001</v>
      </c>
      <c r="F15" s="219"/>
      <c r="G15" s="223">
        <v>39000</v>
      </c>
      <c r="H15" s="224"/>
      <c r="I15" s="230">
        <v>-7532424.9400000004</v>
      </c>
      <c r="J15" s="230"/>
      <c r="K15" s="230">
        <v>1453751.77</v>
      </c>
      <c r="M15" s="223">
        <f t="shared" si="1"/>
        <v>6184305.1100000013</v>
      </c>
      <c r="N15" s="224"/>
      <c r="O15" s="230">
        <v>0</v>
      </c>
      <c r="P15" s="230"/>
      <c r="Q15" s="230">
        <v>0</v>
      </c>
      <c r="R15" s="230"/>
      <c r="S15" s="223">
        <f t="shared" si="0"/>
        <v>6184305.1100000013</v>
      </c>
      <c r="T15" s="233"/>
    </row>
    <row r="16" spans="1:20" x14ac:dyDescent="0.45">
      <c r="A16" s="219"/>
      <c r="B16" s="221" t="s">
        <v>240</v>
      </c>
      <c r="C16" s="221"/>
      <c r="D16" s="219"/>
      <c r="E16" s="223">
        <v>0</v>
      </c>
      <c r="F16" s="219"/>
      <c r="G16" s="223">
        <v>1453751.77</v>
      </c>
      <c r="H16" s="224"/>
      <c r="I16" s="230">
        <v>0</v>
      </c>
      <c r="J16" s="230"/>
      <c r="K16" s="230">
        <v>-1453751.77</v>
      </c>
      <c r="M16" s="223">
        <v>0</v>
      </c>
      <c r="N16" s="224"/>
      <c r="O16" s="230">
        <v>0</v>
      </c>
      <c r="P16" s="230"/>
      <c r="Q16" s="230">
        <v>0</v>
      </c>
      <c r="R16" s="230"/>
      <c r="S16" s="223">
        <f t="shared" si="0"/>
        <v>0</v>
      </c>
      <c r="T16" s="233"/>
    </row>
    <row r="17" spans="1:20" x14ac:dyDescent="0.45">
      <c r="A17" s="219"/>
      <c r="B17" s="221"/>
      <c r="C17" s="219" t="s">
        <v>155</v>
      </c>
      <c r="E17" s="225">
        <f>SUM(E8:E16)</f>
        <v>221257073.79000005</v>
      </c>
      <c r="F17" s="224"/>
      <c r="G17" s="225">
        <f>SUM(G8:G16)</f>
        <v>11510802.33</v>
      </c>
      <c r="H17" s="224"/>
      <c r="I17" s="232">
        <f>SUM(I8:I16)</f>
        <v>-15790374.740000002</v>
      </c>
      <c r="J17" s="230"/>
      <c r="K17" s="232">
        <f>SUM(K8:K16)</f>
        <v>0</v>
      </c>
      <c r="M17" s="225">
        <f>SUM(M8:M16)</f>
        <v>216977501.38000003</v>
      </c>
      <c r="N17" s="224"/>
      <c r="O17" s="225">
        <f>SUM(O8:O16)</f>
        <v>4498112.68</v>
      </c>
      <c r="P17" s="224"/>
      <c r="Q17" s="232">
        <f>SUM(Q8:Q16)</f>
        <v>-5496440.21</v>
      </c>
      <c r="R17" s="224"/>
      <c r="S17" s="225">
        <f>SUM(S8:S16)</f>
        <v>215979173.85000005</v>
      </c>
      <c r="T17" s="233"/>
    </row>
    <row r="18" spans="1:20" x14ac:dyDescent="0.45">
      <c r="A18" s="219"/>
      <c r="B18" s="221" t="s">
        <v>241</v>
      </c>
      <c r="C18" s="221"/>
      <c r="D18" s="219"/>
      <c r="E18" s="223"/>
      <c r="F18" s="219"/>
      <c r="H18" s="219"/>
      <c r="N18" s="224"/>
      <c r="O18" s="224"/>
      <c r="P18" s="224"/>
      <c r="Q18" s="224"/>
      <c r="R18" s="224"/>
      <c r="S18" s="224"/>
      <c r="T18" s="233"/>
    </row>
    <row r="19" spans="1:20" s="216" customFormat="1" x14ac:dyDescent="0.45">
      <c r="A19" s="223"/>
      <c r="B19" s="221" t="str">
        <f>B9</f>
        <v xml:space="preserve">     อาคารและสิ่งปลูกสร้าง</v>
      </c>
      <c r="C19" s="221"/>
      <c r="D19" s="223"/>
      <c r="E19" s="223">
        <v>6799623.0299999993</v>
      </c>
      <c r="F19" s="223"/>
      <c r="G19" s="223">
        <v>618425.49</v>
      </c>
      <c r="H19" s="224"/>
      <c r="I19" s="223">
        <v>0</v>
      </c>
      <c r="J19" s="223"/>
      <c r="K19" s="223">
        <v>0</v>
      </c>
      <c r="M19" s="223">
        <f>SUM(E19:K19)</f>
        <v>7418048.5199999996</v>
      </c>
      <c r="N19" s="224"/>
      <c r="O19" s="230">
        <v>152488.48000000001</v>
      </c>
      <c r="P19" s="230"/>
      <c r="Q19" s="230">
        <v>0</v>
      </c>
      <c r="R19" s="230"/>
      <c r="S19" s="223">
        <f t="shared" ref="S19:S24" si="2">SUM(M19:Q19)</f>
        <v>7570537</v>
      </c>
      <c r="T19" s="233"/>
    </row>
    <row r="20" spans="1:20" s="216" customFormat="1" x14ac:dyDescent="0.45">
      <c r="A20" s="223"/>
      <c r="B20" s="221" t="str">
        <f>B10</f>
        <v xml:space="preserve">     ส่วนปรับปรุง - อาคาร</v>
      </c>
      <c r="C20" s="221"/>
      <c r="D20" s="223"/>
      <c r="E20" s="223">
        <v>1029867.62</v>
      </c>
      <c r="F20" s="224"/>
      <c r="G20" s="223">
        <v>245674.08</v>
      </c>
      <c r="H20" s="224"/>
      <c r="I20" s="223">
        <v>0</v>
      </c>
      <c r="J20" s="223"/>
      <c r="K20" s="223">
        <v>0</v>
      </c>
      <c r="M20" s="223">
        <f t="shared" ref="M20:M25" si="3">SUM(E20:K20)</f>
        <v>1275541.7</v>
      </c>
      <c r="N20" s="224"/>
      <c r="O20" s="230">
        <v>60577.17</v>
      </c>
      <c r="P20" s="230"/>
      <c r="Q20" s="230">
        <v>0</v>
      </c>
      <c r="R20" s="230"/>
      <c r="S20" s="223">
        <f t="shared" si="2"/>
        <v>1336118.8699999999</v>
      </c>
      <c r="T20" s="233"/>
    </row>
    <row r="21" spans="1:20" s="216" customFormat="1" x14ac:dyDescent="0.45">
      <c r="A21" s="223"/>
      <c r="B21" s="221" t="s">
        <v>233</v>
      </c>
      <c r="C21" s="221"/>
      <c r="D21" s="223"/>
      <c r="E21" s="223">
        <v>20485360.149999999</v>
      </c>
      <c r="F21" s="224"/>
      <c r="G21" s="223">
        <v>3575528.84</v>
      </c>
      <c r="H21" s="224"/>
      <c r="I21" s="230">
        <v>-865633.22</v>
      </c>
      <c r="J21" s="230"/>
      <c r="K21" s="230">
        <v>0</v>
      </c>
      <c r="M21" s="223">
        <f t="shared" si="3"/>
        <v>23195255.77</v>
      </c>
      <c r="N21" s="224"/>
      <c r="O21" s="230">
        <v>936636.03</v>
      </c>
      <c r="P21" s="230"/>
      <c r="Q21" s="230">
        <v>-1305209.95</v>
      </c>
      <c r="R21" s="230"/>
      <c r="S21" s="223">
        <f t="shared" si="2"/>
        <v>22826681.850000001</v>
      </c>
      <c r="T21" s="233"/>
    </row>
    <row r="22" spans="1:20" s="216" customFormat="1" x14ac:dyDescent="0.45">
      <c r="A22" s="223"/>
      <c r="B22" s="221" t="str">
        <f>B12</f>
        <v xml:space="preserve">     เครื่องจักรและอุปกรณ์</v>
      </c>
      <c r="C22" s="221"/>
      <c r="D22" s="223"/>
      <c r="E22" s="223">
        <v>84434216.950000003</v>
      </c>
      <c r="F22" s="224"/>
      <c r="G22" s="223">
        <v>15290480.07</v>
      </c>
      <c r="H22" s="224"/>
      <c r="I22" s="230">
        <v>-4993777.07</v>
      </c>
      <c r="J22" s="230"/>
      <c r="K22" s="230">
        <v>0</v>
      </c>
      <c r="M22" s="223">
        <f t="shared" si="3"/>
        <v>94730919.950000018</v>
      </c>
      <c r="N22" s="224"/>
      <c r="O22" s="230">
        <v>2186699.6</v>
      </c>
      <c r="P22" s="230"/>
      <c r="Q22" s="230">
        <v>-2703079.33</v>
      </c>
      <c r="R22" s="230"/>
      <c r="S22" s="223">
        <f t="shared" si="2"/>
        <v>94214540.220000014</v>
      </c>
      <c r="T22" s="233"/>
    </row>
    <row r="23" spans="1:20" s="216" customFormat="1" x14ac:dyDescent="0.45">
      <c r="A23" s="223"/>
      <c r="B23" s="221" t="str">
        <f>B13</f>
        <v xml:space="preserve">     เครื่องตกแต่งสำนักงาน</v>
      </c>
      <c r="C23" s="221"/>
      <c r="D23" s="223"/>
      <c r="E23" s="223">
        <v>12767951.439999999</v>
      </c>
      <c r="F23" s="224"/>
      <c r="G23" s="223">
        <v>2175415.33</v>
      </c>
      <c r="H23" s="224"/>
      <c r="I23" s="230">
        <v>-805025.58</v>
      </c>
      <c r="J23" s="230"/>
      <c r="K23" s="230">
        <v>0</v>
      </c>
      <c r="M23" s="223">
        <f t="shared" si="3"/>
        <v>14138341.189999999</v>
      </c>
      <c r="N23" s="224"/>
      <c r="O23" s="230">
        <v>498181.29</v>
      </c>
      <c r="P23" s="230"/>
      <c r="Q23" s="230">
        <v>-87141.95</v>
      </c>
      <c r="R23" s="230"/>
      <c r="S23" s="223">
        <f t="shared" si="2"/>
        <v>14549380.529999999</v>
      </c>
      <c r="T23" s="233"/>
    </row>
    <row r="24" spans="1:20" s="216" customFormat="1" x14ac:dyDescent="0.45">
      <c r="A24" s="223"/>
      <c r="B24" s="221" t="str">
        <f>B14</f>
        <v xml:space="preserve">     ยานพาหนะ</v>
      </c>
      <c r="C24" s="221"/>
      <c r="D24" s="223"/>
      <c r="E24" s="223">
        <v>20716779.719999999</v>
      </c>
      <c r="F24" s="224"/>
      <c r="G24" s="223">
        <v>875560.28</v>
      </c>
      <c r="H24" s="224"/>
      <c r="I24" s="230">
        <v>0</v>
      </c>
      <c r="J24" s="230"/>
      <c r="K24" s="230">
        <v>0</v>
      </c>
      <c r="M24" s="223">
        <f t="shared" si="3"/>
        <v>21592340</v>
      </c>
      <c r="N24" s="224"/>
      <c r="O24" s="230">
        <v>165593.14000000001</v>
      </c>
      <c r="P24" s="230"/>
      <c r="Q24" s="230">
        <v>0</v>
      </c>
      <c r="R24" s="230"/>
      <c r="S24" s="223">
        <f t="shared" si="2"/>
        <v>21757933.140000001</v>
      </c>
      <c r="T24" s="233"/>
    </row>
    <row r="25" spans="1:20" s="216" customFormat="1" x14ac:dyDescent="0.45">
      <c r="A25" s="223"/>
      <c r="B25" s="221" t="str">
        <f>B15</f>
        <v xml:space="preserve">     อาคารชั่วคราว</v>
      </c>
      <c r="C25" s="221"/>
      <c r="D25" s="223"/>
      <c r="E25" s="223">
        <v>11147588.189999999</v>
      </c>
      <c r="F25" s="224"/>
      <c r="G25" s="223">
        <v>410392.2</v>
      </c>
      <c r="H25" s="224"/>
      <c r="I25" s="230">
        <v>-7523066.8600000003</v>
      </c>
      <c r="J25" s="230"/>
      <c r="K25" s="230">
        <v>0</v>
      </c>
      <c r="M25" s="223">
        <f t="shared" si="3"/>
        <v>4034913.5299999984</v>
      </c>
      <c r="N25" s="224"/>
      <c r="O25" s="230">
        <v>148406.68</v>
      </c>
      <c r="P25" s="230"/>
      <c r="Q25" s="230">
        <v>0</v>
      </c>
      <c r="R25" s="230"/>
      <c r="S25" s="223">
        <f>SUM(M25:R25)</f>
        <v>4183320.2099999986</v>
      </c>
      <c r="T25" s="233"/>
    </row>
    <row r="26" spans="1:20" x14ac:dyDescent="0.45">
      <c r="C26" s="217" t="s">
        <v>155</v>
      </c>
      <c r="E26" s="225">
        <f t="shared" ref="E26:I26" si="4">SUM(E19:E25)</f>
        <v>157381387.09999999</v>
      </c>
      <c r="F26" s="224"/>
      <c r="G26" s="225">
        <f t="shared" si="4"/>
        <v>23191476.290000003</v>
      </c>
      <c r="H26" s="224"/>
      <c r="I26" s="232">
        <f t="shared" si="4"/>
        <v>-14187502.73</v>
      </c>
      <c r="J26" s="230"/>
      <c r="K26" s="232">
        <f t="shared" ref="K26" si="5">SUM(K19:K25)</f>
        <v>0</v>
      </c>
      <c r="L26" s="216"/>
      <c r="M26" s="225">
        <f t="shared" ref="M26:Q26" si="6">SUM(M19:M25)</f>
        <v>166385360.66000003</v>
      </c>
      <c r="N26" s="224"/>
      <c r="O26" s="232">
        <f t="shared" si="6"/>
        <v>4148582.3900000006</v>
      </c>
      <c r="P26" s="230"/>
      <c r="Q26" s="232">
        <f t="shared" si="6"/>
        <v>-4095431.2300000004</v>
      </c>
      <c r="R26" s="230"/>
      <c r="S26" s="225">
        <f>SUM(S19:S25)</f>
        <v>166438511.82000002</v>
      </c>
      <c r="T26" s="233"/>
    </row>
    <row r="27" spans="1:20" x14ac:dyDescent="0.45">
      <c r="B27" s="217" t="s">
        <v>244</v>
      </c>
      <c r="E27" s="619">
        <f>SUM(E17-E26)</f>
        <v>63875686.690000057</v>
      </c>
      <c r="L27" s="216"/>
      <c r="M27" s="620">
        <f>SUM(M17-M26)</f>
        <v>50592140.719999999</v>
      </c>
      <c r="O27" s="233"/>
      <c r="P27" s="233"/>
      <c r="Q27" s="233"/>
      <c r="R27" s="233"/>
      <c r="S27" s="619">
        <f>S17-S26</f>
        <v>49540662.030000031</v>
      </c>
    </row>
    <row r="28" spans="1:20" x14ac:dyDescent="0.45">
      <c r="E28" s="223"/>
      <c r="L28" s="216"/>
      <c r="M28" s="223"/>
      <c r="O28" s="233"/>
      <c r="P28" s="233"/>
      <c r="Q28" s="233"/>
      <c r="R28" s="233"/>
      <c r="S28" s="223"/>
    </row>
    <row r="29" spans="1:20" x14ac:dyDescent="0.45">
      <c r="E29" s="223"/>
      <c r="L29" s="216"/>
      <c r="M29" s="223"/>
      <c r="O29" s="233"/>
      <c r="P29" s="233"/>
      <c r="Q29" s="233"/>
      <c r="R29" s="233"/>
      <c r="S29" s="223"/>
    </row>
    <row r="30" spans="1:20" ht="21.75" x14ac:dyDescent="0.45">
      <c r="G30" s="481" t="s">
        <v>605</v>
      </c>
      <c r="H30" s="259"/>
      <c r="I30" s="482"/>
      <c r="J30" s="482"/>
      <c r="K30" s="482"/>
      <c r="L30" s="280"/>
      <c r="S30" s="234"/>
    </row>
    <row r="31" spans="1:20" ht="21.75" x14ac:dyDescent="0.45">
      <c r="E31" s="476"/>
      <c r="F31" s="476"/>
      <c r="G31" s="484" t="s">
        <v>606</v>
      </c>
      <c r="H31" s="259"/>
      <c r="I31" s="482"/>
      <c r="J31" s="482"/>
      <c r="K31" s="482"/>
      <c r="L31" s="280"/>
      <c r="S31" s="234"/>
    </row>
  </sheetData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A25" zoomScaleNormal="100" workbookViewId="0">
      <selection activeCell="A7" sqref="A7:XFD7"/>
    </sheetView>
  </sheetViews>
  <sheetFormatPr defaultColWidth="9.140625" defaultRowHeight="24" customHeight="1" x14ac:dyDescent="0.45"/>
  <cols>
    <col min="1" max="4" width="9.140625" style="153" customWidth="1"/>
    <col min="5" max="5" width="12.7109375" style="153" customWidth="1"/>
    <col min="6" max="6" width="0.85546875" style="153" customWidth="1"/>
    <col min="7" max="7" width="14.42578125" style="153" customWidth="1"/>
    <col min="8" max="8" width="0.85546875" style="153" customWidth="1"/>
    <col min="9" max="9" width="16.7109375" style="153" customWidth="1"/>
    <col min="10" max="10" width="0.85546875" style="153" customWidth="1"/>
    <col min="11" max="11" width="16.7109375" style="153" customWidth="1"/>
    <col min="12" max="12" width="1.7109375" style="153" customWidth="1"/>
    <col min="13" max="13" width="9.140625" style="153"/>
    <col min="14" max="14" width="13.5703125" style="153" bestFit="1" customWidth="1"/>
    <col min="15" max="15" width="11" style="153" bestFit="1" customWidth="1"/>
    <col min="16" max="16" width="12.7109375" style="153" bestFit="1" customWidth="1"/>
    <col min="17" max="17" width="10.85546875" style="153" bestFit="1" customWidth="1"/>
    <col min="18" max="16384" width="9.140625" style="153"/>
  </cols>
  <sheetData>
    <row r="1" spans="1:20" ht="24" customHeight="1" x14ac:dyDescent="0.45">
      <c r="A1" s="665" t="s">
        <v>594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</row>
    <row r="2" spans="1:20" ht="24" customHeight="1" x14ac:dyDescent="0.45">
      <c r="E2" s="188"/>
      <c r="I2" s="188"/>
      <c r="K2" s="188"/>
    </row>
    <row r="3" spans="1:20" ht="24" customHeight="1" x14ac:dyDescent="0.45">
      <c r="A3" s="168" t="s">
        <v>552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20" ht="24" customHeight="1" x14ac:dyDescent="0.45">
      <c r="A4" s="20" t="s">
        <v>742</v>
      </c>
      <c r="C4" s="168"/>
      <c r="D4" s="168"/>
      <c r="E4" s="168"/>
      <c r="F4" s="168"/>
      <c r="G4" s="168"/>
      <c r="H4" s="168"/>
      <c r="I4" s="168"/>
      <c r="J4" s="168"/>
      <c r="K4" s="168"/>
    </row>
    <row r="5" spans="1:20" ht="24" customHeight="1" x14ac:dyDescent="0.45">
      <c r="A5" s="168" t="s">
        <v>736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20" s="202" customFormat="1" ht="24" customHeight="1" x14ac:dyDescent="0.45">
      <c r="A6" s="203" t="s">
        <v>615</v>
      </c>
      <c r="B6" s="203"/>
      <c r="C6" s="203"/>
      <c r="D6" s="203"/>
      <c r="E6" s="203"/>
      <c r="F6" s="203"/>
      <c r="G6" s="203"/>
      <c r="H6" s="204"/>
      <c r="I6" s="203"/>
      <c r="J6" s="204"/>
    </row>
    <row r="7" spans="1:20" s="202" customFormat="1" ht="24" customHeight="1" x14ac:dyDescent="0.45">
      <c r="A7" s="168" t="s">
        <v>643</v>
      </c>
      <c r="B7" s="203"/>
      <c r="C7" s="203"/>
      <c r="D7" s="203"/>
      <c r="E7" s="203"/>
      <c r="F7" s="203"/>
      <c r="G7" s="203"/>
      <c r="H7" s="204"/>
      <c r="I7" s="203"/>
      <c r="J7" s="204"/>
    </row>
    <row r="8" spans="1:20" s="202" customFormat="1" ht="24" customHeight="1" x14ac:dyDescent="0.45">
      <c r="A8" s="203"/>
      <c r="B8" s="203"/>
      <c r="C8" s="203"/>
      <c r="D8" s="203"/>
      <c r="E8" s="203"/>
      <c r="F8" s="203"/>
      <c r="I8" s="203"/>
      <c r="J8" s="203"/>
      <c r="K8" s="207" t="s">
        <v>149</v>
      </c>
    </row>
    <row r="9" spans="1:20" s="202" customFormat="1" ht="24" customHeight="1" x14ac:dyDescent="0.45">
      <c r="A9" s="203"/>
      <c r="B9" s="203"/>
      <c r="C9" s="203"/>
      <c r="D9" s="203"/>
      <c r="E9" s="203"/>
      <c r="F9" s="203"/>
      <c r="I9" s="208" t="s">
        <v>14</v>
      </c>
      <c r="J9" s="203"/>
      <c r="K9" s="209" t="s">
        <v>12</v>
      </c>
    </row>
    <row r="10" spans="1:20" s="202" customFormat="1" ht="24" customHeight="1" x14ac:dyDescent="0.45">
      <c r="A10" s="203"/>
      <c r="B10" s="203"/>
      <c r="C10" s="203"/>
      <c r="D10" s="203"/>
      <c r="E10" s="203"/>
      <c r="F10" s="203"/>
      <c r="I10" s="210" t="s">
        <v>249</v>
      </c>
      <c r="J10" s="203"/>
      <c r="K10" s="210" t="s">
        <v>249</v>
      </c>
    </row>
    <row r="11" spans="1:20" s="202" customFormat="1" ht="24" customHeight="1" x14ac:dyDescent="0.45">
      <c r="A11" s="203"/>
      <c r="B11" s="203"/>
      <c r="C11" s="203"/>
      <c r="D11" s="203"/>
      <c r="E11" s="203"/>
      <c r="F11" s="203"/>
      <c r="I11" s="208" t="s">
        <v>250</v>
      </c>
      <c r="J11" s="203"/>
      <c r="K11" s="208" t="s">
        <v>250</v>
      </c>
    </row>
    <row r="12" spans="1:20" s="202" customFormat="1" ht="24" customHeight="1" x14ac:dyDescent="0.45">
      <c r="A12" s="568" t="s">
        <v>251</v>
      </c>
      <c r="B12" s="568"/>
      <c r="C12" s="568"/>
      <c r="D12" s="568"/>
      <c r="E12" s="568"/>
      <c r="F12" s="568"/>
      <c r="G12" s="569"/>
      <c r="H12" s="569"/>
      <c r="I12" s="568"/>
      <c r="J12" s="568"/>
      <c r="K12" s="568"/>
      <c r="O12" s="211"/>
      <c r="P12" s="211"/>
      <c r="Q12" s="211"/>
      <c r="R12" s="211"/>
      <c r="S12" s="211"/>
      <c r="T12" s="211"/>
    </row>
    <row r="13" spans="1:20" s="202" customFormat="1" ht="24" customHeight="1" x14ac:dyDescent="0.45">
      <c r="A13" s="568"/>
      <c r="B13" s="568" t="s">
        <v>647</v>
      </c>
      <c r="C13" s="568"/>
      <c r="D13" s="568"/>
      <c r="E13" s="568"/>
      <c r="F13" s="568"/>
      <c r="G13" s="569"/>
      <c r="H13" s="569"/>
      <c r="I13" s="570">
        <v>21931395.550000001</v>
      </c>
      <c r="J13" s="571"/>
      <c r="K13" s="570">
        <v>12987618.839999998</v>
      </c>
      <c r="O13" s="211"/>
      <c r="P13" s="211"/>
      <c r="Q13" s="211"/>
      <c r="R13" s="211"/>
      <c r="S13" s="211"/>
      <c r="T13" s="211"/>
    </row>
    <row r="14" spans="1:20" s="202" customFormat="1" ht="24" customHeight="1" x14ac:dyDescent="0.45">
      <c r="A14" s="568"/>
      <c r="B14" s="568" t="s">
        <v>252</v>
      </c>
      <c r="C14" s="568"/>
      <c r="D14" s="568"/>
      <c r="E14" s="568"/>
      <c r="F14" s="568"/>
      <c r="G14" s="569"/>
      <c r="H14" s="569"/>
      <c r="I14" s="570">
        <v>168000</v>
      </c>
      <c r="J14" s="571"/>
      <c r="K14" s="570">
        <v>147000</v>
      </c>
      <c r="O14" s="211"/>
      <c r="P14" s="211"/>
      <c r="Q14" s="211"/>
      <c r="R14" s="211"/>
      <c r="S14" s="211"/>
      <c r="T14" s="211"/>
    </row>
    <row r="15" spans="1:20" s="202" customFormat="1" ht="24" customHeight="1" x14ac:dyDescent="0.45">
      <c r="A15" s="568"/>
      <c r="B15" s="568" t="s">
        <v>254</v>
      </c>
      <c r="C15" s="568"/>
      <c r="D15" s="568"/>
      <c r="E15" s="568"/>
      <c r="F15" s="568"/>
      <c r="G15" s="569"/>
      <c r="H15" s="569"/>
      <c r="I15" s="570">
        <v>-1465142.3</v>
      </c>
      <c r="J15" s="571"/>
      <c r="K15" s="570">
        <v>0</v>
      </c>
      <c r="O15" s="211"/>
      <c r="P15" s="211"/>
      <c r="Q15" s="211"/>
      <c r="R15" s="211"/>
      <c r="S15" s="211"/>
      <c r="T15" s="211"/>
    </row>
    <row r="16" spans="1:20" s="202" customFormat="1" ht="24" customHeight="1" x14ac:dyDescent="0.45">
      <c r="A16" s="568"/>
      <c r="B16" s="568" t="s">
        <v>253</v>
      </c>
      <c r="C16" s="568"/>
      <c r="D16" s="568"/>
      <c r="E16" s="568"/>
      <c r="F16" s="568"/>
      <c r="G16" s="569"/>
      <c r="H16" s="569"/>
      <c r="I16" s="570">
        <v>-628520.02</v>
      </c>
      <c r="J16" s="571"/>
      <c r="K16" s="570">
        <v>0</v>
      </c>
      <c r="R16" s="211"/>
      <c r="S16" s="211"/>
      <c r="T16" s="211"/>
    </row>
    <row r="17" spans="1:21" s="202" customFormat="1" ht="24" customHeight="1" x14ac:dyDescent="0.45">
      <c r="A17" s="568"/>
      <c r="B17" s="568" t="s">
        <v>568</v>
      </c>
      <c r="C17" s="568"/>
      <c r="D17" s="568"/>
      <c r="E17" s="568"/>
      <c r="F17" s="568"/>
      <c r="G17" s="569"/>
      <c r="H17" s="569"/>
      <c r="I17" s="572">
        <f>SUM(I13:I16)</f>
        <v>20005733.23</v>
      </c>
      <c r="J17" s="571"/>
      <c r="K17" s="572">
        <f>SUM(K13:K16)</f>
        <v>13134618.839999998</v>
      </c>
      <c r="R17" s="211"/>
      <c r="S17" s="211"/>
      <c r="T17" s="211"/>
    </row>
    <row r="18" spans="1:21" s="202" customFormat="1" ht="24" customHeight="1" x14ac:dyDescent="0.45">
      <c r="A18" s="568"/>
      <c r="B18" s="568" t="s">
        <v>252</v>
      </c>
      <c r="C18" s="568"/>
      <c r="D18" s="568"/>
      <c r="E18" s="568"/>
      <c r="F18" s="568"/>
      <c r="G18" s="569"/>
      <c r="H18" s="569"/>
      <c r="I18" s="573">
        <v>356200</v>
      </c>
      <c r="J18" s="571"/>
      <c r="K18" s="573">
        <v>356200</v>
      </c>
      <c r="R18" s="211"/>
      <c r="S18" s="211"/>
      <c r="T18" s="211"/>
    </row>
    <row r="19" spans="1:21" s="202" customFormat="1" ht="24" customHeight="1" x14ac:dyDescent="0.45">
      <c r="A19" s="568"/>
      <c r="B19" s="568" t="s">
        <v>646</v>
      </c>
      <c r="C19" s="574"/>
      <c r="D19" s="574"/>
      <c r="E19" s="574"/>
      <c r="F19" s="574"/>
      <c r="G19" s="575"/>
      <c r="H19" s="569"/>
      <c r="I19" s="576">
        <f>SUM(I17:I18)</f>
        <v>20361933.23</v>
      </c>
      <c r="J19" s="571"/>
      <c r="K19" s="576">
        <f>SUM(K17:K18)</f>
        <v>13490818.839999998</v>
      </c>
      <c r="R19" s="213"/>
      <c r="S19" s="213"/>
      <c r="T19" s="213"/>
    </row>
    <row r="20" spans="1:21" s="202" customFormat="1" ht="24" customHeight="1" x14ac:dyDescent="0.45">
      <c r="A20" s="568" t="s">
        <v>255</v>
      </c>
      <c r="B20" s="568"/>
      <c r="C20" s="568"/>
      <c r="D20" s="568"/>
      <c r="E20" s="568"/>
      <c r="F20" s="568"/>
      <c r="G20" s="577"/>
      <c r="H20" s="569"/>
      <c r="I20" s="571"/>
      <c r="J20" s="571"/>
      <c r="K20" s="570"/>
      <c r="R20" s="211"/>
      <c r="S20" s="211"/>
      <c r="T20" s="211"/>
    </row>
    <row r="21" spans="1:21" s="202" customFormat="1" ht="24" customHeight="1" x14ac:dyDescent="0.45">
      <c r="A21" s="568"/>
      <c r="B21" s="568" t="str">
        <f>+B13</f>
        <v>ณ วันที่ 1 มกราคม 2560</v>
      </c>
      <c r="C21" s="568"/>
      <c r="D21" s="568"/>
      <c r="E21" s="568"/>
      <c r="F21" s="568"/>
      <c r="G21" s="569"/>
      <c r="H21" s="569"/>
      <c r="I21" s="570">
        <v>-13901350.080000002</v>
      </c>
      <c r="J21" s="571"/>
      <c r="K21" s="570">
        <v>-8991032.4900000021</v>
      </c>
      <c r="R21" s="211"/>
      <c r="S21" s="211"/>
      <c r="T21" s="211"/>
    </row>
    <row r="22" spans="1:21" s="202" customFormat="1" ht="24" customHeight="1" x14ac:dyDescent="0.45">
      <c r="A22" s="568"/>
      <c r="B22" s="568" t="s">
        <v>256</v>
      </c>
      <c r="C22" s="568"/>
      <c r="D22" s="568"/>
      <c r="E22" s="568"/>
      <c r="F22" s="568"/>
      <c r="G22" s="569"/>
      <c r="H22" s="569"/>
      <c r="I22" s="570">
        <v>-1759742.13</v>
      </c>
      <c r="J22" s="571"/>
      <c r="K22" s="570">
        <v>-1292132.82</v>
      </c>
      <c r="R22" s="211"/>
      <c r="S22" s="211"/>
      <c r="T22" s="211"/>
    </row>
    <row r="23" spans="1:21" s="202" customFormat="1" ht="24" customHeight="1" x14ac:dyDescent="0.45">
      <c r="A23" s="568"/>
      <c r="B23" s="568" t="s">
        <v>254</v>
      </c>
      <c r="C23" s="568"/>
      <c r="D23" s="568"/>
      <c r="E23" s="568"/>
      <c r="F23" s="568"/>
      <c r="G23" s="569"/>
      <c r="H23" s="569"/>
      <c r="I23" s="570">
        <v>779941.66</v>
      </c>
      <c r="J23" s="571"/>
      <c r="K23" s="570">
        <v>0</v>
      </c>
      <c r="R23" s="211"/>
      <c r="S23" s="211"/>
      <c r="T23" s="211"/>
    </row>
    <row r="24" spans="1:21" s="202" customFormat="1" ht="24" customHeight="1" x14ac:dyDescent="0.45">
      <c r="A24" s="568"/>
      <c r="B24" s="568" t="s">
        <v>253</v>
      </c>
      <c r="C24" s="568"/>
      <c r="D24" s="568"/>
      <c r="E24" s="568"/>
      <c r="F24" s="568"/>
      <c r="G24" s="569"/>
      <c r="H24" s="569"/>
      <c r="I24" s="570">
        <v>628517.02</v>
      </c>
      <c r="J24" s="571"/>
      <c r="K24" s="570">
        <v>0</v>
      </c>
      <c r="O24" s="211"/>
      <c r="P24" s="211"/>
      <c r="Q24" s="211"/>
      <c r="R24" s="211"/>
      <c r="S24" s="211"/>
      <c r="T24" s="211"/>
    </row>
    <row r="25" spans="1:21" s="202" customFormat="1" ht="24" customHeight="1" x14ac:dyDescent="0.45">
      <c r="A25" s="568"/>
      <c r="B25" s="568" t="str">
        <f>+B17</f>
        <v>ณ วันที่ 31 ธันวาคม 2560</v>
      </c>
      <c r="C25" s="568"/>
      <c r="D25" s="568"/>
      <c r="E25" s="568"/>
      <c r="F25" s="568"/>
      <c r="G25" s="569"/>
      <c r="H25" s="569"/>
      <c r="I25" s="572">
        <f>SUM(I21:I24)</f>
        <v>-14252633.530000001</v>
      </c>
      <c r="J25" s="571"/>
      <c r="K25" s="572">
        <f>SUM(K21:K24)</f>
        <v>-10283165.310000002</v>
      </c>
      <c r="O25" s="211"/>
      <c r="P25" s="211"/>
      <c r="Q25" s="211"/>
      <c r="R25" s="211"/>
      <c r="S25" s="211"/>
      <c r="T25" s="211"/>
    </row>
    <row r="26" spans="1:21" s="202" customFormat="1" ht="24" customHeight="1" x14ac:dyDescent="0.45">
      <c r="A26" s="568"/>
      <c r="B26" s="568" t="s">
        <v>648</v>
      </c>
      <c r="C26" s="568"/>
      <c r="D26" s="568"/>
      <c r="E26" s="568"/>
      <c r="F26" s="568"/>
      <c r="G26" s="569"/>
      <c r="H26" s="569"/>
      <c r="I26" s="573">
        <f>-102431.46-315646.14</f>
        <v>-418077.60000000003</v>
      </c>
      <c r="J26" s="571"/>
      <c r="K26" s="573">
        <v>-315646.14</v>
      </c>
      <c r="O26" s="211"/>
      <c r="P26" s="211"/>
      <c r="Q26" s="211"/>
      <c r="R26" s="211"/>
      <c r="S26" s="211"/>
      <c r="T26" s="211"/>
    </row>
    <row r="27" spans="1:21" s="202" customFormat="1" ht="24" customHeight="1" x14ac:dyDescent="0.45">
      <c r="A27" s="574"/>
      <c r="B27" s="568" t="str">
        <f>B19</f>
        <v>ณ วันที่ 31 มีนาคม 2561</v>
      </c>
      <c r="C27" s="568"/>
      <c r="D27" s="568"/>
      <c r="E27" s="568"/>
      <c r="F27" s="568"/>
      <c r="G27" s="575"/>
      <c r="H27" s="569"/>
      <c r="I27" s="576">
        <f>SUM(I25:I26)</f>
        <v>-14670711.130000001</v>
      </c>
      <c r="J27" s="571"/>
      <c r="K27" s="576">
        <f>SUM(K25:K26)</f>
        <v>-10598811.450000003</v>
      </c>
      <c r="O27" s="211"/>
      <c r="P27" s="211"/>
      <c r="Q27" s="211"/>
      <c r="R27" s="211"/>
      <c r="S27" s="211"/>
      <c r="T27" s="211"/>
    </row>
    <row r="28" spans="1:21" s="202" customFormat="1" ht="24" customHeight="1" x14ac:dyDescent="0.45">
      <c r="A28" s="568" t="s">
        <v>257</v>
      </c>
      <c r="B28" s="568"/>
      <c r="C28" s="568"/>
      <c r="D28" s="568"/>
      <c r="E28" s="568"/>
      <c r="F28" s="568"/>
      <c r="G28" s="577"/>
      <c r="H28" s="569"/>
      <c r="I28" s="573"/>
      <c r="J28" s="578"/>
      <c r="K28" s="573"/>
      <c r="O28" s="211"/>
      <c r="P28" s="211"/>
      <c r="Q28" s="211"/>
      <c r="R28" s="211"/>
      <c r="S28" s="211"/>
      <c r="T28" s="211"/>
    </row>
    <row r="29" spans="1:21" s="202" customFormat="1" ht="24" customHeight="1" x14ac:dyDescent="0.45">
      <c r="A29" s="568"/>
      <c r="B29" s="568" t="str">
        <f>B17</f>
        <v>ณ วันที่ 31 ธันวาคม 2560</v>
      </c>
      <c r="C29" s="568"/>
      <c r="D29" s="568"/>
      <c r="E29" s="568"/>
      <c r="F29" s="568"/>
      <c r="G29" s="569"/>
      <c r="H29" s="569"/>
      <c r="I29" s="579">
        <f>+I17+I25</f>
        <v>5753099.6999999993</v>
      </c>
      <c r="J29" s="571"/>
      <c r="K29" s="579">
        <f>+K17+K25</f>
        <v>2851453.5299999956</v>
      </c>
      <c r="O29" s="211"/>
      <c r="P29" s="211"/>
      <c r="Q29" s="211"/>
      <c r="R29" s="211"/>
      <c r="S29" s="211"/>
      <c r="T29" s="211"/>
    </row>
    <row r="30" spans="1:21" s="202" customFormat="1" ht="24" customHeight="1" x14ac:dyDescent="0.45">
      <c r="A30" s="568"/>
      <c r="B30" s="568" t="str">
        <f>B19</f>
        <v>ณ วันที่ 31 มีนาคม 2561</v>
      </c>
      <c r="C30" s="568"/>
      <c r="D30" s="568"/>
      <c r="E30" s="568"/>
      <c r="F30" s="568"/>
      <c r="G30" s="569"/>
      <c r="H30" s="569"/>
      <c r="I30" s="579">
        <f>+I19+I27</f>
        <v>5691222.0999999996</v>
      </c>
      <c r="J30" s="571"/>
      <c r="K30" s="579">
        <f>+K19+K27</f>
        <v>2892007.389999995</v>
      </c>
      <c r="O30" s="211"/>
      <c r="P30" s="211"/>
      <c r="Q30" s="211"/>
      <c r="R30" s="211"/>
      <c r="S30" s="211"/>
      <c r="T30" s="211"/>
    </row>
    <row r="31" spans="1:21" s="202" customFormat="1" ht="24" customHeight="1" x14ac:dyDescent="0.45">
      <c r="A31" s="568" t="s">
        <v>644</v>
      </c>
      <c r="B31" s="568"/>
      <c r="C31" s="568"/>
      <c r="D31" s="568"/>
      <c r="E31" s="568"/>
      <c r="F31" s="568"/>
      <c r="G31" s="580"/>
      <c r="H31" s="568"/>
      <c r="I31" s="570">
        <v>440699.29</v>
      </c>
      <c r="J31" s="571"/>
      <c r="K31" s="570">
        <v>337290.16</v>
      </c>
      <c r="O31" s="211"/>
      <c r="P31" s="211"/>
      <c r="Q31" s="211"/>
      <c r="R31" s="211"/>
      <c r="S31" s="211"/>
      <c r="T31" s="211"/>
    </row>
    <row r="32" spans="1:21" s="202" customFormat="1" ht="24" customHeight="1" x14ac:dyDescent="0.45">
      <c r="A32" s="568" t="s">
        <v>645</v>
      </c>
      <c r="B32" s="568"/>
      <c r="C32" s="568"/>
      <c r="D32" s="568"/>
      <c r="E32" s="568"/>
      <c r="F32" s="568"/>
      <c r="G32" s="580"/>
      <c r="H32" s="568"/>
      <c r="I32" s="570">
        <f>-I26</f>
        <v>418077.60000000003</v>
      </c>
      <c r="J32" s="571"/>
      <c r="K32" s="570">
        <f>-K26</f>
        <v>315646.14</v>
      </c>
      <c r="O32" s="211"/>
      <c r="P32" s="211"/>
      <c r="Q32" s="211"/>
      <c r="R32" s="211"/>
      <c r="S32" s="211"/>
      <c r="T32" s="211"/>
      <c r="U32" s="212"/>
    </row>
    <row r="33" spans="1:21" s="202" customFormat="1" ht="24" customHeight="1" x14ac:dyDescent="0.45">
      <c r="A33" s="203"/>
      <c r="B33" s="203"/>
      <c r="C33" s="203"/>
      <c r="D33" s="203"/>
      <c r="E33" s="203"/>
      <c r="F33" s="203"/>
      <c r="G33" s="206"/>
      <c r="H33" s="203"/>
      <c r="I33" s="666"/>
      <c r="J33" s="666"/>
      <c r="K33" s="666"/>
      <c r="O33" s="211"/>
      <c r="P33" s="211"/>
      <c r="Q33" s="211"/>
      <c r="R33" s="211"/>
      <c r="S33" s="211"/>
      <c r="T33" s="211"/>
      <c r="U33" s="212"/>
    </row>
    <row r="34" spans="1:21" s="202" customFormat="1" ht="24" customHeight="1" x14ac:dyDescent="0.45">
      <c r="A34" s="205"/>
      <c r="B34" s="153"/>
      <c r="C34" s="481" t="s">
        <v>605</v>
      </c>
      <c r="D34" s="259"/>
      <c r="E34" s="482"/>
      <c r="F34" s="280"/>
      <c r="G34" s="168"/>
      <c r="H34" s="168"/>
      <c r="I34" s="168"/>
      <c r="J34" s="205"/>
      <c r="K34" s="214"/>
    </row>
    <row r="35" spans="1:21" ht="24" customHeight="1" x14ac:dyDescent="0.45">
      <c r="A35" s="163" t="s">
        <v>258</v>
      </c>
      <c r="C35" s="484" t="s">
        <v>606</v>
      </c>
      <c r="D35" s="259"/>
      <c r="E35" s="482"/>
      <c r="F35" s="280"/>
      <c r="G35" s="168"/>
      <c r="H35" s="168"/>
      <c r="I35" s="168"/>
      <c r="J35" s="168"/>
      <c r="K35" s="168"/>
    </row>
  </sheetData>
  <mergeCells count="2">
    <mergeCell ref="A1:K1"/>
    <mergeCell ref="I33:K33"/>
  </mergeCells>
  <pageMargins left="0.94488188976377963" right="0.15748031496062992" top="0.67" bottom="0.43307086614173229" header="0.31496062992125984" footer="0.3543307086614173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opLeftCell="A62" zoomScaleNormal="100" zoomScaleSheetLayoutView="90" workbookViewId="0">
      <selection activeCell="A63" sqref="A63"/>
    </sheetView>
  </sheetViews>
  <sheetFormatPr defaultColWidth="9.140625" defaultRowHeight="26.1" customHeight="1" x14ac:dyDescent="0.45"/>
  <cols>
    <col min="1" max="1" width="6" style="153" customWidth="1"/>
    <col min="2" max="2" width="9.42578125" style="153" customWidth="1"/>
    <col min="3" max="3" width="10.140625" style="153" customWidth="1"/>
    <col min="4" max="4" width="14.5703125" style="153" customWidth="1"/>
    <col min="5" max="5" width="15.7109375" style="153" customWidth="1"/>
    <col min="6" max="6" width="0.85546875" style="153" customWidth="1"/>
    <col min="7" max="7" width="15.7109375" style="153" customWidth="1"/>
    <col min="8" max="8" width="0.85546875" style="153" customWidth="1"/>
    <col min="9" max="9" width="15.7109375" style="153" customWidth="1"/>
    <col min="10" max="10" width="0.85546875" style="153" customWidth="1"/>
    <col min="11" max="11" width="15.7109375" style="153" customWidth="1"/>
    <col min="12" max="12" width="1.5703125" style="153" customWidth="1"/>
    <col min="13" max="16384" width="9.140625" style="153"/>
  </cols>
  <sheetData>
    <row r="1" spans="1:11" ht="26.1" customHeight="1" x14ac:dyDescent="0.45">
      <c r="A1" s="667" t="s">
        <v>438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</row>
    <row r="3" spans="1:11" s="151" customFormat="1" ht="22.5" customHeight="1" x14ac:dyDescent="0.45">
      <c r="A3" s="154" t="s">
        <v>553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s="151" customFormat="1" ht="22.5" customHeight="1" x14ac:dyDescent="0.45">
      <c r="B4" s="161" t="s">
        <v>685</v>
      </c>
      <c r="K4" s="162"/>
    </row>
    <row r="5" spans="1:11" s="151" customFormat="1" ht="22.5" customHeight="1" x14ac:dyDescent="0.45">
      <c r="A5" s="161" t="s">
        <v>686</v>
      </c>
    </row>
    <row r="6" spans="1:11" s="151" customFormat="1" ht="22.5" customHeight="1" x14ac:dyDescent="0.45">
      <c r="K6" s="186" t="s">
        <v>158</v>
      </c>
    </row>
    <row r="7" spans="1:11" s="151" customFormat="1" ht="22.5" customHeight="1" x14ac:dyDescent="0.45">
      <c r="E7" s="156"/>
      <c r="F7" s="470" t="s">
        <v>14</v>
      </c>
      <c r="G7" s="470"/>
      <c r="H7" s="157"/>
      <c r="I7" s="156"/>
      <c r="J7" s="470" t="s">
        <v>12</v>
      </c>
      <c r="K7" s="156"/>
    </row>
    <row r="8" spans="1:11" s="151" customFormat="1" ht="22.5" customHeight="1" x14ac:dyDescent="0.45">
      <c r="E8" s="447" t="s">
        <v>623</v>
      </c>
      <c r="F8" s="447"/>
      <c r="G8" s="447" t="s">
        <v>567</v>
      </c>
      <c r="H8" s="473">
        <f>+'Note P11-17'!I110</f>
        <v>0</v>
      </c>
      <c r="I8" s="472" t="str">
        <f>+E8</f>
        <v>31 มีนาคม 2561</v>
      </c>
      <c r="J8" s="158"/>
      <c r="K8" s="472" t="str">
        <f>+G8</f>
        <v>31 ธันวาคม 2560</v>
      </c>
    </row>
    <row r="9" spans="1:11" s="151" customFormat="1" ht="22.5" customHeight="1" x14ac:dyDescent="0.45">
      <c r="B9" s="159" t="s">
        <v>260</v>
      </c>
    </row>
    <row r="10" spans="1:11" s="151" customFormat="1" ht="22.5" customHeight="1" x14ac:dyDescent="0.45">
      <c r="B10" s="151" t="s">
        <v>261</v>
      </c>
      <c r="E10" s="151">
        <f>+I10+772189.02</f>
        <v>3835767.6100000003</v>
      </c>
      <c r="G10" s="151">
        <v>3749760.14</v>
      </c>
      <c r="I10" s="151">
        <f>3063578.6-0.01</f>
        <v>3063578.5900000003</v>
      </c>
      <c r="K10" s="151">
        <v>3063578.6</v>
      </c>
    </row>
    <row r="11" spans="1:11" s="151" customFormat="1" ht="22.5" customHeight="1" x14ac:dyDescent="0.45">
      <c r="B11" s="151" t="s">
        <v>262</v>
      </c>
      <c r="E11" s="151">
        <v>426849.32</v>
      </c>
      <c r="G11" s="151">
        <v>0</v>
      </c>
      <c r="I11" s="151">
        <v>0</v>
      </c>
      <c r="K11" s="151">
        <v>0</v>
      </c>
    </row>
    <row r="12" spans="1:11" s="151" customFormat="1" ht="22.5" customHeight="1" x14ac:dyDescent="0.45">
      <c r="B12" s="151" t="s">
        <v>263</v>
      </c>
      <c r="E12" s="151">
        <f>+I12</f>
        <v>1252623.8799999999</v>
      </c>
      <c r="G12" s="151">
        <v>1489883.98</v>
      </c>
      <c r="I12" s="151">
        <v>1252623.8799999999</v>
      </c>
      <c r="K12" s="151">
        <v>1252623.8799999999</v>
      </c>
    </row>
    <row r="13" spans="1:11" s="151" customFormat="1" ht="22.5" customHeight="1" x14ac:dyDescent="0.45">
      <c r="B13" s="161" t="s">
        <v>749</v>
      </c>
    </row>
    <row r="14" spans="1:11" s="151" customFormat="1" ht="22.5" customHeight="1" x14ac:dyDescent="0.45">
      <c r="B14" s="161" t="s">
        <v>750</v>
      </c>
      <c r="E14" s="151">
        <f>+I14+2390321.86</f>
        <v>8035599.1099999994</v>
      </c>
      <c r="G14" s="151">
        <v>7759281.5999999996</v>
      </c>
      <c r="I14" s="151">
        <v>5645277.25</v>
      </c>
      <c r="K14" s="151">
        <v>5415872.2000000002</v>
      </c>
    </row>
    <row r="15" spans="1:11" s="151" customFormat="1" ht="22.5" customHeight="1" x14ac:dyDescent="0.45">
      <c r="B15" s="151" t="s">
        <v>264</v>
      </c>
      <c r="E15" s="151">
        <v>74897743.140000001</v>
      </c>
      <c r="G15" s="151">
        <v>76002359.140000001</v>
      </c>
      <c r="I15" s="151">
        <v>74897743.140000001</v>
      </c>
      <c r="K15" s="151">
        <v>75712817.140000001</v>
      </c>
    </row>
    <row r="16" spans="1:11" s="151" customFormat="1" ht="22.5" customHeight="1" x14ac:dyDescent="0.45">
      <c r="B16" s="151" t="s">
        <v>265</v>
      </c>
      <c r="E16" s="151">
        <v>-158555.62</v>
      </c>
      <c r="G16" s="151">
        <v>-2447027.71</v>
      </c>
      <c r="I16" s="151">
        <v>-358975.44</v>
      </c>
      <c r="K16" s="151">
        <v>-2489981.41</v>
      </c>
    </row>
    <row r="17" spans="1:11" s="151" customFormat="1" ht="22.5" customHeight="1" thickBot="1" x14ac:dyDescent="0.5">
      <c r="C17" s="151" t="s">
        <v>266</v>
      </c>
      <c r="E17" s="160">
        <f>SUM(E10:E16)</f>
        <v>88290027.439999998</v>
      </c>
      <c r="G17" s="160">
        <f>SUM(G10:G16)</f>
        <v>86554257.150000006</v>
      </c>
      <c r="I17" s="160">
        <f>SUM(I10:I16)</f>
        <v>84500247.420000002</v>
      </c>
      <c r="K17" s="160">
        <f>SUM(K10:K16)</f>
        <v>82954910.409999996</v>
      </c>
    </row>
    <row r="18" spans="1:11" s="151" customFormat="1" ht="22.5" customHeight="1" thickTop="1" x14ac:dyDescent="0.45">
      <c r="E18" s="162"/>
      <c r="G18" s="162"/>
      <c r="I18" s="162"/>
      <c r="K18" s="162"/>
    </row>
    <row r="19" spans="1:11" ht="22.5" customHeight="1" x14ac:dyDescent="0.45">
      <c r="A19" s="163" t="s">
        <v>687</v>
      </c>
      <c r="B19" s="164"/>
      <c r="C19" s="164"/>
      <c r="D19" s="164"/>
      <c r="E19" s="164"/>
      <c r="F19" s="164"/>
      <c r="G19" s="164"/>
      <c r="H19" s="163"/>
      <c r="I19" s="164"/>
      <c r="J19" s="164"/>
      <c r="K19" s="164"/>
    </row>
    <row r="20" spans="1:11" ht="22.5" customHeight="1" x14ac:dyDescent="0.45">
      <c r="B20" s="163" t="s">
        <v>675</v>
      </c>
      <c r="C20" s="164"/>
      <c r="D20" s="164"/>
      <c r="E20" s="164"/>
      <c r="F20" s="164"/>
      <c r="G20" s="164"/>
      <c r="H20" s="167"/>
      <c r="I20" s="164"/>
      <c r="J20" s="164"/>
      <c r="K20" s="164"/>
    </row>
    <row r="21" spans="1:11" ht="22.5" customHeight="1" x14ac:dyDescent="0.45">
      <c r="A21" s="163" t="s">
        <v>727</v>
      </c>
      <c r="B21" s="163"/>
      <c r="C21" s="164"/>
      <c r="D21" s="164"/>
      <c r="E21" s="164"/>
      <c r="F21" s="164"/>
      <c r="G21" s="164"/>
      <c r="H21" s="167"/>
      <c r="I21" s="164"/>
      <c r="J21" s="164"/>
      <c r="K21" s="164"/>
    </row>
    <row r="22" spans="1:11" ht="22.5" customHeight="1" x14ac:dyDescent="0.45">
      <c r="A22" s="168" t="s">
        <v>688</v>
      </c>
    </row>
    <row r="23" spans="1:11" ht="22.5" customHeight="1" x14ac:dyDescent="0.45">
      <c r="B23" s="163" t="s">
        <v>649</v>
      </c>
    </row>
    <row r="24" spans="1:11" ht="22.5" customHeight="1" x14ac:dyDescent="0.45">
      <c r="A24" s="168"/>
      <c r="K24" s="186" t="s">
        <v>158</v>
      </c>
    </row>
    <row r="25" spans="1:11" ht="22.5" customHeight="1" x14ac:dyDescent="0.45">
      <c r="A25" s="168"/>
      <c r="E25" s="156"/>
      <c r="F25" s="470" t="s">
        <v>14</v>
      </c>
      <c r="G25" s="470"/>
      <c r="H25" s="157"/>
      <c r="I25" s="156"/>
      <c r="J25" s="470" t="s">
        <v>12</v>
      </c>
      <c r="K25" s="156"/>
    </row>
    <row r="26" spans="1:11" ht="22.5" customHeight="1" x14ac:dyDescent="0.45">
      <c r="A26" s="168"/>
      <c r="E26" s="447" t="s">
        <v>623</v>
      </c>
      <c r="F26" s="447"/>
      <c r="G26" s="447" t="s">
        <v>567</v>
      </c>
      <c r="H26" s="169"/>
      <c r="I26" s="447" t="s">
        <v>623</v>
      </c>
      <c r="J26" s="447"/>
      <c r="K26" s="447" t="s">
        <v>567</v>
      </c>
    </row>
    <row r="27" spans="1:11" ht="22.5" customHeight="1" x14ac:dyDescent="0.45">
      <c r="B27" s="153" t="s">
        <v>267</v>
      </c>
      <c r="E27" s="153">
        <f>+I27+12861696.81+208200-3796942.24</f>
        <v>421119838.05000001</v>
      </c>
      <c r="F27" s="168"/>
      <c r="G27" s="153">
        <v>362840669.94999999</v>
      </c>
      <c r="H27" s="168"/>
      <c r="I27" s="168">
        <v>411846883.48000002</v>
      </c>
      <c r="J27" s="168"/>
      <c r="K27" s="168">
        <v>357187129.19</v>
      </c>
    </row>
    <row r="28" spans="1:11" ht="22.5" customHeight="1" x14ac:dyDescent="0.45">
      <c r="B28" s="153" t="s">
        <v>602</v>
      </c>
      <c r="F28" s="168"/>
      <c r="H28" s="168"/>
      <c r="I28" s="168"/>
      <c r="J28" s="168"/>
      <c r="K28" s="168"/>
    </row>
    <row r="29" spans="1:11" ht="22.5" customHeight="1" x14ac:dyDescent="0.45">
      <c r="B29" s="153" t="s">
        <v>268</v>
      </c>
      <c r="E29" s="153">
        <f>+I29-5443945.79</f>
        <v>95936284.039999992</v>
      </c>
      <c r="F29" s="168"/>
      <c r="G29" s="153">
        <v>132350687.55</v>
      </c>
      <c r="H29" s="168"/>
      <c r="I29" s="168">
        <f>100574799.33+805430.5</f>
        <v>101380229.83</v>
      </c>
      <c r="J29" s="168"/>
      <c r="K29" s="168">
        <v>142004408.94999999</v>
      </c>
    </row>
    <row r="30" spans="1:11" ht="22.5" customHeight="1" x14ac:dyDescent="0.45">
      <c r="B30" s="153" t="s">
        <v>269</v>
      </c>
      <c r="C30" s="168"/>
      <c r="D30" s="168"/>
      <c r="E30" s="168">
        <v>433521529.38999999</v>
      </c>
      <c r="F30" s="168"/>
      <c r="G30" s="153">
        <v>480218633.35000002</v>
      </c>
      <c r="H30" s="168"/>
      <c r="I30" s="168">
        <v>426959818.49000001</v>
      </c>
      <c r="J30" s="168"/>
      <c r="K30" s="168">
        <v>462777097.63999999</v>
      </c>
    </row>
    <row r="31" spans="1:11" ht="22.5" customHeight="1" x14ac:dyDescent="0.45">
      <c r="B31" s="153" t="s">
        <v>270</v>
      </c>
      <c r="E31" s="170">
        <v>49614284.340000004</v>
      </c>
      <c r="G31" s="170">
        <v>29864585.68</v>
      </c>
      <c r="I31" s="170">
        <v>22508884.059999999</v>
      </c>
      <c r="K31" s="170">
        <v>14657902.869999999</v>
      </c>
    </row>
    <row r="32" spans="1:11" ht="22.5" customHeight="1" x14ac:dyDescent="0.45">
      <c r="C32" s="153" t="s">
        <v>603</v>
      </c>
      <c r="E32" s="153">
        <f t="shared" ref="E32:I32" si="0">SUM(E29:E31)</f>
        <v>579072097.76999998</v>
      </c>
      <c r="G32" s="153">
        <f t="shared" si="0"/>
        <v>642433906.57999992</v>
      </c>
      <c r="I32" s="153">
        <f t="shared" si="0"/>
        <v>550848932.38</v>
      </c>
      <c r="K32" s="153">
        <f>SUM(K29:K31)</f>
        <v>619439409.45999992</v>
      </c>
    </row>
    <row r="33" spans="1:12" ht="22.5" customHeight="1" thickBot="1" x14ac:dyDescent="0.5">
      <c r="B33" s="153" t="s">
        <v>619</v>
      </c>
      <c r="E33" s="171">
        <f>+E32+E27</f>
        <v>1000191935.8199999</v>
      </c>
      <c r="G33" s="171">
        <f>SUM(G27+G32)</f>
        <v>1005274576.53</v>
      </c>
      <c r="I33" s="171">
        <f>+I32+I27</f>
        <v>962695815.86000001</v>
      </c>
      <c r="K33" s="171">
        <f>K32+K27</f>
        <v>976626538.64999986</v>
      </c>
    </row>
    <row r="34" spans="1:12" ht="22.5" customHeight="1" thickTop="1" x14ac:dyDescent="0.45">
      <c r="A34" s="163"/>
      <c r="B34" s="163"/>
      <c r="C34" s="164"/>
      <c r="D34" s="164"/>
      <c r="E34" s="164"/>
      <c r="F34" s="164"/>
      <c r="G34" s="164"/>
      <c r="H34" s="167"/>
      <c r="I34" s="164"/>
      <c r="J34" s="164"/>
      <c r="K34" s="164"/>
    </row>
    <row r="35" spans="1:12" ht="22.5" customHeight="1" x14ac:dyDescent="0.45">
      <c r="A35" s="163"/>
      <c r="B35" s="163"/>
      <c r="C35" s="164"/>
      <c r="D35" s="164"/>
      <c r="E35" s="164"/>
      <c r="F35" s="164"/>
      <c r="G35" s="164"/>
      <c r="H35" s="167"/>
      <c r="I35" s="164"/>
      <c r="J35" s="164"/>
      <c r="K35" s="164"/>
    </row>
    <row r="36" spans="1:12" ht="22.5" customHeight="1" x14ac:dyDescent="0.45">
      <c r="A36" s="163"/>
      <c r="B36" s="163"/>
      <c r="C36" s="164"/>
      <c r="D36" s="164"/>
      <c r="E36" s="164"/>
      <c r="F36" s="164"/>
      <c r="G36" s="164"/>
      <c r="H36" s="167"/>
      <c r="I36" s="164"/>
      <c r="J36" s="164"/>
      <c r="K36" s="164"/>
    </row>
    <row r="37" spans="1:12" s="151" customFormat="1" ht="22.5" customHeight="1" x14ac:dyDescent="0.45">
      <c r="A37" s="163"/>
      <c r="B37" s="163"/>
      <c r="C37" s="481" t="s">
        <v>605</v>
      </c>
      <c r="D37" s="259"/>
      <c r="E37" s="482"/>
      <c r="F37" s="280"/>
      <c r="H37" s="164"/>
      <c r="I37" s="167"/>
      <c r="J37" s="164"/>
      <c r="K37" s="164"/>
      <c r="L37" s="164"/>
    </row>
    <row r="38" spans="1:12" s="151" customFormat="1" ht="22.5" customHeight="1" x14ac:dyDescent="0.45">
      <c r="A38" s="163"/>
      <c r="B38" s="165"/>
      <c r="C38" s="484" t="s">
        <v>606</v>
      </c>
      <c r="D38" s="259"/>
      <c r="E38" s="482"/>
      <c r="F38" s="280"/>
      <c r="H38" s="166"/>
      <c r="I38" s="187"/>
      <c r="J38" s="188"/>
      <c r="K38" s="188"/>
      <c r="L38" s="188"/>
    </row>
    <row r="39" spans="1:12" ht="26.1" customHeight="1" x14ac:dyDescent="0.45">
      <c r="A39" s="667" t="s">
        <v>439</v>
      </c>
      <c r="B39" s="667"/>
      <c r="C39" s="667"/>
      <c r="D39" s="667"/>
      <c r="E39" s="667"/>
      <c r="F39" s="667"/>
      <c r="G39" s="667"/>
      <c r="H39" s="667"/>
      <c r="I39" s="667"/>
      <c r="J39" s="667"/>
      <c r="K39" s="667"/>
    </row>
    <row r="40" spans="1:12" ht="26.1" customHeight="1" x14ac:dyDescent="0.45">
      <c r="A40" s="469"/>
      <c r="B40" s="469"/>
      <c r="C40" s="469"/>
      <c r="D40" s="469"/>
      <c r="E40" s="469"/>
      <c r="F40" s="469"/>
      <c r="G40" s="469"/>
      <c r="H40" s="469"/>
      <c r="I40" s="469"/>
      <c r="J40" s="469"/>
      <c r="K40" s="469"/>
    </row>
    <row r="41" spans="1:12" s="152" customFormat="1" ht="26.1" customHeight="1" x14ac:dyDescent="0.55000000000000004">
      <c r="A41" s="111" t="s">
        <v>689</v>
      </c>
      <c r="B41" s="172"/>
      <c r="C41" s="111"/>
      <c r="D41" s="173"/>
      <c r="E41" s="365"/>
      <c r="F41" s="174"/>
      <c r="G41" s="111"/>
      <c r="H41" s="174"/>
      <c r="I41" s="189"/>
      <c r="J41" s="189"/>
      <c r="K41" s="190"/>
    </row>
    <row r="42" spans="1:12" s="152" customFormat="1" ht="26.1" customHeight="1" x14ac:dyDescent="0.55000000000000004">
      <c r="B42" s="168" t="s">
        <v>650</v>
      </c>
      <c r="C42" s="111"/>
      <c r="D42" s="173"/>
      <c r="E42" s="111"/>
      <c r="F42" s="174"/>
      <c r="G42" s="111"/>
      <c r="H42" s="174"/>
      <c r="I42" s="189"/>
      <c r="J42" s="189"/>
      <c r="K42" s="190"/>
    </row>
    <row r="43" spans="1:12" s="152" customFormat="1" ht="26.1" customHeight="1" x14ac:dyDescent="0.55000000000000004">
      <c r="A43" s="111"/>
      <c r="B43" s="172"/>
      <c r="C43" s="111"/>
      <c r="D43" s="173"/>
      <c r="E43" s="111"/>
      <c r="F43" s="174"/>
      <c r="G43" s="111"/>
      <c r="H43" s="174"/>
      <c r="I43" s="189"/>
      <c r="J43" s="189"/>
      <c r="K43" s="186" t="s">
        <v>158</v>
      </c>
    </row>
    <row r="44" spans="1:12" s="152" customFormat="1" ht="26.1" customHeight="1" x14ac:dyDescent="0.55000000000000004">
      <c r="A44" s="111"/>
      <c r="B44" s="172"/>
      <c r="C44" s="111"/>
      <c r="D44" s="173"/>
      <c r="E44" s="175"/>
      <c r="F44" s="176"/>
      <c r="G44" s="176"/>
      <c r="H44" s="174"/>
      <c r="I44" s="668" t="s">
        <v>166</v>
      </c>
      <c r="J44" s="668"/>
      <c r="K44" s="668"/>
    </row>
    <row r="45" spans="1:12" s="152" customFormat="1" ht="26.1" customHeight="1" x14ac:dyDescent="0.55000000000000004">
      <c r="A45" s="111"/>
      <c r="B45" s="172"/>
      <c r="C45" s="111"/>
      <c r="D45" s="173"/>
      <c r="E45" s="177"/>
      <c r="F45" s="178"/>
      <c r="G45" s="179"/>
      <c r="H45" s="180"/>
      <c r="I45" s="447" t="s">
        <v>623</v>
      </c>
      <c r="J45" s="447"/>
      <c r="K45" s="447" t="s">
        <v>567</v>
      </c>
    </row>
    <row r="46" spans="1:12" s="152" customFormat="1" ht="26.1" customHeight="1" x14ac:dyDescent="0.55000000000000004">
      <c r="B46" s="168" t="s">
        <v>186</v>
      </c>
      <c r="C46" s="168"/>
      <c r="D46" s="111"/>
      <c r="E46" s="181"/>
      <c r="F46" s="182"/>
      <c r="G46" s="183"/>
      <c r="H46" s="184"/>
      <c r="I46" s="191">
        <v>8995147239.7299995</v>
      </c>
      <c r="J46" s="192"/>
      <c r="K46" s="193">
        <v>8680174676.7199993</v>
      </c>
    </row>
    <row r="47" spans="1:12" s="152" customFormat="1" ht="26.1" customHeight="1" x14ac:dyDescent="0.55000000000000004">
      <c r="B47" s="168" t="s">
        <v>271</v>
      </c>
      <c r="C47" s="168"/>
      <c r="D47" s="111"/>
      <c r="E47" s="184"/>
      <c r="F47" s="185"/>
      <c r="G47" s="181"/>
      <c r="H47" s="184"/>
      <c r="I47" s="194">
        <v>3701098710.8299999</v>
      </c>
      <c r="J47" s="194"/>
      <c r="K47" s="181">
        <v>5790236053.0600004</v>
      </c>
    </row>
    <row r="48" spans="1:12" s="152" customFormat="1" ht="26.1" customHeight="1" x14ac:dyDescent="0.55000000000000004">
      <c r="B48" s="168" t="s">
        <v>272</v>
      </c>
      <c r="C48" s="168"/>
      <c r="E48" s="184"/>
      <c r="F48" s="185"/>
      <c r="G48" s="181"/>
      <c r="H48" s="184"/>
      <c r="I48" s="195">
        <v>-3312960206.02</v>
      </c>
      <c r="J48" s="194"/>
      <c r="K48" s="196">
        <v>-5212647494.7600002</v>
      </c>
    </row>
    <row r="49" spans="1:11" s="152" customFormat="1" ht="26.1" customHeight="1" thickBot="1" x14ac:dyDescent="0.6">
      <c r="B49" s="168"/>
      <c r="C49" s="168" t="s">
        <v>155</v>
      </c>
      <c r="D49" s="111"/>
      <c r="E49" s="181"/>
      <c r="F49" s="185"/>
      <c r="G49" s="181"/>
      <c r="H49" s="184"/>
      <c r="I49" s="191">
        <f>SUM(I47:I48)</f>
        <v>388138504.80999994</v>
      </c>
      <c r="J49" s="194"/>
      <c r="K49" s="191">
        <f>SUM(K47:K48)</f>
        <v>577588558.30000019</v>
      </c>
    </row>
    <row r="50" spans="1:11" s="116" customFormat="1" ht="27" customHeight="1" thickTop="1" x14ac:dyDescent="0.45">
      <c r="A50" s="119" t="s">
        <v>690</v>
      </c>
    </row>
    <row r="51" spans="1:11" s="116" customFormat="1" ht="27" customHeight="1" x14ac:dyDescent="0.45">
      <c r="A51" s="389"/>
      <c r="B51" s="116" t="s">
        <v>789</v>
      </c>
    </row>
    <row r="52" spans="1:11" s="116" customFormat="1" ht="27" customHeight="1" x14ac:dyDescent="0.45">
      <c r="A52" s="390" t="s">
        <v>440</v>
      </c>
    </row>
    <row r="53" spans="1:11" s="116" customFormat="1" ht="27" customHeight="1" x14ac:dyDescent="0.45">
      <c r="A53" s="121"/>
      <c r="B53" s="116" t="s">
        <v>273</v>
      </c>
    </row>
    <row r="54" spans="1:11" s="116" customFormat="1" ht="27" customHeight="1" x14ac:dyDescent="0.45">
      <c r="A54" s="128" t="s">
        <v>441</v>
      </c>
    </row>
    <row r="55" spans="1:11" s="391" customFormat="1" ht="27" customHeight="1" x14ac:dyDescent="0.45">
      <c r="A55" s="120" t="s">
        <v>119</v>
      </c>
      <c r="B55" s="391" t="s">
        <v>442</v>
      </c>
      <c r="C55" s="395"/>
      <c r="D55" s="395"/>
    </row>
    <row r="56" spans="1:11" s="395" customFormat="1" ht="27" customHeight="1" x14ac:dyDescent="0.45">
      <c r="A56" s="396"/>
      <c r="E56" s="391"/>
      <c r="F56" s="391"/>
      <c r="G56" s="391"/>
      <c r="H56" s="391"/>
      <c r="I56" s="391"/>
      <c r="J56" s="391"/>
      <c r="K56" s="392" t="s">
        <v>158</v>
      </c>
    </row>
    <row r="57" spans="1:11" s="395" customFormat="1" ht="27" customHeight="1" x14ac:dyDescent="0.45">
      <c r="A57" s="396"/>
      <c r="E57" s="393"/>
      <c r="F57" s="394" t="s">
        <v>14</v>
      </c>
      <c r="G57" s="394"/>
      <c r="H57" s="1"/>
      <c r="I57" s="393"/>
      <c r="J57" s="394" t="s">
        <v>12</v>
      </c>
      <c r="K57" s="393"/>
    </row>
    <row r="58" spans="1:11" s="395" customFormat="1" ht="27" customHeight="1" x14ac:dyDescent="0.45">
      <c r="A58" s="396"/>
      <c r="E58" s="447" t="s">
        <v>623</v>
      </c>
      <c r="F58" s="447"/>
      <c r="G58" s="447" t="s">
        <v>567</v>
      </c>
      <c r="H58" s="129"/>
      <c r="I58" s="447" t="s">
        <v>623</v>
      </c>
      <c r="J58" s="447"/>
      <c r="K58" s="447" t="s">
        <v>567</v>
      </c>
    </row>
    <row r="59" spans="1:11" s="395" customFormat="1" ht="27" customHeight="1" thickBot="1" x14ac:dyDescent="0.5">
      <c r="A59" s="397"/>
      <c r="B59" s="395" t="s">
        <v>274</v>
      </c>
      <c r="E59" s="398">
        <v>40177995.530000001</v>
      </c>
      <c r="F59" s="391"/>
      <c r="G59" s="398">
        <f>37899859+896549</f>
        <v>38796408</v>
      </c>
      <c r="H59" s="364"/>
      <c r="I59" s="399">
        <v>28226386.25</v>
      </c>
      <c r="J59" s="400"/>
      <c r="K59" s="399">
        <f>26443432+635929</f>
        <v>27079361</v>
      </c>
    </row>
    <row r="60" spans="1:11" s="152" customFormat="1" ht="26.1" customHeight="1" thickTop="1" x14ac:dyDescent="0.55000000000000004">
      <c r="A60" s="197"/>
      <c r="B60" s="198"/>
      <c r="C60" s="111"/>
      <c r="D60" s="173"/>
      <c r="E60" s="199"/>
      <c r="G60" s="199"/>
      <c r="H60" s="200"/>
      <c r="I60" s="199"/>
      <c r="J60" s="201"/>
      <c r="K60" s="199"/>
    </row>
    <row r="61" spans="1:11" s="152" customFormat="1" ht="26.1" customHeight="1" x14ac:dyDescent="0.55000000000000004">
      <c r="A61" s="197"/>
      <c r="B61" s="198"/>
      <c r="C61" s="111"/>
      <c r="D61" s="173"/>
      <c r="E61" s="199"/>
      <c r="G61" s="199"/>
      <c r="H61" s="200"/>
      <c r="I61" s="199"/>
      <c r="J61" s="201"/>
      <c r="K61" s="199"/>
    </row>
    <row r="62" spans="1:11" s="152" customFormat="1" ht="26.1" customHeight="1" x14ac:dyDescent="0.55000000000000004">
      <c r="A62" s="197"/>
      <c r="B62" s="198"/>
      <c r="C62" s="111"/>
      <c r="D62" s="173"/>
      <c r="E62" s="199"/>
      <c r="G62" s="199"/>
      <c r="H62" s="200"/>
      <c r="I62" s="199"/>
      <c r="J62" s="201"/>
      <c r="K62" s="199"/>
    </row>
    <row r="63" spans="1:11" s="152" customFormat="1" ht="26.1" customHeight="1" x14ac:dyDescent="0.55000000000000004">
      <c r="A63" s="197"/>
      <c r="B63" s="198"/>
      <c r="C63" s="111"/>
      <c r="D63" s="173"/>
      <c r="E63" s="199"/>
      <c r="G63" s="199"/>
      <c r="H63" s="200"/>
      <c r="I63" s="199"/>
      <c r="J63" s="201"/>
      <c r="K63" s="199"/>
    </row>
    <row r="64" spans="1:11" s="152" customFormat="1" ht="26.1" customHeight="1" x14ac:dyDescent="0.55000000000000004">
      <c r="A64" s="197"/>
      <c r="B64" s="198"/>
      <c r="C64" s="111"/>
      <c r="D64" s="173"/>
      <c r="E64" s="199"/>
      <c r="G64" s="199"/>
      <c r="H64" s="200"/>
      <c r="I64" s="199"/>
      <c r="J64" s="201"/>
      <c r="K64" s="199"/>
    </row>
    <row r="65" spans="1:12" s="152" customFormat="1" ht="26.1" customHeight="1" x14ac:dyDescent="0.55000000000000004">
      <c r="A65" s="197"/>
      <c r="B65" s="198"/>
      <c r="C65" s="111"/>
      <c r="D65" s="173"/>
      <c r="E65" s="199"/>
      <c r="G65" s="199"/>
      <c r="H65" s="200"/>
      <c r="I65" s="199"/>
      <c r="J65" s="201"/>
      <c r="K65" s="199"/>
    </row>
    <row r="66" spans="1:12" s="152" customFormat="1" ht="26.1" customHeight="1" x14ac:dyDescent="0.55000000000000004">
      <c r="A66" s="197"/>
      <c r="B66" s="198"/>
      <c r="C66" s="111"/>
      <c r="D66" s="173"/>
      <c r="E66" s="199"/>
      <c r="G66" s="199"/>
      <c r="H66" s="200"/>
      <c r="I66" s="199"/>
      <c r="J66" s="201"/>
      <c r="K66" s="199"/>
    </row>
    <row r="67" spans="1:12" s="152" customFormat="1" ht="26.1" customHeight="1" x14ac:dyDescent="0.55000000000000004">
      <c r="A67" s="197"/>
      <c r="B67" s="198"/>
      <c r="C67" s="111"/>
      <c r="D67" s="173"/>
      <c r="E67" s="199"/>
      <c r="G67" s="199"/>
      <c r="H67" s="200"/>
      <c r="I67" s="199"/>
      <c r="J67" s="201"/>
      <c r="K67" s="199"/>
    </row>
    <row r="68" spans="1:12" s="151" customFormat="1" ht="26.1" customHeight="1" x14ac:dyDescent="0.45">
      <c r="A68" s="163"/>
      <c r="B68" s="163"/>
      <c r="C68" s="481" t="s">
        <v>605</v>
      </c>
      <c r="D68" s="259"/>
      <c r="E68" s="482"/>
      <c r="F68" s="280"/>
      <c r="G68" s="164"/>
      <c r="H68" s="164"/>
      <c r="I68" s="167"/>
      <c r="J68" s="164"/>
      <c r="K68" s="164"/>
      <c r="L68" s="164"/>
    </row>
    <row r="69" spans="1:12" s="151" customFormat="1" ht="26.1" customHeight="1" x14ac:dyDescent="0.45">
      <c r="A69" s="163"/>
      <c r="B69" s="165"/>
      <c r="C69" s="484" t="s">
        <v>606</v>
      </c>
      <c r="D69" s="259"/>
      <c r="E69" s="482"/>
      <c r="F69" s="280"/>
      <c r="G69" s="165"/>
      <c r="H69" s="166"/>
      <c r="I69" s="187"/>
      <c r="J69" s="188"/>
      <c r="K69" s="188"/>
      <c r="L69" s="188"/>
    </row>
  </sheetData>
  <mergeCells count="3">
    <mergeCell ref="A1:K1"/>
    <mergeCell ref="A39:K39"/>
    <mergeCell ref="I44:K44"/>
  </mergeCells>
  <pageMargins left="0.70866141732283472" right="0.11811023622047245" top="0.70866141732283472" bottom="0.43307086614173229" header="0.31496062992125984" footer="0.35433070866141736"/>
  <pageSetup paperSize="9" scale="93" orientation="portrait" r:id="rId1"/>
  <headerFooter alignWithMargins="0"/>
  <ignoredErrors>
    <ignoredError sqref="H8:K8" numberStoredAsText="1"/>
    <ignoredError sqref="J49:K4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opLeftCell="A134" zoomScaleNormal="100" zoomScaleSheetLayoutView="90" workbookViewId="0">
      <selection activeCell="A134" sqref="A134"/>
    </sheetView>
  </sheetViews>
  <sheetFormatPr defaultColWidth="9.140625" defaultRowHeight="26.1" customHeight="1" x14ac:dyDescent="0.45"/>
  <cols>
    <col min="1" max="1" width="6" style="2" customWidth="1"/>
    <col min="2" max="2" width="7.140625" style="2" customWidth="1"/>
    <col min="3" max="3" width="10.140625" style="2" customWidth="1"/>
    <col min="4" max="4" width="0.5703125" style="2" customWidth="1"/>
    <col min="5" max="5" width="15.7109375" style="2" customWidth="1"/>
    <col min="6" max="6" width="0.85546875" style="2" customWidth="1"/>
    <col min="7" max="7" width="16" style="2" customWidth="1"/>
    <col min="8" max="8" width="0.85546875" style="2" customWidth="1"/>
    <col min="9" max="9" width="16.140625" style="2" customWidth="1"/>
    <col min="10" max="10" width="0.85546875" style="2" customWidth="1"/>
    <col min="11" max="11" width="16" style="2" customWidth="1"/>
    <col min="12" max="12" width="0.85546875" style="2" customWidth="1"/>
    <col min="13" max="13" width="16" style="2" customWidth="1"/>
    <col min="14" max="14" width="2.7109375" style="2" customWidth="1"/>
    <col min="15" max="16384" width="9.140625" style="2"/>
  </cols>
  <sheetData>
    <row r="1" spans="1:13" ht="23.1" customHeight="1" x14ac:dyDescent="0.45">
      <c r="A1" s="646" t="s">
        <v>225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</row>
    <row r="2" spans="1:13" ht="23.1" customHeight="1" x14ac:dyDescent="0.45">
      <c r="A2" s="566"/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3" s="116" customFormat="1" ht="21.95" customHeight="1" x14ac:dyDescent="0.45">
      <c r="A3" s="119" t="s">
        <v>691</v>
      </c>
    </row>
    <row r="4" spans="1:13" s="116" customFormat="1" ht="21.95" customHeight="1" x14ac:dyDescent="0.45">
      <c r="A4" s="120" t="s">
        <v>651</v>
      </c>
    </row>
    <row r="5" spans="1:13" s="116" customFormat="1" ht="21.95" customHeight="1" x14ac:dyDescent="0.45">
      <c r="G5" s="2"/>
      <c r="H5" s="2"/>
      <c r="I5" s="2"/>
      <c r="J5" s="2"/>
      <c r="K5" s="2"/>
      <c r="L5" s="2"/>
      <c r="M5" s="27" t="s">
        <v>158</v>
      </c>
    </row>
    <row r="6" spans="1:13" s="116" customFormat="1" ht="21.95" customHeight="1" x14ac:dyDescent="0.45">
      <c r="G6" s="11"/>
      <c r="H6" s="12" t="s">
        <v>14</v>
      </c>
      <c r="I6" s="12"/>
      <c r="J6" s="13"/>
      <c r="K6" s="11"/>
      <c r="L6" s="12" t="s">
        <v>12</v>
      </c>
      <c r="M6" s="11"/>
    </row>
    <row r="7" spans="1:13" s="116" customFormat="1" ht="21.95" customHeight="1" x14ac:dyDescent="0.45">
      <c r="G7" s="447" t="s">
        <v>623</v>
      </c>
      <c r="H7" s="447"/>
      <c r="I7" s="447" t="s">
        <v>567</v>
      </c>
      <c r="J7" s="129"/>
      <c r="K7" s="447" t="s">
        <v>623</v>
      </c>
      <c r="L7" s="447"/>
      <c r="M7" s="447" t="s">
        <v>567</v>
      </c>
    </row>
    <row r="8" spans="1:13" s="116" customFormat="1" ht="21.95" customHeight="1" x14ac:dyDescent="0.45">
      <c r="A8" s="121" t="s">
        <v>275</v>
      </c>
      <c r="G8" s="122"/>
      <c r="H8" s="123"/>
      <c r="J8" s="122"/>
      <c r="K8" s="122"/>
      <c r="L8" s="123"/>
      <c r="M8" s="122"/>
    </row>
    <row r="9" spans="1:13" s="116" customFormat="1" ht="21.95" customHeight="1" x14ac:dyDescent="0.45">
      <c r="A9" s="121" t="s">
        <v>790</v>
      </c>
      <c r="G9" s="124">
        <f>+I14</f>
        <v>38796408</v>
      </c>
      <c r="I9" s="402">
        <v>48904360</v>
      </c>
      <c r="K9" s="125">
        <f>+M14</f>
        <v>27079361</v>
      </c>
      <c r="L9" s="125"/>
      <c r="M9" s="125">
        <v>27701031</v>
      </c>
    </row>
    <row r="10" spans="1:13" s="116" customFormat="1" ht="21.95" customHeight="1" x14ac:dyDescent="0.45">
      <c r="A10" s="121" t="s">
        <v>276</v>
      </c>
      <c r="G10" s="125">
        <f>1147025.25+521062.28</f>
        <v>1668087.53</v>
      </c>
      <c r="I10" s="403">
        <v>6551488.75</v>
      </c>
      <c r="K10" s="125">
        <v>1147025.25</v>
      </c>
      <c r="L10" s="125"/>
      <c r="M10" s="125">
        <v>4407163</v>
      </c>
    </row>
    <row r="11" spans="1:13" s="116" customFormat="1" ht="21.95" customHeight="1" x14ac:dyDescent="0.45">
      <c r="A11" s="121" t="s">
        <v>277</v>
      </c>
      <c r="G11" s="124">
        <v>-286500</v>
      </c>
      <c r="I11" s="402">
        <v>-10058402</v>
      </c>
      <c r="K11" s="124">
        <v>0</v>
      </c>
      <c r="L11" s="125"/>
      <c r="M11" s="124">
        <v>-5028833</v>
      </c>
    </row>
    <row r="12" spans="1:13" s="116" customFormat="1" ht="21.95" customHeight="1" x14ac:dyDescent="0.45">
      <c r="A12" s="121" t="s">
        <v>278</v>
      </c>
      <c r="G12" s="124">
        <v>0</v>
      </c>
      <c r="I12" s="402">
        <v>-6601038.75</v>
      </c>
      <c r="K12" s="124">
        <v>0</v>
      </c>
      <c r="L12" s="125"/>
      <c r="M12" s="124">
        <v>0</v>
      </c>
    </row>
    <row r="13" spans="1:13" s="116" customFormat="1" ht="21.95" customHeight="1" x14ac:dyDescent="0.45">
      <c r="A13" s="121" t="s">
        <v>275</v>
      </c>
      <c r="G13" s="126"/>
      <c r="I13" s="126"/>
      <c r="K13" s="131"/>
      <c r="L13" s="125"/>
      <c r="M13" s="126"/>
    </row>
    <row r="14" spans="1:13" s="116" customFormat="1" ht="21.95" customHeight="1" thickBot="1" x14ac:dyDescent="0.5">
      <c r="A14" s="121" t="s">
        <v>791</v>
      </c>
      <c r="G14" s="127">
        <f>SUM(G9:G13)</f>
        <v>40177995.530000001</v>
      </c>
      <c r="I14" s="127">
        <f>SUM(I9:I13)</f>
        <v>38796408</v>
      </c>
      <c r="K14" s="132">
        <f>SUM(K9:K13)</f>
        <v>28226386.25</v>
      </c>
      <c r="M14" s="127">
        <f>SUM(M9:M13)</f>
        <v>27079361</v>
      </c>
    </row>
    <row r="15" spans="1:13" s="116" customFormat="1" ht="21.95" customHeight="1" thickTop="1" x14ac:dyDescent="0.45">
      <c r="A15" s="121"/>
      <c r="G15" s="581"/>
      <c r="I15" s="581"/>
      <c r="K15" s="582"/>
      <c r="M15" s="581"/>
    </row>
    <row r="16" spans="1:13" s="116" customFormat="1" ht="21.95" customHeight="1" x14ac:dyDescent="0.45">
      <c r="A16" s="120" t="s">
        <v>653</v>
      </c>
    </row>
    <row r="17" spans="1:14" s="116" customFormat="1" ht="21.95" customHeight="1" x14ac:dyDescent="0.45">
      <c r="A17" s="128" t="s">
        <v>652</v>
      </c>
    </row>
    <row r="18" spans="1:14" s="116" customFormat="1" ht="21.95" customHeight="1" x14ac:dyDescent="0.45">
      <c r="G18" s="2"/>
      <c r="H18" s="2"/>
      <c r="I18" s="2"/>
      <c r="J18" s="2"/>
      <c r="K18" s="2"/>
      <c r="L18" s="2"/>
      <c r="M18" s="27" t="s">
        <v>158</v>
      </c>
    </row>
    <row r="19" spans="1:14" s="116" customFormat="1" ht="21.95" customHeight="1" x14ac:dyDescent="0.45">
      <c r="G19" s="11"/>
      <c r="H19" s="12" t="s">
        <v>14</v>
      </c>
      <c r="I19" s="12"/>
      <c r="J19" s="13"/>
      <c r="K19" s="11"/>
      <c r="L19" s="12" t="s">
        <v>12</v>
      </c>
      <c r="M19" s="11"/>
    </row>
    <row r="20" spans="1:14" s="116" customFormat="1" ht="21.95" customHeight="1" x14ac:dyDescent="0.45">
      <c r="G20" s="129">
        <v>2561</v>
      </c>
      <c r="H20" s="129">
        <f>+'Note P11-17'!G110</f>
        <v>0</v>
      </c>
      <c r="I20" s="129">
        <v>2560</v>
      </c>
      <c r="J20" s="129">
        <f>+'Note P11-17'!I110</f>
        <v>0</v>
      </c>
      <c r="K20" s="129">
        <f>+G20</f>
        <v>2561</v>
      </c>
      <c r="L20" s="129">
        <f>+'Note P11-17'!K110</f>
        <v>0</v>
      </c>
      <c r="M20" s="129">
        <f>+I20</f>
        <v>2560</v>
      </c>
    </row>
    <row r="21" spans="1:14" s="116" customFormat="1" ht="21.95" customHeight="1" x14ac:dyDescent="0.45">
      <c r="B21" s="116" t="s">
        <v>279</v>
      </c>
      <c r="G21" s="125">
        <f>+K21+400664.96</f>
        <v>1356115.46</v>
      </c>
      <c r="I21" s="125">
        <v>1293098.55</v>
      </c>
      <c r="K21" s="125">
        <v>955450.5</v>
      </c>
      <c r="L21" s="125"/>
      <c r="M21" s="125">
        <v>931176</v>
      </c>
    </row>
    <row r="22" spans="1:14" s="116" customFormat="1" ht="21.95" customHeight="1" x14ac:dyDescent="0.45">
      <c r="B22" s="116" t="s">
        <v>280</v>
      </c>
      <c r="G22" s="125">
        <f>120397.32+K22</f>
        <v>311972.07</v>
      </c>
      <c r="I22" s="125">
        <v>283553.65000000002</v>
      </c>
      <c r="K22" s="125">
        <v>191574.75</v>
      </c>
      <c r="L22" s="125"/>
      <c r="M22" s="125">
        <v>170614.75</v>
      </c>
    </row>
    <row r="23" spans="1:14" s="116" customFormat="1" ht="21.95" customHeight="1" thickBot="1" x14ac:dyDescent="0.5">
      <c r="C23" s="603" t="s">
        <v>155</v>
      </c>
      <c r="G23" s="130">
        <f t="shared" ref="G23:K23" si="0">SUM(G21:G22)</f>
        <v>1668087.53</v>
      </c>
      <c r="I23" s="133">
        <f t="shared" si="0"/>
        <v>1576652.2000000002</v>
      </c>
      <c r="K23" s="130">
        <f t="shared" si="0"/>
        <v>1147025.25</v>
      </c>
      <c r="M23" s="133">
        <f>SUM(M21:M22)</f>
        <v>1101790.75</v>
      </c>
    </row>
    <row r="24" spans="1:14" ht="21.95" customHeight="1" thickTop="1" x14ac:dyDescent="0.45">
      <c r="A24" s="471"/>
      <c r="B24" s="471"/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471"/>
    </row>
    <row r="25" spans="1:14" s="29" customFormat="1" ht="21.95" customHeight="1" x14ac:dyDescent="0.45">
      <c r="A25" s="120" t="s">
        <v>281</v>
      </c>
      <c r="B25" s="120"/>
    </row>
    <row r="26" spans="1:14" s="29" customFormat="1" ht="21.95" customHeight="1" x14ac:dyDescent="0.45">
      <c r="I26" s="2"/>
      <c r="J26" s="2"/>
      <c r="K26" s="136"/>
      <c r="L26" s="136"/>
      <c r="M26" s="137" t="s">
        <v>282</v>
      </c>
      <c r="N26" s="136"/>
    </row>
    <row r="27" spans="1:14" s="29" customFormat="1" ht="21.95" customHeight="1" x14ac:dyDescent="0.45">
      <c r="I27" s="138"/>
      <c r="J27" s="123"/>
      <c r="K27" s="139" t="s">
        <v>14</v>
      </c>
      <c r="L27" s="136"/>
      <c r="M27" s="139" t="s">
        <v>12</v>
      </c>
      <c r="N27" s="136"/>
    </row>
    <row r="28" spans="1:14" s="29" customFormat="1" ht="21.95" customHeight="1" x14ac:dyDescent="0.45">
      <c r="A28" s="134" t="s">
        <v>283</v>
      </c>
      <c r="B28" s="134"/>
      <c r="I28" s="138"/>
      <c r="J28" s="123"/>
      <c r="K28" s="122">
        <v>2.8</v>
      </c>
      <c r="L28" s="123"/>
      <c r="M28" s="122">
        <v>2.8</v>
      </c>
      <c r="N28" s="123"/>
    </row>
    <row r="29" spans="1:14" s="29" customFormat="1" ht="21.95" customHeight="1" x14ac:dyDescent="0.45">
      <c r="A29" s="134" t="s">
        <v>284</v>
      </c>
      <c r="B29" s="134"/>
      <c r="I29" s="122"/>
      <c r="J29" s="123"/>
      <c r="K29" s="122">
        <v>3</v>
      </c>
      <c r="L29" s="123"/>
      <c r="M29" s="122">
        <v>3</v>
      </c>
      <c r="N29" s="123"/>
    </row>
    <row r="30" spans="1:14" s="29" customFormat="1" ht="21.95" customHeight="1" x14ac:dyDescent="0.45">
      <c r="A30" s="134" t="s">
        <v>285</v>
      </c>
      <c r="B30" s="134"/>
      <c r="I30" s="140"/>
      <c r="J30" s="123"/>
      <c r="K30" s="122"/>
      <c r="L30" s="123"/>
      <c r="M30" s="122"/>
      <c r="N30" s="123"/>
    </row>
    <row r="31" spans="1:14" s="29" customFormat="1" ht="21.95" customHeight="1" x14ac:dyDescent="0.45">
      <c r="A31" s="134"/>
      <c r="B31" s="134"/>
      <c r="C31" s="29" t="s">
        <v>286</v>
      </c>
      <c r="I31" s="122"/>
      <c r="J31" s="123"/>
      <c r="K31" s="122">
        <v>7.5</v>
      </c>
      <c r="L31" s="123"/>
      <c r="M31" s="122">
        <v>7.5</v>
      </c>
      <c r="N31" s="123"/>
    </row>
    <row r="32" spans="1:14" s="29" customFormat="1" ht="21.95" customHeight="1" x14ac:dyDescent="0.45">
      <c r="A32" s="134"/>
      <c r="B32" s="134"/>
      <c r="C32" s="29" t="s">
        <v>287</v>
      </c>
      <c r="I32" s="122"/>
      <c r="J32" s="123"/>
      <c r="K32" s="122">
        <v>6.5</v>
      </c>
      <c r="L32" s="123"/>
      <c r="M32" s="122">
        <v>6.5</v>
      </c>
      <c r="N32" s="123"/>
    </row>
    <row r="33" spans="1:15" s="29" customFormat="1" ht="21.95" customHeight="1" x14ac:dyDescent="0.45">
      <c r="A33" s="134"/>
      <c r="B33" s="134"/>
      <c r="C33" s="29" t="s">
        <v>288</v>
      </c>
      <c r="I33" s="122"/>
      <c r="J33" s="123"/>
      <c r="K33" s="122">
        <v>3</v>
      </c>
      <c r="L33" s="123"/>
      <c r="M33" s="122">
        <v>5.5</v>
      </c>
      <c r="N33" s="123"/>
    </row>
    <row r="34" spans="1:15" s="29" customFormat="1" ht="21.95" customHeight="1" x14ac:dyDescent="0.45">
      <c r="A34" s="134" t="s">
        <v>289</v>
      </c>
      <c r="B34" s="134"/>
      <c r="I34" s="2"/>
      <c r="J34" s="123"/>
      <c r="K34" s="122">
        <v>3</v>
      </c>
      <c r="L34" s="123"/>
      <c r="M34" s="354" t="s">
        <v>290</v>
      </c>
      <c r="N34" s="123"/>
    </row>
    <row r="35" spans="1:15" s="29" customFormat="1" ht="21.95" customHeight="1" x14ac:dyDescent="0.45">
      <c r="A35" s="134" t="s">
        <v>291</v>
      </c>
      <c r="B35" s="134"/>
      <c r="I35" s="122"/>
      <c r="J35" s="123"/>
      <c r="K35" s="354" t="s">
        <v>292</v>
      </c>
      <c r="L35" s="123"/>
      <c r="M35" s="354" t="s">
        <v>292</v>
      </c>
      <c r="N35" s="123"/>
    </row>
    <row r="36" spans="1:15" s="29" customFormat="1" ht="21.95" customHeight="1" x14ac:dyDescent="0.45">
      <c r="A36" s="134" t="s">
        <v>293</v>
      </c>
      <c r="B36" s="134"/>
      <c r="I36" s="122"/>
      <c r="J36" s="123"/>
      <c r="K36" s="354" t="s">
        <v>294</v>
      </c>
      <c r="L36" s="123"/>
      <c r="M36" s="354" t="s">
        <v>290</v>
      </c>
      <c r="N36" s="123"/>
    </row>
    <row r="37" spans="1:15" s="20" customFormat="1" ht="21.95" customHeight="1" x14ac:dyDescent="0.45">
      <c r="A37" s="134" t="s">
        <v>295</v>
      </c>
      <c r="B37" s="134"/>
      <c r="E37" s="29"/>
      <c r="F37" s="29"/>
      <c r="N37" s="122"/>
      <c r="O37" s="122"/>
    </row>
    <row r="38" spans="1:15" ht="21.95" customHeight="1" x14ac:dyDescent="0.45"/>
    <row r="39" spans="1:15" ht="21.95" customHeight="1" x14ac:dyDescent="0.45">
      <c r="A39" s="20"/>
      <c r="C39" s="481" t="s">
        <v>607</v>
      </c>
      <c r="D39" s="259"/>
      <c r="E39" s="482"/>
      <c r="F39" s="280"/>
      <c r="G39" s="164"/>
      <c r="I39" s="20"/>
      <c r="J39" s="20"/>
      <c r="K39" s="20"/>
      <c r="L39" s="28"/>
      <c r="M39" s="20"/>
      <c r="N39" s="28"/>
    </row>
    <row r="40" spans="1:15" ht="21.95" customHeight="1" x14ac:dyDescent="0.45">
      <c r="A40" s="20"/>
      <c r="C40" s="484" t="s">
        <v>608</v>
      </c>
      <c r="D40" s="259"/>
      <c r="E40" s="482"/>
      <c r="F40" s="280"/>
      <c r="G40" s="165"/>
      <c r="I40" s="20"/>
      <c r="J40" s="20"/>
      <c r="K40" s="20"/>
      <c r="L40" s="28"/>
      <c r="M40" s="20"/>
      <c r="N40" s="28"/>
    </row>
    <row r="41" spans="1:15" s="29" customFormat="1" ht="24.95" customHeight="1" x14ac:dyDescent="0.45">
      <c r="A41" s="646" t="s">
        <v>245</v>
      </c>
      <c r="B41" s="646"/>
      <c r="C41" s="646"/>
      <c r="D41" s="646"/>
      <c r="E41" s="646"/>
      <c r="F41" s="646"/>
      <c r="G41" s="646"/>
      <c r="H41" s="646"/>
      <c r="I41" s="646"/>
      <c r="J41" s="646"/>
      <c r="K41" s="646"/>
      <c r="L41" s="646"/>
      <c r="M41" s="646"/>
      <c r="N41" s="123"/>
    </row>
    <row r="42" spans="1:15" s="29" customFormat="1" ht="27" customHeight="1" x14ac:dyDescent="0.45">
      <c r="A42" s="471"/>
      <c r="B42" s="471"/>
      <c r="C42" s="471"/>
      <c r="D42" s="471"/>
      <c r="E42" s="471"/>
      <c r="F42" s="471"/>
      <c r="G42" s="471"/>
      <c r="H42" s="471"/>
      <c r="I42" s="471"/>
      <c r="J42" s="471"/>
      <c r="K42" s="471"/>
      <c r="L42" s="471"/>
      <c r="M42" s="471"/>
      <c r="N42" s="123"/>
    </row>
    <row r="43" spans="1:15" s="116" customFormat="1" ht="27" customHeight="1" x14ac:dyDescent="0.45">
      <c r="A43" s="119" t="s">
        <v>691</v>
      </c>
    </row>
    <row r="44" spans="1:15" s="391" customFormat="1" ht="27" customHeight="1" x14ac:dyDescent="0.45">
      <c r="A44" s="134"/>
      <c r="B44" s="391" t="s">
        <v>296</v>
      </c>
      <c r="E44" s="29"/>
      <c r="F44" s="29"/>
      <c r="N44" s="122"/>
      <c r="O44" s="122"/>
    </row>
    <row r="45" spans="1:15" s="391" customFormat="1" ht="27" customHeight="1" x14ac:dyDescent="0.45">
      <c r="A45" s="134"/>
      <c r="B45" s="391" t="s">
        <v>297</v>
      </c>
      <c r="E45" s="29"/>
      <c r="F45" s="29"/>
      <c r="N45" s="122"/>
      <c r="O45" s="122"/>
    </row>
    <row r="46" spans="1:15" s="391" customFormat="1" ht="27" customHeight="1" x14ac:dyDescent="0.45">
      <c r="A46" s="391" t="s">
        <v>534</v>
      </c>
      <c r="B46" s="134"/>
      <c r="E46" s="29"/>
      <c r="F46" s="29"/>
      <c r="N46" s="122"/>
      <c r="O46" s="122"/>
    </row>
    <row r="47" spans="1:15" s="391" customFormat="1" ht="27" customHeight="1" x14ac:dyDescent="0.45">
      <c r="A47" s="116"/>
      <c r="B47" s="116"/>
      <c r="C47" s="116"/>
      <c r="D47" s="116"/>
      <c r="E47" s="116"/>
      <c r="F47" s="116"/>
      <c r="G47" s="2"/>
      <c r="H47" s="2"/>
      <c r="I47" s="2"/>
      <c r="J47" s="2"/>
      <c r="K47" s="2"/>
      <c r="L47" s="2"/>
      <c r="M47" s="27" t="s">
        <v>158</v>
      </c>
      <c r="N47" s="122"/>
    </row>
    <row r="48" spans="1:15" s="391" customFormat="1" ht="27" customHeight="1" x14ac:dyDescent="0.45">
      <c r="A48" s="116"/>
      <c r="B48" s="116"/>
      <c r="C48" s="116"/>
      <c r="D48" s="116"/>
      <c r="E48" s="116"/>
      <c r="F48" s="116"/>
      <c r="G48" s="11"/>
      <c r="H48" s="12" t="s">
        <v>14</v>
      </c>
      <c r="I48" s="12"/>
      <c r="J48" s="13"/>
      <c r="K48" s="11"/>
      <c r="L48" s="12" t="s">
        <v>12</v>
      </c>
      <c r="M48" s="11"/>
      <c r="N48" s="122"/>
    </row>
    <row r="49" spans="1:14" s="391" customFormat="1" ht="27" customHeight="1" x14ac:dyDescent="0.45">
      <c r="A49" s="116"/>
      <c r="B49" s="116"/>
      <c r="C49" s="116"/>
      <c r="D49" s="116"/>
      <c r="E49" s="116"/>
      <c r="F49" s="116"/>
      <c r="G49" s="129">
        <v>2561</v>
      </c>
      <c r="H49" s="129">
        <f>+'Note P11-17'!G190</f>
        <v>0</v>
      </c>
      <c r="I49" s="129">
        <v>2560</v>
      </c>
      <c r="J49" s="129">
        <f>+'Note P11-17'!I190</f>
        <v>0</v>
      </c>
      <c r="K49" s="129">
        <f>+G49</f>
        <v>2561</v>
      </c>
      <c r="L49" s="129">
        <f>+'Note P11-17'!K190</f>
        <v>0</v>
      </c>
      <c r="M49" s="129">
        <f>+I49</f>
        <v>2560</v>
      </c>
      <c r="N49" s="122"/>
    </row>
    <row r="50" spans="1:14" s="391" customFormat="1" ht="27" customHeight="1" x14ac:dyDescent="0.45">
      <c r="A50" s="405" t="s">
        <v>283</v>
      </c>
      <c r="B50" s="401"/>
      <c r="C50" s="135"/>
      <c r="D50" s="135"/>
      <c r="E50" s="401"/>
      <c r="F50" s="401"/>
      <c r="G50" s="401"/>
      <c r="H50" s="401"/>
      <c r="I50" s="406"/>
      <c r="J50" s="401"/>
      <c r="K50" s="401"/>
      <c r="L50" s="401"/>
      <c r="M50" s="141"/>
      <c r="N50" s="122"/>
    </row>
    <row r="51" spans="1:14" s="391" customFormat="1" ht="27" customHeight="1" x14ac:dyDescent="0.45">
      <c r="A51" s="405" t="s">
        <v>298</v>
      </c>
      <c r="B51" s="401"/>
      <c r="C51" s="135"/>
      <c r="D51" s="135"/>
      <c r="E51" s="401"/>
      <c r="F51" s="401"/>
      <c r="G51" s="407">
        <f>-2639341-1075718</f>
        <v>-3715059</v>
      </c>
      <c r="H51" s="407"/>
      <c r="I51" s="407">
        <v>-3584389</v>
      </c>
      <c r="J51" s="407"/>
      <c r="K51" s="407">
        <v>-2639341</v>
      </c>
      <c r="L51" s="407"/>
      <c r="M51" s="407">
        <v>-2488492</v>
      </c>
      <c r="N51" s="122"/>
    </row>
    <row r="52" spans="1:14" s="391" customFormat="1" ht="27" customHeight="1" x14ac:dyDescent="0.45">
      <c r="A52" s="405" t="s">
        <v>299</v>
      </c>
      <c r="B52" s="401"/>
      <c r="C52" s="135"/>
      <c r="D52" s="135"/>
      <c r="E52" s="401"/>
      <c r="F52" s="401"/>
      <c r="G52" s="2">
        <f>2994088+1185873</f>
        <v>4179961</v>
      </c>
      <c r="H52" s="2"/>
      <c r="I52" s="2">
        <v>4050225</v>
      </c>
      <c r="J52" s="2"/>
      <c r="K52" s="2">
        <v>2994088</v>
      </c>
      <c r="L52" s="2"/>
      <c r="M52" s="2">
        <v>2839016</v>
      </c>
      <c r="N52" s="122"/>
    </row>
    <row r="53" spans="1:14" s="401" customFormat="1" ht="27" customHeight="1" x14ac:dyDescent="0.45">
      <c r="A53" s="405" t="s">
        <v>300</v>
      </c>
      <c r="C53" s="135"/>
      <c r="D53" s="135"/>
      <c r="G53" s="2"/>
      <c r="H53" s="2"/>
      <c r="I53" s="2"/>
      <c r="J53" s="2"/>
      <c r="K53" s="2"/>
      <c r="L53" s="2"/>
      <c r="M53" s="2"/>
      <c r="N53" s="141"/>
    </row>
    <row r="54" spans="1:14" s="401" customFormat="1" ht="27" customHeight="1" x14ac:dyDescent="0.45">
      <c r="A54" s="405" t="s">
        <v>298</v>
      </c>
      <c r="C54" s="135"/>
      <c r="D54" s="135"/>
      <c r="G54" s="2">
        <f>3866087+1725301</f>
        <v>5591388</v>
      </c>
      <c r="H54" s="2"/>
      <c r="I54" s="2">
        <v>4836480</v>
      </c>
      <c r="J54" s="2"/>
      <c r="K54" s="2">
        <v>3866087</v>
      </c>
      <c r="L54" s="2"/>
      <c r="M54" s="2">
        <v>3312841</v>
      </c>
      <c r="N54" s="141"/>
    </row>
    <row r="55" spans="1:14" s="401" customFormat="1" ht="27" customHeight="1" x14ac:dyDescent="0.45">
      <c r="A55" s="405" t="s">
        <v>299</v>
      </c>
      <c r="C55" s="135"/>
      <c r="D55" s="135"/>
      <c r="G55" s="407">
        <f>-3412511-1570514</f>
        <v>-4983025</v>
      </c>
      <c r="H55" s="407"/>
      <c r="I55" s="407">
        <v>-4317830</v>
      </c>
      <c r="J55" s="407"/>
      <c r="K55" s="407">
        <v>-3412511</v>
      </c>
      <c r="L55" s="407"/>
      <c r="M55" s="407">
        <v>-2927765</v>
      </c>
      <c r="N55" s="141"/>
    </row>
    <row r="56" spans="1:14" s="401" customFormat="1" ht="27" customHeight="1" x14ac:dyDescent="0.45">
      <c r="A56" s="405" t="s">
        <v>301</v>
      </c>
      <c r="C56" s="135"/>
      <c r="D56" s="135"/>
      <c r="G56" s="407"/>
      <c r="H56" s="407"/>
      <c r="I56" s="407"/>
      <c r="J56" s="407"/>
      <c r="K56" s="407"/>
      <c r="L56" s="407"/>
      <c r="M56" s="407"/>
    </row>
    <row r="57" spans="1:14" s="401" customFormat="1" ht="27" customHeight="1" x14ac:dyDescent="0.45">
      <c r="A57" s="405" t="s">
        <v>302</v>
      </c>
      <c r="C57" s="135"/>
      <c r="D57" s="135"/>
      <c r="G57" s="407">
        <f>-1579850-4510972</f>
        <v>-6090822</v>
      </c>
      <c r="H57" s="407"/>
      <c r="I57" s="407">
        <v>-5325476</v>
      </c>
      <c r="J57" s="407"/>
      <c r="K57" s="407">
        <v>-4510972</v>
      </c>
      <c r="L57" s="407"/>
      <c r="M57" s="407">
        <v>-3909447</v>
      </c>
    </row>
    <row r="58" spans="1:14" s="401" customFormat="1" ht="27" customHeight="1" x14ac:dyDescent="0.45">
      <c r="A58" s="405" t="s">
        <v>303</v>
      </c>
      <c r="C58" s="135"/>
      <c r="D58" s="135"/>
      <c r="G58" s="2">
        <f>1896048+5772499</f>
        <v>7668547</v>
      </c>
      <c r="H58" s="2"/>
      <c r="I58" s="2">
        <v>6691949</v>
      </c>
      <c r="J58" s="2"/>
      <c r="K58" s="2">
        <v>5772499</v>
      </c>
      <c r="L58" s="2"/>
      <c r="M58" s="2">
        <v>4992724</v>
      </c>
    </row>
    <row r="59" spans="1:14" ht="27" customHeight="1" x14ac:dyDescent="0.45">
      <c r="A59" s="13" t="s">
        <v>692</v>
      </c>
      <c r="B59" s="20"/>
      <c r="C59" s="13"/>
      <c r="D59" s="13"/>
      <c r="E59" s="13"/>
      <c r="F59" s="13"/>
      <c r="G59" s="13"/>
      <c r="H59" s="13"/>
      <c r="I59" s="13"/>
      <c r="J59" s="13"/>
      <c r="K59" s="20"/>
    </row>
    <row r="60" spans="1:14" ht="27" customHeight="1" x14ac:dyDescent="0.45">
      <c r="A60" s="20" t="s">
        <v>304</v>
      </c>
      <c r="C60" s="13"/>
      <c r="D60" s="13"/>
      <c r="E60" s="13"/>
      <c r="F60" s="13"/>
      <c r="G60" s="13"/>
      <c r="H60" s="13"/>
      <c r="I60" s="13"/>
      <c r="J60" s="13"/>
      <c r="K60" s="20"/>
    </row>
    <row r="61" spans="1:14" ht="27" customHeight="1" x14ac:dyDescent="0.45">
      <c r="A61" s="13" t="s">
        <v>305</v>
      </c>
      <c r="B61" s="20"/>
      <c r="C61" s="13"/>
      <c r="D61" s="13"/>
      <c r="E61" s="13"/>
      <c r="F61" s="13"/>
      <c r="G61" s="13"/>
      <c r="H61" s="13"/>
      <c r="I61" s="13"/>
      <c r="J61" s="13"/>
      <c r="K61" s="20"/>
    </row>
    <row r="62" spans="1:14" ht="27" customHeight="1" x14ac:dyDescent="0.45">
      <c r="A62" s="13" t="s">
        <v>306</v>
      </c>
      <c r="B62" s="20"/>
      <c r="C62" s="21"/>
      <c r="D62" s="21"/>
      <c r="E62" s="21"/>
      <c r="F62" s="21"/>
      <c r="G62" s="13"/>
      <c r="H62" s="13"/>
      <c r="I62" s="13"/>
      <c r="J62" s="13"/>
      <c r="K62" s="20"/>
    </row>
    <row r="63" spans="1:14" ht="27" customHeight="1" x14ac:dyDescent="0.45">
      <c r="A63" s="13" t="s">
        <v>693</v>
      </c>
      <c r="B63" s="20"/>
      <c r="C63" s="21"/>
      <c r="D63" s="21"/>
      <c r="E63" s="21"/>
      <c r="F63" s="21"/>
      <c r="G63" s="13"/>
      <c r="H63" s="13"/>
      <c r="I63" s="13"/>
      <c r="J63" s="13"/>
      <c r="K63" s="20"/>
    </row>
    <row r="64" spans="1:14" ht="27" customHeight="1" x14ac:dyDescent="0.45">
      <c r="A64" s="362" t="s">
        <v>531</v>
      </c>
      <c r="B64" s="362"/>
      <c r="C64" s="391"/>
      <c r="D64" s="391"/>
      <c r="E64" s="368"/>
      <c r="F64" s="368"/>
      <c r="G64" s="368"/>
      <c r="H64" s="368"/>
      <c r="I64" s="362"/>
      <c r="J64" s="362"/>
      <c r="K64" s="362"/>
      <c r="L64" s="362"/>
      <c r="M64" s="391"/>
      <c r="N64" s="1"/>
    </row>
    <row r="65" spans="1:15" ht="27" customHeight="1" x14ac:dyDescent="0.45">
      <c r="A65" s="362" t="s">
        <v>532</v>
      </c>
      <c r="B65" s="362"/>
      <c r="C65" s="391"/>
      <c r="D65" s="391"/>
      <c r="E65" s="368"/>
      <c r="F65" s="368"/>
      <c r="G65" s="368"/>
      <c r="H65" s="368"/>
      <c r="I65" s="362"/>
      <c r="J65" s="362"/>
      <c r="K65" s="362"/>
      <c r="L65" s="362"/>
      <c r="M65" s="391"/>
      <c r="N65" s="1"/>
    </row>
    <row r="66" spans="1:15" ht="27" customHeight="1" x14ac:dyDescent="0.45">
      <c r="A66" s="362" t="s">
        <v>533</v>
      </c>
      <c r="B66" s="362"/>
      <c r="C66" s="391"/>
      <c r="D66" s="391"/>
      <c r="E66" s="368"/>
      <c r="F66" s="368"/>
      <c r="G66" s="368"/>
      <c r="H66" s="368"/>
      <c r="I66" s="362"/>
      <c r="J66" s="362"/>
      <c r="K66" s="362"/>
      <c r="L66" s="362"/>
      <c r="M66" s="391"/>
      <c r="N66" s="1"/>
    </row>
    <row r="67" spans="1:15" ht="27" customHeight="1" x14ac:dyDescent="0.45">
      <c r="A67" s="362"/>
      <c r="B67" s="362"/>
      <c r="C67" s="391"/>
      <c r="D67" s="391"/>
      <c r="E67" s="368"/>
      <c r="F67" s="368"/>
      <c r="G67" s="368"/>
      <c r="H67" s="368"/>
      <c r="I67" s="362"/>
      <c r="J67" s="362"/>
      <c r="K67" s="362"/>
      <c r="L67" s="362"/>
      <c r="M67" s="391"/>
      <c r="N67" s="1"/>
    </row>
    <row r="68" spans="1:15" ht="27" customHeight="1" x14ac:dyDescent="0.45">
      <c r="A68" s="362"/>
      <c r="B68" s="362"/>
      <c r="C68" s="391"/>
      <c r="D68" s="391"/>
      <c r="E68" s="368"/>
      <c r="F68" s="368"/>
      <c r="G68" s="368"/>
      <c r="H68" s="368"/>
      <c r="I68" s="362"/>
      <c r="J68" s="362"/>
      <c r="K68" s="362"/>
      <c r="L68" s="362"/>
      <c r="M68" s="391"/>
      <c r="N68" s="1"/>
    </row>
    <row r="69" spans="1:15" ht="27" customHeight="1" x14ac:dyDescent="0.45">
      <c r="A69" s="362"/>
      <c r="B69" s="362"/>
      <c r="C69" s="391"/>
      <c r="D69" s="391"/>
      <c r="E69" s="368"/>
      <c r="F69" s="368"/>
      <c r="G69" s="368"/>
      <c r="H69" s="368"/>
      <c r="I69" s="362"/>
      <c r="J69" s="362"/>
      <c r="K69" s="362"/>
      <c r="L69" s="362"/>
      <c r="M69" s="391"/>
      <c r="N69" s="1"/>
    </row>
    <row r="70" spans="1:15" s="20" customFormat="1" ht="27" customHeight="1" x14ac:dyDescent="0.45">
      <c r="A70" s="134"/>
      <c r="B70" s="134"/>
      <c r="E70" s="29"/>
      <c r="F70" s="29"/>
      <c r="N70" s="122"/>
      <c r="O70" s="122"/>
    </row>
    <row r="71" spans="1:15" s="20" customFormat="1" ht="27" customHeight="1" x14ac:dyDescent="0.45">
      <c r="A71" s="134"/>
      <c r="B71" s="134"/>
      <c r="E71" s="29"/>
      <c r="F71" s="29"/>
      <c r="N71" s="122"/>
      <c r="O71" s="122"/>
    </row>
    <row r="72" spans="1:15" ht="27" customHeight="1" x14ac:dyDescent="0.45">
      <c r="A72" s="20"/>
      <c r="C72" s="481" t="s">
        <v>607</v>
      </c>
      <c r="D72" s="259"/>
      <c r="E72" s="482"/>
      <c r="F72" s="280"/>
      <c r="G72" s="20"/>
      <c r="H72" s="20"/>
      <c r="I72" s="20"/>
      <c r="J72" s="20"/>
      <c r="K72" s="20"/>
      <c r="L72" s="28"/>
      <c r="M72" s="20"/>
      <c r="N72" s="28"/>
    </row>
    <row r="73" spans="1:15" ht="27" customHeight="1" x14ac:dyDescent="0.45">
      <c r="A73" s="20"/>
      <c r="C73" s="484" t="s">
        <v>608</v>
      </c>
      <c r="D73" s="259"/>
      <c r="E73" s="482"/>
      <c r="F73" s="280"/>
      <c r="G73" s="20"/>
      <c r="H73" s="20"/>
      <c r="I73" s="20"/>
      <c r="J73" s="20"/>
      <c r="K73" s="20"/>
      <c r="L73" s="28"/>
      <c r="M73" s="20"/>
      <c r="N73" s="28"/>
    </row>
    <row r="74" spans="1:15" ht="27" customHeight="1" x14ac:dyDescent="0.45">
      <c r="A74" s="646" t="s">
        <v>248</v>
      </c>
      <c r="B74" s="646"/>
      <c r="C74" s="646"/>
      <c r="D74" s="646"/>
      <c r="E74" s="646"/>
      <c r="F74" s="646"/>
      <c r="G74" s="646"/>
      <c r="H74" s="646"/>
      <c r="I74" s="646"/>
      <c r="J74" s="646"/>
      <c r="K74" s="646"/>
      <c r="L74" s="646"/>
      <c r="M74" s="646"/>
      <c r="N74" s="1"/>
    </row>
    <row r="75" spans="1:15" ht="27" customHeight="1" x14ac:dyDescent="0.45">
      <c r="A75" s="471"/>
      <c r="B75" s="471"/>
      <c r="C75" s="471"/>
      <c r="D75" s="471"/>
      <c r="E75" s="471"/>
      <c r="F75" s="471"/>
      <c r="G75" s="471"/>
      <c r="H75" s="471"/>
      <c r="I75" s="471"/>
      <c r="J75" s="471"/>
      <c r="K75" s="471"/>
      <c r="L75" s="471"/>
      <c r="M75" s="471"/>
      <c r="N75" s="1"/>
    </row>
    <row r="76" spans="1:15" ht="24.6" customHeight="1" x14ac:dyDescent="0.45">
      <c r="A76" s="13" t="s">
        <v>694</v>
      </c>
      <c r="B76" s="21"/>
    </row>
    <row r="77" spans="1:15" ht="24.6" customHeight="1" x14ac:dyDescent="0.45">
      <c r="A77" s="20" t="s">
        <v>654</v>
      </c>
      <c r="B77" s="21"/>
    </row>
    <row r="78" spans="1:15" s="116" customFormat="1" ht="24.6" customHeight="1" x14ac:dyDescent="0.45">
      <c r="G78" s="2"/>
      <c r="H78" s="2"/>
      <c r="I78" s="2"/>
      <c r="J78" s="2"/>
      <c r="K78" s="2"/>
      <c r="L78" s="2"/>
      <c r="M78" s="27" t="s">
        <v>158</v>
      </c>
    </row>
    <row r="79" spans="1:15" s="116" customFormat="1" ht="24.6" customHeight="1" x14ac:dyDescent="0.45">
      <c r="G79" s="11"/>
      <c r="H79" s="12" t="s">
        <v>14</v>
      </c>
      <c r="I79" s="12"/>
      <c r="J79" s="13"/>
      <c r="K79" s="11"/>
      <c r="L79" s="12" t="s">
        <v>12</v>
      </c>
      <c r="M79" s="11"/>
    </row>
    <row r="80" spans="1:15" s="116" customFormat="1" ht="24.6" customHeight="1" x14ac:dyDescent="0.45">
      <c r="G80" s="129">
        <v>2561</v>
      </c>
      <c r="H80" s="129">
        <f>+'Note P11-17'!G98</f>
        <v>0</v>
      </c>
      <c r="I80" s="129">
        <v>2560</v>
      </c>
      <c r="J80" s="122"/>
      <c r="K80" s="129">
        <v>2561</v>
      </c>
      <c r="L80" s="129">
        <f>+'Note P11-17'!K98</f>
        <v>0</v>
      </c>
      <c r="M80" s="129">
        <v>2560</v>
      </c>
    </row>
    <row r="81" spans="1:13" ht="24.6" customHeight="1" x14ac:dyDescent="0.45">
      <c r="A81" s="21" t="s">
        <v>307</v>
      </c>
      <c r="B81" s="21"/>
      <c r="G81" s="2">
        <f>+K81-1928767.12-35753.01+151267.04+104360.22</f>
        <v>2863456.0799999996</v>
      </c>
      <c r="I81" s="2">
        <v>2175703.98</v>
      </c>
      <c r="K81" s="2">
        <f>1122212.38+1928767.12+35753.01+1485616.44</f>
        <v>4572348.9499999993</v>
      </c>
      <c r="M81" s="2">
        <v>5008624.59</v>
      </c>
    </row>
    <row r="82" spans="1:13" ht="24.6" customHeight="1" x14ac:dyDescent="0.45">
      <c r="A82" s="21" t="s">
        <v>308</v>
      </c>
      <c r="B82" s="20"/>
      <c r="C82" s="20"/>
      <c r="D82" s="20"/>
      <c r="E82" s="20"/>
      <c r="F82" s="20"/>
      <c r="G82" s="20">
        <f>+K82+331481.4</f>
        <v>331659.81</v>
      </c>
      <c r="H82" s="20"/>
      <c r="I82" s="20">
        <v>64745.41</v>
      </c>
      <c r="J82" s="20"/>
      <c r="K82" s="20">
        <v>178.41</v>
      </c>
      <c r="L82" s="20"/>
      <c r="M82" s="20">
        <v>3998.75</v>
      </c>
    </row>
    <row r="83" spans="1:13" ht="24.6" customHeight="1" x14ac:dyDescent="0.45">
      <c r="A83" s="21" t="s">
        <v>309</v>
      </c>
      <c r="B83" s="20"/>
      <c r="C83" s="20"/>
      <c r="D83" s="20"/>
      <c r="E83" s="20"/>
      <c r="F83" s="20"/>
      <c r="G83" s="20">
        <f>+K83+640746.53</f>
        <v>3420794.87</v>
      </c>
      <c r="H83" s="20"/>
      <c r="I83" s="20">
        <v>2785136.52</v>
      </c>
      <c r="J83" s="20"/>
      <c r="K83" s="20">
        <v>2780048.34</v>
      </c>
      <c r="L83" s="20"/>
      <c r="M83" s="20">
        <v>2785136.52</v>
      </c>
    </row>
    <row r="84" spans="1:13" ht="24.6" customHeight="1" x14ac:dyDescent="0.45">
      <c r="A84" s="21" t="s">
        <v>270</v>
      </c>
      <c r="B84" s="21"/>
      <c r="G84" s="143">
        <f>+K84+1643023.93</f>
        <v>3396019.41</v>
      </c>
      <c r="I84" s="143">
        <v>555475.88</v>
      </c>
      <c r="K84" s="143">
        <v>1752995.48</v>
      </c>
      <c r="M84" s="143">
        <v>642613.75</v>
      </c>
    </row>
    <row r="85" spans="1:13" s="20" customFormat="1" ht="24.6" customHeight="1" thickBot="1" x14ac:dyDescent="0.5">
      <c r="A85" s="13"/>
      <c r="B85" s="21" t="s">
        <v>155</v>
      </c>
      <c r="C85" s="2"/>
      <c r="D85" s="2"/>
      <c r="E85" s="2"/>
      <c r="F85" s="2"/>
      <c r="G85" s="142">
        <f>SUM(G81:G84)</f>
        <v>10011930.17</v>
      </c>
      <c r="H85" s="2"/>
      <c r="I85" s="142">
        <f>SUM(I81:I84)</f>
        <v>5581061.79</v>
      </c>
      <c r="J85" s="2"/>
      <c r="K85" s="142">
        <f>SUM(K81:K84)</f>
        <v>9105571.1799999997</v>
      </c>
      <c r="L85" s="2"/>
      <c r="M85" s="142">
        <f>SUM(M81:M84)</f>
        <v>8440373.6099999994</v>
      </c>
    </row>
    <row r="86" spans="1:13" ht="24.6" customHeight="1" thickTop="1" x14ac:dyDescent="0.45">
      <c r="A86" s="13" t="s">
        <v>695</v>
      </c>
      <c r="B86" s="21"/>
    </row>
    <row r="87" spans="1:13" ht="24.6" customHeight="1" x14ac:dyDescent="0.45">
      <c r="A87" s="20" t="s">
        <v>655</v>
      </c>
    </row>
    <row r="88" spans="1:13" s="116" customFormat="1" ht="24.6" customHeight="1" x14ac:dyDescent="0.45">
      <c r="G88" s="2"/>
      <c r="H88" s="2"/>
      <c r="I88" s="2"/>
      <c r="J88" s="2"/>
      <c r="K88" s="2"/>
      <c r="L88" s="2"/>
      <c r="M88" s="27" t="s">
        <v>158</v>
      </c>
    </row>
    <row r="89" spans="1:13" s="116" customFormat="1" ht="24.6" customHeight="1" x14ac:dyDescent="0.45">
      <c r="G89" s="11"/>
      <c r="H89" s="12" t="s">
        <v>14</v>
      </c>
      <c r="I89" s="12"/>
      <c r="J89" s="13"/>
      <c r="K89" s="11"/>
      <c r="L89" s="12" t="s">
        <v>12</v>
      </c>
      <c r="M89" s="11"/>
    </row>
    <row r="90" spans="1:13" s="116" customFormat="1" ht="24.6" customHeight="1" x14ac:dyDescent="0.45">
      <c r="G90" s="129">
        <v>2561</v>
      </c>
      <c r="H90" s="129">
        <f>+'Note P11-17'!G117</f>
        <v>0</v>
      </c>
      <c r="I90" s="129">
        <v>2560</v>
      </c>
      <c r="J90" s="542"/>
      <c r="K90" s="129">
        <v>2561</v>
      </c>
      <c r="L90" s="129">
        <f>+'Note P11-17'!K117</f>
        <v>0</v>
      </c>
      <c r="M90" s="129">
        <v>2560</v>
      </c>
    </row>
    <row r="91" spans="1:13" ht="24.6" customHeight="1" x14ac:dyDescent="0.45">
      <c r="A91" s="21" t="s">
        <v>310</v>
      </c>
    </row>
    <row r="92" spans="1:13" ht="24.6" customHeight="1" x14ac:dyDescent="0.45">
      <c r="A92" s="13" t="s">
        <v>311</v>
      </c>
      <c r="G92" s="408">
        <v>3175594.88</v>
      </c>
      <c r="I92" s="2">
        <v>4664010.2</v>
      </c>
      <c r="K92" s="1">
        <v>0</v>
      </c>
      <c r="M92" s="1">
        <v>0</v>
      </c>
    </row>
    <row r="93" spans="1:13" ht="24.6" customHeight="1" x14ac:dyDescent="0.45">
      <c r="A93" s="21" t="s">
        <v>312</v>
      </c>
      <c r="G93" s="2">
        <v>13638356.76</v>
      </c>
      <c r="I93" s="2">
        <v>29453577.59</v>
      </c>
      <c r="K93" s="1">
        <v>0</v>
      </c>
      <c r="M93" s="1">
        <v>0</v>
      </c>
    </row>
    <row r="94" spans="1:13" ht="24.6" customHeight="1" x14ac:dyDescent="0.45">
      <c r="A94" s="21" t="s">
        <v>313</v>
      </c>
    </row>
    <row r="95" spans="1:13" ht="24.6" customHeight="1" x14ac:dyDescent="0.45">
      <c r="A95" s="13" t="s">
        <v>314</v>
      </c>
      <c r="G95" s="2">
        <f>+K95</f>
        <v>678622528.71000004</v>
      </c>
      <c r="I95" s="2">
        <v>524421963.25</v>
      </c>
      <c r="K95" s="2">
        <v>678622528.71000004</v>
      </c>
      <c r="M95" s="2">
        <v>524421963.25</v>
      </c>
    </row>
    <row r="96" spans="1:13" ht="24.6" customHeight="1" x14ac:dyDescent="0.45">
      <c r="A96" s="21" t="s">
        <v>315</v>
      </c>
      <c r="G96" s="2">
        <v>51183711.5</v>
      </c>
      <c r="I96" s="2">
        <v>40653843.43</v>
      </c>
      <c r="K96" s="1">
        <v>0</v>
      </c>
      <c r="M96" s="1">
        <v>0</v>
      </c>
    </row>
    <row r="97" spans="1:14" ht="24.6" customHeight="1" x14ac:dyDescent="0.45">
      <c r="A97" s="21" t="s">
        <v>316</v>
      </c>
      <c r="G97" s="2">
        <v>24951417.640000001</v>
      </c>
      <c r="I97" s="2">
        <v>24274685.870000001</v>
      </c>
      <c r="K97" s="2">
        <v>24951417.640000001</v>
      </c>
      <c r="M97" s="2">
        <v>24274685.870000001</v>
      </c>
    </row>
    <row r="98" spans="1:14" ht="24.6" customHeight="1" x14ac:dyDescent="0.45">
      <c r="A98" s="21" t="s">
        <v>317</v>
      </c>
      <c r="G98" s="2">
        <v>224289035.09</v>
      </c>
      <c r="I98" s="2">
        <v>210187119.91</v>
      </c>
      <c r="K98" s="2">
        <v>204156038.25</v>
      </c>
      <c r="M98" s="2">
        <v>189324917.28</v>
      </c>
    </row>
    <row r="99" spans="1:14" ht="24.6" customHeight="1" x14ac:dyDescent="0.45">
      <c r="A99" s="21" t="s">
        <v>318</v>
      </c>
      <c r="G99" s="2">
        <v>6911439.9000000004</v>
      </c>
      <c r="I99" s="2">
        <v>6482847.9000000004</v>
      </c>
      <c r="K99" s="2">
        <v>4431420</v>
      </c>
      <c r="M99" s="2">
        <v>4098318</v>
      </c>
    </row>
    <row r="100" spans="1:14" ht="24.6" customHeight="1" x14ac:dyDescent="0.45">
      <c r="A100" s="21" t="s">
        <v>319</v>
      </c>
      <c r="G100" s="2">
        <v>488070</v>
      </c>
      <c r="I100" s="2">
        <v>443550</v>
      </c>
      <c r="K100" s="2">
        <v>488070</v>
      </c>
      <c r="M100" s="2">
        <v>443550</v>
      </c>
    </row>
    <row r="101" spans="1:14" ht="24.6" customHeight="1" x14ac:dyDescent="0.45">
      <c r="A101" s="21" t="s">
        <v>320</v>
      </c>
      <c r="G101" s="20">
        <v>7976078.5099999998</v>
      </c>
      <c r="I101" s="2">
        <v>10439432.91</v>
      </c>
      <c r="K101" s="2">
        <v>4148582.39</v>
      </c>
      <c r="M101" s="2">
        <v>6071560.1699999999</v>
      </c>
    </row>
    <row r="102" spans="1:14" ht="24.6" customHeight="1" x14ac:dyDescent="0.45">
      <c r="A102" s="21" t="s">
        <v>321</v>
      </c>
      <c r="G102" s="2">
        <v>418077.6</v>
      </c>
      <c r="I102" s="2">
        <v>440709.68</v>
      </c>
      <c r="K102" s="2">
        <v>315646.14</v>
      </c>
      <c r="M102" s="2">
        <v>337290.16</v>
      </c>
    </row>
    <row r="103" spans="1:14" ht="24.6" customHeight="1" x14ac:dyDescent="0.45">
      <c r="A103" s="21"/>
    </row>
    <row r="104" spans="1:14" ht="24.6" customHeight="1" x14ac:dyDescent="0.45">
      <c r="A104" s="21"/>
    </row>
    <row r="105" spans="1:14" ht="24.6" customHeight="1" x14ac:dyDescent="0.45">
      <c r="A105" s="21"/>
    </row>
    <row r="106" spans="1:14" ht="24.6" customHeight="1" x14ac:dyDescent="0.45">
      <c r="A106" s="13"/>
      <c r="B106" s="20"/>
      <c r="C106" s="21"/>
      <c r="D106" s="21"/>
      <c r="E106" s="21"/>
      <c r="F106" s="21"/>
      <c r="G106" s="13"/>
      <c r="H106" s="13"/>
      <c r="I106" s="13"/>
      <c r="J106" s="13"/>
      <c r="K106" s="20"/>
    </row>
    <row r="107" spans="1:14" ht="24.6" customHeight="1" x14ac:dyDescent="0.45">
      <c r="A107" s="13"/>
      <c r="B107" s="20"/>
      <c r="C107" s="21"/>
      <c r="D107" s="21"/>
      <c r="E107" s="21"/>
      <c r="F107" s="21"/>
      <c r="G107" s="13"/>
      <c r="H107" s="13"/>
      <c r="I107" s="13"/>
      <c r="J107" s="13"/>
      <c r="K107" s="20"/>
    </row>
    <row r="108" spans="1:14" ht="24.6" customHeight="1" x14ac:dyDescent="0.45">
      <c r="A108" s="20"/>
      <c r="C108" s="481" t="s">
        <v>607</v>
      </c>
      <c r="D108" s="259"/>
      <c r="E108" s="482"/>
      <c r="F108" s="280"/>
      <c r="G108" s="20"/>
      <c r="H108" s="20"/>
      <c r="I108" s="20"/>
      <c r="J108" s="20"/>
      <c r="K108" s="20"/>
      <c r="L108" s="28"/>
      <c r="M108" s="20"/>
      <c r="N108" s="28"/>
    </row>
    <row r="109" spans="1:14" ht="24.6" customHeight="1" x14ac:dyDescent="0.45">
      <c r="A109" s="20"/>
      <c r="C109" s="484" t="s">
        <v>608</v>
      </c>
      <c r="D109" s="259"/>
      <c r="E109" s="482"/>
      <c r="F109" s="280"/>
      <c r="G109" s="20"/>
      <c r="H109" s="20"/>
      <c r="I109" s="20"/>
      <c r="J109" s="20"/>
      <c r="K109" s="20"/>
      <c r="L109" s="28"/>
      <c r="M109" s="20"/>
      <c r="N109" s="28"/>
    </row>
    <row r="110" spans="1:14" s="20" customFormat="1" ht="24.95" customHeight="1" x14ac:dyDescent="0.45">
      <c r="A110" s="646" t="s">
        <v>259</v>
      </c>
      <c r="B110" s="646"/>
      <c r="C110" s="646"/>
      <c r="D110" s="646"/>
      <c r="E110" s="646"/>
      <c r="F110" s="646"/>
      <c r="G110" s="646"/>
      <c r="H110" s="646"/>
      <c r="I110" s="646"/>
      <c r="J110" s="646"/>
      <c r="K110" s="646"/>
      <c r="L110" s="646"/>
      <c r="M110" s="646"/>
    </row>
    <row r="111" spans="1:14" s="20" customFormat="1" ht="24.95" customHeight="1" x14ac:dyDescent="0.45">
      <c r="A111" s="13"/>
      <c r="B111" s="21"/>
      <c r="C111" s="2"/>
      <c r="D111" s="2"/>
      <c r="E111" s="2"/>
      <c r="F111" s="2"/>
      <c r="G111" s="144"/>
      <c r="H111" s="2"/>
      <c r="I111" s="144"/>
      <c r="J111" s="2"/>
      <c r="K111" s="144"/>
      <c r="L111" s="2"/>
      <c r="M111" s="144"/>
    </row>
    <row r="112" spans="1:14" ht="27" customHeight="1" x14ac:dyDescent="0.45">
      <c r="A112" s="13" t="s">
        <v>696</v>
      </c>
      <c r="B112" s="20"/>
      <c r="C112" s="20"/>
      <c r="D112" s="20"/>
      <c r="E112" s="20"/>
      <c r="F112" s="20"/>
      <c r="H112" s="20"/>
      <c r="I112" s="20"/>
      <c r="J112" s="20"/>
      <c r="K112" s="20"/>
      <c r="L112" s="20"/>
      <c r="M112" s="20"/>
      <c r="N112" s="20"/>
    </row>
    <row r="113" spans="1:14" ht="27" customHeight="1" x14ac:dyDescent="0.45">
      <c r="A113" s="20" t="s">
        <v>656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1:14" ht="27" customHeight="1" x14ac:dyDescent="0.45">
      <c r="A114" s="13"/>
      <c r="B114" s="20"/>
      <c r="C114" s="20"/>
      <c r="D114" s="20"/>
      <c r="E114" s="20"/>
      <c r="F114" s="20"/>
      <c r="G114" s="20"/>
      <c r="M114" s="30" t="s">
        <v>149</v>
      </c>
    </row>
    <row r="115" spans="1:14" ht="27" customHeight="1" x14ac:dyDescent="0.45">
      <c r="A115" s="13"/>
      <c r="B115" s="20"/>
      <c r="C115" s="20"/>
      <c r="D115" s="20"/>
      <c r="E115" s="20"/>
      <c r="F115" s="20"/>
      <c r="G115" s="145"/>
      <c r="H115" s="12" t="s">
        <v>14</v>
      </c>
      <c r="I115" s="143"/>
      <c r="J115" s="141"/>
      <c r="K115" s="11"/>
      <c r="L115" s="12" t="s">
        <v>12</v>
      </c>
      <c r="M115" s="143"/>
      <c r="N115" s="31"/>
    </row>
    <row r="116" spans="1:14" ht="27" customHeight="1" x14ac:dyDescent="0.45">
      <c r="B116" s="20"/>
      <c r="C116" s="20"/>
      <c r="D116" s="20"/>
      <c r="E116" s="20"/>
      <c r="F116" s="20"/>
      <c r="G116" s="447" t="s">
        <v>623</v>
      </c>
      <c r="H116" s="447"/>
      <c r="I116" s="447" t="s">
        <v>567</v>
      </c>
      <c r="J116" s="129"/>
      <c r="K116" s="447" t="s">
        <v>623</v>
      </c>
      <c r="L116" s="447"/>
      <c r="M116" s="447" t="s">
        <v>567</v>
      </c>
    </row>
    <row r="117" spans="1:14" ht="27" customHeight="1" x14ac:dyDescent="0.45">
      <c r="A117" s="13" t="s">
        <v>322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4" ht="27" customHeight="1" x14ac:dyDescent="0.45">
      <c r="A118" s="13" t="s">
        <v>323</v>
      </c>
      <c r="B118" s="20"/>
      <c r="C118" s="20"/>
      <c r="D118" s="20"/>
      <c r="E118" s="20"/>
      <c r="F118" s="20"/>
      <c r="G118" s="584">
        <v>15274470707.27</v>
      </c>
      <c r="H118" s="20"/>
      <c r="I118" s="2">
        <v>14185951634.059999</v>
      </c>
      <c r="J118" s="20"/>
      <c r="K118" s="2">
        <v>15274470707.27</v>
      </c>
      <c r="L118" s="20"/>
      <c r="M118" s="2">
        <v>14185951634.059999</v>
      </c>
    </row>
    <row r="119" spans="1:14" ht="27" customHeight="1" x14ac:dyDescent="0.45">
      <c r="A119" s="13" t="s">
        <v>324</v>
      </c>
      <c r="B119" s="20"/>
      <c r="C119" s="20"/>
      <c r="D119" s="20"/>
      <c r="E119" s="20"/>
      <c r="F119" s="20"/>
      <c r="H119" s="20"/>
      <c r="J119" s="20"/>
      <c r="L119" s="20"/>
    </row>
    <row r="120" spans="1:14" ht="27" customHeight="1" x14ac:dyDescent="0.45">
      <c r="A120" s="13" t="s">
        <v>325</v>
      </c>
      <c r="B120" s="20"/>
      <c r="C120" s="20"/>
      <c r="D120" s="20"/>
      <c r="E120" s="20"/>
      <c r="F120" s="20"/>
      <c r="H120" s="20"/>
      <c r="J120" s="20"/>
      <c r="L120" s="20"/>
    </row>
    <row r="121" spans="1:14" ht="27" customHeight="1" x14ac:dyDescent="0.45">
      <c r="A121" s="13" t="s">
        <v>326</v>
      </c>
      <c r="B121" s="20"/>
      <c r="C121" s="20"/>
      <c r="D121" s="20"/>
      <c r="E121" s="20"/>
      <c r="F121" s="20"/>
      <c r="G121" s="2">
        <f>+K121</f>
        <v>1078877598.8599999</v>
      </c>
      <c r="H121" s="20"/>
      <c r="I121" s="2">
        <v>1033439243.03</v>
      </c>
      <c r="K121" s="2">
        <v>1078877598.8599999</v>
      </c>
      <c r="M121" s="2">
        <v>1033439243.03</v>
      </c>
    </row>
    <row r="122" spans="1:14" ht="27" customHeight="1" x14ac:dyDescent="0.45">
      <c r="A122" s="13" t="s">
        <v>697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4" ht="27" customHeight="1" x14ac:dyDescent="0.45">
      <c r="A123" s="20" t="s">
        <v>327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spans="1:14" ht="27" customHeight="1" x14ac:dyDescent="0.45">
      <c r="A124" s="13" t="s">
        <v>530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spans="1:14" ht="27" customHeight="1" x14ac:dyDescent="0.45">
      <c r="A125" s="13" t="s">
        <v>328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1:14" ht="27" customHeight="1" x14ac:dyDescent="0.45">
      <c r="A126" s="13" t="s">
        <v>329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7" spans="1:14" ht="27" customHeight="1" x14ac:dyDescent="0.45">
      <c r="A127" s="13" t="s">
        <v>330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4" s="116" customFormat="1" ht="27" customHeight="1" x14ac:dyDescent="0.45">
      <c r="A128" s="20" t="s">
        <v>657</v>
      </c>
      <c r="G128" s="474"/>
      <c r="H128" s="147"/>
      <c r="I128" s="474"/>
      <c r="J128" s="148"/>
      <c r="K128" s="150"/>
      <c r="L128" s="147"/>
      <c r="M128" s="150"/>
    </row>
    <row r="129" spans="1:14" s="116" customFormat="1" ht="27" customHeight="1" x14ac:dyDescent="0.45">
      <c r="G129" s="2"/>
      <c r="H129" s="2"/>
      <c r="I129" s="2"/>
      <c r="J129" s="2"/>
      <c r="K129" s="2"/>
      <c r="L129" s="2"/>
      <c r="M129" s="27" t="s">
        <v>158</v>
      </c>
    </row>
    <row r="130" spans="1:14" s="116" customFormat="1" ht="27" customHeight="1" x14ac:dyDescent="0.45">
      <c r="G130" s="11"/>
      <c r="H130" s="12" t="s">
        <v>14</v>
      </c>
      <c r="I130" s="12"/>
      <c r="J130" s="13"/>
      <c r="K130" s="11"/>
      <c r="L130" s="12" t="s">
        <v>12</v>
      </c>
      <c r="M130" s="11"/>
    </row>
    <row r="131" spans="1:14" s="116" customFormat="1" ht="27" customHeight="1" x14ac:dyDescent="0.45">
      <c r="G131" s="129">
        <v>2561</v>
      </c>
      <c r="H131" s="129">
        <f>+'Note P11-17'!G177</f>
        <v>0</v>
      </c>
      <c r="I131" s="129">
        <v>2560</v>
      </c>
      <c r="J131" s="542"/>
      <c r="K131" s="129">
        <v>2561</v>
      </c>
      <c r="L131" s="129">
        <f>+'Note P11-17'!K177</f>
        <v>0</v>
      </c>
      <c r="M131" s="129">
        <v>2560</v>
      </c>
    </row>
    <row r="132" spans="1:14" s="116" customFormat="1" ht="27" customHeight="1" x14ac:dyDescent="0.45">
      <c r="A132" s="116" t="s">
        <v>121</v>
      </c>
      <c r="B132" s="116" t="s">
        <v>331</v>
      </c>
      <c r="G132" s="146">
        <f>+K132+131559.86+132590.16</f>
        <v>1367396.0199999998</v>
      </c>
      <c r="H132" s="147"/>
      <c r="I132" s="146">
        <v>1295735.18</v>
      </c>
      <c r="J132" s="148"/>
      <c r="K132" s="149">
        <v>1103246</v>
      </c>
      <c r="L132" s="147"/>
      <c r="M132" s="149">
        <v>1009090</v>
      </c>
    </row>
    <row r="133" spans="1:14" s="20" customFormat="1" ht="27" customHeight="1" x14ac:dyDescent="0.45">
      <c r="A133" s="13" t="s">
        <v>698</v>
      </c>
    </row>
    <row r="134" spans="1:14" s="20" customFormat="1" ht="27" customHeight="1" x14ac:dyDescent="0.45">
      <c r="A134" s="20" t="s">
        <v>526</v>
      </c>
    </row>
    <row r="135" spans="1:14" s="20" customFormat="1" ht="27" customHeight="1" x14ac:dyDescent="0.45">
      <c r="A135" s="13" t="s">
        <v>525</v>
      </c>
    </row>
    <row r="136" spans="1:14" s="20" customFormat="1" ht="27" customHeight="1" x14ac:dyDescent="0.45">
      <c r="A136" s="13" t="s">
        <v>527</v>
      </c>
    </row>
    <row r="137" spans="1:14" s="20" customFormat="1" ht="27" customHeight="1" x14ac:dyDescent="0.45">
      <c r="A137" s="13" t="s">
        <v>529</v>
      </c>
    </row>
    <row r="138" spans="1:14" s="20" customFormat="1" ht="27" customHeight="1" x14ac:dyDescent="0.45">
      <c r="A138" s="13" t="s">
        <v>528</v>
      </c>
    </row>
    <row r="139" spans="1:14" ht="27" customHeight="1" x14ac:dyDescent="0.45">
      <c r="A139" s="21"/>
    </row>
    <row r="140" spans="1:14" ht="27" customHeight="1" x14ac:dyDescent="0.45">
      <c r="A140" s="21"/>
    </row>
    <row r="141" spans="1:14" ht="27" customHeight="1" x14ac:dyDescent="0.45">
      <c r="A141" s="20"/>
      <c r="C141" s="481" t="s">
        <v>607</v>
      </c>
      <c r="D141" s="259"/>
      <c r="E141" s="482"/>
      <c r="F141" s="280"/>
      <c r="G141" s="20"/>
      <c r="H141" s="20"/>
      <c r="I141" s="20"/>
      <c r="J141" s="20"/>
      <c r="K141" s="20"/>
      <c r="L141" s="28"/>
      <c r="M141" s="20"/>
      <c r="N141" s="28"/>
    </row>
    <row r="142" spans="1:14" ht="27" customHeight="1" x14ac:dyDescent="0.45">
      <c r="A142" s="20"/>
      <c r="C142" s="484" t="s">
        <v>608</v>
      </c>
      <c r="D142" s="259"/>
      <c r="E142" s="482"/>
      <c r="F142" s="280"/>
      <c r="G142" s="20"/>
      <c r="H142" s="20"/>
      <c r="I142" s="20"/>
      <c r="J142" s="20"/>
      <c r="K142" s="20"/>
      <c r="L142" s="28"/>
      <c r="M142" s="20"/>
      <c r="N142" s="28"/>
    </row>
  </sheetData>
  <mergeCells count="4">
    <mergeCell ref="A110:M110"/>
    <mergeCell ref="A1:M1"/>
    <mergeCell ref="A41:M41"/>
    <mergeCell ref="A74:M74"/>
  </mergeCells>
  <pageMargins left="0.70833333333333304" right="0.118055555555556" top="0.59" bottom="0.43263888888888902" header="0.31458333333333299" footer="0.35416666666666702"/>
  <pageSetup paperSize="9" scale="91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zoomScale="90" zoomScaleNormal="90" workbookViewId="0">
      <selection activeCell="O7" sqref="O7"/>
    </sheetView>
  </sheetViews>
  <sheetFormatPr defaultColWidth="9.140625" defaultRowHeight="27.95" customHeight="1" x14ac:dyDescent="0.45"/>
  <cols>
    <col min="1" max="1" width="3.85546875" style="100" customWidth="1"/>
    <col min="2" max="2" width="12.85546875" style="100" customWidth="1"/>
    <col min="3" max="3" width="12.7109375" style="100" customWidth="1"/>
    <col min="4" max="4" width="16.5703125" style="100" customWidth="1"/>
    <col min="5" max="5" width="15.7109375" style="100" customWidth="1"/>
    <col min="6" max="6" width="0.85546875" style="100" customWidth="1"/>
    <col min="7" max="7" width="15.7109375" style="100" customWidth="1"/>
    <col min="8" max="8" width="0.85546875" style="100" customWidth="1"/>
    <col min="9" max="9" width="15.7109375" style="100" customWidth="1"/>
    <col min="10" max="10" width="0.85546875" style="100" customWidth="1"/>
    <col min="11" max="11" width="15.7109375" style="100" customWidth="1"/>
    <col min="12" max="12" width="0.85546875" style="100" customWidth="1"/>
    <col min="13" max="13" width="15.7109375" style="100" customWidth="1"/>
    <col min="14" max="14" width="0.85546875" style="100" customWidth="1"/>
    <col min="15" max="15" width="15.7109375" style="100" customWidth="1"/>
    <col min="16" max="16" width="0.85546875" style="100" customWidth="1"/>
    <col min="17" max="17" width="15.7109375" style="100" customWidth="1"/>
    <col min="18" max="18" width="0.85546875" style="100" customWidth="1"/>
    <col min="19" max="19" width="15.7109375" style="100" customWidth="1"/>
    <col min="20" max="20" width="0.85546875" style="100" customWidth="1"/>
    <col min="21" max="21" width="15.7109375" style="100" customWidth="1"/>
    <col min="22" max="22" width="0.85546875" style="100" customWidth="1"/>
    <col min="23" max="23" width="15.7109375" style="100" customWidth="1"/>
    <col min="24" max="24" width="0.85546875" style="100" customWidth="1"/>
    <col min="25" max="25" width="16.85546875" style="100" customWidth="1"/>
    <col min="26" max="26" width="0.85546875" style="100" customWidth="1"/>
    <col min="27" max="27" width="16.5703125" style="100" customWidth="1"/>
    <col min="28" max="28" width="3.140625" style="100" customWidth="1"/>
    <col min="29" max="29" width="15.42578125" style="100" bestFit="1" customWidth="1"/>
    <col min="30" max="30" width="14.5703125" style="100" bestFit="1" customWidth="1"/>
    <col min="31" max="16384" width="9.140625" style="100"/>
  </cols>
  <sheetData>
    <row r="1" spans="1:27" ht="27.95" customHeight="1" x14ac:dyDescent="0.45">
      <c r="A1" s="669" t="s">
        <v>353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670"/>
    </row>
    <row r="2" spans="1:27" ht="27.95" customHeight="1" x14ac:dyDescent="0.45">
      <c r="A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41"/>
      <c r="Q2" s="441"/>
      <c r="R2" s="441"/>
      <c r="S2" s="441"/>
      <c r="T2" s="441"/>
      <c r="U2" s="426"/>
      <c r="V2" s="426"/>
      <c r="W2" s="426"/>
      <c r="X2" s="426"/>
      <c r="Y2" s="426"/>
      <c r="Z2" s="426"/>
      <c r="AA2" s="426"/>
    </row>
    <row r="3" spans="1:27" s="98" customFormat="1" ht="27.95" customHeight="1" x14ac:dyDescent="0.45">
      <c r="A3" s="355" t="s">
        <v>699</v>
      </c>
      <c r="B3" s="98" t="s">
        <v>332</v>
      </c>
    </row>
    <row r="4" spans="1:27" s="98" customFormat="1" ht="27.95" customHeight="1" x14ac:dyDescent="0.45">
      <c r="B4" s="101" t="s">
        <v>793</v>
      </c>
    </row>
    <row r="5" spans="1:27" s="98" customFormat="1" ht="27.95" customHeight="1" x14ac:dyDescent="0.45">
      <c r="B5" s="98" t="s">
        <v>805</v>
      </c>
    </row>
    <row r="6" spans="1:27" s="98" customFormat="1" ht="27.95" customHeight="1" x14ac:dyDescent="0.45">
      <c r="B6" s="98" t="s">
        <v>658</v>
      </c>
    </row>
    <row r="7" spans="1:27" s="98" customFormat="1" ht="27.95" customHeight="1" x14ac:dyDescent="0.45">
      <c r="AA7" s="356" t="s">
        <v>333</v>
      </c>
    </row>
    <row r="8" spans="1:27" s="98" customFormat="1" ht="27.95" customHeight="1" x14ac:dyDescent="0.45">
      <c r="E8" s="102" t="s">
        <v>14</v>
      </c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</row>
    <row r="9" spans="1:27" s="98" customFormat="1" ht="27.95" customHeight="1" x14ac:dyDescent="0.45">
      <c r="E9" s="671" t="s">
        <v>334</v>
      </c>
      <c r="F9" s="671"/>
      <c r="G9" s="671"/>
      <c r="H9" s="99"/>
      <c r="I9" s="672" t="s">
        <v>335</v>
      </c>
      <c r="J9" s="672"/>
      <c r="K9" s="672"/>
      <c r="L9" s="99"/>
      <c r="M9" s="672" t="s">
        <v>336</v>
      </c>
      <c r="N9" s="672"/>
      <c r="O9" s="672"/>
      <c r="P9" s="446"/>
      <c r="Q9" s="671" t="s">
        <v>357</v>
      </c>
      <c r="R9" s="671"/>
      <c r="S9" s="671"/>
      <c r="T9" s="99"/>
      <c r="U9" s="671" t="s">
        <v>337</v>
      </c>
      <c r="V9" s="671"/>
      <c r="W9" s="671"/>
      <c r="X9" s="99"/>
      <c r="Y9" s="671" t="s">
        <v>155</v>
      </c>
      <c r="Z9" s="671"/>
      <c r="AA9" s="671"/>
    </row>
    <row r="10" spans="1:27" s="98" customFormat="1" ht="27.95" customHeight="1" x14ac:dyDescent="0.45">
      <c r="E10" s="357" t="s">
        <v>627</v>
      </c>
      <c r="F10" s="104"/>
      <c r="G10" s="357" t="s">
        <v>202</v>
      </c>
      <c r="H10" s="99"/>
      <c r="I10" s="358" t="str">
        <f t="shared" ref="I10:M10" si="0">+E10</f>
        <v>2561</v>
      </c>
      <c r="J10" s="103"/>
      <c r="K10" s="358" t="str">
        <f t="shared" si="0"/>
        <v>2560</v>
      </c>
      <c r="L10" s="103"/>
      <c r="M10" s="358" t="str">
        <f t="shared" si="0"/>
        <v>2561</v>
      </c>
      <c r="N10" s="103"/>
      <c r="O10" s="358" t="str">
        <f>+K10</f>
        <v>2560</v>
      </c>
      <c r="P10" s="103"/>
      <c r="Q10" s="358" t="str">
        <f t="shared" ref="Q10" si="1">+M10</f>
        <v>2561</v>
      </c>
      <c r="R10" s="103"/>
      <c r="S10" s="358" t="str">
        <f>+O10</f>
        <v>2560</v>
      </c>
      <c r="T10" s="103"/>
      <c r="U10" s="358" t="str">
        <f>I10</f>
        <v>2561</v>
      </c>
      <c r="V10" s="103"/>
      <c r="W10" s="358" t="str">
        <f>K10</f>
        <v>2560</v>
      </c>
      <c r="X10" s="103"/>
      <c r="Y10" s="358" t="str">
        <f>+U10</f>
        <v>2561</v>
      </c>
      <c r="Z10" s="103"/>
      <c r="AA10" s="358" t="str">
        <f>+W10</f>
        <v>2560</v>
      </c>
    </row>
    <row r="11" spans="1:27" s="98" customFormat="1" ht="27.95" customHeight="1" x14ac:dyDescent="0.45">
      <c r="B11" s="98" t="s">
        <v>338</v>
      </c>
      <c r="D11" s="99"/>
      <c r="E11" s="98">
        <f>1117705941.71+0.01</f>
        <v>1117705941.72</v>
      </c>
      <c r="G11" s="98">
        <v>893811000.32000005</v>
      </c>
      <c r="I11" s="98">
        <v>111719731.15000001</v>
      </c>
      <c r="K11" s="98">
        <v>99991274.829999998</v>
      </c>
      <c r="M11" s="98">
        <v>0</v>
      </c>
      <c r="O11" s="98">
        <v>0</v>
      </c>
      <c r="Q11" s="105">
        <v>0</v>
      </c>
      <c r="S11" s="105">
        <v>0</v>
      </c>
      <c r="T11" s="105"/>
      <c r="U11" s="105">
        <v>-13694718.26</v>
      </c>
      <c r="W11" s="105">
        <v>-30912094.300000001</v>
      </c>
      <c r="X11" s="105"/>
      <c r="Y11" s="105">
        <f>+E11+I11+M11+U11</f>
        <v>1215730954.6100001</v>
      </c>
      <c r="Z11" s="105"/>
      <c r="AA11" s="105">
        <f>+G11+K11+W11</f>
        <v>962890180.85000014</v>
      </c>
    </row>
    <row r="12" spans="1:27" s="98" customFormat="1" ht="27.95" customHeight="1" x14ac:dyDescent="0.45">
      <c r="B12" s="98" t="s">
        <v>339</v>
      </c>
      <c r="D12" s="105"/>
      <c r="E12" s="105">
        <f>-908795404.38-805430.5</f>
        <v>-909600834.88</v>
      </c>
      <c r="F12" s="105"/>
      <c r="G12" s="105">
        <v>-719614062.95000005</v>
      </c>
      <c r="H12" s="105"/>
      <c r="I12" s="105">
        <v>-94376366.079999998</v>
      </c>
      <c r="J12" s="105"/>
      <c r="K12" s="105">
        <v>-85583343.810000002</v>
      </c>
      <c r="M12" s="105">
        <v>0</v>
      </c>
      <c r="N12" s="105"/>
      <c r="O12" s="105">
        <v>0</v>
      </c>
      <c r="P12" s="105"/>
      <c r="Q12" s="105">
        <v>0</v>
      </c>
      <c r="S12" s="105">
        <v>0</v>
      </c>
      <c r="T12" s="105"/>
      <c r="U12" s="105">
        <v>13694718.26</v>
      </c>
      <c r="W12" s="105">
        <v>30841209.010000002</v>
      </c>
      <c r="X12" s="105"/>
      <c r="Y12" s="112">
        <f>+E12+I12+M12+Q12+U12</f>
        <v>-990282482.70000005</v>
      </c>
      <c r="Z12" s="105"/>
      <c r="AA12" s="105">
        <f>+G12+K12+W12</f>
        <v>-774356197.75</v>
      </c>
    </row>
    <row r="13" spans="1:27" s="98" customFormat="1" ht="27.95" customHeight="1" x14ac:dyDescent="0.45">
      <c r="B13" s="98" t="s">
        <v>340</v>
      </c>
      <c r="D13" s="99"/>
      <c r="E13" s="106">
        <f t="shared" ref="E13:I13" si="2">SUM(E11:E12)</f>
        <v>208105106.84000003</v>
      </c>
      <c r="G13" s="106">
        <f t="shared" si="2"/>
        <v>174196937.37</v>
      </c>
      <c r="I13" s="106">
        <f t="shared" si="2"/>
        <v>17343365.070000008</v>
      </c>
      <c r="J13" s="99"/>
      <c r="K13" s="106">
        <f t="shared" ref="K13:O13" si="3">SUM(K11:K12)</f>
        <v>14407931.019999996</v>
      </c>
      <c r="M13" s="106">
        <f t="shared" si="3"/>
        <v>0</v>
      </c>
      <c r="N13" s="99"/>
      <c r="O13" s="106">
        <f t="shared" si="3"/>
        <v>0</v>
      </c>
      <c r="P13" s="99"/>
      <c r="Q13" s="106">
        <f t="shared" ref="Q13" si="4">SUM(Q11:Q12)</f>
        <v>0</v>
      </c>
      <c r="R13" s="99"/>
      <c r="S13" s="106">
        <f t="shared" ref="S13" si="5">SUM(S11:S12)</f>
        <v>0</v>
      </c>
      <c r="U13" s="99"/>
      <c r="V13" s="99"/>
      <c r="W13" s="99"/>
      <c r="Y13" s="105">
        <f>SUM(Y11:Y12)</f>
        <v>225448471.91000009</v>
      </c>
      <c r="AA13" s="106">
        <f>SUM(AA11:AA12)</f>
        <v>188533983.10000014</v>
      </c>
    </row>
    <row r="14" spans="1:27" s="98" customFormat="1" ht="27.95" customHeight="1" x14ac:dyDescent="0.45">
      <c r="B14" s="98" t="s">
        <v>341</v>
      </c>
      <c r="D14" s="99"/>
      <c r="E14" s="99">
        <f>1122212.38+1928767.12+35753.01+1485616.44+178.41+2780048.34+1752995.48</f>
        <v>9105571.1799999997</v>
      </c>
      <c r="F14" s="99"/>
      <c r="G14" s="99">
        <v>8440373.6099999994</v>
      </c>
      <c r="H14" s="99"/>
      <c r="I14" s="99">
        <f>104360.22+331481.4+1643023.93</f>
        <v>2078865.5499999998</v>
      </c>
      <c r="J14" s="99"/>
      <c r="K14" s="99">
        <v>299731.74</v>
      </c>
      <c r="M14" s="99">
        <v>2578445.12</v>
      </c>
      <c r="N14" s="99"/>
      <c r="O14" s="99">
        <v>0</v>
      </c>
      <c r="P14" s="99"/>
      <c r="Q14" s="99">
        <v>640746.53</v>
      </c>
      <c r="R14" s="99"/>
      <c r="S14" s="99">
        <v>0</v>
      </c>
      <c r="U14" s="99">
        <v>-4391698.21</v>
      </c>
      <c r="V14" s="99"/>
      <c r="W14" s="99">
        <v>-3159043.56</v>
      </c>
      <c r="Y14" s="105">
        <f>+E14+I14+M14+Q14+U14</f>
        <v>10011930.170000002</v>
      </c>
      <c r="Z14" s="105"/>
      <c r="AA14" s="105">
        <f>+G14+K14+S14+W14</f>
        <v>5581061.7899999991</v>
      </c>
    </row>
    <row r="15" spans="1:27" s="98" customFormat="1" ht="27.95" customHeight="1" x14ac:dyDescent="0.45">
      <c r="B15" s="98" t="s">
        <v>342</v>
      </c>
      <c r="D15" s="105"/>
      <c r="E15" s="98">
        <v>0</v>
      </c>
      <c r="F15" s="105"/>
      <c r="G15" s="98">
        <v>0</v>
      </c>
      <c r="H15" s="105"/>
      <c r="I15" s="105">
        <v>-2171711.25</v>
      </c>
      <c r="J15" s="105"/>
      <c r="K15" s="105">
        <v>-1762430.24</v>
      </c>
      <c r="M15" s="105">
        <v>0</v>
      </c>
      <c r="N15" s="105"/>
      <c r="O15" s="105">
        <v>0</v>
      </c>
      <c r="P15" s="105"/>
      <c r="Q15" s="98">
        <v>0</v>
      </c>
      <c r="R15" s="105"/>
      <c r="S15" s="98">
        <v>0</v>
      </c>
      <c r="T15" s="105"/>
      <c r="V15" s="105"/>
      <c r="X15" s="105"/>
      <c r="Y15" s="105">
        <f>+E15+I15+M15+Q15+U15</f>
        <v>-2171711.25</v>
      </c>
      <c r="Z15" s="105"/>
      <c r="AA15" s="105">
        <f>+G15+K15+S15+W15</f>
        <v>-1762430.24</v>
      </c>
    </row>
    <row r="16" spans="1:27" s="98" customFormat="1" ht="27.95" customHeight="1" x14ac:dyDescent="0.45">
      <c r="B16" s="98" t="s">
        <v>343</v>
      </c>
      <c r="D16" s="105"/>
      <c r="E16" s="105">
        <f>-42013702.56-1147025.25</f>
        <v>-43160727.810000002</v>
      </c>
      <c r="F16" s="105"/>
      <c r="G16" s="105">
        <v>-47621166.020000003</v>
      </c>
      <c r="H16" s="105"/>
      <c r="I16" s="105">
        <f>-10666853.04-521062.28</f>
        <v>-11187915.319999998</v>
      </c>
      <c r="J16" s="105"/>
      <c r="K16" s="105">
        <v>-11167443.27</v>
      </c>
      <c r="M16" s="105">
        <v>-58703.46</v>
      </c>
      <c r="N16" s="105"/>
      <c r="O16" s="105">
        <v>0</v>
      </c>
      <c r="P16" s="105"/>
      <c r="Q16" s="105">
        <v>-317537.8</v>
      </c>
      <c r="R16" s="105"/>
      <c r="S16" s="105">
        <v>0</v>
      </c>
      <c r="T16" s="105"/>
      <c r="U16" s="105">
        <v>348358.44</v>
      </c>
      <c r="V16" s="105"/>
      <c r="W16" s="105">
        <v>310771.32</v>
      </c>
      <c r="X16" s="105"/>
      <c r="Y16" s="105">
        <f t="shared" ref="Y16:Y20" si="6">+E16+I16+M16+Q16+U16</f>
        <v>-54376525.950000003</v>
      </c>
      <c r="Z16" s="105"/>
      <c r="AA16" s="105">
        <f t="shared" ref="AA16:AA20" si="7">+G16+K16+S16+W16</f>
        <v>-58477837.970000006</v>
      </c>
    </row>
    <row r="17" spans="2:27" s="98" customFormat="1" ht="27.95" customHeight="1" x14ac:dyDescent="0.45">
      <c r="B17" s="98" t="s">
        <v>344</v>
      </c>
      <c r="D17" s="105"/>
      <c r="E17" s="105">
        <v>-488070</v>
      </c>
      <c r="F17" s="105"/>
      <c r="G17" s="105">
        <v>-443550</v>
      </c>
      <c r="H17" s="105"/>
      <c r="I17" s="105">
        <v>0</v>
      </c>
      <c r="J17" s="105"/>
      <c r="K17" s="105">
        <v>0</v>
      </c>
      <c r="M17" s="105">
        <v>0</v>
      </c>
      <c r="N17" s="105"/>
      <c r="O17" s="105">
        <v>0</v>
      </c>
      <c r="P17" s="105"/>
      <c r="Q17" s="105">
        <v>0</v>
      </c>
      <c r="R17" s="105"/>
      <c r="S17" s="105">
        <v>0</v>
      </c>
      <c r="T17" s="105"/>
      <c r="U17" s="105"/>
      <c r="V17" s="105"/>
      <c r="W17" s="105"/>
      <c r="X17" s="105"/>
      <c r="Y17" s="105">
        <f t="shared" si="6"/>
        <v>-488070</v>
      </c>
      <c r="Z17" s="105"/>
      <c r="AA17" s="105">
        <f t="shared" si="7"/>
        <v>-443550</v>
      </c>
    </row>
    <row r="18" spans="2:27" s="98" customFormat="1" ht="27.95" customHeight="1" x14ac:dyDescent="0.45">
      <c r="B18" s="98" t="s">
        <v>345</v>
      </c>
      <c r="D18" s="105"/>
      <c r="E18" s="105">
        <v>0</v>
      </c>
      <c r="F18" s="105"/>
      <c r="G18" s="105">
        <v>0</v>
      </c>
      <c r="H18" s="105"/>
      <c r="I18" s="105">
        <v>-430037.34</v>
      </c>
      <c r="J18" s="105"/>
      <c r="K18" s="105">
        <v>-298200</v>
      </c>
      <c r="M18" s="105">
        <v>0</v>
      </c>
      <c r="N18" s="105"/>
      <c r="O18" s="105">
        <v>0</v>
      </c>
      <c r="P18" s="105"/>
      <c r="Q18" s="105">
        <v>0</v>
      </c>
      <c r="R18" s="105"/>
      <c r="S18" s="105">
        <v>0</v>
      </c>
      <c r="T18" s="105"/>
      <c r="U18" s="105"/>
      <c r="V18" s="105"/>
      <c r="W18" s="105"/>
      <c r="X18" s="105"/>
      <c r="Y18" s="105">
        <f t="shared" si="6"/>
        <v>-430037.34</v>
      </c>
      <c r="Z18" s="105"/>
      <c r="AA18" s="105">
        <f t="shared" si="7"/>
        <v>-298200</v>
      </c>
    </row>
    <row r="19" spans="2:27" s="99" customFormat="1" ht="27.95" customHeight="1" x14ac:dyDescent="0.45">
      <c r="B19" s="99" t="s">
        <v>346</v>
      </c>
      <c r="D19" s="105"/>
      <c r="E19" s="105">
        <v>-6173.66</v>
      </c>
      <c r="F19" s="105"/>
      <c r="G19" s="105">
        <v>0</v>
      </c>
      <c r="H19" s="105"/>
      <c r="I19" s="105">
        <v>-3.09</v>
      </c>
      <c r="J19" s="105"/>
      <c r="K19" s="105">
        <v>0</v>
      </c>
      <c r="M19" s="105">
        <v>-1928767.12</v>
      </c>
      <c r="N19" s="105"/>
      <c r="O19" s="105">
        <v>0</v>
      </c>
      <c r="P19" s="105"/>
      <c r="Q19" s="105">
        <v>-2134246.58</v>
      </c>
      <c r="R19" s="105"/>
      <c r="S19" s="105">
        <v>0</v>
      </c>
      <c r="T19" s="105"/>
      <c r="U19" s="105">
        <v>4063013.7</v>
      </c>
      <c r="V19" s="105"/>
      <c r="W19" s="105"/>
      <c r="X19" s="105"/>
      <c r="Y19" s="105">
        <f t="shared" si="6"/>
        <v>-6176.75</v>
      </c>
      <c r="Z19" s="105"/>
      <c r="AA19" s="105">
        <f t="shared" si="7"/>
        <v>0</v>
      </c>
    </row>
    <row r="20" spans="2:27" s="99" customFormat="1" ht="27.95" customHeight="1" x14ac:dyDescent="0.45">
      <c r="B20" s="99" t="s">
        <v>347</v>
      </c>
      <c r="D20" s="105"/>
      <c r="E20" s="105">
        <v>0</v>
      </c>
      <c r="F20" s="105"/>
      <c r="G20" s="105">
        <v>0</v>
      </c>
      <c r="H20" s="105"/>
      <c r="I20" s="105">
        <v>0</v>
      </c>
      <c r="J20" s="105"/>
      <c r="K20" s="105">
        <v>0</v>
      </c>
      <c r="M20" s="105">
        <v>0</v>
      </c>
      <c r="N20" s="105"/>
      <c r="O20" s="105">
        <v>0</v>
      </c>
      <c r="P20" s="105"/>
      <c r="Q20" s="105">
        <v>0</v>
      </c>
      <c r="R20" s="105"/>
      <c r="S20" s="105">
        <v>0</v>
      </c>
      <c r="T20" s="105"/>
      <c r="U20" s="105">
        <v>-1238891.1299999999</v>
      </c>
      <c r="V20" s="105"/>
      <c r="W20" s="105"/>
      <c r="X20" s="105"/>
      <c r="Y20" s="105">
        <f t="shared" si="6"/>
        <v>-1238891.1299999999</v>
      </c>
      <c r="Z20" s="105"/>
      <c r="AA20" s="105">
        <f t="shared" si="7"/>
        <v>0</v>
      </c>
    </row>
    <row r="21" spans="2:27" s="98" customFormat="1" ht="27.95" customHeight="1" x14ac:dyDescent="0.45">
      <c r="C21" s="98" t="s">
        <v>348</v>
      </c>
      <c r="D21" s="105"/>
      <c r="E21" s="107">
        <f t="shared" ref="E21:I21" si="8">SUM(E15:E20)</f>
        <v>-43654971.469999999</v>
      </c>
      <c r="F21" s="105"/>
      <c r="G21" s="107">
        <f t="shared" si="8"/>
        <v>-48064716.020000003</v>
      </c>
      <c r="H21" s="105"/>
      <c r="I21" s="107">
        <f t="shared" si="8"/>
        <v>-13789666.999999998</v>
      </c>
      <c r="J21" s="105"/>
      <c r="K21" s="107">
        <f>SUM(K15:K20)</f>
        <v>-13228073.51</v>
      </c>
      <c r="L21" s="99"/>
      <c r="M21" s="107">
        <f>SUM(M15:M20)</f>
        <v>-1987470.58</v>
      </c>
      <c r="N21" s="105"/>
      <c r="O21" s="107">
        <f>SUM(O15:O20)</f>
        <v>0</v>
      </c>
      <c r="P21" s="105"/>
      <c r="Q21" s="107">
        <f>SUM(Q15:Q20)</f>
        <v>-2451784.38</v>
      </c>
      <c r="R21" s="105"/>
      <c r="S21" s="107">
        <f>SUM(S15:S20)</f>
        <v>0</v>
      </c>
      <c r="T21" s="105"/>
      <c r="V21" s="105"/>
      <c r="X21" s="105"/>
      <c r="Y21" s="107">
        <f>SUM(Y15:Z20)</f>
        <v>-58711412.420000009</v>
      </c>
      <c r="Z21" s="105"/>
      <c r="AA21" s="107">
        <f>SUM(AA15:AA20)</f>
        <v>-60982018.210000008</v>
      </c>
    </row>
    <row r="22" spans="2:27" s="98" customFormat="1" ht="27.95" customHeight="1" x14ac:dyDescent="0.45">
      <c r="B22" s="98" t="s">
        <v>349</v>
      </c>
      <c r="D22" s="99"/>
      <c r="E22" s="105">
        <f>+E21+E14+E13</f>
        <v>173555706.55000004</v>
      </c>
      <c r="F22" s="105"/>
      <c r="G22" s="105">
        <f>+G21+G14+G13</f>
        <v>134572594.96000001</v>
      </c>
      <c r="H22" s="105"/>
      <c r="I22" s="105">
        <f>+I21+I14+I13</f>
        <v>5632563.6200000085</v>
      </c>
      <c r="J22" s="105"/>
      <c r="K22" s="105">
        <f>+K21+K14+K13</f>
        <v>1479589.2499999963</v>
      </c>
      <c r="L22" s="99"/>
      <c r="M22" s="105">
        <f>+M21+M14+M13</f>
        <v>590974.54</v>
      </c>
      <c r="N22" s="105"/>
      <c r="O22" s="105">
        <f>+O21+O14+O13</f>
        <v>0</v>
      </c>
      <c r="P22" s="105"/>
      <c r="Q22" s="105">
        <f>+Q21+Q14+Q13</f>
        <v>-1811037.8499999999</v>
      </c>
      <c r="R22" s="105"/>
      <c r="S22" s="105">
        <f>+S21+S14+S13</f>
        <v>0</v>
      </c>
      <c r="T22" s="105"/>
      <c r="U22" s="105"/>
      <c r="V22" s="105"/>
      <c r="W22" s="105"/>
      <c r="X22" s="105"/>
      <c r="Y22" s="105">
        <f>+Y21+Y14+Y13</f>
        <v>176748989.66000009</v>
      </c>
      <c r="Z22" s="105"/>
      <c r="AA22" s="105">
        <f>+AA21+AA14+AA13</f>
        <v>133133026.68000013</v>
      </c>
    </row>
    <row r="23" spans="2:27" s="98" customFormat="1" ht="27.95" customHeight="1" x14ac:dyDescent="0.45">
      <c r="B23" s="98" t="s">
        <v>350</v>
      </c>
      <c r="D23" s="99"/>
      <c r="E23" s="99">
        <f>-33137091.3+1545337.01+161086.1</f>
        <v>-31430668.189999998</v>
      </c>
      <c r="F23" s="99"/>
      <c r="G23" s="99">
        <v>-26562927.460000001</v>
      </c>
      <c r="H23" s="99"/>
      <c r="I23" s="99">
        <f>-1172288.46-156622.07</f>
        <v>-1328910.53</v>
      </c>
      <c r="J23" s="99"/>
      <c r="K23" s="99">
        <v>-256301.45</v>
      </c>
      <c r="L23" s="99"/>
      <c r="M23" s="99">
        <f>-106648.24-12746.66</f>
        <v>-119394.90000000001</v>
      </c>
      <c r="N23" s="99"/>
      <c r="O23" s="99">
        <v>0</v>
      </c>
      <c r="P23" s="99"/>
      <c r="Q23" s="99">
        <v>359802.01</v>
      </c>
      <c r="R23" s="99"/>
      <c r="S23" s="99">
        <v>0</v>
      </c>
      <c r="T23" s="99"/>
      <c r="U23" s="113"/>
      <c r="V23" s="99"/>
      <c r="W23" s="114"/>
      <c r="X23" s="99"/>
      <c r="Y23" s="105">
        <f>+E23+I23+M23+Q23+U23</f>
        <v>-32519171.609999996</v>
      </c>
      <c r="Z23" s="105"/>
      <c r="AA23" s="105">
        <f>+G23+K23+O23+S23+W23</f>
        <v>-26819228.91</v>
      </c>
    </row>
    <row r="24" spans="2:27" s="98" customFormat="1" ht="27.95" customHeight="1" thickBot="1" x14ac:dyDescent="0.5">
      <c r="B24" s="98" t="s">
        <v>351</v>
      </c>
      <c r="D24" s="99"/>
      <c r="E24" s="109">
        <f>SUM(E22:E23)</f>
        <v>142125038.36000004</v>
      </c>
      <c r="F24" s="99"/>
      <c r="G24" s="109">
        <f t="shared" ref="G24:I24" si="9">SUM(G22:G23)</f>
        <v>108009667.5</v>
      </c>
      <c r="H24" s="99"/>
      <c r="I24" s="109">
        <f t="shared" si="9"/>
        <v>4303653.0900000082</v>
      </c>
      <c r="J24" s="99"/>
      <c r="K24" s="109">
        <f t="shared" ref="K24:O24" si="10">SUM(K22:K23)</f>
        <v>1223287.7999999963</v>
      </c>
      <c r="L24" s="99"/>
      <c r="M24" s="109">
        <f t="shared" si="10"/>
        <v>471579.64</v>
      </c>
      <c r="N24" s="99"/>
      <c r="O24" s="109">
        <f t="shared" si="10"/>
        <v>0</v>
      </c>
      <c r="P24" s="99"/>
      <c r="Q24" s="109">
        <f t="shared" ref="Q24" si="11">SUM(Q22:Q23)</f>
        <v>-1451235.8399999999</v>
      </c>
      <c r="R24" s="99"/>
      <c r="S24" s="109">
        <f t="shared" ref="S24" si="12">SUM(S22:S23)</f>
        <v>0</v>
      </c>
      <c r="T24" s="99"/>
      <c r="U24" s="114"/>
      <c r="V24" s="99"/>
      <c r="W24" s="114"/>
      <c r="X24" s="99"/>
      <c r="Y24" s="109">
        <f>SUM(Y22:Y23)</f>
        <v>144229818.0500001</v>
      </c>
      <c r="Z24" s="99"/>
      <c r="AA24" s="109">
        <f>SUM(AA22:AA23)</f>
        <v>106313797.77000013</v>
      </c>
    </row>
    <row r="25" spans="2:27" s="98" customFormat="1" ht="27.95" customHeight="1" thickTop="1" x14ac:dyDescent="0.45">
      <c r="D25" s="99"/>
      <c r="E25" s="99"/>
      <c r="F25" s="99"/>
      <c r="H25" s="99"/>
      <c r="I25" s="99"/>
      <c r="J25" s="99"/>
      <c r="K25" s="99"/>
      <c r="L25" s="99"/>
      <c r="M25" s="99"/>
      <c r="N25" s="99"/>
      <c r="O25" s="99"/>
      <c r="P25" s="99"/>
      <c r="Q25" s="113"/>
      <c r="R25" s="99"/>
      <c r="S25" s="114"/>
      <c r="T25" s="99"/>
      <c r="U25" s="113"/>
      <c r="V25" s="99"/>
      <c r="W25" s="114"/>
      <c r="X25" s="99"/>
      <c r="Y25" s="99"/>
      <c r="Z25" s="99"/>
      <c r="AA25" s="99"/>
    </row>
    <row r="26" spans="2:27" s="99" customFormat="1" ht="27.95" customHeight="1" x14ac:dyDescent="0.45">
      <c r="B26" s="108" t="s">
        <v>700</v>
      </c>
      <c r="Y26" s="105"/>
      <c r="AA26" s="105"/>
    </row>
    <row r="27" spans="2:27" s="99" customFormat="1" ht="27.95" customHeight="1" x14ac:dyDescent="0.45">
      <c r="B27" s="108" t="s">
        <v>701</v>
      </c>
      <c r="Y27" s="105"/>
      <c r="AA27" s="105"/>
    </row>
    <row r="28" spans="2:27" s="99" customFormat="1" ht="27.95" customHeight="1" x14ac:dyDescent="0.45">
      <c r="B28" s="110" t="s">
        <v>681</v>
      </c>
      <c r="Y28" s="105"/>
      <c r="AA28" s="105"/>
    </row>
    <row r="29" spans="2:27" s="99" customFormat="1" ht="27.95" customHeight="1" x14ac:dyDescent="0.45">
      <c r="B29" s="110"/>
      <c r="Y29" s="105"/>
      <c r="AA29" s="105"/>
    </row>
    <row r="30" spans="2:27" s="99" customFormat="1" ht="27.95" customHeight="1" x14ac:dyDescent="0.45">
      <c r="B30" s="110"/>
      <c r="Y30" s="105"/>
      <c r="AA30" s="105"/>
    </row>
    <row r="31" spans="2:27" s="98" customFormat="1" ht="27.95" customHeight="1" x14ac:dyDescent="0.45">
      <c r="D31" s="99"/>
      <c r="E31" s="99"/>
      <c r="F31" s="99"/>
      <c r="H31" s="99"/>
      <c r="I31" s="481" t="s">
        <v>616</v>
      </c>
      <c r="J31" s="259"/>
      <c r="K31" s="482"/>
      <c r="L31" s="280"/>
      <c r="AA31" s="99"/>
    </row>
    <row r="32" spans="2:27" s="98" customFormat="1" ht="27.95" customHeight="1" x14ac:dyDescent="0.45">
      <c r="D32" s="99"/>
      <c r="E32" s="99"/>
      <c r="F32" s="99"/>
      <c r="H32" s="99"/>
      <c r="I32" s="484" t="s">
        <v>617</v>
      </c>
      <c r="J32" s="259"/>
      <c r="K32" s="482"/>
      <c r="L32" s="280"/>
      <c r="AA32" s="99"/>
    </row>
  </sheetData>
  <mergeCells count="7">
    <mergeCell ref="A1:AA1"/>
    <mergeCell ref="E9:G9"/>
    <mergeCell ref="I9:K9"/>
    <mergeCell ref="M9:O9"/>
    <mergeCell ref="U9:W9"/>
    <mergeCell ref="Y9:AA9"/>
    <mergeCell ref="Q9:S9"/>
  </mergeCells>
  <pageMargins left="0.70833333333333304" right="0.31458333333333299" top="0.49" bottom="0.4" header="0" footer="0"/>
  <pageSetup paperSize="9" scale="60" fitToHeight="0" orientation="landscape" r:id="rId1"/>
  <ignoredErrors>
    <ignoredError sqref="F10 H10:U10" numberStoredAsText="1"/>
    <ignoredError sqref="E18:H18 E13:X13 Z13:AA13 E15:F15 H17:AA17 E21:T21 F19 H19 H16 L15:V15 L19 H14 J14 H15 J15 J16 J18 J19 F14 F17 F16 L14 N14:P14 L16 N16:P16 N19:P19 R14:T14 R16:T16 X15:AA15 X14:AA14 X16:AA16 V14 V16 V19:AA19 E20:T20 V20:AA20 R19:T19 V21:AA21 L18:AA18" formulaRange="1"/>
    <ignoredError sqref="Y13" formula="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tabSelected="1" topLeftCell="A128" zoomScale="90" zoomScaleNormal="90" zoomScaleSheetLayoutView="90" workbookViewId="0">
      <selection activeCell="H142" sqref="H142"/>
    </sheetView>
  </sheetViews>
  <sheetFormatPr defaultColWidth="9.140625" defaultRowHeight="26.1" customHeight="1" x14ac:dyDescent="0.45"/>
  <cols>
    <col min="1" max="1" width="7.140625" style="10" customWidth="1"/>
    <col min="2" max="3" width="9.140625" style="10" customWidth="1"/>
    <col min="4" max="4" width="10.5703125" style="10" customWidth="1"/>
    <col min="5" max="5" width="15.7109375" style="10" customWidth="1"/>
    <col min="6" max="6" width="0.85546875" style="10" customWidth="1"/>
    <col min="7" max="7" width="15.7109375" style="10" customWidth="1"/>
    <col min="8" max="8" width="0.85546875" style="10" customWidth="1"/>
    <col min="9" max="9" width="15.7109375" style="10" customWidth="1"/>
    <col min="10" max="10" width="0.85546875" style="10" customWidth="1"/>
    <col min="11" max="11" width="15.7109375" style="10" customWidth="1"/>
    <col min="12" max="12" width="2" style="10" customWidth="1"/>
    <col min="13" max="16384" width="9.140625" style="10"/>
  </cols>
  <sheetData>
    <row r="1" spans="1:11" s="1" customFormat="1" ht="22.5" customHeight="1" x14ac:dyDescent="0.45">
      <c r="A1" s="673" t="s">
        <v>792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</row>
    <row r="2" spans="1:11" s="1" customFormat="1" ht="15" customHeight="1" x14ac:dyDescent="0.45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</row>
    <row r="3" spans="1:11" ht="22.5" customHeight="1" x14ac:dyDescent="0.45">
      <c r="A3" s="425" t="s">
        <v>702</v>
      </c>
    </row>
    <row r="4" spans="1:11" ht="22.5" customHeight="1" x14ac:dyDescent="0.45">
      <c r="A4" s="10" t="s">
        <v>703</v>
      </c>
    </row>
    <row r="5" spans="1:11" s="1" customFormat="1" ht="22.5" customHeight="1" x14ac:dyDescent="0.45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27" t="s">
        <v>158</v>
      </c>
    </row>
    <row r="6" spans="1:11" s="1" customFormat="1" ht="22.5" customHeight="1" x14ac:dyDescent="0.45">
      <c r="E6" s="11"/>
      <c r="F6" s="12" t="s">
        <v>14</v>
      </c>
      <c r="G6" s="12"/>
      <c r="H6" s="13"/>
      <c r="I6" s="11"/>
      <c r="J6" s="12" t="s">
        <v>12</v>
      </c>
      <c r="K6" s="11"/>
    </row>
    <row r="7" spans="1:11" s="1" customFormat="1" ht="22.5" customHeight="1" x14ac:dyDescent="0.45">
      <c r="B7" s="14"/>
      <c r="E7" s="15">
        <v>2561</v>
      </c>
      <c r="F7" s="443"/>
      <c r="G7" s="15">
        <v>2560</v>
      </c>
      <c r="H7" s="13"/>
      <c r="I7" s="15">
        <f>+E7</f>
        <v>2561</v>
      </c>
      <c r="J7" s="443"/>
      <c r="K7" s="15">
        <f>+G7</f>
        <v>2560</v>
      </c>
    </row>
    <row r="8" spans="1:11" s="1" customFormat="1" ht="22.5" customHeight="1" x14ac:dyDescent="0.45">
      <c r="A8" s="427" t="s">
        <v>381</v>
      </c>
      <c r="J8" s="10"/>
      <c r="K8" s="10"/>
    </row>
    <row r="9" spans="1:11" s="1" customFormat="1" ht="22.5" customHeight="1" x14ac:dyDescent="0.45">
      <c r="A9" s="17"/>
      <c r="B9" s="425" t="s">
        <v>804</v>
      </c>
      <c r="E9" s="1">
        <v>34254941.899999999</v>
      </c>
      <c r="G9" s="1">
        <v>23607957.329999998</v>
      </c>
      <c r="I9" s="1">
        <v>32976005.199999999</v>
      </c>
      <c r="J9" s="3"/>
      <c r="K9" s="1">
        <v>23212883.59</v>
      </c>
    </row>
    <row r="10" spans="1:11" s="1" customFormat="1" ht="22.5" customHeight="1" x14ac:dyDescent="0.45">
      <c r="A10" s="427" t="s">
        <v>382</v>
      </c>
      <c r="J10" s="3"/>
    </row>
    <row r="11" spans="1:11" s="1" customFormat="1" ht="22.5" customHeight="1" x14ac:dyDescent="0.45">
      <c r="B11" s="425" t="s">
        <v>383</v>
      </c>
      <c r="J11" s="3"/>
    </row>
    <row r="12" spans="1:11" s="1" customFormat="1" ht="22.5" customHeight="1" x14ac:dyDescent="0.45">
      <c r="B12" s="425" t="s">
        <v>384</v>
      </c>
      <c r="J12" s="3"/>
    </row>
    <row r="13" spans="1:11" s="1" customFormat="1" ht="22.5" customHeight="1" x14ac:dyDescent="0.45">
      <c r="B13" s="1" t="s">
        <v>385</v>
      </c>
      <c r="E13" s="18">
        <f>-1735770.29</f>
        <v>-1735770.29</v>
      </c>
      <c r="F13" s="19"/>
      <c r="G13" s="18">
        <v>3211271.58</v>
      </c>
      <c r="H13" s="19"/>
      <c r="I13" s="18">
        <v>-1545337.01</v>
      </c>
      <c r="J13" s="22"/>
      <c r="K13" s="18">
        <v>3350043.87</v>
      </c>
    </row>
    <row r="14" spans="1:11" s="1" customFormat="1" ht="22.5" customHeight="1" x14ac:dyDescent="0.45">
      <c r="A14" s="427" t="s">
        <v>386</v>
      </c>
    </row>
    <row r="15" spans="1:11" s="1" customFormat="1" ht="22.5" customHeight="1" thickBot="1" x14ac:dyDescent="0.5">
      <c r="B15" s="1" t="s">
        <v>387</v>
      </c>
      <c r="E15" s="428">
        <f>SUM(E9:E13)</f>
        <v>32519171.609999999</v>
      </c>
      <c r="G15" s="428">
        <f>SUM(G9:G13)</f>
        <v>26819228.909999996</v>
      </c>
      <c r="I15" s="428">
        <f>SUM(I9:I13)</f>
        <v>31430668.189999998</v>
      </c>
      <c r="K15" s="428">
        <f>SUM(K9:K13)</f>
        <v>26562927.460000001</v>
      </c>
    </row>
    <row r="16" spans="1:11" s="1" customFormat="1" ht="22.5" customHeight="1" thickTop="1" x14ac:dyDescent="0.45">
      <c r="A16" s="1" t="s">
        <v>704</v>
      </c>
    </row>
    <row r="17" spans="1:11" s="1" customFormat="1" ht="22.5" customHeight="1" x14ac:dyDescent="0.45">
      <c r="A17" s="1" t="s">
        <v>659</v>
      </c>
    </row>
    <row r="18" spans="1:11" s="1" customFormat="1" ht="22.5" customHeight="1" x14ac:dyDescent="0.45">
      <c r="A18" s="444"/>
      <c r="B18" s="444"/>
      <c r="C18" s="444"/>
      <c r="D18" s="444"/>
      <c r="E18" s="444"/>
      <c r="F18" s="444"/>
      <c r="G18" s="444"/>
      <c r="H18" s="444"/>
      <c r="I18" s="444"/>
      <c r="J18" s="444"/>
      <c r="K18" s="30" t="s">
        <v>149</v>
      </c>
    </row>
    <row r="19" spans="1:11" s="1" customFormat="1" ht="22.5" customHeight="1" x14ac:dyDescent="0.45">
      <c r="E19" s="11"/>
      <c r="F19" s="12" t="s">
        <v>14</v>
      </c>
      <c r="G19" s="12"/>
      <c r="H19" s="13"/>
      <c r="I19" s="11"/>
      <c r="J19" s="12" t="s">
        <v>12</v>
      </c>
      <c r="K19" s="11"/>
    </row>
    <row r="20" spans="1:11" s="1" customFormat="1" ht="22.5" customHeight="1" x14ac:dyDescent="0.45">
      <c r="B20" s="14"/>
      <c r="E20" s="15">
        <v>2561</v>
      </c>
      <c r="F20" s="443"/>
      <c r="G20" s="15">
        <v>2560</v>
      </c>
      <c r="H20" s="13"/>
      <c r="I20" s="15">
        <f>+E20</f>
        <v>2561</v>
      </c>
      <c r="J20" s="443"/>
      <c r="K20" s="15">
        <f>+G20</f>
        <v>2560</v>
      </c>
    </row>
    <row r="21" spans="1:11" s="1" customFormat="1" ht="22.5" customHeight="1" thickBot="1" x14ac:dyDescent="0.5">
      <c r="B21" s="404" t="s">
        <v>388</v>
      </c>
      <c r="E21" s="442">
        <v>176748989.66</v>
      </c>
      <c r="G21" s="428">
        <v>133133026.68000001</v>
      </c>
      <c r="I21" s="428">
        <v>173555706.55000001</v>
      </c>
      <c r="K21" s="428">
        <v>134572594.96000001</v>
      </c>
    </row>
    <row r="22" spans="1:11" s="1" customFormat="1" ht="22.5" customHeight="1" thickTop="1" x14ac:dyDescent="0.45">
      <c r="B22" s="404" t="s">
        <v>389</v>
      </c>
      <c r="E22" s="23">
        <v>20</v>
      </c>
      <c r="G22" s="23">
        <v>20</v>
      </c>
      <c r="I22" s="23">
        <v>20</v>
      </c>
      <c r="K22" s="23">
        <v>20</v>
      </c>
    </row>
    <row r="23" spans="1:11" s="1" customFormat="1" ht="22.5" customHeight="1" x14ac:dyDescent="0.45">
      <c r="B23" s="404" t="s">
        <v>388</v>
      </c>
    </row>
    <row r="24" spans="1:11" s="1" customFormat="1" ht="22.5" customHeight="1" x14ac:dyDescent="0.45">
      <c r="B24" s="404" t="s">
        <v>390</v>
      </c>
      <c r="E24" s="1">
        <f>+E21*E22%</f>
        <v>35349797.932000004</v>
      </c>
      <c r="G24" s="1">
        <f>+G21*G22%</f>
        <v>26626605.336000003</v>
      </c>
      <c r="I24" s="1">
        <f>+I21*I22%</f>
        <v>34711141.310000002</v>
      </c>
      <c r="K24" s="1">
        <f>+K21*K22%</f>
        <v>26914518.992000002</v>
      </c>
    </row>
    <row r="25" spans="1:11" s="1" customFormat="1" ht="22.5" customHeight="1" x14ac:dyDescent="0.45">
      <c r="B25" s="404" t="s">
        <v>391</v>
      </c>
    </row>
    <row r="26" spans="1:11" s="1" customFormat="1" ht="22.5" customHeight="1" x14ac:dyDescent="0.45">
      <c r="B26" s="404" t="s">
        <v>392</v>
      </c>
    </row>
    <row r="27" spans="1:11" s="1" customFormat="1" ht="22.5" customHeight="1" x14ac:dyDescent="0.45">
      <c r="B27" s="404" t="s">
        <v>393</v>
      </c>
      <c r="E27" s="1">
        <f>E15-E24-E30</f>
        <v>-1094856.0320000043</v>
      </c>
      <c r="F27" s="1">
        <f>+F15-F24-F30</f>
        <v>0</v>
      </c>
      <c r="G27" s="1">
        <v>-2685174.61</v>
      </c>
      <c r="H27" s="1">
        <f>+H15-H24-H30</f>
        <v>0</v>
      </c>
      <c r="I27" s="1">
        <f>I15-I24-I30</f>
        <v>-1735136.1100000048</v>
      </c>
      <c r="J27" s="1">
        <f>+J15-J24-J30</f>
        <v>0</v>
      </c>
      <c r="K27" s="1">
        <f>+K15-K24-K30</f>
        <v>-3701635.4020000016</v>
      </c>
    </row>
    <row r="28" spans="1:11" s="1" customFormat="1" ht="22.5" customHeight="1" x14ac:dyDescent="0.45">
      <c r="B28" s="404" t="s">
        <v>394</v>
      </c>
    </row>
    <row r="29" spans="1:11" s="1" customFormat="1" ht="22.5" customHeight="1" x14ac:dyDescent="0.45">
      <c r="B29" s="404" t="s">
        <v>395</v>
      </c>
    </row>
    <row r="30" spans="1:11" s="1" customFormat="1" ht="22.5" customHeight="1" x14ac:dyDescent="0.45">
      <c r="B30" s="404" t="s">
        <v>396</v>
      </c>
      <c r="C30" s="24"/>
      <c r="E30" s="18">
        <f>E13</f>
        <v>-1735770.29</v>
      </c>
      <c r="G30" s="18">
        <v>2877798.18</v>
      </c>
      <c r="I30" s="18">
        <f>I13</f>
        <v>-1545337.01</v>
      </c>
      <c r="K30" s="18">
        <f>K13</f>
        <v>3350043.87</v>
      </c>
    </row>
    <row r="31" spans="1:11" s="1" customFormat="1" ht="22.5" customHeight="1" x14ac:dyDescent="0.45">
      <c r="C31" s="1" t="s">
        <v>155</v>
      </c>
      <c r="E31" s="19">
        <f>SUM(E27:E30)</f>
        <v>-2830626.3220000044</v>
      </c>
      <c r="G31" s="19">
        <f>SUM(G27:G30)</f>
        <v>192623.5700000003</v>
      </c>
      <c r="I31" s="19">
        <f>SUM(I27:I30)</f>
        <v>-3280473.1200000048</v>
      </c>
      <c r="J31" s="3"/>
      <c r="K31" s="19">
        <f>SUM(K27:K30)</f>
        <v>-351591.53200000152</v>
      </c>
    </row>
    <row r="32" spans="1:11" s="1" customFormat="1" ht="22.5" customHeight="1" x14ac:dyDescent="0.45">
      <c r="B32" s="404" t="s">
        <v>397</v>
      </c>
      <c r="E32" s="25"/>
      <c r="G32" s="25"/>
      <c r="I32" s="25"/>
      <c r="K32" s="25"/>
    </row>
    <row r="33" spans="1:12" s="1" customFormat="1" ht="22.5" customHeight="1" thickBot="1" x14ac:dyDescent="0.5">
      <c r="B33" s="404" t="s">
        <v>49</v>
      </c>
      <c r="E33" s="428">
        <f>+E31+E24</f>
        <v>32519171.609999999</v>
      </c>
      <c r="G33" s="428">
        <f>+G31+G24</f>
        <v>26819228.906000003</v>
      </c>
      <c r="I33" s="428">
        <f>+I31+I24</f>
        <v>31430668.189999998</v>
      </c>
      <c r="K33" s="428">
        <f>+K31+K24</f>
        <v>26562927.460000001</v>
      </c>
    </row>
    <row r="34" spans="1:12" s="1" customFormat="1" ht="22.5" customHeight="1" thickTop="1" thickBot="1" x14ac:dyDescent="0.5">
      <c r="B34" s="404" t="s">
        <v>398</v>
      </c>
      <c r="E34" s="26">
        <f>+(E33/E21)*100</f>
        <v>18.398504949055109</v>
      </c>
      <c r="G34" s="26">
        <f>+G33/G21*100</f>
        <v>20.144685037817847</v>
      </c>
      <c r="I34" s="26">
        <f>+(I33/I21)*100</f>
        <v>18.109844276969987</v>
      </c>
      <c r="K34" s="26">
        <f>+K33/K21*100</f>
        <v>19.738734671717889</v>
      </c>
    </row>
    <row r="35" spans="1:12" s="1" customFormat="1" ht="18" customHeight="1" thickTop="1" x14ac:dyDescent="0.45">
      <c r="E35" s="19"/>
      <c r="G35" s="19"/>
      <c r="I35" s="19"/>
      <c r="K35" s="19"/>
    </row>
    <row r="36" spans="1:12" s="3" customFormat="1" ht="18" customHeight="1" x14ac:dyDescent="0.5">
      <c r="A36" s="404"/>
      <c r="D36" s="22"/>
      <c r="E36" s="22"/>
      <c r="F36" s="22"/>
      <c r="G36" s="22"/>
      <c r="H36" s="22"/>
      <c r="I36" s="22"/>
      <c r="J36" s="32"/>
      <c r="K36" s="22"/>
      <c r="L36" s="22"/>
    </row>
    <row r="37" spans="1:12" s="3" customFormat="1" ht="22.5" customHeight="1" x14ac:dyDescent="0.5">
      <c r="A37" s="404"/>
      <c r="C37" s="481" t="s">
        <v>605</v>
      </c>
      <c r="D37" s="259"/>
      <c r="E37" s="482"/>
      <c r="F37" s="280"/>
      <c r="G37" s="22"/>
      <c r="H37" s="22"/>
      <c r="I37" s="22"/>
      <c r="J37" s="32"/>
      <c r="K37" s="22"/>
      <c r="L37" s="22"/>
    </row>
    <row r="38" spans="1:12" s="3" customFormat="1" ht="22.5" customHeight="1" x14ac:dyDescent="0.5">
      <c r="A38" s="404"/>
      <c r="C38" s="484" t="s">
        <v>606</v>
      </c>
      <c r="D38" s="259"/>
      <c r="E38" s="482"/>
      <c r="F38" s="280"/>
      <c r="G38" s="22"/>
      <c r="H38" s="22"/>
      <c r="I38" s="22"/>
      <c r="J38" s="32"/>
      <c r="K38" s="22"/>
      <c r="L38" s="22"/>
    </row>
    <row r="39" spans="1:12" s="1" customFormat="1" ht="24.6" customHeight="1" x14ac:dyDescent="0.45">
      <c r="A39" s="674" t="s">
        <v>595</v>
      </c>
      <c r="B39" s="674"/>
      <c r="C39" s="674"/>
      <c r="D39" s="674"/>
      <c r="E39" s="674"/>
      <c r="F39" s="674"/>
      <c r="G39" s="674"/>
      <c r="H39" s="674"/>
      <c r="I39" s="674"/>
      <c r="J39" s="674"/>
      <c r="K39" s="674"/>
    </row>
    <row r="40" spans="1:12" s="1" customFormat="1" ht="24.6" customHeight="1" x14ac:dyDescent="0.45">
      <c r="A40" s="444"/>
      <c r="B40" s="444"/>
      <c r="C40" s="444"/>
      <c r="D40" s="444"/>
      <c r="E40" s="444"/>
      <c r="F40" s="444"/>
      <c r="G40" s="444"/>
      <c r="H40" s="444"/>
      <c r="I40" s="444"/>
      <c r="J40" s="444"/>
      <c r="K40" s="444"/>
    </row>
    <row r="41" spans="1:12" s="4" customFormat="1" ht="24.6" customHeight="1" x14ac:dyDescent="0.45">
      <c r="A41" s="4" t="s">
        <v>705</v>
      </c>
      <c r="I41" s="42"/>
      <c r="K41" s="42"/>
    </row>
    <row r="42" spans="1:12" s="5" customFormat="1" ht="24.6" customHeight="1" x14ac:dyDescent="0.45">
      <c r="A42" s="10" t="s">
        <v>706</v>
      </c>
      <c r="D42" s="33"/>
      <c r="F42" s="33"/>
      <c r="G42" s="33"/>
      <c r="H42" s="33"/>
    </row>
    <row r="43" spans="1:12" s="6" customFormat="1" ht="24.6" customHeight="1" x14ac:dyDescent="0.45">
      <c r="A43" s="3" t="s">
        <v>660</v>
      </c>
    </row>
    <row r="44" spans="1:12" s="6" customFormat="1" ht="24.6" customHeight="1" x14ac:dyDescent="0.45">
      <c r="A44" s="3" t="s">
        <v>803</v>
      </c>
      <c r="D44" s="34"/>
      <c r="F44" s="34"/>
      <c r="G44" s="34"/>
      <c r="H44" s="34"/>
    </row>
    <row r="45" spans="1:12" s="6" customFormat="1" ht="24.6" customHeight="1" x14ac:dyDescent="0.45">
      <c r="A45" s="3" t="s">
        <v>676</v>
      </c>
      <c r="D45" s="34"/>
      <c r="F45" s="34"/>
      <c r="G45" s="34"/>
      <c r="H45" s="34"/>
    </row>
    <row r="46" spans="1:12" s="5" customFormat="1" ht="24.6" customHeight="1" x14ac:dyDescent="0.45">
      <c r="A46" s="363" t="s">
        <v>707</v>
      </c>
    </row>
    <row r="47" spans="1:12" s="5" customFormat="1" ht="24.6" customHeight="1" x14ac:dyDescent="0.45">
      <c r="A47" s="363" t="s">
        <v>725</v>
      </c>
    </row>
    <row r="48" spans="1:12" s="5" customFormat="1" ht="24.6" customHeight="1" x14ac:dyDescent="0.45">
      <c r="A48" s="363" t="s">
        <v>661</v>
      </c>
      <c r="B48" s="409"/>
      <c r="C48" s="409"/>
      <c r="D48" s="409"/>
      <c r="E48" s="409"/>
      <c r="F48" s="409"/>
      <c r="G48" s="409"/>
      <c r="H48" s="409"/>
      <c r="I48" s="409"/>
      <c r="J48" s="409"/>
      <c r="K48" s="409"/>
    </row>
    <row r="49" spans="1:11" s="7" customFormat="1" ht="24.6" customHeight="1" x14ac:dyDescent="0.55000000000000004">
      <c r="A49" s="36" t="s">
        <v>741</v>
      </c>
      <c r="B49" s="36"/>
      <c r="C49" s="37"/>
      <c r="D49" s="38"/>
      <c r="E49" s="37"/>
      <c r="F49" s="39"/>
      <c r="G49" s="37"/>
      <c r="H49" s="39"/>
      <c r="K49" s="3"/>
    </row>
    <row r="50" spans="1:11" s="7" customFormat="1" ht="24.6" customHeight="1" x14ac:dyDescent="0.55000000000000004">
      <c r="A50" s="36" t="s">
        <v>723</v>
      </c>
      <c r="B50" s="36"/>
      <c r="C50" s="37"/>
      <c r="D50" s="38"/>
      <c r="E50" s="37"/>
      <c r="F50" s="39"/>
      <c r="G50" s="37"/>
      <c r="H50" s="39"/>
      <c r="K50" s="3"/>
    </row>
    <row r="51" spans="1:11" s="7" customFormat="1" ht="24.6" customHeight="1" x14ac:dyDescent="0.55000000000000004">
      <c r="A51" s="36" t="s">
        <v>724</v>
      </c>
      <c r="B51" s="36"/>
      <c r="C51" s="37"/>
      <c r="D51" s="38"/>
      <c r="E51" s="37"/>
      <c r="F51" s="39"/>
      <c r="G51" s="37"/>
      <c r="H51" s="39"/>
      <c r="K51" s="3"/>
    </row>
    <row r="52" spans="1:11" s="8" customFormat="1" ht="24.6" customHeight="1" x14ac:dyDescent="0.55000000000000004">
      <c r="A52" s="4" t="s">
        <v>708</v>
      </c>
      <c r="B52" s="4"/>
      <c r="C52" s="4"/>
    </row>
    <row r="53" spans="1:11" s="8" customFormat="1" ht="24.6" customHeight="1" x14ac:dyDescent="0.55000000000000004">
      <c r="A53" s="36" t="s">
        <v>709</v>
      </c>
      <c r="B53" s="4"/>
      <c r="C53" s="4"/>
    </row>
    <row r="54" spans="1:11" s="8" customFormat="1" ht="24.6" customHeight="1" x14ac:dyDescent="0.55000000000000004">
      <c r="A54" s="4" t="s">
        <v>399</v>
      </c>
      <c r="B54" s="4"/>
      <c r="C54" s="4"/>
    </row>
    <row r="55" spans="1:11" s="8" customFormat="1" ht="24.6" customHeight="1" x14ac:dyDescent="0.55000000000000004">
      <c r="A55" s="4" t="s">
        <v>400</v>
      </c>
      <c r="B55" s="4"/>
      <c r="C55" s="4"/>
      <c r="D55" s="40"/>
      <c r="E55" s="4"/>
      <c r="F55" s="41"/>
      <c r="G55" s="4"/>
      <c r="H55" s="41"/>
      <c r="K55" s="10"/>
    </row>
    <row r="56" spans="1:11" s="8" customFormat="1" ht="24.6" customHeight="1" x14ac:dyDescent="0.55000000000000004">
      <c r="A56" s="36" t="s">
        <v>710</v>
      </c>
      <c r="B56" s="4"/>
      <c r="C56" s="4"/>
      <c r="D56" s="4"/>
      <c r="E56" s="4"/>
      <c r="F56" s="4"/>
      <c r="G56" s="4"/>
      <c r="H56" s="4"/>
      <c r="I56" s="4"/>
    </row>
    <row r="57" spans="1:11" s="8" customFormat="1" ht="24.6" customHeight="1" x14ac:dyDescent="0.55000000000000004">
      <c r="A57" s="10" t="s">
        <v>571</v>
      </c>
      <c r="B57" s="4"/>
      <c r="C57" s="4"/>
      <c r="D57" s="4"/>
      <c r="E57" s="4"/>
      <c r="F57" s="4"/>
      <c r="G57" s="4"/>
      <c r="H57" s="4"/>
      <c r="I57" s="4"/>
    </row>
    <row r="58" spans="1:11" s="8" customFormat="1" ht="24.6" customHeight="1" x14ac:dyDescent="0.55000000000000004">
      <c r="A58" s="4" t="s">
        <v>572</v>
      </c>
      <c r="B58" s="4"/>
      <c r="C58" s="4"/>
      <c r="D58" s="4"/>
      <c r="E58" s="4"/>
      <c r="F58" s="4"/>
      <c r="G58" s="4"/>
      <c r="H58" s="4"/>
      <c r="I58" s="4"/>
    </row>
    <row r="59" spans="1:11" s="8" customFormat="1" ht="24.6" customHeight="1" x14ac:dyDescent="0.55000000000000004">
      <c r="A59" s="4" t="s">
        <v>573</v>
      </c>
      <c r="B59" s="4"/>
      <c r="C59" s="4"/>
      <c r="D59" s="4"/>
      <c r="E59" s="4"/>
      <c r="F59" s="4"/>
      <c r="G59" s="4"/>
      <c r="H59" s="4"/>
      <c r="I59" s="4"/>
    </row>
    <row r="60" spans="1:11" s="8" customFormat="1" ht="24.6" customHeight="1" x14ac:dyDescent="0.55000000000000004">
      <c r="A60" s="42" t="s">
        <v>726</v>
      </c>
      <c r="B60" s="42"/>
      <c r="C60" s="4"/>
      <c r="D60" s="4"/>
      <c r="E60" s="4"/>
      <c r="F60" s="4"/>
      <c r="G60" s="4"/>
      <c r="H60" s="4"/>
      <c r="I60" s="4"/>
    </row>
    <row r="61" spans="1:11" s="8" customFormat="1" ht="24.6" customHeight="1" x14ac:dyDescent="0.55000000000000004">
      <c r="A61" s="42" t="s">
        <v>799</v>
      </c>
      <c r="B61" s="42"/>
      <c r="C61" s="4"/>
      <c r="D61" s="4"/>
      <c r="E61" s="4"/>
      <c r="F61" s="4"/>
      <c r="G61" s="4"/>
      <c r="H61" s="4"/>
      <c r="I61" s="4"/>
    </row>
    <row r="62" spans="1:11" s="8" customFormat="1" ht="24.6" customHeight="1" x14ac:dyDescent="0.55000000000000004">
      <c r="A62" s="42" t="s">
        <v>800</v>
      </c>
      <c r="B62" s="42"/>
      <c r="C62" s="4"/>
      <c r="D62" s="4"/>
      <c r="E62" s="4"/>
      <c r="F62" s="4"/>
      <c r="G62" s="4"/>
      <c r="H62" s="4"/>
      <c r="I62" s="4"/>
    </row>
    <row r="63" spans="1:11" s="8" customFormat="1" ht="24.6" customHeight="1" x14ac:dyDescent="0.55000000000000004">
      <c r="A63" s="42" t="s">
        <v>801</v>
      </c>
      <c r="B63" s="42"/>
      <c r="C63" s="4"/>
      <c r="D63" s="4"/>
      <c r="E63" s="4"/>
      <c r="F63" s="4"/>
      <c r="G63" s="4"/>
      <c r="H63" s="4"/>
      <c r="I63" s="4"/>
    </row>
    <row r="64" spans="1:11" s="8" customFormat="1" ht="24.6" customHeight="1" x14ac:dyDescent="0.55000000000000004">
      <c r="A64" s="42" t="s">
        <v>802</v>
      </c>
      <c r="B64" s="42"/>
      <c r="C64" s="4"/>
      <c r="D64" s="4"/>
      <c r="E64" s="4"/>
      <c r="F64" s="4"/>
      <c r="G64" s="4"/>
      <c r="H64" s="4"/>
      <c r="I64" s="4"/>
    </row>
    <row r="65" spans="1:11" s="4" customFormat="1" ht="24.6" customHeight="1" x14ac:dyDescent="0.45">
      <c r="A65" s="36" t="s">
        <v>712</v>
      </c>
      <c r="K65" s="10"/>
    </row>
    <row r="66" spans="1:11" s="4" customFormat="1" ht="24.6" customHeight="1" x14ac:dyDescent="0.45">
      <c r="A66" s="4" t="s">
        <v>574</v>
      </c>
    </row>
    <row r="67" spans="1:11" s="4" customFormat="1" ht="24.6" customHeight="1" x14ac:dyDescent="0.45">
      <c r="A67" s="4" t="s">
        <v>738</v>
      </c>
    </row>
    <row r="68" spans="1:11" ht="24.6" customHeight="1" x14ac:dyDescent="0.45">
      <c r="A68" s="4"/>
      <c r="B68" s="4"/>
      <c r="C68" s="4"/>
    </row>
    <row r="69" spans="1:11" ht="24.6" customHeight="1" x14ac:dyDescent="0.45">
      <c r="A69" s="4"/>
      <c r="B69" s="4"/>
      <c r="C69" s="4"/>
    </row>
    <row r="70" spans="1:11" ht="24.6" customHeight="1" x14ac:dyDescent="0.45">
      <c r="A70" s="4"/>
      <c r="B70" s="4"/>
      <c r="C70" s="4"/>
    </row>
    <row r="71" spans="1:11" s="2" customFormat="1" ht="24.6" customHeight="1" x14ac:dyDescent="0.45">
      <c r="A71" s="20"/>
      <c r="C71" s="481" t="s">
        <v>605</v>
      </c>
      <c r="D71" s="259"/>
      <c r="E71" s="482"/>
      <c r="F71" s="280"/>
      <c r="G71" s="20"/>
      <c r="H71" s="20"/>
      <c r="I71" s="28"/>
      <c r="J71" s="20"/>
      <c r="K71" s="28"/>
    </row>
    <row r="72" spans="1:11" s="2" customFormat="1" ht="24.6" customHeight="1" x14ac:dyDescent="0.45">
      <c r="A72" s="20"/>
      <c r="C72" s="484" t="s">
        <v>606</v>
      </c>
      <c r="D72" s="259"/>
      <c r="E72" s="482"/>
      <c r="F72" s="280"/>
      <c r="G72" s="20"/>
      <c r="H72" s="20"/>
      <c r="I72" s="28"/>
      <c r="J72" s="20"/>
      <c r="K72" s="28"/>
    </row>
    <row r="73" spans="1:11" s="1" customFormat="1" ht="23.45" customHeight="1" x14ac:dyDescent="0.45">
      <c r="A73" s="674" t="s">
        <v>604</v>
      </c>
      <c r="B73" s="674"/>
      <c r="C73" s="674"/>
      <c r="D73" s="674"/>
      <c r="E73" s="674"/>
      <c r="F73" s="674"/>
      <c r="G73" s="674"/>
      <c r="H73" s="674"/>
      <c r="I73" s="674"/>
      <c r="J73" s="674"/>
      <c r="K73" s="674"/>
    </row>
    <row r="74" spans="1:11" s="1" customFormat="1" ht="23.45" customHeight="1" x14ac:dyDescent="0.45">
      <c r="A74" s="444"/>
      <c r="B74" s="444"/>
      <c r="C74" s="444"/>
      <c r="D74" s="444"/>
      <c r="E74" s="444"/>
      <c r="F74" s="444"/>
      <c r="G74" s="444"/>
      <c r="H74" s="444"/>
      <c r="I74" s="444"/>
      <c r="J74" s="444"/>
      <c r="K74" s="444"/>
    </row>
    <row r="75" spans="1:11" ht="23.45" customHeight="1" x14ac:dyDescent="0.45">
      <c r="A75" s="4" t="s">
        <v>711</v>
      </c>
    </row>
    <row r="76" spans="1:11" ht="23.45" customHeight="1" x14ac:dyDescent="0.45">
      <c r="A76" s="4" t="s">
        <v>713</v>
      </c>
      <c r="B76" s="4"/>
      <c r="C76" s="4"/>
    </row>
    <row r="77" spans="1:11" ht="23.45" customHeight="1" x14ac:dyDescent="0.45">
      <c r="A77" s="4" t="s">
        <v>575</v>
      </c>
      <c r="B77" s="4"/>
      <c r="C77" s="4"/>
    </row>
    <row r="78" spans="1:11" ht="23.45" customHeight="1" x14ac:dyDescent="0.45">
      <c r="A78" s="4" t="s">
        <v>576</v>
      </c>
      <c r="B78" s="4"/>
      <c r="C78" s="4"/>
    </row>
    <row r="79" spans="1:11" s="4" customFormat="1" ht="23.45" customHeight="1" x14ac:dyDescent="0.45">
      <c r="A79" s="4" t="s">
        <v>714</v>
      </c>
    </row>
    <row r="80" spans="1:11" s="4" customFormat="1" ht="23.45" customHeight="1" x14ac:dyDescent="0.45">
      <c r="A80" s="4" t="s">
        <v>798</v>
      </c>
    </row>
    <row r="81" spans="1:13" s="4" customFormat="1" ht="23.45" customHeight="1" x14ac:dyDescent="0.45">
      <c r="A81" s="4" t="s">
        <v>795</v>
      </c>
    </row>
    <row r="82" spans="1:13" s="4" customFormat="1" ht="23.45" customHeight="1" x14ac:dyDescent="0.45">
      <c r="A82" s="4" t="s">
        <v>796</v>
      </c>
    </row>
    <row r="83" spans="1:13" s="4" customFormat="1" ht="23.45" customHeight="1" x14ac:dyDescent="0.45">
      <c r="A83" s="4" t="s">
        <v>577</v>
      </c>
    </row>
    <row r="84" spans="1:13" s="4" customFormat="1" ht="23.45" customHeight="1" x14ac:dyDescent="0.45">
      <c r="A84" s="4" t="s">
        <v>401</v>
      </c>
    </row>
    <row r="85" spans="1:13" s="9" customFormat="1" ht="23.45" customHeight="1" x14ac:dyDescent="0.55000000000000004">
      <c r="A85" s="3" t="s">
        <v>715</v>
      </c>
      <c r="B85" s="3"/>
      <c r="C85" s="37"/>
      <c r="D85" s="37"/>
      <c r="E85" s="37"/>
      <c r="F85" s="37"/>
      <c r="G85" s="38"/>
      <c r="H85" s="43"/>
      <c r="I85" s="39"/>
      <c r="J85" s="43"/>
      <c r="K85" s="39"/>
      <c r="L85" s="39"/>
      <c r="M85" s="7"/>
    </row>
    <row r="86" spans="1:13" s="9" customFormat="1" ht="23.45" customHeight="1" x14ac:dyDescent="0.55000000000000004">
      <c r="A86" s="44" t="s">
        <v>578</v>
      </c>
      <c r="B86" s="3"/>
      <c r="C86" s="37"/>
      <c r="D86" s="37"/>
      <c r="E86" s="37"/>
      <c r="F86" s="37"/>
      <c r="G86" s="38"/>
      <c r="H86" s="43"/>
      <c r="I86" s="39"/>
      <c r="J86" s="43"/>
      <c r="K86" s="39"/>
      <c r="L86" s="39"/>
      <c r="M86" s="7"/>
    </row>
    <row r="87" spans="1:13" s="9" customFormat="1" ht="23.45" customHeight="1" x14ac:dyDescent="0.55000000000000004">
      <c r="A87" s="1" t="s">
        <v>402</v>
      </c>
      <c r="B87" s="3"/>
      <c r="C87" s="37"/>
      <c r="D87" s="37"/>
      <c r="E87" s="37"/>
      <c r="F87" s="37"/>
      <c r="G87" s="38"/>
      <c r="H87" s="43"/>
      <c r="I87" s="39"/>
      <c r="J87" s="43"/>
      <c r="K87" s="39"/>
      <c r="L87" s="39"/>
      <c r="M87" s="7"/>
    </row>
    <row r="88" spans="1:13" s="9" customFormat="1" ht="23.45" customHeight="1" x14ac:dyDescent="0.55000000000000004">
      <c r="A88" s="1" t="s">
        <v>797</v>
      </c>
      <c r="B88" s="3"/>
      <c r="C88" s="37"/>
      <c r="D88" s="37"/>
      <c r="E88" s="37"/>
      <c r="F88" s="37"/>
      <c r="G88" s="38"/>
      <c r="H88" s="43"/>
      <c r="I88" s="39"/>
      <c r="J88" s="43"/>
      <c r="K88" s="39"/>
      <c r="L88" s="39"/>
      <c r="M88" s="7"/>
    </row>
    <row r="89" spans="1:13" s="1" customFormat="1" ht="23.45" customHeight="1" x14ac:dyDescent="0.45">
      <c r="K89" s="30" t="s">
        <v>158</v>
      </c>
    </row>
    <row r="90" spans="1:13" s="1" customFormat="1" ht="23.45" customHeight="1" x14ac:dyDescent="0.45">
      <c r="E90" s="11"/>
      <c r="F90" s="12" t="s">
        <v>14</v>
      </c>
      <c r="G90" s="12"/>
      <c r="H90" s="13"/>
      <c r="I90" s="11"/>
      <c r="J90" s="12" t="s">
        <v>12</v>
      </c>
      <c r="K90" s="11"/>
    </row>
    <row r="91" spans="1:13" s="1" customFormat="1" ht="23.45" customHeight="1" x14ac:dyDescent="0.45">
      <c r="E91" s="447" t="s">
        <v>623</v>
      </c>
      <c r="F91" s="447"/>
      <c r="G91" s="447" t="s">
        <v>567</v>
      </c>
      <c r="H91" s="129"/>
      <c r="I91" s="447" t="s">
        <v>623</v>
      </c>
      <c r="J91" s="447"/>
      <c r="K91" s="447" t="s">
        <v>567</v>
      </c>
    </row>
    <row r="92" spans="1:13" s="9" customFormat="1" ht="23.45" customHeight="1" thickBot="1" x14ac:dyDescent="0.6">
      <c r="B92" s="1" t="s">
        <v>403</v>
      </c>
      <c r="C92" s="20"/>
      <c r="D92" s="20"/>
      <c r="E92" s="621">
        <f>2001482574.85/2272354288.52</f>
        <v>0.88079688319798899</v>
      </c>
      <c r="F92" s="429"/>
      <c r="G92" s="621">
        <v>1.03</v>
      </c>
      <c r="H92" s="429"/>
      <c r="I92" s="621">
        <f>1947436954.17/2156315080.57</f>
        <v>0.90313190855912151</v>
      </c>
      <c r="J92" s="429"/>
      <c r="K92" s="621">
        <v>1.07</v>
      </c>
      <c r="L92" s="7"/>
    </row>
    <row r="93" spans="1:13" s="9" customFormat="1" ht="23.45" customHeight="1" thickTop="1" x14ac:dyDescent="0.55000000000000004">
      <c r="A93" s="3" t="s">
        <v>716</v>
      </c>
      <c r="B93" s="3"/>
      <c r="C93" s="37"/>
      <c r="D93" s="37"/>
      <c r="E93" s="37"/>
      <c r="F93" s="37"/>
      <c r="G93" s="38"/>
      <c r="H93" s="43"/>
      <c r="I93" s="39"/>
      <c r="J93" s="43"/>
      <c r="K93" s="39"/>
      <c r="L93" s="39"/>
      <c r="M93" s="7"/>
    </row>
    <row r="94" spans="1:13" s="9" customFormat="1" ht="23.45" customHeight="1" x14ac:dyDescent="0.55000000000000004">
      <c r="A94" s="1" t="s">
        <v>662</v>
      </c>
      <c r="B94" s="3"/>
      <c r="C94" s="37"/>
      <c r="D94" s="37"/>
      <c r="E94" s="37"/>
      <c r="F94" s="37"/>
      <c r="G94" s="38"/>
      <c r="H94" s="43"/>
      <c r="I94" s="39"/>
      <c r="J94" s="43"/>
      <c r="K94" s="39"/>
      <c r="L94" s="39"/>
      <c r="M94" s="7"/>
    </row>
    <row r="95" spans="1:13" s="9" customFormat="1" ht="23.45" customHeight="1" x14ac:dyDescent="0.55000000000000004">
      <c r="A95" s="1" t="s">
        <v>404</v>
      </c>
      <c r="B95" s="3"/>
      <c r="C95" s="37"/>
      <c r="D95" s="37"/>
      <c r="E95" s="37"/>
      <c r="F95" s="37"/>
      <c r="G95" s="38"/>
      <c r="H95" s="43"/>
      <c r="I95" s="39"/>
      <c r="J95" s="43"/>
      <c r="K95" s="39"/>
      <c r="L95" s="39"/>
      <c r="M95" s="7"/>
    </row>
    <row r="96" spans="1:13" s="9" customFormat="1" ht="23.45" customHeight="1" x14ac:dyDescent="0.55000000000000004">
      <c r="A96" s="3"/>
      <c r="B96" s="37"/>
      <c r="C96" s="37"/>
      <c r="D96" s="37"/>
      <c r="E96" s="37"/>
      <c r="F96" s="38"/>
      <c r="G96" s="43"/>
      <c r="H96" s="39"/>
      <c r="I96" s="43"/>
      <c r="J96" s="39"/>
      <c r="K96" s="30" t="s">
        <v>158</v>
      </c>
      <c r="L96" s="7"/>
    </row>
    <row r="97" spans="1:13" s="9" customFormat="1" ht="23.45" customHeight="1" x14ac:dyDescent="0.55000000000000004">
      <c r="A97" s="3"/>
      <c r="B97" s="37"/>
      <c r="C97" s="37"/>
      <c r="D97" s="37"/>
      <c r="E97" s="46"/>
      <c r="F97" s="47" t="s">
        <v>14</v>
      </c>
      <c r="G97" s="46"/>
      <c r="I97" s="46"/>
      <c r="J97" s="47" t="s">
        <v>12</v>
      </c>
      <c r="K97" s="46"/>
      <c r="L97" s="7"/>
    </row>
    <row r="98" spans="1:13" s="9" customFormat="1" ht="23.45" customHeight="1" x14ac:dyDescent="0.55000000000000004">
      <c r="A98" s="3"/>
      <c r="B98" s="37"/>
      <c r="C98" s="37"/>
      <c r="D98" s="37"/>
      <c r="E98" s="361" t="s">
        <v>627</v>
      </c>
      <c r="F98" s="39"/>
      <c r="G98" s="361" t="s">
        <v>202</v>
      </c>
      <c r="I98" s="361" t="str">
        <f>+E98</f>
        <v>2561</v>
      </c>
      <c r="J98" s="39"/>
      <c r="K98" s="361" t="str">
        <f>+G98</f>
        <v>2560</v>
      </c>
      <c r="L98" s="7"/>
    </row>
    <row r="99" spans="1:13" s="9" customFormat="1" ht="23.45" customHeight="1" x14ac:dyDescent="0.55000000000000004">
      <c r="A99" s="3" t="s">
        <v>405</v>
      </c>
      <c r="B99" s="37"/>
      <c r="C99" s="37"/>
      <c r="D99" s="37"/>
      <c r="E99" s="37"/>
      <c r="F99" s="38"/>
      <c r="G99" s="43"/>
      <c r="H99" s="39"/>
      <c r="I99" s="43"/>
      <c r="J99" s="39"/>
      <c r="K99" s="39"/>
      <c r="L99" s="7"/>
    </row>
    <row r="100" spans="1:13" s="9" customFormat="1" ht="23.45" customHeight="1" x14ac:dyDescent="0.55000000000000004">
      <c r="A100" s="3" t="s">
        <v>11</v>
      </c>
      <c r="B100" s="37"/>
      <c r="C100" s="37"/>
      <c r="D100" s="37"/>
      <c r="E100" s="37"/>
      <c r="F100" s="38"/>
      <c r="G100" s="43"/>
      <c r="H100" s="39"/>
      <c r="I100" s="43"/>
      <c r="J100" s="39"/>
      <c r="K100" s="39"/>
      <c r="L100" s="7"/>
    </row>
    <row r="101" spans="1:13" s="9" customFormat="1" ht="23.45" customHeight="1" x14ac:dyDescent="0.55000000000000004">
      <c r="A101" s="3" t="s">
        <v>819</v>
      </c>
      <c r="B101" s="37"/>
      <c r="C101" s="37"/>
      <c r="D101" s="37"/>
      <c r="E101" s="37">
        <v>0</v>
      </c>
      <c r="F101" s="38"/>
      <c r="G101" s="43">
        <v>345146076.62</v>
      </c>
      <c r="H101" s="39"/>
      <c r="I101" s="43">
        <v>0</v>
      </c>
      <c r="J101" s="39"/>
      <c r="K101" s="39">
        <v>0</v>
      </c>
      <c r="L101" s="7"/>
    </row>
    <row r="102" spans="1:13" s="9" customFormat="1" ht="23.45" customHeight="1" x14ac:dyDescent="0.55000000000000004">
      <c r="A102" s="3" t="s">
        <v>820</v>
      </c>
      <c r="B102" s="37"/>
      <c r="C102" s="37"/>
      <c r="D102" s="37"/>
      <c r="E102" s="37">
        <v>0</v>
      </c>
      <c r="F102" s="38"/>
      <c r="G102" s="43">
        <v>1921247.65</v>
      </c>
      <c r="H102" s="39"/>
      <c r="I102" s="43">
        <v>0</v>
      </c>
      <c r="J102" s="39"/>
      <c r="K102" s="39">
        <v>0</v>
      </c>
      <c r="L102" s="7"/>
    </row>
    <row r="103" spans="1:13" s="9" customFormat="1" ht="23.45" customHeight="1" x14ac:dyDescent="0.55000000000000004">
      <c r="A103" s="3" t="s">
        <v>821</v>
      </c>
      <c r="B103" s="37"/>
      <c r="C103" s="37"/>
      <c r="D103" s="37"/>
      <c r="E103" s="37">
        <v>0</v>
      </c>
      <c r="F103" s="38"/>
      <c r="G103" s="43">
        <v>646608.35</v>
      </c>
      <c r="H103" s="39"/>
      <c r="I103" s="43">
        <v>0</v>
      </c>
      <c r="J103" s="39"/>
      <c r="K103" s="39">
        <v>0</v>
      </c>
      <c r="L103" s="7"/>
    </row>
    <row r="104" spans="1:13" s="9" customFormat="1" ht="23.45" customHeight="1" x14ac:dyDescent="0.55000000000000004">
      <c r="A104" s="3" t="s">
        <v>822</v>
      </c>
      <c r="B104" s="37"/>
      <c r="C104" s="37"/>
      <c r="D104" s="37"/>
      <c r="E104" s="37">
        <v>0</v>
      </c>
      <c r="F104" s="38"/>
      <c r="G104" s="43">
        <v>0</v>
      </c>
      <c r="H104" s="39"/>
      <c r="I104" s="43">
        <v>0</v>
      </c>
      <c r="J104" s="39"/>
      <c r="K104" s="39">
        <v>299999998</v>
      </c>
      <c r="L104" s="7"/>
    </row>
    <row r="105" spans="1:13" s="9" customFormat="1" ht="23.45" customHeight="1" x14ac:dyDescent="0.55000000000000004">
      <c r="A105" s="3" t="s">
        <v>818</v>
      </c>
      <c r="B105" s="37"/>
      <c r="C105" s="37"/>
      <c r="D105" s="37"/>
      <c r="E105" s="48">
        <f t="shared" ref="E105:I105" si="0">SUM(E101:E104)</f>
        <v>0</v>
      </c>
      <c r="F105" s="38"/>
      <c r="G105" s="48">
        <f>SUM(G101:G104)</f>
        <v>347713932.62</v>
      </c>
      <c r="H105" s="39"/>
      <c r="I105" s="48">
        <f t="shared" si="0"/>
        <v>0</v>
      </c>
      <c r="J105" s="39"/>
      <c r="K105" s="48">
        <f>SUM(K101:K104)</f>
        <v>299999998</v>
      </c>
      <c r="L105" s="7"/>
    </row>
    <row r="106" spans="1:13" s="9" customFormat="1" ht="23.45" customHeight="1" x14ac:dyDescent="0.55000000000000004">
      <c r="B106" s="1"/>
      <c r="C106" s="20"/>
      <c r="D106" s="20"/>
      <c r="E106" s="429"/>
      <c r="F106" s="45"/>
      <c r="G106" s="429"/>
      <c r="H106" s="45"/>
      <c r="I106" s="429"/>
      <c r="J106" s="45"/>
      <c r="K106" s="429"/>
      <c r="L106" s="7"/>
    </row>
    <row r="107" spans="1:13" s="9" customFormat="1" ht="23.45" customHeight="1" x14ac:dyDescent="0.55000000000000004">
      <c r="B107" s="1"/>
      <c r="C107" s="481" t="s">
        <v>605</v>
      </c>
      <c r="D107" s="259"/>
      <c r="E107" s="482"/>
      <c r="F107" s="280"/>
      <c r="G107" s="429"/>
      <c r="H107" s="45"/>
      <c r="I107" s="429"/>
      <c r="J107" s="45"/>
      <c r="K107" s="429"/>
      <c r="L107" s="7"/>
    </row>
    <row r="108" spans="1:13" s="9" customFormat="1" ht="23.45" customHeight="1" x14ac:dyDescent="0.55000000000000004">
      <c r="B108" s="1"/>
      <c r="C108" s="484" t="s">
        <v>606</v>
      </c>
      <c r="D108" s="259"/>
      <c r="E108" s="482"/>
      <c r="F108" s="280"/>
      <c r="G108" s="429"/>
      <c r="H108" s="45"/>
      <c r="I108" s="429"/>
      <c r="J108" s="45"/>
      <c r="K108" s="429"/>
      <c r="L108" s="7"/>
    </row>
    <row r="109" spans="1:13" s="9" customFormat="1" ht="23.45" customHeight="1" x14ac:dyDescent="0.55000000000000004">
      <c r="A109" s="674" t="s">
        <v>740</v>
      </c>
      <c r="B109" s="674"/>
      <c r="C109" s="674"/>
      <c r="D109" s="674"/>
      <c r="E109" s="674"/>
      <c r="F109" s="674"/>
      <c r="G109" s="674"/>
      <c r="H109" s="674"/>
      <c r="I109" s="674"/>
      <c r="J109" s="674"/>
      <c r="K109" s="674"/>
      <c r="L109" s="7"/>
    </row>
    <row r="110" spans="1:13" s="9" customFormat="1" ht="23.45" customHeight="1" x14ac:dyDescent="0.55000000000000004">
      <c r="B110" s="1"/>
      <c r="C110" s="20"/>
      <c r="D110" s="20"/>
      <c r="E110" s="429"/>
      <c r="F110" s="45"/>
      <c r="G110" s="429"/>
      <c r="H110" s="45"/>
      <c r="I110" s="429"/>
      <c r="J110" s="45"/>
      <c r="K110" s="429"/>
      <c r="L110" s="7"/>
    </row>
    <row r="111" spans="1:13" s="9" customFormat="1" ht="23.45" customHeight="1" x14ac:dyDescent="0.55000000000000004">
      <c r="A111" s="3" t="s">
        <v>717</v>
      </c>
      <c r="B111" s="3"/>
      <c r="C111" s="37"/>
      <c r="D111" s="37"/>
      <c r="E111" s="37"/>
      <c r="F111" s="37"/>
      <c r="G111" s="38"/>
      <c r="H111" s="43"/>
      <c r="I111" s="39"/>
      <c r="J111" s="43"/>
      <c r="K111" s="39"/>
      <c r="L111" s="39"/>
      <c r="M111" s="7"/>
    </row>
    <row r="112" spans="1:13" s="9" customFormat="1" ht="23.45" customHeight="1" x14ac:dyDescent="0.55000000000000004">
      <c r="A112" s="3"/>
      <c r="B112" s="37"/>
      <c r="C112" s="37"/>
      <c r="D112" s="37"/>
      <c r="E112" s="37"/>
      <c r="F112" s="38"/>
      <c r="G112" s="43"/>
      <c r="H112" s="39"/>
      <c r="I112" s="43"/>
      <c r="J112" s="39"/>
      <c r="K112" s="30" t="s">
        <v>158</v>
      </c>
      <c r="L112" s="7"/>
    </row>
    <row r="113" spans="1:13" s="9" customFormat="1" ht="23.45" customHeight="1" x14ac:dyDescent="0.55000000000000004">
      <c r="A113" s="3"/>
      <c r="B113" s="37"/>
      <c r="C113" s="37"/>
      <c r="D113" s="37"/>
      <c r="E113" s="46"/>
      <c r="F113" s="47" t="s">
        <v>14</v>
      </c>
      <c r="G113" s="46"/>
      <c r="I113" s="46"/>
      <c r="J113" s="47" t="s">
        <v>12</v>
      </c>
      <c r="K113" s="46"/>
      <c r="L113" s="7"/>
    </row>
    <row r="114" spans="1:13" s="9" customFormat="1" ht="23.45" customHeight="1" x14ac:dyDescent="0.55000000000000004">
      <c r="A114" s="3"/>
      <c r="B114" s="37"/>
      <c r="C114" s="37"/>
      <c r="D114" s="37"/>
      <c r="E114" s="361" t="s">
        <v>627</v>
      </c>
      <c r="F114" s="39"/>
      <c r="G114" s="361" t="s">
        <v>202</v>
      </c>
      <c r="I114" s="361" t="str">
        <f>+E114</f>
        <v>2561</v>
      </c>
      <c r="J114" s="39"/>
      <c r="K114" s="361" t="str">
        <f>+G114</f>
        <v>2560</v>
      </c>
      <c r="L114" s="7"/>
    </row>
    <row r="115" spans="1:13" s="9" customFormat="1" ht="23.45" customHeight="1" x14ac:dyDescent="0.55000000000000004">
      <c r="A115" s="3" t="s">
        <v>406</v>
      </c>
      <c r="B115" s="37"/>
      <c r="C115" s="37"/>
      <c r="D115" s="37"/>
      <c r="E115" s="37"/>
      <c r="F115" s="38"/>
      <c r="G115" s="43"/>
      <c r="H115" s="39"/>
      <c r="I115" s="43"/>
      <c r="J115" s="39"/>
      <c r="K115" s="39"/>
      <c r="L115" s="7"/>
    </row>
    <row r="116" spans="1:13" s="9" customFormat="1" ht="23.45" customHeight="1" x14ac:dyDescent="0.55000000000000004">
      <c r="A116" s="3" t="s">
        <v>823</v>
      </c>
      <c r="B116" s="37"/>
      <c r="C116" s="37"/>
      <c r="D116" s="37"/>
      <c r="E116" s="37">
        <v>0</v>
      </c>
      <c r="F116" s="38"/>
      <c r="G116" s="43">
        <v>190215068.91</v>
      </c>
      <c r="H116" s="39"/>
      <c r="I116" s="43">
        <v>0</v>
      </c>
      <c r="J116" s="39"/>
      <c r="K116" s="39">
        <v>0</v>
      </c>
      <c r="L116" s="7"/>
    </row>
    <row r="117" spans="1:13" s="9" customFormat="1" ht="23.45" customHeight="1" x14ac:dyDescent="0.55000000000000004">
      <c r="A117" s="3" t="s">
        <v>824</v>
      </c>
      <c r="B117" s="37"/>
      <c r="C117" s="37"/>
      <c r="D117" s="37"/>
      <c r="E117" s="37">
        <v>0</v>
      </c>
      <c r="F117" s="38"/>
      <c r="G117" s="43">
        <v>1236218</v>
      </c>
      <c r="H117" s="39"/>
      <c r="I117" s="43">
        <v>0</v>
      </c>
      <c r="J117" s="39"/>
      <c r="K117" s="39">
        <v>0</v>
      </c>
      <c r="L117" s="7"/>
    </row>
    <row r="118" spans="1:13" s="9" customFormat="1" ht="23.45" customHeight="1" x14ac:dyDescent="0.55000000000000004">
      <c r="A118" s="3" t="s">
        <v>825</v>
      </c>
      <c r="B118" s="37"/>
      <c r="C118" s="37"/>
      <c r="D118" s="37"/>
      <c r="E118" s="37">
        <v>0</v>
      </c>
      <c r="F118" s="38"/>
      <c r="G118" s="43">
        <v>21703811.32</v>
      </c>
      <c r="H118" s="39"/>
      <c r="I118" s="43">
        <v>0</v>
      </c>
      <c r="J118" s="39"/>
      <c r="K118" s="39">
        <v>0</v>
      </c>
      <c r="L118" s="7"/>
    </row>
    <row r="119" spans="1:13" s="9" customFormat="1" ht="23.45" customHeight="1" x14ac:dyDescent="0.55000000000000004">
      <c r="A119" s="3" t="s">
        <v>826</v>
      </c>
      <c r="B119" s="37"/>
      <c r="C119" s="37"/>
      <c r="D119" s="37"/>
      <c r="E119" s="37">
        <v>0</v>
      </c>
      <c r="F119" s="38"/>
      <c r="G119" s="43">
        <v>9928550.1999999993</v>
      </c>
      <c r="H119" s="39"/>
      <c r="I119" s="43">
        <v>0</v>
      </c>
      <c r="J119" s="39"/>
      <c r="K119" s="39">
        <v>0</v>
      </c>
      <c r="L119" s="7"/>
    </row>
    <row r="120" spans="1:13" s="9" customFormat="1" ht="23.45" customHeight="1" x14ac:dyDescent="0.55000000000000004">
      <c r="A120" s="3" t="s">
        <v>827</v>
      </c>
      <c r="B120" s="37"/>
      <c r="C120" s="37"/>
      <c r="D120" s="37"/>
      <c r="E120" s="49">
        <v>0</v>
      </c>
      <c r="F120" s="38"/>
      <c r="G120" s="49">
        <v>160535.34</v>
      </c>
      <c r="H120" s="39"/>
      <c r="I120" s="49">
        <v>0</v>
      </c>
      <c r="J120" s="39"/>
      <c r="K120" s="52">
        <v>0</v>
      </c>
      <c r="L120" s="7"/>
    </row>
    <row r="121" spans="1:13" s="9" customFormat="1" ht="23.45" customHeight="1" x14ac:dyDescent="0.55000000000000004">
      <c r="A121" s="3" t="s">
        <v>828</v>
      </c>
      <c r="B121" s="37"/>
      <c r="C121" s="37"/>
      <c r="D121" s="37"/>
      <c r="E121" s="49">
        <f t="shared" ref="E121:I121" si="1">SUM(E116:E120)</f>
        <v>0</v>
      </c>
      <c r="F121" s="38"/>
      <c r="G121" s="49">
        <f t="shared" si="1"/>
        <v>223244183.76999998</v>
      </c>
      <c r="H121" s="39"/>
      <c r="I121" s="49">
        <f t="shared" si="1"/>
        <v>0</v>
      </c>
      <c r="J121" s="39"/>
      <c r="K121" s="52">
        <f>SUM(K116:K120)</f>
        <v>0</v>
      </c>
      <c r="L121" s="7"/>
    </row>
    <row r="122" spans="1:13" s="9" customFormat="1" ht="23.45" customHeight="1" x14ac:dyDescent="0.55000000000000004">
      <c r="A122" s="3" t="s">
        <v>829</v>
      </c>
      <c r="B122" s="37"/>
      <c r="C122" s="37"/>
      <c r="D122" s="37"/>
      <c r="E122" s="43">
        <f>+E105-E121</f>
        <v>0</v>
      </c>
      <c r="F122" s="38"/>
      <c r="G122" s="43">
        <f>+G105-G121</f>
        <v>124469748.85000002</v>
      </c>
      <c r="H122" s="39"/>
      <c r="I122" s="43">
        <f>+I105-I121</f>
        <v>0</v>
      </c>
      <c r="J122" s="39"/>
      <c r="K122" s="39">
        <f>+K105-K121</f>
        <v>299999998</v>
      </c>
      <c r="L122" s="7"/>
    </row>
    <row r="123" spans="1:13" s="9" customFormat="1" ht="23.45" customHeight="1" x14ac:dyDescent="0.55000000000000004">
      <c r="A123" s="3" t="s">
        <v>830</v>
      </c>
      <c r="B123" s="37"/>
      <c r="C123" s="37"/>
      <c r="D123" s="37"/>
      <c r="E123" s="37">
        <v>0</v>
      </c>
      <c r="F123" s="38"/>
      <c r="G123" s="43">
        <v>-18912561.719999999</v>
      </c>
      <c r="H123" s="39"/>
      <c r="I123" s="43">
        <v>0</v>
      </c>
      <c r="J123" s="39"/>
      <c r="K123" s="39">
        <v>0</v>
      </c>
      <c r="L123" s="7"/>
    </row>
    <row r="124" spans="1:13" s="9" customFormat="1" ht="23.45" customHeight="1" thickBot="1" x14ac:dyDescent="0.6">
      <c r="A124" s="3" t="s">
        <v>831</v>
      </c>
      <c r="B124" s="37"/>
      <c r="C124" s="37"/>
      <c r="D124" s="37"/>
      <c r="E124" s="50">
        <f>+E122+E123</f>
        <v>0</v>
      </c>
      <c r="F124" s="38"/>
      <c r="G124" s="50">
        <f>SUM(G122:G123)</f>
        <v>105557187.13000003</v>
      </c>
      <c r="H124" s="39"/>
      <c r="I124" s="50">
        <f>+I122-I123</f>
        <v>0</v>
      </c>
      <c r="J124" s="39"/>
      <c r="K124" s="50">
        <f>+K122-K123</f>
        <v>299999998</v>
      </c>
      <c r="L124" s="7"/>
    </row>
    <row r="125" spans="1:13" s="9" customFormat="1" ht="23.45" customHeight="1" thickTop="1" x14ac:dyDescent="0.55000000000000004">
      <c r="A125" s="3" t="s">
        <v>832</v>
      </c>
      <c r="B125" s="37"/>
      <c r="C125" s="37"/>
      <c r="D125" s="37"/>
      <c r="L125" s="7"/>
    </row>
    <row r="126" spans="1:13" s="9" customFormat="1" ht="23.45" customHeight="1" x14ac:dyDescent="0.55000000000000004">
      <c r="A126" s="3" t="s">
        <v>833</v>
      </c>
      <c r="B126" s="37"/>
      <c r="C126" s="37"/>
      <c r="D126" s="37"/>
      <c r="E126" s="51">
        <f t="shared" ref="E126:I126" si="2">+E124/308676462</f>
        <v>0</v>
      </c>
      <c r="F126" s="38"/>
      <c r="G126" s="51">
        <f>+G124/308676462</f>
        <v>0.34196707596706882</v>
      </c>
      <c r="H126" s="39"/>
      <c r="I126" s="51">
        <f t="shared" si="2"/>
        <v>0</v>
      </c>
      <c r="K126" s="51">
        <f>+K124/308676462</f>
        <v>0.97189139740755481</v>
      </c>
      <c r="L126" s="7"/>
    </row>
    <row r="127" spans="1:13" s="9" customFormat="1" ht="23.45" customHeight="1" x14ac:dyDescent="0.55000000000000004">
      <c r="A127" s="1" t="s">
        <v>663</v>
      </c>
      <c r="B127" s="3"/>
      <c r="C127" s="37"/>
      <c r="D127" s="37"/>
      <c r="E127" s="37"/>
      <c r="F127" s="37"/>
      <c r="G127" s="38"/>
      <c r="H127" s="43"/>
      <c r="I127" s="39"/>
      <c r="J127" s="43"/>
      <c r="K127" s="39"/>
      <c r="L127" s="39"/>
      <c r="M127" s="7"/>
    </row>
    <row r="128" spans="1:13" s="9" customFormat="1" ht="23.45" customHeight="1" x14ac:dyDescent="0.55000000000000004">
      <c r="A128" s="1"/>
      <c r="B128" s="3"/>
      <c r="C128" s="37"/>
      <c r="D128" s="37"/>
      <c r="E128" s="37"/>
      <c r="F128" s="38"/>
      <c r="G128" s="43"/>
      <c r="H128" s="39"/>
      <c r="I128" s="43"/>
      <c r="J128" s="39"/>
      <c r="K128" s="30" t="s">
        <v>158</v>
      </c>
      <c r="L128" s="39"/>
      <c r="M128" s="7"/>
    </row>
    <row r="129" spans="1:12" s="9" customFormat="1" ht="23.45" customHeight="1" x14ac:dyDescent="0.55000000000000004">
      <c r="A129" s="3"/>
      <c r="B129" s="37"/>
      <c r="C129" s="37"/>
      <c r="D129" s="37"/>
      <c r="E129" s="46"/>
      <c r="F129" s="47" t="s">
        <v>14</v>
      </c>
      <c r="G129" s="46"/>
      <c r="I129" s="46"/>
      <c r="J129" s="47" t="s">
        <v>12</v>
      </c>
      <c r="K129" s="46"/>
      <c r="L129" s="7"/>
    </row>
    <row r="130" spans="1:12" s="9" customFormat="1" ht="23.45" customHeight="1" x14ac:dyDescent="0.55000000000000004">
      <c r="A130" s="3"/>
      <c r="B130" s="37"/>
      <c r="C130" s="37"/>
      <c r="D130" s="37"/>
      <c r="E130" s="361" t="str">
        <f>E98</f>
        <v>2561</v>
      </c>
      <c r="F130" s="39"/>
      <c r="G130" s="361" t="str">
        <f>G98</f>
        <v>2560</v>
      </c>
      <c r="I130" s="361" t="str">
        <f>I98</f>
        <v>2561</v>
      </c>
      <c r="J130" s="39"/>
      <c r="K130" s="361" t="str">
        <f>K98</f>
        <v>2560</v>
      </c>
      <c r="L130" s="7"/>
    </row>
    <row r="131" spans="1:12" s="9" customFormat="1" ht="23.45" customHeight="1" x14ac:dyDescent="0.55000000000000004">
      <c r="A131" s="3"/>
      <c r="B131" s="3" t="s">
        <v>407</v>
      </c>
      <c r="C131" s="37"/>
      <c r="D131" s="37"/>
      <c r="E131" s="53">
        <v>0</v>
      </c>
      <c r="F131" s="54"/>
      <c r="G131" s="53">
        <v>213753041.66999999</v>
      </c>
      <c r="H131" s="55"/>
      <c r="I131" s="59">
        <v>0</v>
      </c>
      <c r="J131" s="55"/>
      <c r="K131" s="55">
        <v>0</v>
      </c>
      <c r="L131" s="7"/>
    </row>
    <row r="132" spans="1:12" s="9" customFormat="1" ht="23.45" customHeight="1" x14ac:dyDescent="0.55000000000000004">
      <c r="A132" s="3"/>
      <c r="B132" s="3" t="s">
        <v>408</v>
      </c>
      <c r="C132" s="37"/>
      <c r="D132" s="37"/>
      <c r="E132" s="53">
        <v>0</v>
      </c>
      <c r="F132" s="54"/>
      <c r="G132" s="53">
        <v>-108899.9</v>
      </c>
      <c r="H132" s="55"/>
      <c r="I132" s="59">
        <v>0</v>
      </c>
      <c r="J132" s="55"/>
      <c r="K132" s="55">
        <v>299999998</v>
      </c>
      <c r="L132" s="7"/>
    </row>
    <row r="133" spans="1:12" s="9" customFormat="1" ht="23.45" customHeight="1" x14ac:dyDescent="0.55000000000000004">
      <c r="A133" s="3"/>
      <c r="B133" s="1" t="s">
        <v>409</v>
      </c>
      <c r="C133" s="37"/>
      <c r="D133" s="37"/>
      <c r="E133" s="53">
        <v>0</v>
      </c>
      <c r="F133" s="56"/>
      <c r="G133" s="57">
        <v>-28714199</v>
      </c>
      <c r="H133" s="56"/>
      <c r="I133" s="59">
        <v>0</v>
      </c>
      <c r="J133" s="56"/>
      <c r="K133" s="55">
        <v>0</v>
      </c>
      <c r="L133" s="7"/>
    </row>
    <row r="134" spans="1:12" s="9" customFormat="1" ht="23.45" customHeight="1" thickBot="1" x14ac:dyDescent="0.6">
      <c r="A134" s="3"/>
      <c r="B134" s="1" t="s">
        <v>410</v>
      </c>
      <c r="C134" s="37"/>
      <c r="D134" s="37"/>
      <c r="E134" s="58">
        <f t="shared" ref="E134:I134" si="3">SUM(E131:E133)</f>
        <v>0</v>
      </c>
      <c r="F134" s="57"/>
      <c r="G134" s="58">
        <f>SUM(G131:G133)</f>
        <v>184929942.76999998</v>
      </c>
      <c r="H134" s="57"/>
      <c r="I134" s="58">
        <f t="shared" si="3"/>
        <v>0</v>
      </c>
      <c r="J134" s="57"/>
      <c r="K134" s="58">
        <f>SUM(K131:K133)</f>
        <v>299999998</v>
      </c>
      <c r="L134" s="7"/>
    </row>
    <row r="135" spans="1:12" s="9" customFormat="1" ht="23.45" customHeight="1" thickTop="1" x14ac:dyDescent="0.55000000000000004">
      <c r="A135" s="3" t="s">
        <v>737</v>
      </c>
      <c r="B135" s="3"/>
      <c r="C135" s="37"/>
      <c r="D135" s="37"/>
      <c r="E135" s="37"/>
      <c r="F135" s="37"/>
      <c r="G135" s="38"/>
      <c r="H135" s="43"/>
      <c r="I135" s="39"/>
      <c r="J135" s="43"/>
      <c r="K135" s="39"/>
      <c r="L135" s="7"/>
    </row>
    <row r="136" spans="1:12" s="9" customFormat="1" ht="23.45" customHeight="1" x14ac:dyDescent="0.55000000000000004">
      <c r="A136" s="37" t="s">
        <v>868</v>
      </c>
      <c r="B136" s="3"/>
      <c r="C136" s="37"/>
      <c r="D136" s="37"/>
      <c r="E136" s="37"/>
      <c r="F136" s="37"/>
      <c r="G136" s="38"/>
      <c r="H136" s="43"/>
      <c r="I136" s="39"/>
      <c r="J136" s="43"/>
      <c r="K136" s="39"/>
      <c r="L136" s="7"/>
    </row>
    <row r="137" spans="1:12" s="9" customFormat="1" ht="23.45" customHeight="1" x14ac:dyDescent="0.55000000000000004">
      <c r="A137" s="37" t="s">
        <v>834</v>
      </c>
      <c r="B137" s="3"/>
      <c r="C137" s="37"/>
      <c r="D137" s="37"/>
      <c r="E137" s="37"/>
      <c r="F137" s="37"/>
      <c r="G137" s="38"/>
      <c r="H137" s="43"/>
      <c r="I137" s="39"/>
      <c r="J137" s="43"/>
      <c r="K137" s="39"/>
      <c r="L137" s="7"/>
    </row>
    <row r="138" spans="1:12" s="9" customFormat="1" ht="23.45" customHeight="1" x14ac:dyDescent="0.55000000000000004">
      <c r="A138" s="37" t="s">
        <v>867</v>
      </c>
      <c r="B138" s="3"/>
      <c r="C138" s="37"/>
      <c r="D138" s="37"/>
      <c r="E138" s="37"/>
      <c r="F138" s="37"/>
      <c r="G138" s="38"/>
      <c r="H138" s="43"/>
      <c r="I138" s="39"/>
      <c r="J138" s="43"/>
      <c r="K138" s="39"/>
      <c r="L138" s="7"/>
    </row>
    <row r="139" spans="1:12" s="9" customFormat="1" ht="23.45" customHeight="1" x14ac:dyDescent="0.55000000000000004">
      <c r="A139" s="3"/>
      <c r="B139" s="3"/>
      <c r="C139" s="37"/>
      <c r="D139" s="37"/>
      <c r="E139" s="37"/>
      <c r="F139" s="37"/>
      <c r="G139" s="38"/>
      <c r="H139" s="43"/>
      <c r="I139" s="39"/>
      <c r="J139" s="43"/>
      <c r="K139" s="39"/>
      <c r="L139" s="7"/>
    </row>
    <row r="140" spans="1:12" s="9" customFormat="1" ht="23.45" customHeight="1" x14ac:dyDescent="0.55000000000000004">
      <c r="A140" s="37"/>
      <c r="B140" s="3"/>
      <c r="C140" s="37"/>
      <c r="D140" s="37"/>
      <c r="E140" s="37"/>
      <c r="F140" s="37"/>
      <c r="G140" s="38"/>
      <c r="H140" s="43"/>
      <c r="I140" s="39"/>
      <c r="J140" s="43"/>
      <c r="K140" s="39"/>
      <c r="L140" s="7"/>
    </row>
    <row r="141" spans="1:12" s="9" customFormat="1" ht="23.45" customHeight="1" x14ac:dyDescent="0.55000000000000004">
      <c r="A141" s="3"/>
      <c r="B141" s="37"/>
      <c r="C141" s="37"/>
      <c r="D141" s="37"/>
      <c r="E141" s="51"/>
      <c r="F141" s="38"/>
      <c r="G141" s="51"/>
      <c r="H141" s="39"/>
      <c r="I141" s="51"/>
      <c r="K141" s="51"/>
      <c r="L141" s="7"/>
    </row>
    <row r="142" spans="1:12" s="9" customFormat="1" ht="23.45" customHeight="1" x14ac:dyDescent="0.55000000000000004">
      <c r="A142" s="3"/>
      <c r="B142" s="37"/>
      <c r="C142" s="37"/>
      <c r="D142" s="37"/>
      <c r="E142" s="51"/>
      <c r="F142" s="38"/>
      <c r="G142" s="51"/>
      <c r="H142" s="39"/>
      <c r="I142" s="51"/>
      <c r="K142" s="51"/>
      <c r="L142" s="7"/>
    </row>
    <row r="143" spans="1:12" s="9" customFormat="1" ht="23.45" customHeight="1" x14ac:dyDescent="0.55000000000000004">
      <c r="A143" s="3"/>
      <c r="B143" s="37"/>
      <c r="C143" s="481" t="s">
        <v>605</v>
      </c>
      <c r="D143" s="259"/>
      <c r="E143" s="482"/>
      <c r="F143" s="280"/>
      <c r="G143" s="51"/>
      <c r="H143" s="39"/>
      <c r="I143" s="51"/>
      <c r="K143" s="51"/>
      <c r="L143" s="7"/>
    </row>
    <row r="144" spans="1:12" s="9" customFormat="1" ht="23.45" customHeight="1" x14ac:dyDescent="0.55000000000000004">
      <c r="A144" s="3"/>
      <c r="B144" s="37"/>
      <c r="C144" s="484" t="s">
        <v>606</v>
      </c>
      <c r="D144" s="259"/>
      <c r="E144" s="482"/>
      <c r="F144" s="280"/>
      <c r="G144" s="51"/>
      <c r="H144" s="39"/>
      <c r="I144" s="51"/>
      <c r="K144" s="51"/>
      <c r="L144" s="7"/>
    </row>
    <row r="145" spans="1:11" ht="24" customHeight="1" x14ac:dyDescent="0.45">
      <c r="A145" s="674" t="s">
        <v>836</v>
      </c>
      <c r="B145" s="674"/>
      <c r="C145" s="674"/>
      <c r="D145" s="674"/>
      <c r="E145" s="674"/>
      <c r="F145" s="674"/>
      <c r="G145" s="674"/>
      <c r="H145" s="674"/>
      <c r="I145" s="674"/>
      <c r="J145" s="674"/>
      <c r="K145" s="674"/>
    </row>
    <row r="146" spans="1:11" ht="24" customHeight="1" x14ac:dyDescent="0.45"/>
    <row r="147" spans="1:11" customFormat="1" ht="24" customHeight="1" x14ac:dyDescent="0.5">
      <c r="A147" s="425" t="s">
        <v>837</v>
      </c>
      <c r="B147" s="622"/>
      <c r="C147" s="622"/>
      <c r="D147" s="622"/>
      <c r="E147" s="622"/>
      <c r="F147" s="623"/>
      <c r="G147" s="622"/>
      <c r="H147" s="622"/>
      <c r="I147" s="622"/>
    </row>
    <row r="148" spans="1:11" customFormat="1" ht="24" customHeight="1" x14ac:dyDescent="0.5">
      <c r="A148" s="624" t="s">
        <v>856</v>
      </c>
      <c r="B148" s="625"/>
      <c r="C148" s="625"/>
      <c r="D148" s="625"/>
      <c r="E148" s="625"/>
      <c r="F148" s="625"/>
      <c r="G148" s="625"/>
      <c r="H148" s="625"/>
      <c r="I148" s="625"/>
    </row>
    <row r="149" spans="1:11" customFormat="1" ht="24" customHeight="1" x14ac:dyDescent="0.5">
      <c r="A149" s="624" t="s">
        <v>857</v>
      </c>
      <c r="B149" s="625"/>
      <c r="C149" s="625"/>
      <c r="D149" s="625"/>
      <c r="E149" s="625"/>
      <c r="F149" s="625"/>
      <c r="G149" s="625"/>
      <c r="H149" s="625"/>
      <c r="I149" s="625"/>
    </row>
    <row r="150" spans="1:11" customFormat="1" ht="24" customHeight="1" x14ac:dyDescent="0.5">
      <c r="A150" s="624" t="s">
        <v>866</v>
      </c>
      <c r="B150" s="625"/>
      <c r="C150" s="625"/>
      <c r="D150" s="625"/>
      <c r="E150" s="625"/>
      <c r="F150" s="625"/>
      <c r="G150" s="625"/>
      <c r="H150" s="625"/>
      <c r="I150" s="625"/>
    </row>
    <row r="151" spans="1:11" customFormat="1" ht="24" customHeight="1" x14ac:dyDescent="0.5">
      <c r="A151" s="624" t="s">
        <v>838</v>
      </c>
      <c r="B151" s="625"/>
      <c r="C151" s="625"/>
      <c r="D151" s="625"/>
      <c r="E151" s="625"/>
      <c r="F151" s="625"/>
      <c r="G151" s="625"/>
      <c r="H151" s="625"/>
      <c r="I151" s="625"/>
    </row>
    <row r="152" spans="1:11" customFormat="1" ht="24" customHeight="1" x14ac:dyDescent="0.5">
      <c r="A152" s="626" t="s">
        <v>839</v>
      </c>
      <c r="B152" s="627"/>
      <c r="C152" s="627"/>
      <c r="D152" s="627"/>
      <c r="E152" s="627"/>
      <c r="F152" s="628"/>
      <c r="G152" s="627"/>
      <c r="H152" s="627"/>
      <c r="I152" s="627"/>
    </row>
    <row r="153" spans="1:11" customFormat="1" ht="24" customHeight="1" x14ac:dyDescent="0.5">
      <c r="A153" s="624" t="s">
        <v>840</v>
      </c>
      <c r="B153" s="625"/>
      <c r="C153" s="625"/>
      <c r="D153" s="625"/>
      <c r="E153" s="625"/>
      <c r="F153" s="625"/>
      <c r="G153" s="625"/>
      <c r="H153" s="625"/>
      <c r="I153" s="625"/>
    </row>
    <row r="154" spans="1:11" customFormat="1" ht="24" customHeight="1" x14ac:dyDescent="0.5">
      <c r="A154" s="624" t="s">
        <v>841</v>
      </c>
      <c r="B154" s="625"/>
      <c r="C154" s="625"/>
      <c r="D154" s="625"/>
      <c r="E154" s="625"/>
      <c r="F154" s="625"/>
      <c r="G154" s="625"/>
      <c r="H154" s="625"/>
      <c r="I154" s="625"/>
    </row>
    <row r="155" spans="1:11" customFormat="1" ht="24" customHeight="1" x14ac:dyDescent="0.5"/>
    <row r="156" spans="1:11" customFormat="1" ht="24" customHeight="1" x14ac:dyDescent="0.5">
      <c r="A156" s="629" t="s">
        <v>847</v>
      </c>
      <c r="B156" s="628"/>
      <c r="C156" s="10"/>
      <c r="D156" s="624" t="s">
        <v>842</v>
      </c>
      <c r="E156" s="625"/>
      <c r="F156" s="625"/>
      <c r="G156" s="625"/>
      <c r="H156" s="625"/>
      <c r="I156" s="625"/>
    </row>
    <row r="157" spans="1:11" customFormat="1" ht="24" customHeight="1" x14ac:dyDescent="0.5">
      <c r="A157" s="10"/>
      <c r="B157" s="628"/>
      <c r="C157" s="10"/>
      <c r="D157" s="624" t="s">
        <v>843</v>
      </c>
      <c r="E157" s="625"/>
      <c r="F157" s="625"/>
      <c r="G157" s="625"/>
      <c r="H157" s="625"/>
      <c r="I157" s="625"/>
    </row>
    <row r="158" spans="1:11" customFormat="1" ht="24" customHeight="1" x14ac:dyDescent="0.5">
      <c r="A158" s="629" t="s">
        <v>848</v>
      </c>
      <c r="B158" s="628"/>
      <c r="C158" s="10"/>
      <c r="D158" s="624" t="s">
        <v>844</v>
      </c>
      <c r="E158" s="625"/>
      <c r="F158" s="625"/>
      <c r="G158" s="625"/>
      <c r="H158" s="625"/>
      <c r="I158" s="625"/>
    </row>
    <row r="159" spans="1:11" customFormat="1" ht="24" customHeight="1" x14ac:dyDescent="0.5">
      <c r="A159" s="10"/>
      <c r="B159" s="628"/>
      <c r="C159" s="10"/>
      <c r="D159" s="624" t="s">
        <v>845</v>
      </c>
      <c r="E159" s="625"/>
      <c r="F159" s="625"/>
      <c r="G159" s="625"/>
      <c r="H159" s="625"/>
      <c r="I159" s="625"/>
    </row>
    <row r="160" spans="1:11" customFormat="1" ht="24" customHeight="1" x14ac:dyDescent="0.5">
      <c r="A160" s="629" t="s">
        <v>849</v>
      </c>
      <c r="B160" s="628"/>
      <c r="C160" s="10"/>
      <c r="D160" s="624" t="s">
        <v>846</v>
      </c>
      <c r="E160" s="625"/>
      <c r="F160" s="625"/>
      <c r="G160" s="625"/>
      <c r="H160" s="625"/>
      <c r="I160" s="625"/>
    </row>
    <row r="161" spans="1:12" customFormat="1" ht="24" customHeight="1" x14ac:dyDescent="0.5">
      <c r="A161" s="630" t="s">
        <v>859</v>
      </c>
      <c r="B161" s="627"/>
      <c r="C161" s="627"/>
      <c r="D161" s="627"/>
      <c r="E161" s="627"/>
      <c r="F161" s="628"/>
      <c r="G161" s="627"/>
      <c r="H161" s="627"/>
      <c r="I161" s="627"/>
    </row>
    <row r="162" spans="1:12" customFormat="1" ht="24" customHeight="1" x14ac:dyDescent="0.5">
      <c r="A162" s="630" t="s">
        <v>858</v>
      </c>
      <c r="B162" s="627"/>
      <c r="C162" s="627"/>
      <c r="D162" s="627"/>
      <c r="E162" s="627"/>
      <c r="F162" s="628"/>
      <c r="G162" s="627"/>
      <c r="H162" s="627"/>
      <c r="I162" s="627"/>
    </row>
    <row r="163" spans="1:12" customFormat="1" ht="24" customHeight="1" x14ac:dyDescent="0.5">
      <c r="A163" s="630"/>
      <c r="B163" s="627"/>
      <c r="C163" s="627"/>
      <c r="D163" s="628"/>
      <c r="E163" s="627"/>
      <c r="F163" s="627"/>
      <c r="G163" s="627"/>
      <c r="H163" s="627"/>
      <c r="I163" s="10"/>
      <c r="K163" s="631" t="s">
        <v>850</v>
      </c>
    </row>
    <row r="164" spans="1:12" customFormat="1" ht="24" customHeight="1" x14ac:dyDescent="0.5">
      <c r="A164" s="630"/>
      <c r="B164" s="627"/>
      <c r="C164" s="10"/>
      <c r="D164" s="10"/>
      <c r="E164" s="632" t="s">
        <v>851</v>
      </c>
      <c r="F164" s="628"/>
      <c r="G164" s="632" t="s">
        <v>852</v>
      </c>
      <c r="H164" s="628"/>
      <c r="I164" s="632" t="s">
        <v>853</v>
      </c>
      <c r="J164" s="628"/>
      <c r="K164" s="632" t="s">
        <v>155</v>
      </c>
    </row>
    <row r="165" spans="1:12" customFormat="1" ht="24" customHeight="1" x14ac:dyDescent="0.5">
      <c r="A165" s="630" t="s">
        <v>14</v>
      </c>
      <c r="B165" s="627"/>
      <c r="C165" s="10"/>
      <c r="D165" s="10"/>
      <c r="E165" s="633"/>
      <c r="F165" s="628"/>
      <c r="G165" s="633"/>
      <c r="H165" s="628"/>
      <c r="I165" s="633"/>
      <c r="J165" s="628"/>
      <c r="K165" s="633"/>
    </row>
    <row r="166" spans="1:12" customFormat="1" ht="24" customHeight="1" x14ac:dyDescent="0.5">
      <c r="A166" s="630" t="s">
        <v>854</v>
      </c>
      <c r="B166" s="627"/>
      <c r="C166" s="10"/>
      <c r="D166" s="10"/>
      <c r="E166" s="634"/>
      <c r="F166" s="635"/>
      <c r="G166" s="634"/>
      <c r="H166" s="634"/>
      <c r="I166" s="634"/>
      <c r="J166" s="634"/>
      <c r="K166" s="634"/>
    </row>
    <row r="167" spans="1:12" customFormat="1" ht="24" customHeight="1" x14ac:dyDescent="0.5">
      <c r="A167" s="630" t="s">
        <v>855</v>
      </c>
      <c r="B167" s="627"/>
      <c r="C167" s="10"/>
      <c r="D167" s="10"/>
      <c r="E167" s="634"/>
      <c r="F167" s="635"/>
      <c r="G167" s="634"/>
      <c r="H167" s="634"/>
      <c r="I167" s="634"/>
      <c r="J167" s="634"/>
      <c r="K167" s="634"/>
    </row>
    <row r="168" spans="1:12" customFormat="1" ht="24" customHeight="1" x14ac:dyDescent="0.5">
      <c r="A168" s="636" t="s">
        <v>865</v>
      </c>
      <c r="B168" s="627"/>
      <c r="C168" s="10"/>
      <c r="D168" s="10"/>
      <c r="E168" s="637">
        <v>0</v>
      </c>
      <c r="F168" s="638"/>
      <c r="G168" s="637">
        <v>1453927752.8599999</v>
      </c>
      <c r="H168" s="637"/>
      <c r="I168" s="637">
        <v>0</v>
      </c>
      <c r="J168" s="637"/>
      <c r="K168" s="637">
        <v>1453927752.8599999</v>
      </c>
    </row>
    <row r="169" spans="1:12" customFormat="1" ht="24" customHeight="1" x14ac:dyDescent="0.5">
      <c r="A169" s="630" t="s">
        <v>12</v>
      </c>
      <c r="B169" s="627"/>
      <c r="C169" s="10"/>
      <c r="D169" s="10"/>
      <c r="E169" s="637"/>
      <c r="F169" s="638"/>
      <c r="G169" s="637"/>
      <c r="H169" s="637"/>
      <c r="I169" s="637"/>
      <c r="J169" s="637"/>
      <c r="K169" s="637"/>
    </row>
    <row r="170" spans="1:12" customFormat="1" ht="24" customHeight="1" x14ac:dyDescent="0.5">
      <c r="A170" s="630" t="s">
        <v>854</v>
      </c>
      <c r="B170" s="627"/>
      <c r="C170" s="10"/>
      <c r="D170" s="10"/>
      <c r="E170" s="637"/>
      <c r="F170" s="638"/>
      <c r="G170" s="637"/>
      <c r="H170" s="637"/>
      <c r="I170" s="637"/>
      <c r="J170" s="637"/>
      <c r="K170" s="637"/>
    </row>
    <row r="171" spans="1:12" customFormat="1" ht="24" customHeight="1" x14ac:dyDescent="0.5">
      <c r="A171" s="630" t="s">
        <v>855</v>
      </c>
      <c r="B171" s="627"/>
      <c r="C171" s="10"/>
      <c r="D171" s="10"/>
      <c r="E171" s="637"/>
      <c r="F171" s="638"/>
      <c r="G171" s="637"/>
      <c r="H171" s="637"/>
      <c r="I171" s="637"/>
      <c r="J171" s="637"/>
      <c r="K171" s="637"/>
    </row>
    <row r="172" spans="1:12" customFormat="1" ht="24" customHeight="1" x14ac:dyDescent="0.5">
      <c r="A172" s="636" t="s">
        <v>865</v>
      </c>
      <c r="B172" s="627"/>
      <c r="C172" s="10"/>
      <c r="D172" s="10"/>
      <c r="E172" s="634">
        <v>0</v>
      </c>
      <c r="F172" s="634"/>
      <c r="G172" s="634">
        <v>503287006.32999998</v>
      </c>
      <c r="H172" s="635"/>
      <c r="I172" s="634">
        <v>0</v>
      </c>
      <c r="J172" s="634"/>
      <c r="K172" s="634">
        <v>503287006.32999998</v>
      </c>
    </row>
    <row r="173" spans="1:12" customFormat="1" ht="24" customHeight="1" x14ac:dyDescent="0.5">
      <c r="A173" s="627" t="s">
        <v>860</v>
      </c>
      <c r="B173" s="627"/>
      <c r="C173" s="627"/>
      <c r="D173" s="627"/>
      <c r="E173" s="627"/>
      <c r="F173" s="628"/>
      <c r="G173" s="627"/>
      <c r="H173" s="627"/>
      <c r="I173" s="627"/>
    </row>
    <row r="174" spans="1:12" s="9" customFormat="1" ht="24" customHeight="1" x14ac:dyDescent="0.55000000000000004">
      <c r="A174" s="3" t="s">
        <v>835</v>
      </c>
      <c r="B174" s="3"/>
      <c r="C174" s="37"/>
      <c r="D174" s="37"/>
      <c r="E174" s="37"/>
      <c r="F174" s="37"/>
      <c r="G174" s="38"/>
      <c r="H174" s="43"/>
      <c r="I174" s="39"/>
      <c r="J174" s="43"/>
      <c r="K174" s="39"/>
      <c r="L174" s="7"/>
    </row>
    <row r="175" spans="1:12" s="9" customFormat="1" ht="24" customHeight="1" x14ac:dyDescent="0.55000000000000004">
      <c r="A175" s="37" t="s">
        <v>664</v>
      </c>
      <c r="B175" s="3"/>
      <c r="C175" s="37"/>
      <c r="D175" s="37"/>
      <c r="E175" s="37"/>
      <c r="F175" s="37"/>
      <c r="G175" s="38"/>
      <c r="H175" s="43"/>
      <c r="I175" s="39"/>
      <c r="J175" s="43"/>
      <c r="K175" s="39"/>
      <c r="L175" s="7"/>
    </row>
    <row r="176" spans="1:12" s="9" customFormat="1" ht="24" customHeight="1" x14ac:dyDescent="0.55000000000000004">
      <c r="A176" s="3"/>
      <c r="B176" s="37"/>
      <c r="C176" s="37"/>
      <c r="D176" s="37"/>
      <c r="E176" s="51"/>
      <c r="F176" s="38"/>
      <c r="G176" s="51"/>
      <c r="H176" s="39"/>
      <c r="I176" s="51"/>
      <c r="K176" s="51"/>
      <c r="L176" s="7"/>
    </row>
    <row r="177" spans="1:12" s="9" customFormat="1" ht="24" customHeight="1" x14ac:dyDescent="0.55000000000000004">
      <c r="A177" s="3"/>
      <c r="B177" s="37"/>
      <c r="C177" s="37"/>
      <c r="D177" s="37"/>
      <c r="E177" s="51"/>
      <c r="F177" s="38"/>
      <c r="G177" s="51"/>
      <c r="H177" s="39"/>
      <c r="I177" s="51"/>
      <c r="K177" s="51"/>
      <c r="L177" s="7"/>
    </row>
    <row r="178" spans="1:12" s="9" customFormat="1" ht="24" customHeight="1" x14ac:dyDescent="0.55000000000000004">
      <c r="A178" s="3"/>
      <c r="B178" s="37"/>
      <c r="C178" s="481" t="s">
        <v>605</v>
      </c>
      <c r="D178" s="259"/>
      <c r="E178" s="482"/>
      <c r="F178" s="280"/>
      <c r="G178" s="51"/>
      <c r="H178" s="39"/>
      <c r="I178" s="51"/>
      <c r="K178" s="51"/>
      <c r="L178" s="7"/>
    </row>
    <row r="179" spans="1:12" s="9" customFormat="1" ht="24" customHeight="1" x14ac:dyDescent="0.55000000000000004">
      <c r="A179" s="3"/>
      <c r="B179" s="37"/>
      <c r="C179" s="484" t="s">
        <v>606</v>
      </c>
      <c r="D179" s="259"/>
      <c r="E179" s="482"/>
      <c r="F179" s="280"/>
      <c r="G179" s="51"/>
      <c r="H179" s="39"/>
      <c r="I179" s="51"/>
      <c r="K179" s="51"/>
      <c r="L179" s="7"/>
    </row>
  </sheetData>
  <mergeCells count="5">
    <mergeCell ref="A1:K1"/>
    <mergeCell ref="A39:K39"/>
    <mergeCell ref="A73:K73"/>
    <mergeCell ref="A109:K109"/>
    <mergeCell ref="A145:K145"/>
  </mergeCells>
  <pageMargins left="0.74803149606299213" right="0.19685039370078741" top="0.63" bottom="0.56999999999999995" header="0.31496062992125984" footer="0.43307086614173229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64" customWidth="1"/>
    <col min="2" max="2" width="12.85546875" style="64" customWidth="1"/>
    <col min="3" max="3" width="9.28515625" style="64" customWidth="1"/>
    <col min="4" max="4" width="8.5703125" style="64" customWidth="1"/>
    <col min="5" max="5" width="14.7109375" style="65" customWidth="1"/>
    <col min="6" max="6" width="0.5703125" style="64" customWidth="1"/>
    <col min="7" max="7" width="15.7109375" style="65" customWidth="1"/>
    <col min="8" max="8" width="0.5703125" style="64" customWidth="1"/>
    <col min="9" max="9" width="14.7109375" style="65" customWidth="1"/>
    <col min="10" max="10" width="0.5703125" style="64" customWidth="1"/>
    <col min="11" max="11" width="14.7109375" style="65" customWidth="1"/>
    <col min="12" max="12" width="0.5703125" style="64" customWidth="1"/>
    <col min="13" max="13" width="14.7109375" style="65" customWidth="1"/>
    <col min="14" max="14" width="0.5703125" style="64" customWidth="1"/>
    <col min="15" max="15" width="14.7109375" style="65" customWidth="1"/>
    <col min="16" max="16" width="0.7109375" style="64" customWidth="1"/>
    <col min="17" max="17" width="14.7109375" style="65" customWidth="1"/>
    <col min="18" max="18" width="0.7109375" style="64" customWidth="1"/>
    <col min="19" max="19" width="14.7109375" style="65" customWidth="1"/>
    <col min="20" max="20" width="0.7109375" style="64" customWidth="1"/>
    <col min="21" max="21" width="14.7109375" style="65" customWidth="1"/>
    <col min="22" max="22" width="0.5703125" style="65" customWidth="1"/>
    <col min="23" max="23" width="14.7109375" style="65" customWidth="1"/>
    <col min="24" max="24" width="0.5703125" style="65" customWidth="1"/>
    <col min="25" max="25" width="14.7109375" style="65" customWidth="1"/>
    <col min="26" max="26" width="0.5703125" style="64" customWidth="1"/>
    <col min="27" max="27" width="15.85546875" style="65" customWidth="1"/>
    <col min="28" max="28" width="1.42578125" style="64" customWidth="1"/>
    <col min="29" max="16384" width="9.140625" style="64"/>
  </cols>
  <sheetData>
    <row r="1" spans="1:27" ht="26.1" customHeight="1" x14ac:dyDescent="0.45">
      <c r="A1" s="675" t="s">
        <v>353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</row>
    <row r="2" spans="1:27" ht="26.1" customHeight="1" x14ac:dyDescent="0.4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 spans="1:27" ht="26.1" customHeight="1" x14ac:dyDescent="0.45">
      <c r="A3" s="359" t="s">
        <v>354</v>
      </c>
      <c r="B3" s="60" t="s">
        <v>352</v>
      </c>
      <c r="C3" s="66"/>
      <c r="D3" s="66"/>
      <c r="E3" s="67"/>
      <c r="F3" s="66"/>
      <c r="G3" s="67"/>
      <c r="H3" s="66"/>
      <c r="I3" s="67"/>
      <c r="J3" s="66"/>
      <c r="K3" s="67"/>
      <c r="L3" s="66"/>
      <c r="M3" s="67"/>
      <c r="N3" s="66"/>
      <c r="O3" s="67"/>
      <c r="P3" s="66"/>
      <c r="Q3" s="67"/>
      <c r="R3" s="66"/>
      <c r="S3" s="67"/>
      <c r="T3" s="66"/>
      <c r="U3" s="67"/>
      <c r="V3" s="67"/>
      <c r="W3" s="67"/>
      <c r="X3" s="67"/>
      <c r="Y3" s="67"/>
      <c r="Z3" s="66"/>
      <c r="AA3" s="360" t="s">
        <v>333</v>
      </c>
    </row>
    <row r="4" spans="1:27" s="60" customFormat="1" ht="26.1" customHeight="1" x14ac:dyDescent="0.45">
      <c r="E4" s="68" t="s">
        <v>355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27" s="60" customFormat="1" ht="26.1" customHeight="1" x14ac:dyDescent="0.45">
      <c r="E5" s="69" t="s">
        <v>356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s="60" customFormat="1" ht="26.1" customHeight="1" x14ac:dyDescent="0.45">
      <c r="E6" s="677" t="s">
        <v>334</v>
      </c>
      <c r="F6" s="677"/>
      <c r="G6" s="677"/>
      <c r="H6" s="62"/>
      <c r="I6" s="677" t="s">
        <v>335</v>
      </c>
      <c r="J6" s="677"/>
      <c r="K6" s="677"/>
      <c r="L6" s="62"/>
      <c r="M6" s="677" t="s">
        <v>357</v>
      </c>
      <c r="N6" s="677"/>
      <c r="O6" s="677"/>
      <c r="P6" s="89"/>
      <c r="Q6" s="677" t="s">
        <v>358</v>
      </c>
      <c r="R6" s="677"/>
      <c r="S6" s="677"/>
      <c r="T6" s="89"/>
      <c r="U6" s="678" t="s">
        <v>337</v>
      </c>
      <c r="V6" s="678"/>
      <c r="W6" s="678"/>
      <c r="X6" s="80"/>
      <c r="Y6" s="677" t="s">
        <v>155</v>
      </c>
      <c r="Z6" s="677"/>
      <c r="AA6" s="677"/>
    </row>
    <row r="7" spans="1:27" s="61" customFormat="1" ht="26.1" customHeight="1" x14ac:dyDescent="0.45">
      <c r="E7" s="70">
        <v>2557</v>
      </c>
      <c r="F7" s="71"/>
      <c r="G7" s="70">
        <v>2556</v>
      </c>
      <c r="H7" s="62"/>
      <c r="I7" s="70">
        <f>+E7</f>
        <v>2557</v>
      </c>
      <c r="J7" s="71"/>
      <c r="K7" s="70">
        <f>+G7</f>
        <v>2556</v>
      </c>
      <c r="L7" s="90"/>
      <c r="M7" s="70">
        <f>+E7</f>
        <v>2557</v>
      </c>
      <c r="N7" s="71"/>
      <c r="O7" s="70">
        <f>+G7</f>
        <v>2556</v>
      </c>
      <c r="P7" s="91"/>
      <c r="Q7" s="70">
        <f>+E7</f>
        <v>2557</v>
      </c>
      <c r="R7" s="71"/>
      <c r="S7" s="70">
        <f>+G7</f>
        <v>2556</v>
      </c>
      <c r="T7" s="91"/>
      <c r="U7" s="70">
        <f>+E7</f>
        <v>2557</v>
      </c>
      <c r="V7" s="71"/>
      <c r="W7" s="70">
        <f>+G7</f>
        <v>2556</v>
      </c>
      <c r="X7" s="93"/>
      <c r="Y7" s="70">
        <f>+E7</f>
        <v>2557</v>
      </c>
      <c r="Z7" s="71"/>
      <c r="AA7" s="70">
        <f>+G7</f>
        <v>2556</v>
      </c>
    </row>
    <row r="8" spans="1:27" s="60" customFormat="1" ht="26.1" customHeight="1" x14ac:dyDescent="0.45">
      <c r="A8" s="60" t="s">
        <v>359</v>
      </c>
      <c r="E8" s="72"/>
      <c r="F8" s="73"/>
      <c r="G8" s="72"/>
      <c r="H8" s="62"/>
      <c r="I8" s="72"/>
      <c r="J8" s="73"/>
      <c r="K8" s="72"/>
      <c r="L8" s="62"/>
      <c r="M8" s="72"/>
      <c r="N8" s="73"/>
      <c r="O8" s="72"/>
      <c r="P8" s="89"/>
      <c r="Q8" s="72"/>
      <c r="R8" s="89"/>
      <c r="S8" s="72"/>
      <c r="T8" s="89"/>
      <c r="U8" s="72"/>
      <c r="V8" s="94"/>
      <c r="W8" s="72"/>
      <c r="X8" s="80"/>
      <c r="Y8" s="72"/>
      <c r="Z8" s="73"/>
      <c r="AA8" s="72"/>
    </row>
    <row r="9" spans="1:27" s="60" customFormat="1" ht="26.1" customHeight="1" x14ac:dyDescent="0.45">
      <c r="A9" s="60" t="s">
        <v>360</v>
      </c>
      <c r="D9" s="62"/>
      <c r="E9" s="74">
        <v>4399999573.5299997</v>
      </c>
      <c r="F9" s="75"/>
      <c r="G9" s="74">
        <v>3708106857.4200001</v>
      </c>
      <c r="H9" s="75"/>
      <c r="I9" s="74">
        <v>425440542.05000001</v>
      </c>
      <c r="J9" s="75"/>
      <c r="K9" s="74">
        <v>529966231.16000003</v>
      </c>
      <c r="L9" s="75"/>
      <c r="M9" s="74">
        <f>154953740.54+3108795.28</f>
        <v>158062535.81999999</v>
      </c>
      <c r="N9" s="75"/>
      <c r="O9" s="74">
        <v>540489474.63</v>
      </c>
      <c r="P9" s="75"/>
      <c r="Q9" s="74">
        <v>3850000</v>
      </c>
      <c r="R9" s="75"/>
      <c r="S9" s="74">
        <v>3309785.68</v>
      </c>
      <c r="T9" s="75"/>
      <c r="U9" s="77">
        <v>-187204656.28999999</v>
      </c>
      <c r="V9" s="74"/>
      <c r="W9" s="77">
        <v>-206701576.13</v>
      </c>
      <c r="X9" s="77"/>
      <c r="Y9" s="77">
        <f>+E9+I9+M9+U9+Q9</f>
        <v>4800147995.1099997</v>
      </c>
      <c r="Z9" s="78"/>
      <c r="AA9" s="77">
        <f>+G9+K9+O9+W9+S9</f>
        <v>4575170772.7600002</v>
      </c>
    </row>
    <row r="10" spans="1:27" s="60" customFormat="1" ht="26.1" customHeight="1" x14ac:dyDescent="0.45">
      <c r="A10" s="60" t="s">
        <v>361</v>
      </c>
      <c r="D10" s="76"/>
      <c r="E10" s="77">
        <v>-4036907471.0700002</v>
      </c>
      <c r="F10" s="78"/>
      <c r="G10" s="77">
        <v>-3450796194.6399999</v>
      </c>
      <c r="H10" s="78"/>
      <c r="I10" s="77">
        <v>-364382930.57999998</v>
      </c>
      <c r="J10" s="78"/>
      <c r="K10" s="77">
        <v>-462877718.19</v>
      </c>
      <c r="L10" s="75"/>
      <c r="M10" s="77">
        <v>-107587595.69</v>
      </c>
      <c r="N10" s="78"/>
      <c r="O10" s="77">
        <v>-326957983.01999998</v>
      </c>
      <c r="P10" s="78"/>
      <c r="Q10" s="77">
        <v>-2814625</v>
      </c>
      <c r="R10" s="78"/>
      <c r="S10" s="77">
        <v>-1913020</v>
      </c>
      <c r="T10" s="78"/>
      <c r="U10" s="77">
        <v>194057776.13</v>
      </c>
      <c r="V10" s="74"/>
      <c r="W10" s="77">
        <v>221185809.36000001</v>
      </c>
      <c r="X10" s="77"/>
      <c r="Y10" s="77">
        <f>+E10+I10+M10+U10+Q10</f>
        <v>-4317634846.21</v>
      </c>
      <c r="Z10" s="78"/>
      <c r="AA10" s="77">
        <f>+G10+K10+O10+W10+S10</f>
        <v>-4021359106.4899998</v>
      </c>
    </row>
    <row r="11" spans="1:27" s="60" customFormat="1" ht="26.1" customHeight="1" x14ac:dyDescent="0.45">
      <c r="A11" s="60" t="s">
        <v>362</v>
      </c>
      <c r="D11" s="62"/>
      <c r="E11" s="79">
        <f t="shared" ref="E11:I11" si="0">SUM(E9:E10)</f>
        <v>363092102.45999956</v>
      </c>
      <c r="F11" s="75"/>
      <c r="G11" s="79">
        <f t="shared" si="0"/>
        <v>257310662.78000021</v>
      </c>
      <c r="H11" s="75"/>
      <c r="I11" s="79">
        <f t="shared" si="0"/>
        <v>61057611.470000029</v>
      </c>
      <c r="J11" s="81"/>
      <c r="K11" s="79">
        <f t="shared" ref="K11:O11" si="1">SUM(K9:K10)</f>
        <v>67088512.970000029</v>
      </c>
      <c r="L11" s="75"/>
      <c r="M11" s="79">
        <f t="shared" si="1"/>
        <v>50474940.129999995</v>
      </c>
      <c r="N11" s="81"/>
      <c r="O11" s="79">
        <f t="shared" si="1"/>
        <v>213531491.61000001</v>
      </c>
      <c r="P11" s="81"/>
      <c r="Q11" s="79">
        <f>SUM(Q9:Q10)</f>
        <v>1035375</v>
      </c>
      <c r="R11" s="81"/>
      <c r="S11" s="79">
        <f>SUM(S9:S10)</f>
        <v>1396765.6800000002</v>
      </c>
      <c r="T11" s="81"/>
      <c r="U11" s="80"/>
      <c r="V11" s="80"/>
      <c r="W11" s="80"/>
      <c r="X11" s="74"/>
      <c r="Y11" s="79">
        <f>SUM(Y9:Y10)</f>
        <v>482513148.89999962</v>
      </c>
      <c r="Z11" s="75"/>
      <c r="AA11" s="79">
        <f>SUM(AA9:AA10)</f>
        <v>553811666.27000046</v>
      </c>
    </row>
    <row r="12" spans="1:27" s="60" customFormat="1" ht="26.1" customHeight="1" x14ac:dyDescent="0.45">
      <c r="A12" s="60" t="s">
        <v>363</v>
      </c>
      <c r="D12" s="62"/>
      <c r="E12" s="80">
        <v>26453014.09</v>
      </c>
      <c r="F12" s="81"/>
      <c r="G12" s="80">
        <v>20425896.170000002</v>
      </c>
      <c r="H12" s="81"/>
      <c r="I12" s="80">
        <v>1128618.45</v>
      </c>
      <c r="J12" s="81"/>
      <c r="K12" s="80">
        <v>2274395.39</v>
      </c>
      <c r="L12" s="75"/>
      <c r="M12" s="80">
        <v>6019751.8899999997</v>
      </c>
      <c r="N12" s="81"/>
      <c r="O12" s="80">
        <v>5431832.0300000003</v>
      </c>
      <c r="P12" s="81"/>
      <c r="Q12" s="80">
        <f>2668.71+148743.46</f>
        <v>151412.16999999998</v>
      </c>
      <c r="R12" s="81"/>
      <c r="S12" s="80">
        <v>129881.94</v>
      </c>
      <c r="T12" s="81"/>
      <c r="U12" s="80">
        <v>-3322602.73</v>
      </c>
      <c r="V12" s="80"/>
      <c r="W12" s="80">
        <v>-2207251.5099999998</v>
      </c>
      <c r="X12" s="74"/>
      <c r="Y12" s="77">
        <f t="shared" ref="Y12:Y17" si="2">+E12+I12+M12+U12+Q12</f>
        <v>30430193.870000001</v>
      </c>
      <c r="Z12" s="81"/>
      <c r="AA12" s="77">
        <f t="shared" ref="AA12:AA17" si="3">+G12+K12+O12+W12+S12</f>
        <v>26054754.020000007</v>
      </c>
    </row>
    <row r="13" spans="1:27" s="60" customFormat="1" ht="26.1" customHeight="1" x14ac:dyDescent="0.45">
      <c r="A13" s="60" t="s">
        <v>364</v>
      </c>
      <c r="D13" s="76"/>
      <c r="E13" s="77">
        <v>0</v>
      </c>
      <c r="F13" s="78"/>
      <c r="G13" s="77">
        <v>0</v>
      </c>
      <c r="H13" s="78"/>
      <c r="I13" s="77">
        <v>-5699376.29</v>
      </c>
      <c r="J13" s="78"/>
      <c r="K13" s="77">
        <v>-7262554.6299999999</v>
      </c>
      <c r="L13" s="75"/>
      <c r="M13" s="77">
        <v>-24657987.359999999</v>
      </c>
      <c r="N13" s="78"/>
      <c r="O13" s="77">
        <v>-17636248.34</v>
      </c>
      <c r="P13" s="78"/>
      <c r="Q13" s="77">
        <v>0</v>
      </c>
      <c r="R13" s="78"/>
      <c r="S13" s="77">
        <v>0</v>
      </c>
      <c r="T13" s="78"/>
      <c r="U13" s="74"/>
      <c r="V13" s="77"/>
      <c r="W13" s="74"/>
      <c r="X13" s="77"/>
      <c r="Y13" s="77">
        <f t="shared" si="2"/>
        <v>-30357363.649999999</v>
      </c>
      <c r="Z13" s="78"/>
      <c r="AA13" s="77">
        <f t="shared" si="3"/>
        <v>-24898802.969999999</v>
      </c>
    </row>
    <row r="14" spans="1:27" s="60" customFormat="1" ht="26.1" customHeight="1" x14ac:dyDescent="0.45">
      <c r="A14" s="60" t="s">
        <v>365</v>
      </c>
      <c r="D14" s="76"/>
      <c r="E14" s="77">
        <f>-135407488.65-3836198.25</f>
        <v>-139243686.90000001</v>
      </c>
      <c r="F14" s="78"/>
      <c r="G14" s="77">
        <v>-111966280.89</v>
      </c>
      <c r="H14" s="78"/>
      <c r="I14" s="77">
        <f>-34294488.63-1323245.25</f>
        <v>-35617733.880000003</v>
      </c>
      <c r="J14" s="78"/>
      <c r="K14" s="77">
        <v>-43791405.07</v>
      </c>
      <c r="L14" s="75"/>
      <c r="M14" s="77">
        <f>-20139406.48-216654</f>
        <v>-20356060.48</v>
      </c>
      <c r="N14" s="78"/>
      <c r="O14" s="77">
        <v>-80295125.469999999</v>
      </c>
      <c r="P14" s="78"/>
      <c r="Q14" s="77">
        <f>-351412.26-11148.75</f>
        <v>-362561.01</v>
      </c>
      <c r="R14" s="78"/>
      <c r="S14" s="77">
        <v>-335910.09</v>
      </c>
      <c r="T14" s="78"/>
      <c r="U14" s="77">
        <v>1157399.06</v>
      </c>
      <c r="V14" s="77"/>
      <c r="W14" s="77">
        <v>1101496.95</v>
      </c>
      <c r="X14" s="77"/>
      <c r="Y14" s="77">
        <f t="shared" si="2"/>
        <v>-194422643.20999998</v>
      </c>
      <c r="Z14" s="78"/>
      <c r="AA14" s="77">
        <f t="shared" si="3"/>
        <v>-235287224.57000002</v>
      </c>
    </row>
    <row r="15" spans="1:27" s="60" customFormat="1" ht="26.1" customHeight="1" x14ac:dyDescent="0.45">
      <c r="A15" s="60" t="s">
        <v>366</v>
      </c>
      <c r="D15" s="76"/>
      <c r="E15" s="77">
        <v>-2569600</v>
      </c>
      <c r="F15" s="78"/>
      <c r="G15" s="77">
        <v>-2385000</v>
      </c>
      <c r="H15" s="78"/>
      <c r="I15" s="77">
        <v>0</v>
      </c>
      <c r="J15" s="78"/>
      <c r="K15" s="77">
        <v>0</v>
      </c>
      <c r="L15" s="75"/>
      <c r="M15" s="77">
        <v>0</v>
      </c>
      <c r="N15" s="78"/>
      <c r="O15" s="77">
        <v>0</v>
      </c>
      <c r="P15" s="78"/>
      <c r="Q15" s="77">
        <v>0</v>
      </c>
      <c r="R15" s="78"/>
      <c r="S15" s="77">
        <v>0</v>
      </c>
      <c r="T15" s="78"/>
      <c r="U15" s="77"/>
      <c r="V15" s="77"/>
      <c r="W15" s="77"/>
      <c r="X15" s="77"/>
      <c r="Y15" s="77">
        <f t="shared" si="2"/>
        <v>-2569600</v>
      </c>
      <c r="Z15" s="78"/>
      <c r="AA15" s="77">
        <f t="shared" si="3"/>
        <v>-2385000</v>
      </c>
    </row>
    <row r="16" spans="1:27" s="60" customFormat="1" ht="26.1" customHeight="1" x14ac:dyDescent="0.45">
      <c r="A16" s="60" t="s">
        <v>367</v>
      </c>
      <c r="D16" s="76"/>
      <c r="E16" s="77">
        <v>0</v>
      </c>
      <c r="F16" s="78"/>
      <c r="G16" s="77">
        <v>0</v>
      </c>
      <c r="H16" s="78"/>
      <c r="I16" s="77">
        <v>280200</v>
      </c>
      <c r="J16" s="78"/>
      <c r="K16" s="77">
        <v>-929632.43</v>
      </c>
      <c r="L16" s="75"/>
      <c r="M16" s="77">
        <v>0</v>
      </c>
      <c r="N16" s="78"/>
      <c r="O16" s="77">
        <v>0</v>
      </c>
      <c r="P16" s="78"/>
      <c r="Q16" s="77">
        <v>0</v>
      </c>
      <c r="R16" s="78"/>
      <c r="S16" s="77">
        <v>0</v>
      </c>
      <c r="T16" s="78"/>
      <c r="U16" s="77"/>
      <c r="V16" s="77"/>
      <c r="W16" s="77"/>
      <c r="X16" s="77"/>
      <c r="Y16" s="77">
        <f t="shared" si="2"/>
        <v>280200</v>
      </c>
      <c r="Z16" s="78"/>
      <c r="AA16" s="77">
        <f t="shared" si="3"/>
        <v>-929632.43</v>
      </c>
    </row>
    <row r="17" spans="1:27" s="62" customFormat="1" ht="26.1" customHeight="1" x14ac:dyDescent="0.45">
      <c r="A17" s="62" t="s">
        <v>368</v>
      </c>
      <c r="D17" s="76"/>
      <c r="E17" s="77">
        <v>-1121501.81</v>
      </c>
      <c r="F17" s="78"/>
      <c r="G17" s="77">
        <v>-695834.4</v>
      </c>
      <c r="H17" s="78"/>
      <c r="I17" s="77">
        <v>-156558.71</v>
      </c>
      <c r="J17" s="78"/>
      <c r="K17" s="77">
        <v>-1503205.79</v>
      </c>
      <c r="L17" s="81"/>
      <c r="M17" s="77">
        <v>-190643.65</v>
      </c>
      <c r="N17" s="78"/>
      <c r="O17" s="77">
        <v>-381772.99</v>
      </c>
      <c r="P17" s="78"/>
      <c r="Q17" s="77">
        <v>0</v>
      </c>
      <c r="R17" s="78"/>
      <c r="S17" s="77">
        <v>0</v>
      </c>
      <c r="T17" s="78"/>
      <c r="U17" s="77">
        <v>190643.65</v>
      </c>
      <c r="V17" s="77"/>
      <c r="W17" s="77">
        <v>1461173.67</v>
      </c>
      <c r="X17" s="77"/>
      <c r="Y17" s="77">
        <f t="shared" si="2"/>
        <v>-1278060.52</v>
      </c>
      <c r="Z17" s="78"/>
      <c r="AA17" s="77">
        <f t="shared" si="3"/>
        <v>-1119639.5099999998</v>
      </c>
    </row>
    <row r="18" spans="1:27" s="60" customFormat="1" ht="26.1" customHeight="1" x14ac:dyDescent="0.45">
      <c r="B18" s="60" t="s">
        <v>369</v>
      </c>
      <c r="D18" s="76"/>
      <c r="E18" s="82">
        <f t="shared" ref="E18:I18" si="4">SUM(E13:E17)</f>
        <v>-142934788.71000001</v>
      </c>
      <c r="F18" s="78"/>
      <c r="G18" s="82">
        <f t="shared" si="4"/>
        <v>-115047115.29000001</v>
      </c>
      <c r="H18" s="78"/>
      <c r="I18" s="82">
        <f t="shared" si="4"/>
        <v>-41193468.880000003</v>
      </c>
      <c r="J18" s="78"/>
      <c r="K18" s="82">
        <f t="shared" ref="K18:O18" si="5">SUM(K13:K17)</f>
        <v>-53486797.920000002</v>
      </c>
      <c r="L18" s="81"/>
      <c r="M18" s="82">
        <f t="shared" si="5"/>
        <v>-45204691.490000002</v>
      </c>
      <c r="N18" s="78"/>
      <c r="O18" s="82">
        <f t="shared" si="5"/>
        <v>-98313146.799999997</v>
      </c>
      <c r="P18" s="78"/>
      <c r="Q18" s="82">
        <f>SUM(Q13:Q17)</f>
        <v>-362561.01</v>
      </c>
      <c r="R18" s="78"/>
      <c r="S18" s="82">
        <f>SUM(S13:S17)</f>
        <v>-335910.09</v>
      </c>
      <c r="T18" s="78"/>
      <c r="V18" s="77"/>
      <c r="W18" s="77"/>
      <c r="X18" s="77"/>
      <c r="Y18" s="82">
        <f>SUM(Y13:Y17)</f>
        <v>-228347467.38</v>
      </c>
      <c r="Z18" s="78"/>
      <c r="AA18" s="82">
        <f>SUM(AA13:AA17)</f>
        <v>-264620299.48000002</v>
      </c>
    </row>
    <row r="19" spans="1:27" s="60" customFormat="1" ht="26.1" customHeight="1" x14ac:dyDescent="0.45">
      <c r="A19" s="60" t="s">
        <v>370</v>
      </c>
      <c r="D19" s="62"/>
      <c r="E19" s="77">
        <f t="shared" ref="E19:I19" si="6">+E11+E12+E18</f>
        <v>246610327.83999953</v>
      </c>
      <c r="F19" s="78"/>
      <c r="G19" s="77">
        <f t="shared" si="6"/>
        <v>162689443.66000021</v>
      </c>
      <c r="H19" s="78"/>
      <c r="I19" s="77">
        <f t="shared" si="6"/>
        <v>20992761.040000029</v>
      </c>
      <c r="J19" s="78"/>
      <c r="K19" s="77">
        <f t="shared" ref="K19:O19" si="7">+K11+K12+K18</f>
        <v>15876110.440000027</v>
      </c>
      <c r="L19" s="81"/>
      <c r="M19" s="77">
        <f t="shared" si="7"/>
        <v>11290000.529999994</v>
      </c>
      <c r="N19" s="78"/>
      <c r="O19" s="77">
        <f t="shared" si="7"/>
        <v>120650176.84000002</v>
      </c>
      <c r="P19" s="78"/>
      <c r="Q19" s="77">
        <f>+Q11+Q12+Q18</f>
        <v>824226.15999999992</v>
      </c>
      <c r="R19" s="78"/>
      <c r="S19" s="77">
        <f>+S11+S12+S18</f>
        <v>1190737.53</v>
      </c>
      <c r="T19" s="78"/>
      <c r="U19" s="77"/>
      <c r="V19" s="77"/>
      <c r="W19" s="77"/>
      <c r="X19" s="77"/>
      <c r="Y19" s="77">
        <f>+Y11+Y12+Y18</f>
        <v>284595875.38999963</v>
      </c>
      <c r="Z19" s="78"/>
      <c r="AA19" s="77">
        <f>+AA11+AA12+AA18</f>
        <v>315246120.81000042</v>
      </c>
    </row>
    <row r="20" spans="1:27" s="60" customFormat="1" ht="26.1" customHeight="1" x14ac:dyDescent="0.45">
      <c r="A20" s="60" t="s">
        <v>371</v>
      </c>
      <c r="D20" s="62"/>
      <c r="E20" s="83">
        <v>-50731341.579999998</v>
      </c>
      <c r="F20" s="81"/>
      <c r="G20" s="83">
        <v>-35578689.579999998</v>
      </c>
      <c r="H20" s="81"/>
      <c r="I20" s="83">
        <v>-4362200.2</v>
      </c>
      <c r="J20" s="81"/>
      <c r="K20" s="83">
        <v>-4348949.22</v>
      </c>
      <c r="L20" s="81"/>
      <c r="M20" s="83">
        <v>-2430745.27</v>
      </c>
      <c r="N20" s="81"/>
      <c r="O20" s="83">
        <v>-24977257.949999999</v>
      </c>
      <c r="P20" s="81"/>
      <c r="Q20" s="83">
        <v>-78695.12</v>
      </c>
      <c r="R20" s="81"/>
      <c r="S20" s="83">
        <v>-130087.62</v>
      </c>
      <c r="T20" s="81"/>
      <c r="U20" s="95"/>
      <c r="V20" s="80"/>
      <c r="W20" s="80"/>
      <c r="X20" s="80"/>
      <c r="Y20" s="96">
        <f>+E20+I20+M20+U20+Q20</f>
        <v>-57602982.170000002</v>
      </c>
      <c r="Z20" s="81"/>
      <c r="AA20" s="96">
        <f>+G20+K20+O20+W20+S20</f>
        <v>-65034984.369999997</v>
      </c>
    </row>
    <row r="21" spans="1:27" s="60" customFormat="1" ht="26.1" customHeight="1" x14ac:dyDescent="0.45">
      <c r="A21" s="60" t="s">
        <v>372</v>
      </c>
      <c r="D21" s="62"/>
      <c r="E21" s="80">
        <f t="shared" ref="E21:I21" si="8">SUM(E19:E20)</f>
        <v>195878986.25999951</v>
      </c>
      <c r="F21" s="81"/>
      <c r="G21" s="80">
        <f t="shared" si="8"/>
        <v>127110754.08000021</v>
      </c>
      <c r="H21" s="81"/>
      <c r="I21" s="80">
        <f t="shared" si="8"/>
        <v>16630560.84000003</v>
      </c>
      <c r="J21" s="81"/>
      <c r="K21" s="80">
        <f t="shared" ref="K21:O21" si="9">SUM(K19:K20)</f>
        <v>11527161.220000029</v>
      </c>
      <c r="L21" s="81"/>
      <c r="M21" s="80">
        <f t="shared" si="9"/>
        <v>8859255.2599999942</v>
      </c>
      <c r="N21" s="81"/>
      <c r="O21" s="80">
        <f t="shared" si="9"/>
        <v>95672918.890000015</v>
      </c>
      <c r="P21" s="81"/>
      <c r="Q21" s="80">
        <f>SUM(Q19:Q20)</f>
        <v>745531.03999999992</v>
      </c>
      <c r="R21" s="81"/>
      <c r="S21" s="80">
        <f>SUM(S19:S20)</f>
        <v>1060649.9100000001</v>
      </c>
      <c r="T21" s="81"/>
      <c r="U21" s="95"/>
      <c r="V21" s="80"/>
      <c r="W21" s="80"/>
      <c r="X21" s="80"/>
      <c r="Y21" s="80">
        <f>SUM(Y19:Y20)</f>
        <v>226992893.21999961</v>
      </c>
      <c r="Z21" s="81"/>
      <c r="AA21" s="80">
        <f>SUM(AA19:AA20)</f>
        <v>250211136.44000041</v>
      </c>
    </row>
    <row r="22" spans="1:27" s="60" customFormat="1" ht="26.1" customHeight="1" x14ac:dyDescent="0.45">
      <c r="A22" s="60" t="s">
        <v>373</v>
      </c>
      <c r="D22" s="62"/>
      <c r="E22" s="83">
        <v>0</v>
      </c>
      <c r="F22" s="81"/>
      <c r="G22" s="83">
        <v>-1742472.8</v>
      </c>
      <c r="H22" s="81"/>
      <c r="I22" s="83">
        <v>0</v>
      </c>
      <c r="J22" s="81"/>
      <c r="K22" s="83">
        <v>1253114.3999999999</v>
      </c>
      <c r="L22" s="81"/>
      <c r="M22" s="83">
        <v>0</v>
      </c>
      <c r="N22" s="81"/>
      <c r="O22" s="83">
        <v>-156013.6</v>
      </c>
      <c r="P22" s="81"/>
      <c r="Q22" s="83">
        <v>0</v>
      </c>
      <c r="R22" s="81"/>
      <c r="S22" s="83">
        <v>-4572.8</v>
      </c>
      <c r="T22" s="81"/>
      <c r="U22" s="95"/>
      <c r="V22" s="80"/>
      <c r="W22" s="80"/>
      <c r="X22" s="80"/>
      <c r="Y22" s="96">
        <f>+E22+I22+M22+U22+Q22</f>
        <v>0</v>
      </c>
      <c r="Z22" s="81"/>
      <c r="AA22" s="96">
        <f>+G22+K22+O22+W22+S22</f>
        <v>-649944.80000000016</v>
      </c>
    </row>
    <row r="23" spans="1:27" s="62" customFormat="1" ht="26.1" customHeight="1" x14ac:dyDescent="0.45">
      <c r="A23" s="60" t="s">
        <v>374</v>
      </c>
      <c r="E23" s="80"/>
      <c r="F23" s="81"/>
      <c r="G23" s="80"/>
      <c r="H23" s="81"/>
      <c r="I23" s="80"/>
      <c r="J23" s="81"/>
      <c r="K23" s="80"/>
      <c r="L23" s="81"/>
      <c r="M23" s="80"/>
      <c r="N23" s="81"/>
      <c r="O23" s="80"/>
      <c r="P23" s="81"/>
      <c r="Q23" s="80"/>
      <c r="R23" s="81"/>
      <c r="S23" s="80"/>
      <c r="T23" s="81"/>
      <c r="U23" s="95"/>
      <c r="V23" s="80"/>
      <c r="W23" s="80"/>
      <c r="X23" s="80"/>
      <c r="Y23" s="77"/>
      <c r="Z23" s="81"/>
      <c r="AA23" s="77"/>
    </row>
    <row r="24" spans="1:27" s="60" customFormat="1" ht="26.1" customHeight="1" x14ac:dyDescent="0.45">
      <c r="A24" s="60" t="s">
        <v>375</v>
      </c>
      <c r="E24" s="84">
        <f t="shared" ref="E24:I24" si="10">SUM(E21:E22)</f>
        <v>195878986.25999951</v>
      </c>
      <c r="F24" s="81"/>
      <c r="G24" s="84">
        <f t="shared" si="10"/>
        <v>125368281.28000021</v>
      </c>
      <c r="H24" s="81"/>
      <c r="I24" s="84">
        <f t="shared" si="10"/>
        <v>16630560.84000003</v>
      </c>
      <c r="J24" s="81"/>
      <c r="K24" s="84">
        <f t="shared" ref="K24:O24" si="11">SUM(K21:K22)</f>
        <v>12780275.620000029</v>
      </c>
      <c r="L24" s="81"/>
      <c r="M24" s="84">
        <f t="shared" si="11"/>
        <v>8859255.2599999942</v>
      </c>
      <c r="N24" s="81"/>
      <c r="O24" s="84">
        <f t="shared" si="11"/>
        <v>95516905.290000021</v>
      </c>
      <c r="P24" s="81"/>
      <c r="Q24" s="84">
        <f>SUM(Q21:Q22)</f>
        <v>745531.03999999992</v>
      </c>
      <c r="R24" s="81"/>
      <c r="S24" s="84">
        <f>SUM(S21:S22)</f>
        <v>1056077.1100000001</v>
      </c>
      <c r="T24" s="81"/>
      <c r="U24" s="80"/>
      <c r="V24" s="80"/>
      <c r="W24" s="80"/>
      <c r="X24" s="80"/>
      <c r="Y24" s="84">
        <f>SUM(Y21:Y22)</f>
        <v>226992893.21999961</v>
      </c>
      <c r="Z24" s="81"/>
      <c r="AA24" s="84">
        <f>SUM(AA21:AA22)</f>
        <v>249561191.6400004</v>
      </c>
    </row>
    <row r="25" spans="1:27" s="62" customFormat="1" ht="26.1" customHeight="1" x14ac:dyDescent="0.45">
      <c r="B25" s="85" t="s">
        <v>376</v>
      </c>
      <c r="E25" s="80"/>
      <c r="F25" s="81"/>
      <c r="G25" s="80"/>
      <c r="H25" s="81"/>
      <c r="I25" s="80"/>
      <c r="J25" s="81"/>
      <c r="K25" s="80"/>
      <c r="L25" s="81"/>
      <c r="M25" s="80"/>
      <c r="N25" s="81"/>
      <c r="O25" s="80"/>
      <c r="P25" s="81"/>
      <c r="Q25" s="80"/>
      <c r="R25" s="81"/>
      <c r="S25" s="80"/>
      <c r="T25" s="81"/>
      <c r="U25" s="80"/>
      <c r="V25" s="80"/>
      <c r="W25" s="80"/>
      <c r="X25" s="80"/>
      <c r="Y25" s="77"/>
      <c r="Z25" s="81"/>
      <c r="AA25" s="77"/>
    </row>
    <row r="26" spans="1:27" s="62" customFormat="1" ht="26.1" customHeight="1" x14ac:dyDescent="0.45">
      <c r="B26" s="86" t="s">
        <v>377</v>
      </c>
      <c r="E26" s="80"/>
      <c r="F26" s="81"/>
      <c r="G26" s="80"/>
      <c r="H26" s="81"/>
      <c r="I26" s="80"/>
      <c r="J26" s="81"/>
      <c r="K26" s="80"/>
      <c r="L26" s="81"/>
      <c r="M26" s="80"/>
      <c r="N26" s="81"/>
      <c r="O26" s="80"/>
      <c r="P26" s="81"/>
      <c r="Q26" s="80"/>
      <c r="R26" s="81"/>
      <c r="S26" s="80"/>
      <c r="T26" s="81"/>
      <c r="U26" s="80"/>
      <c r="V26" s="80"/>
      <c r="W26" s="80"/>
      <c r="X26" s="80"/>
      <c r="Y26" s="77"/>
      <c r="Z26" s="81"/>
      <c r="AA26" s="77"/>
    </row>
    <row r="27" spans="1:27" s="63" customFormat="1" ht="26.1" customHeight="1" x14ac:dyDescent="0.45">
      <c r="B27" s="87" t="s">
        <v>378</v>
      </c>
      <c r="Y27" s="97"/>
      <c r="AA27" s="97"/>
    </row>
    <row r="28" spans="1:27" s="62" customFormat="1" ht="26.1" customHeight="1" x14ac:dyDescent="0.45">
      <c r="B28" s="88" t="s">
        <v>379</v>
      </c>
      <c r="E28" s="80"/>
      <c r="G28" s="80"/>
      <c r="I28" s="80"/>
      <c r="K28" s="80"/>
      <c r="M28" s="80"/>
      <c r="O28" s="80"/>
      <c r="Q28" s="80"/>
      <c r="S28" s="80"/>
      <c r="U28" s="80"/>
      <c r="V28" s="80"/>
      <c r="W28" s="80"/>
      <c r="X28" s="80"/>
      <c r="Y28" s="77"/>
      <c r="AA28" s="77"/>
    </row>
    <row r="29" spans="1:27" s="62" customFormat="1" ht="26.1" customHeight="1" x14ac:dyDescent="0.45">
      <c r="B29" s="88"/>
      <c r="E29" s="80"/>
      <c r="G29" s="80"/>
      <c r="I29" s="80"/>
      <c r="K29" s="80"/>
      <c r="M29" s="80"/>
      <c r="O29" s="80"/>
      <c r="Q29" s="80"/>
      <c r="S29" s="80"/>
      <c r="U29" s="80"/>
      <c r="V29" s="80"/>
      <c r="W29" s="80"/>
      <c r="X29" s="80"/>
      <c r="Y29" s="77"/>
      <c r="AA29" s="77"/>
    </row>
    <row r="30" spans="1:27" s="62" customFormat="1" ht="26.1" customHeight="1" x14ac:dyDescent="0.45">
      <c r="B30" s="88"/>
      <c r="E30" s="80"/>
      <c r="G30" s="80"/>
      <c r="I30" s="80"/>
      <c r="K30" s="80"/>
      <c r="M30" s="80"/>
      <c r="O30" s="80"/>
      <c r="Q30" s="80"/>
      <c r="S30" s="80"/>
      <c r="U30" s="80"/>
      <c r="V30" s="80"/>
      <c r="W30" s="80"/>
      <c r="X30" s="80"/>
      <c r="Y30" s="77"/>
      <c r="AA30" s="77"/>
    </row>
    <row r="31" spans="1:27" s="60" customFormat="1" ht="26.1" customHeight="1" x14ac:dyDescent="0.5">
      <c r="D31" s="62"/>
      <c r="E31" s="80"/>
      <c r="F31" s="62"/>
      <c r="G31" s="74"/>
      <c r="H31" s="62"/>
      <c r="K31" s="92" t="s">
        <v>7</v>
      </c>
      <c r="M31" s="80"/>
      <c r="O31" s="74"/>
      <c r="Q31" s="74"/>
      <c r="S31" s="74"/>
      <c r="U31" s="74"/>
      <c r="V31" s="74"/>
      <c r="W31" s="74"/>
      <c r="X31" s="74"/>
      <c r="Y31" s="74"/>
      <c r="AA31" s="80"/>
    </row>
    <row r="32" spans="1:27" s="60" customFormat="1" ht="26.1" customHeight="1" x14ac:dyDescent="0.5">
      <c r="D32" s="62"/>
      <c r="E32" s="80"/>
      <c r="F32" s="62"/>
      <c r="G32" s="74"/>
      <c r="H32" s="62"/>
      <c r="K32" s="92" t="s">
        <v>380</v>
      </c>
      <c r="M32" s="80"/>
      <c r="O32" s="74"/>
      <c r="Q32" s="74"/>
      <c r="S32" s="74"/>
      <c r="U32" s="74"/>
      <c r="V32" s="74"/>
      <c r="W32" s="74"/>
      <c r="X32" s="74"/>
      <c r="Y32" s="74"/>
      <c r="AA32" s="80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3</vt:i4>
      </vt:variant>
    </vt:vector>
  </HeadingPairs>
  <TitlesOfParts>
    <vt:vector size="15" baseType="lpstr">
      <vt:lpstr>Note P1-10</vt:lpstr>
      <vt:lpstr>Note P11-17</vt:lpstr>
      <vt:lpstr>Note P18</vt:lpstr>
      <vt:lpstr>P19-20</vt:lpstr>
      <vt:lpstr>P21</vt:lpstr>
      <vt:lpstr>P22</vt:lpstr>
      <vt:lpstr>P23</vt:lpstr>
      <vt:lpstr>P24-25</vt:lpstr>
      <vt:lpstr>P26-29</vt:lpstr>
      <vt:lpstr>P30</vt:lpstr>
      <vt:lpstr>P31-35</vt:lpstr>
      <vt:lpstr>QP30</vt:lpstr>
      <vt:lpstr>'Note P11-17'!Print_Area</vt:lpstr>
      <vt:lpstr>'P22'!Print_Area</vt:lpstr>
      <vt:lpstr>'P24-25'!Print_Area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2018-05-14T13:08:26Z</cp:lastPrinted>
  <dcterms:created xsi:type="dcterms:W3CDTF">1998-10-03T06:02:00Z</dcterms:created>
  <dcterms:modified xsi:type="dcterms:W3CDTF">2018-05-14T13:08:28Z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