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755"/>
  </bookViews>
  <sheets>
    <sheet name="BS" sheetId="2" r:id="rId1"/>
    <sheet name="PL_3M" sheetId="9" r:id="rId2"/>
    <sheet name="CHE_C" sheetId="3" r:id="rId3"/>
    <sheet name="CHE_S" sheetId="7" r:id="rId4"/>
    <sheet name=" CF " sheetId="5" r:id="rId5"/>
  </sheets>
  <definedNames>
    <definedName name="_xlnm.Print_Area" localSheetId="4">' CF '!$A$1:$N$115</definedName>
    <definedName name="_xlnm.Print_Area" localSheetId="0">BS!$A$1:$N$114</definedName>
    <definedName name="_xlnm.Print_Area" localSheetId="2">CHE_C!$A$1:$W$27</definedName>
    <definedName name="_xlnm.Print_Area" localSheetId="3">CHE_S!$A$1:$S$24</definedName>
    <definedName name="_xlnm.Print_Area" localSheetId="1">PL_3M!$A$1:$N$76</definedName>
  </definedNames>
  <calcPr calcId="145621"/>
</workbook>
</file>

<file path=xl/calcChain.xml><?xml version="1.0" encoding="utf-8"?>
<calcChain xmlns="http://schemas.openxmlformats.org/spreadsheetml/2006/main">
  <c r="G49" i="5" l="1"/>
  <c r="K49" i="5"/>
  <c r="G95" i="5"/>
  <c r="K95" i="5"/>
  <c r="G94" i="5"/>
  <c r="K94" i="5"/>
  <c r="G58" i="5"/>
  <c r="G62" i="2"/>
  <c r="K62" i="2"/>
  <c r="G56" i="5" l="1"/>
  <c r="G15" i="9"/>
  <c r="G59" i="2" l="1"/>
  <c r="K14" i="9"/>
  <c r="G14" i="9" s="1"/>
  <c r="G25" i="9"/>
  <c r="K25" i="9"/>
  <c r="K59" i="2"/>
  <c r="G51" i="2"/>
  <c r="G99" i="5" l="1"/>
  <c r="I99" i="5"/>
  <c r="K99" i="5"/>
  <c r="M99" i="5"/>
  <c r="G12" i="9" l="1"/>
  <c r="G16" i="9"/>
  <c r="G17" i="9" l="1"/>
  <c r="G24" i="9" s="1"/>
  <c r="G26" i="9" s="1"/>
  <c r="G29" i="9" s="1"/>
  <c r="G31" i="9" s="1"/>
  <c r="I53" i="5" l="1"/>
  <c r="K106" i="5" l="1"/>
  <c r="G106" i="5"/>
  <c r="B42" i="5" l="1"/>
  <c r="B80" i="5" s="1"/>
  <c r="K104" i="5" l="1"/>
  <c r="M60" i="2" l="1"/>
  <c r="K60" i="2"/>
  <c r="I60" i="2"/>
  <c r="G60" i="2"/>
  <c r="I16" i="9" l="1"/>
  <c r="I51" i="9" l="1"/>
  <c r="I66" i="9" s="1"/>
  <c r="M32" i="2" l="1"/>
  <c r="K32" i="2"/>
  <c r="I32" i="2"/>
  <c r="G32" i="2"/>
  <c r="M104" i="5" l="1"/>
  <c r="I104" i="5"/>
  <c r="G104" i="5"/>
  <c r="R13" i="3" l="1"/>
  <c r="V13" i="3" s="1"/>
  <c r="M56" i="9"/>
  <c r="K56" i="9"/>
  <c r="I56" i="9"/>
  <c r="I60" i="9" s="1"/>
  <c r="G56" i="9"/>
  <c r="G60" i="9" s="1"/>
  <c r="M51" i="9"/>
  <c r="M66" i="9" s="1"/>
  <c r="K51" i="9"/>
  <c r="K66" i="9" s="1"/>
  <c r="G51" i="9"/>
  <c r="G66" i="9" s="1"/>
  <c r="T19" i="3" l="1"/>
  <c r="B42" i="9"/>
  <c r="M16" i="9"/>
  <c r="K16" i="9"/>
  <c r="M12" i="9"/>
  <c r="K12" i="9"/>
  <c r="I12" i="9"/>
  <c r="I17" i="9" s="1"/>
  <c r="I24" i="9" s="1"/>
  <c r="K17" i="9" l="1"/>
  <c r="K24" i="9" s="1"/>
  <c r="I10" i="5"/>
  <c r="M17" i="9"/>
  <c r="M24" i="9" s="1"/>
  <c r="M10" i="5" l="1"/>
  <c r="M13" i="5" s="1"/>
  <c r="M30" i="5" s="1"/>
  <c r="M67" i="5" s="1"/>
  <c r="M70" i="5" s="1"/>
  <c r="I26" i="9"/>
  <c r="I50" i="9" s="1"/>
  <c r="I13" i="5"/>
  <c r="I30" i="5" s="1"/>
  <c r="I67" i="5" s="1"/>
  <c r="I70" i="5" s="1"/>
  <c r="I52" i="9" l="1"/>
  <c r="I57" i="9" s="1"/>
  <c r="I65" i="9"/>
  <c r="I67" i="9" s="1"/>
  <c r="M26" i="9"/>
  <c r="M50" i="9" s="1"/>
  <c r="K26" i="9"/>
  <c r="K50" i="9" s="1"/>
  <c r="K10" i="5"/>
  <c r="G10" i="5"/>
  <c r="G50" i="9"/>
  <c r="I29" i="9"/>
  <c r="I31" i="9" l="1"/>
  <c r="I59" i="9" s="1"/>
  <c r="M29" i="9"/>
  <c r="K29" i="9"/>
  <c r="M52" i="9"/>
  <c r="M57" i="9" s="1"/>
  <c r="M65" i="9"/>
  <c r="M67" i="9" s="1"/>
  <c r="K52" i="9"/>
  <c r="K57" i="9" s="1"/>
  <c r="K65" i="9"/>
  <c r="K67" i="9" s="1"/>
  <c r="G52" i="9"/>
  <c r="G57" i="9" s="1"/>
  <c r="G65" i="9"/>
  <c r="G67" i="9" s="1"/>
  <c r="K63" i="2"/>
  <c r="K21" i="2"/>
  <c r="G21" i="2"/>
  <c r="I21" i="2"/>
  <c r="M21" i="2"/>
  <c r="I61" i="9" l="1"/>
  <c r="P14" i="3"/>
  <c r="R14" i="3" s="1"/>
  <c r="K31" i="9"/>
  <c r="K59" i="9" s="1"/>
  <c r="G61" i="9"/>
  <c r="M31" i="9"/>
  <c r="M59" i="9" s="1"/>
  <c r="J18" i="7"/>
  <c r="L18" i="7"/>
  <c r="N18" i="7"/>
  <c r="R10" i="7"/>
  <c r="R15" i="7"/>
  <c r="R17" i="3"/>
  <c r="V17" i="3" s="1"/>
  <c r="R11" i="3"/>
  <c r="V11" i="3" s="1"/>
  <c r="P17" i="7" l="1"/>
  <c r="K61" i="9"/>
  <c r="P12" i="7"/>
  <c r="M61" i="9"/>
  <c r="G59" i="9"/>
  <c r="P19" i="3"/>
  <c r="K102" i="2"/>
  <c r="P15" i="3" l="1"/>
  <c r="V14" i="3"/>
  <c r="V15" i="3" s="1"/>
  <c r="M105" i="5"/>
  <c r="M109" i="5" s="1"/>
  <c r="I105" i="5"/>
  <c r="I109" i="5" s="1"/>
  <c r="J13" i="7"/>
  <c r="H13" i="7"/>
  <c r="H18" i="7"/>
  <c r="N13" i="7"/>
  <c r="L13" i="7"/>
  <c r="T20" i="3"/>
  <c r="G105" i="2" s="1"/>
  <c r="N20" i="3"/>
  <c r="G102" i="2" s="1"/>
  <c r="L20" i="3"/>
  <c r="J20" i="3"/>
  <c r="H20" i="3"/>
  <c r="T15" i="3"/>
  <c r="N15" i="3"/>
  <c r="L15" i="3"/>
  <c r="J15" i="3"/>
  <c r="H15" i="3"/>
  <c r="M104" i="2"/>
  <c r="M106" i="2" s="1"/>
  <c r="I104" i="2"/>
  <c r="M63" i="2"/>
  <c r="I63" i="2"/>
  <c r="M33" i="2"/>
  <c r="I33" i="2"/>
  <c r="R15" i="3" l="1"/>
  <c r="M64" i="2"/>
  <c r="M107" i="2" s="1"/>
  <c r="I64" i="2"/>
  <c r="B10" i="7"/>
  <c r="R12" i="7" l="1"/>
  <c r="R13" i="7" s="1"/>
  <c r="P13" i="7"/>
  <c r="B15" i="7"/>
  <c r="B81" i="2"/>
  <c r="B43" i="2"/>
  <c r="G63" i="2"/>
  <c r="K64" i="2" l="1"/>
  <c r="G33" i="2"/>
  <c r="G64" i="2"/>
  <c r="K13" i="5"/>
  <c r="K30" i="5" s="1"/>
  <c r="K33" i="2"/>
  <c r="K67" i="5" l="1"/>
  <c r="K70" i="5" s="1"/>
  <c r="G13" i="5" l="1"/>
  <c r="G30" i="5" s="1"/>
  <c r="K105" i="5"/>
  <c r="K109" i="5" s="1"/>
  <c r="G67" i="5" l="1"/>
  <c r="G70" i="5" s="1"/>
  <c r="G105" i="5" s="1"/>
  <c r="G109" i="5" s="1"/>
  <c r="P18" i="7"/>
  <c r="K103" i="2" s="1"/>
  <c r="K104" i="2" s="1"/>
  <c r="K106" i="2" s="1"/>
  <c r="R17" i="7"/>
  <c r="R18" i="7" s="1"/>
  <c r="K107" i="2" l="1"/>
  <c r="I106" i="2"/>
  <c r="I107" i="2" s="1"/>
  <c r="R19" i="3" l="1"/>
  <c r="P20" i="3"/>
  <c r="G103" i="2" s="1"/>
  <c r="G104" i="2" s="1"/>
  <c r="G106" i="2" l="1"/>
  <c r="V19" i="3"/>
  <c r="V20" i="3" s="1"/>
  <c r="R20" i="3"/>
  <c r="G107" i="2" l="1"/>
</calcChain>
</file>

<file path=xl/sharedStrings.xml><?xml version="1.0" encoding="utf-8"?>
<sst xmlns="http://schemas.openxmlformats.org/spreadsheetml/2006/main" count="383" uniqueCount="235">
  <si>
    <t>- 2 -</t>
  </si>
  <si>
    <t>- 3 -</t>
  </si>
  <si>
    <t xml:space="preserve">    </t>
  </si>
  <si>
    <t>STATEMENTS OF FINANCIAL POSITION</t>
  </si>
  <si>
    <t>PRE-BUILT PUBLIC COMPANY LIMITED AND SUBSIDIARIES</t>
  </si>
  <si>
    <t>Note</t>
  </si>
  <si>
    <t>Current assets</t>
  </si>
  <si>
    <t>Notes to financial statements are parts of these financial statements.</t>
  </si>
  <si>
    <t>STATEMENTS OF FINANCIAL POSITION (Continued)</t>
  </si>
  <si>
    <t>Non-current assets</t>
  </si>
  <si>
    <t>Total assets</t>
  </si>
  <si>
    <t>Liabilities and shareholders' equity</t>
  </si>
  <si>
    <t>Current liabilities</t>
  </si>
  <si>
    <t>Non-current liabilities</t>
  </si>
  <si>
    <t>Shareholders' equity</t>
  </si>
  <si>
    <t xml:space="preserve">          Issued and paid-up share capital </t>
  </si>
  <si>
    <t>Total liabilities and shareholders' equity</t>
  </si>
  <si>
    <t>STATEMENTS OF COMPREHENSIVE INCOME</t>
  </si>
  <si>
    <t>Revenues</t>
  </si>
  <si>
    <t xml:space="preserve">            Total revenues </t>
  </si>
  <si>
    <t>Cost of construction and sales</t>
  </si>
  <si>
    <t xml:space="preserve">            Total cost </t>
  </si>
  <si>
    <t xml:space="preserve">Gross profit </t>
  </si>
  <si>
    <t xml:space="preserve">     Selling expenses</t>
  </si>
  <si>
    <t xml:space="preserve">     Administrative expenses</t>
  </si>
  <si>
    <t xml:space="preserve">     Finance costs </t>
  </si>
  <si>
    <t>STATEMENTS OF COMPREHENSIVE INCOME (Continued)</t>
  </si>
  <si>
    <t>Profit before income tax</t>
  </si>
  <si>
    <t xml:space="preserve">     Non-controlling interests</t>
  </si>
  <si>
    <t>STATEMENTS OF CHANGES IN SHAREHOLDERS' EQUITY</t>
  </si>
  <si>
    <t>Consolidated financial statements</t>
  </si>
  <si>
    <t>(Unit : Baht)</t>
  </si>
  <si>
    <t>Issued and paid-up</t>
  </si>
  <si>
    <t xml:space="preserve">Premium on </t>
  </si>
  <si>
    <t>Retained earnings</t>
  </si>
  <si>
    <t>Non-controlling</t>
  </si>
  <si>
    <t>Total</t>
  </si>
  <si>
    <t>share capital</t>
  </si>
  <si>
    <t>Appropriated</t>
  </si>
  <si>
    <t>Unappropriated</t>
  </si>
  <si>
    <t>interests</t>
  </si>
  <si>
    <t>in subsidiaries</t>
  </si>
  <si>
    <t>legal reserve</t>
  </si>
  <si>
    <t>Separate financial statements</t>
  </si>
  <si>
    <t xml:space="preserve">Retained earnings </t>
  </si>
  <si>
    <t xml:space="preserve"> - 2 -</t>
  </si>
  <si>
    <t xml:space="preserve"> - 3 -</t>
  </si>
  <si>
    <t>STATEMENTS OF CASH FLOWS</t>
  </si>
  <si>
    <t>Cash flows from operating activities</t>
  </si>
  <si>
    <t xml:space="preserve">     Share capital</t>
  </si>
  <si>
    <t>Assets</t>
  </si>
  <si>
    <t xml:space="preserve">     Retention payable</t>
  </si>
  <si>
    <t xml:space="preserve">     Advance received under </t>
  </si>
  <si>
    <t xml:space="preserve">          construction contract </t>
  </si>
  <si>
    <t xml:space="preserve">     Suspended output tax</t>
  </si>
  <si>
    <t>Signature …..………………………..………………………………………. Director</t>
  </si>
  <si>
    <t xml:space="preserve">     Revenues from construction</t>
  </si>
  <si>
    <t xml:space="preserve">     Revenues from sales of goods</t>
  </si>
  <si>
    <t xml:space="preserve">     Cost of construction </t>
  </si>
  <si>
    <t xml:space="preserve">     Cost of sales</t>
  </si>
  <si>
    <t xml:space="preserve">     Other income </t>
  </si>
  <si>
    <t xml:space="preserve">      Adjustments of net profit to cash receipt </t>
  </si>
  <si>
    <t xml:space="preserve">         Depreciation</t>
  </si>
  <si>
    <t xml:space="preserve">         Doubtful accounts </t>
  </si>
  <si>
    <t xml:space="preserve">         Amortized intangible assets</t>
  </si>
  <si>
    <t xml:space="preserve">         Finance costs </t>
  </si>
  <si>
    <t xml:space="preserve">         (disbursement) from operating activities</t>
  </si>
  <si>
    <t xml:space="preserve">      in operating assets and liabilities</t>
  </si>
  <si>
    <t xml:space="preserve">         Unbilled income</t>
  </si>
  <si>
    <t xml:space="preserve">         Land and cost of project under construction </t>
  </si>
  <si>
    <t xml:space="preserve">         Inventories</t>
  </si>
  <si>
    <t>STATEMENTS OF CASH FLOWS (Continued)</t>
  </si>
  <si>
    <t xml:space="preserve">         Retention receivable</t>
  </si>
  <si>
    <t xml:space="preserve">         Deposits</t>
  </si>
  <si>
    <t xml:space="preserve">         Other non-current assets</t>
  </si>
  <si>
    <t xml:space="preserve">          Retention payable</t>
  </si>
  <si>
    <t xml:space="preserve">          Suspended output tax</t>
  </si>
  <si>
    <t xml:space="preserve">Cash generated (paid) from operation </t>
  </si>
  <si>
    <t xml:space="preserve">          Interest paid </t>
  </si>
  <si>
    <t xml:space="preserve">          Income tax paid </t>
  </si>
  <si>
    <t>Net cash provided by (used in) operating activities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</si>
  <si>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</si>
  <si>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</si>
  <si>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</si>
  <si>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</si>
  <si>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</si>
  <si>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 xml:space="preserve">     Retained earnings </t>
  </si>
  <si>
    <t>Liabilities and shareholders' equity (Cont'd)</t>
  </si>
  <si>
    <t xml:space="preserve">   Profit from operations before changes </t>
  </si>
  <si>
    <t>Cash and cash equivalents, beginning of the period</t>
  </si>
  <si>
    <t>Cash and cash equivalents, end of the period</t>
  </si>
  <si>
    <t xml:space="preserve">Separate financial statements </t>
  </si>
  <si>
    <t xml:space="preserve">Consolidated financial statements </t>
  </si>
  <si>
    <t>13</t>
  </si>
  <si>
    <t xml:space="preserve">Total equity of </t>
  </si>
  <si>
    <t>the Company</t>
  </si>
  <si>
    <t>institutions</t>
  </si>
  <si>
    <t xml:space="preserve">          Payments for long-term loans to financial</t>
  </si>
  <si>
    <t>8</t>
  </si>
  <si>
    <t>15</t>
  </si>
  <si>
    <t xml:space="preserve">        (Gain) on changes in securities value</t>
  </si>
  <si>
    <t xml:space="preserve">Earnings per share </t>
  </si>
  <si>
    <t>Profit for the period</t>
  </si>
  <si>
    <t>Total comprehensive income for the period</t>
  </si>
  <si>
    <t xml:space="preserve">         Employee benefit obligations</t>
  </si>
  <si>
    <t xml:space="preserve">          Unearned revenues under agreement to </t>
  </si>
  <si>
    <t xml:space="preserve">                 buy and to sell</t>
  </si>
  <si>
    <t xml:space="preserve">          Advance received under construction contract</t>
  </si>
  <si>
    <t xml:space="preserve">                 equipment</t>
  </si>
  <si>
    <t xml:space="preserve">     Cash and cash equivalents</t>
  </si>
  <si>
    <t xml:space="preserve">     Temporary investment</t>
  </si>
  <si>
    <t xml:space="preserve">     Unbilled income</t>
  </si>
  <si>
    <t xml:space="preserve">     Land and cost of project under </t>
  </si>
  <si>
    <t xml:space="preserve">     Inventories</t>
  </si>
  <si>
    <t xml:space="preserve">     Retention receivable</t>
  </si>
  <si>
    <t xml:space="preserve">     Deposits</t>
  </si>
  <si>
    <t>Total current assets</t>
  </si>
  <si>
    <t xml:space="preserve">     Investments in subsidiaries </t>
  </si>
  <si>
    <t xml:space="preserve">     Other long-term investments</t>
  </si>
  <si>
    <t xml:space="preserve">     Property, plant and equipment</t>
  </si>
  <si>
    <t xml:space="preserve">     Pledged deposits at financial institution </t>
  </si>
  <si>
    <t xml:space="preserve">     Intangible assets </t>
  </si>
  <si>
    <t xml:space="preserve">     Deferred tax assets</t>
  </si>
  <si>
    <t>Total non-current assets</t>
  </si>
  <si>
    <t xml:space="preserve">          construction </t>
  </si>
  <si>
    <t>Total current liabilities</t>
  </si>
  <si>
    <t>Total non-current liabilities</t>
  </si>
  <si>
    <t>Total liabilities</t>
  </si>
  <si>
    <t xml:space="preserve">          Authorized share capital</t>
  </si>
  <si>
    <t xml:space="preserve">             in subsidiaries </t>
  </si>
  <si>
    <t xml:space="preserve">          Appropriated</t>
  </si>
  <si>
    <t xml:space="preserve">               Legal reserve</t>
  </si>
  <si>
    <t xml:space="preserve">          Unappropriated</t>
  </si>
  <si>
    <t xml:space="preserve">     Total owners of the Company</t>
  </si>
  <si>
    <t>Total shareholders' equity</t>
  </si>
  <si>
    <t>Equity of the Company</t>
  </si>
  <si>
    <t xml:space="preserve">                  of Baht 1 each  </t>
  </si>
  <si>
    <t xml:space="preserve">          Payments for acquire of land, building and </t>
  </si>
  <si>
    <t xml:space="preserve">          Payments for acquire of intangible assets</t>
  </si>
  <si>
    <t xml:space="preserve">     Income tax deducted at source</t>
  </si>
  <si>
    <t>6</t>
  </si>
  <si>
    <t>7</t>
  </si>
  <si>
    <t>10</t>
  </si>
  <si>
    <t>11</t>
  </si>
  <si>
    <t>12</t>
  </si>
  <si>
    <t>14</t>
  </si>
  <si>
    <t>16</t>
  </si>
  <si>
    <t>Profit attributable to :</t>
  </si>
  <si>
    <t xml:space="preserve">        (Gain) Loss on sales of assets</t>
  </si>
  <si>
    <t>Basic earnings per share</t>
  </si>
  <si>
    <t xml:space="preserve">          Employee benefit obligations</t>
  </si>
  <si>
    <t>17</t>
  </si>
  <si>
    <t>(Unaudited</t>
  </si>
  <si>
    <t>/Reviewed Only)</t>
  </si>
  <si>
    <t>(Audited)</t>
  </si>
  <si>
    <t>(UNAUDITED / REVIEWED ONLY)</t>
  </si>
  <si>
    <t xml:space="preserve">  (Increase) Decrease in changes in operating assets</t>
  </si>
  <si>
    <t>Balance as at January 1, 2017</t>
  </si>
  <si>
    <t>2017</t>
  </si>
  <si>
    <t xml:space="preserve">    Other non-current assets</t>
  </si>
  <si>
    <t>Number of weighted average of common shares (Share)</t>
  </si>
  <si>
    <t>Other comprehensive income for the period</t>
  </si>
  <si>
    <t xml:space="preserve">     Shot-term loans to related companies</t>
  </si>
  <si>
    <t>18</t>
  </si>
  <si>
    <t>19</t>
  </si>
  <si>
    <t xml:space="preserve">        (Gain) on sales of property foreclosed</t>
  </si>
  <si>
    <t xml:space="preserve">Profit for the period from discontinued </t>
  </si>
  <si>
    <t xml:space="preserve">         operations</t>
  </si>
  <si>
    <t xml:space="preserve">   Profit before income tax form continuing operations</t>
  </si>
  <si>
    <t xml:space="preserve">         Provision for impairment - property foreclosed</t>
  </si>
  <si>
    <t xml:space="preserve">          Dividend paid</t>
  </si>
  <si>
    <t>Profit for the period from continuing operations</t>
  </si>
  <si>
    <t xml:space="preserve">        Profit for the period from continuing operations</t>
  </si>
  <si>
    <t xml:space="preserve">        Profit for the period from discontinuing operations</t>
  </si>
  <si>
    <t xml:space="preserve">     Profit for the period owners of the Parent</t>
  </si>
  <si>
    <t xml:space="preserve">Cash and cash equivalents, end of the period from  </t>
  </si>
  <si>
    <t xml:space="preserve">       discontinued operations</t>
  </si>
  <si>
    <t xml:space="preserve">           operations</t>
  </si>
  <si>
    <t xml:space="preserve">   Add  Profit before income tax from discontinued </t>
  </si>
  <si>
    <t xml:space="preserve">         Loss on write off assets</t>
  </si>
  <si>
    <t xml:space="preserve">          Proceeds from sale of temporary investment</t>
  </si>
  <si>
    <t xml:space="preserve">          (Increase) Decrease in fixed deposit</t>
  </si>
  <si>
    <t xml:space="preserve">          Proceeds from sales of building and equipment</t>
  </si>
  <si>
    <t xml:space="preserve">     Investments in associates</t>
  </si>
  <si>
    <t xml:space="preserve">     Doubtful accounts</t>
  </si>
  <si>
    <t>Share of profit (loss) from investment in associates</t>
  </si>
  <si>
    <t>Dividend</t>
  </si>
  <si>
    <t xml:space="preserve">         Property foreclosed</t>
  </si>
  <si>
    <t>AS AT MARCH 31, 2018</t>
  </si>
  <si>
    <t>December 31, 2017</t>
  </si>
  <si>
    <t>March 31, 2018</t>
  </si>
  <si>
    <t>FOR THE THREE-MONTH PERIODS ENDED MARCH 31, 2018</t>
  </si>
  <si>
    <t>2018</t>
  </si>
  <si>
    <t>Balance as at March 31, 2017</t>
  </si>
  <si>
    <t>Balance as at January 1, 2018</t>
  </si>
  <si>
    <t>Balance as at March 31, 2018</t>
  </si>
  <si>
    <t xml:space="preserve">     Trade and other current receivables</t>
  </si>
  <si>
    <t xml:space="preserve">     Trade and other current payables </t>
  </si>
  <si>
    <t xml:space="preserve">     Current provisions for employee benefit </t>
  </si>
  <si>
    <t xml:space="preserve">     Current income tax payable</t>
  </si>
  <si>
    <t xml:space="preserve">     Non-current provisions for employee benefit</t>
  </si>
  <si>
    <t xml:space="preserve">          Payments for loans to other companies</t>
  </si>
  <si>
    <t xml:space="preserve">          Payments for shot-term loans to related companies</t>
  </si>
  <si>
    <t xml:space="preserve">          Proceeds from shot-term loans to related companies</t>
  </si>
  <si>
    <t xml:space="preserve">          Profit from continuing operations</t>
  </si>
  <si>
    <t xml:space="preserve">          Profit from discontinuing operations</t>
  </si>
  <si>
    <t xml:space="preserve">Tax expenses </t>
  </si>
  <si>
    <t xml:space="preserve">     Owners of Parent</t>
  </si>
  <si>
    <t xml:space="preserve">ordinary share </t>
  </si>
  <si>
    <t xml:space="preserve">Premium on ordinary </t>
  </si>
  <si>
    <t>share - investment</t>
  </si>
  <si>
    <t xml:space="preserve">         Other income from deducted retention</t>
  </si>
  <si>
    <t xml:space="preserve">         Dividend income</t>
  </si>
  <si>
    <t xml:space="preserve">  Increase (Decrease) in changes in operating liabilities</t>
  </si>
  <si>
    <t xml:space="preserve">         Trade and other current receivables</t>
  </si>
  <si>
    <t xml:space="preserve">          Trade and other current payables </t>
  </si>
  <si>
    <t xml:space="preserve">          Pledged deposits at financial institution </t>
  </si>
  <si>
    <t xml:space="preserve">          Proceeds from dividend</t>
  </si>
  <si>
    <t xml:space="preserve">          Share premium on ordinary share </t>
  </si>
  <si>
    <t xml:space="preserve">          Share premium on ordinary share - investment </t>
  </si>
  <si>
    <t xml:space="preserve">     Share premium</t>
  </si>
  <si>
    <t xml:space="preserve">               308,676,462 ordinary shares</t>
  </si>
  <si>
    <t>32.1</t>
  </si>
  <si>
    <t xml:space="preserve">        Profit (Loss) for the period from continuing operations</t>
  </si>
  <si>
    <t xml:space="preserve">     Profit (Loss) for the period of non-controlling interests</t>
  </si>
  <si>
    <t xml:space="preserve">Changes in shareholders' equity </t>
  </si>
  <si>
    <t>Total comprehensive income (expense) attributable to:</t>
  </si>
  <si>
    <t xml:space="preserve">         Share of (profit) loss from investment in associate</t>
  </si>
  <si>
    <t xml:space="preserve">                  (                                                                                                      ) </t>
  </si>
  <si>
    <t xml:space="preserve">          Payments for acquire of temporary investment</t>
  </si>
  <si>
    <t xml:space="preserve">     Amounts received in advance under </t>
  </si>
  <si>
    <t xml:space="preserve">          construction contract</t>
  </si>
  <si>
    <t xml:space="preserve">                 contract</t>
  </si>
  <si>
    <t xml:space="preserve">          Amounts received in advance under construction</t>
  </si>
  <si>
    <t>5, 9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</si>
</sst>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#,##0.00\ ;\(#,##0.00\)"/>
    <numFmt numFmtId="188" formatCode="#,##0.000_);\(#,##0.000\)"/>
    <numFmt numFmtId="189" formatCode="#,##0.00_);[Blue]\(#,##0.00\)"/>
    <numFmt numFmtId="190" formatCode="#,##0.0_);\(#,##0.0\)"/>
    <numFmt numFmtId="191" formatCode="#,##0.00;\(#,##0.00\)"/>
    <numFmt numFmtId="192" formatCode="_-* #,##0_-;\-* #,##0_-;_-* &quot;-&quot;??_-;_-@_-"/>
  </numFmts>
  <fonts count="12" x14ac:knownFonts="1"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sz val="15"/>
      <color indexed="8"/>
      <name val="AngsanaUPC"/>
      <family val="1"/>
      <charset val="222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</font>
    <font>
      <sz val="16"/>
      <color theme="1"/>
      <name val="AngsanaUPC"/>
      <family val="1"/>
      <charset val="222"/>
    </font>
    <font>
      <b/>
      <sz val="15"/>
      <color rgb="FFFF0000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2">
    <xf numFmtId="0" fontId="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39" fontId="2" fillId="0" borderId="0"/>
  </cellStyleXfs>
  <cellXfs count="256">
    <xf numFmtId="0" fontId="0" fillId="0" borderId="0" xfId="0"/>
    <xf numFmtId="39" fontId="8" fillId="0" borderId="0" xfId="70" applyNumberFormat="1" applyFont="1" applyFill="1" applyAlignment="1"/>
    <xf numFmtId="39" fontId="8" fillId="0" borderId="0" xfId="141" applyNumberFormat="1" applyFont="1" applyFill="1" applyAlignment="1"/>
    <xf numFmtId="39" fontId="8" fillId="0" borderId="0" xfId="141" applyNumberFormat="1" applyFont="1" applyFill="1" applyAlignment="1" applyProtection="1">
      <alignment horizontal="right"/>
    </xf>
    <xf numFmtId="39" fontId="8" fillId="0" borderId="0" xfId="141" applyNumberFormat="1" applyFont="1" applyFill="1" applyAlignment="1" applyProtection="1">
      <alignment horizontal="left"/>
    </xf>
    <xf numFmtId="39" fontId="8" fillId="0" borderId="0" xfId="141" applyNumberFormat="1" applyFont="1" applyFill="1" applyBorder="1" applyAlignment="1" applyProtection="1"/>
    <xf numFmtId="39" fontId="8" fillId="0" borderId="0" xfId="141" quotePrefix="1" applyNumberFormat="1" applyFont="1" applyFill="1" applyAlignment="1">
      <alignment horizontal="left"/>
    </xf>
    <xf numFmtId="39" fontId="8" fillId="0" borderId="0" xfId="70" applyNumberFormat="1" applyFont="1" applyFill="1" applyAlignment="1">
      <alignment horizontal="left"/>
    </xf>
    <xf numFmtId="39" fontId="8" fillId="0" borderId="0" xfId="141" applyNumberFormat="1" applyFont="1" applyFill="1" applyBorder="1" applyAlignment="1"/>
    <xf numFmtId="39" fontId="8" fillId="0" borderId="0" xfId="70" applyNumberFormat="1" applyFont="1" applyFill="1"/>
    <xf numFmtId="39" fontId="8" fillId="0" borderId="0" xfId="141" applyNumberFormat="1" applyFont="1" applyFill="1" applyAlignment="1">
      <alignment horizontal="left"/>
    </xf>
    <xf numFmtId="39" fontId="8" fillId="0" borderId="0" xfId="141" applyNumberFormat="1" applyFont="1" applyFill="1" applyAlignment="1" applyProtection="1"/>
    <xf numFmtId="39" fontId="8" fillId="0" borderId="0" xfId="141" applyNumberFormat="1" applyFont="1" applyFill="1"/>
    <xf numFmtId="39" fontId="8" fillId="0" borderId="0" xfId="141" applyNumberFormat="1" applyFont="1" applyFill="1" applyAlignment="1">
      <alignment horizontal="center"/>
    </xf>
    <xf numFmtId="39" fontId="8" fillId="0" borderId="0" xfId="1" applyNumberFormat="1" applyFont="1" applyFill="1" applyAlignment="1"/>
    <xf numFmtId="39" fontId="8" fillId="0" borderId="0" xfId="70" applyNumberFormat="1" applyFont="1" applyFill="1" applyBorder="1" applyAlignment="1"/>
    <xf numFmtId="39" fontId="8" fillId="0" borderId="0" xfId="70" quotePrefix="1" applyNumberFormat="1" applyFont="1" applyFill="1" applyAlignment="1">
      <alignment horizontal="center"/>
    </xf>
    <xf numFmtId="49" fontId="8" fillId="0" borderId="0" xfId="141" applyNumberFormat="1" applyFont="1" applyFill="1" applyAlignment="1">
      <alignment horizontal="center"/>
    </xf>
    <xf numFmtId="189" fontId="9" fillId="0" borderId="0" xfId="141" applyNumberFormat="1" applyFont="1" applyFill="1" applyAlignment="1" applyProtection="1">
      <alignment horizontal="left"/>
    </xf>
    <xf numFmtId="189" fontId="9" fillId="0" borderId="0" xfId="0" applyNumberFormat="1" applyFont="1" applyFill="1" applyAlignment="1"/>
    <xf numFmtId="189" fontId="9" fillId="0" borderId="0" xfId="141" applyNumberFormat="1" applyFont="1" applyFill="1" applyAlignment="1"/>
    <xf numFmtId="40" fontId="9" fillId="0" borderId="0" xfId="141" applyNumberFormat="1" applyFont="1" applyFill="1" applyAlignment="1" applyProtection="1">
      <alignment horizontal="left"/>
    </xf>
    <xf numFmtId="0" fontId="4" fillId="0" borderId="0" xfId="0" applyFont="1" applyFill="1" applyBorder="1"/>
    <xf numFmtId="40" fontId="4" fillId="0" borderId="0" xfId="141" applyNumberFormat="1" applyFont="1" applyFill="1" applyAlignment="1">
      <alignment horizontal="center"/>
    </xf>
    <xf numFmtId="39" fontId="4" fillId="0" borderId="0" xfId="0" applyNumberFormat="1" applyFont="1" applyFill="1"/>
    <xf numFmtId="39" fontId="7" fillId="0" borderId="0" xfId="141" applyFont="1" applyFill="1" applyAlignment="1" applyProtection="1">
      <alignment horizontal="left"/>
    </xf>
    <xf numFmtId="40" fontId="4" fillId="0" borderId="0" xfId="0" applyNumberFormat="1" applyFont="1" applyFill="1" applyAlignment="1">
      <alignment horizontal="right"/>
    </xf>
    <xf numFmtId="40" fontId="4" fillId="0" borderId="0" xfId="0" applyNumberFormat="1" applyFont="1" applyFill="1" applyBorder="1"/>
    <xf numFmtId="40" fontId="4" fillId="0" borderId="0" xfId="0" applyNumberFormat="1" applyFont="1" applyFill="1"/>
    <xf numFmtId="39" fontId="8" fillId="0" borderId="0" xfId="70" applyNumberFormat="1" applyFont="1" applyFill="1" applyAlignment="1">
      <alignment horizontal="center"/>
    </xf>
    <xf numFmtId="39" fontId="8" fillId="0" borderId="0" xfId="0" applyNumberFormat="1" applyFont="1" applyFill="1"/>
    <xf numFmtId="40" fontId="5" fillId="0" borderId="0" xfId="81" applyNumberFormat="1" applyFont="1" applyFill="1" applyAlignment="1"/>
    <xf numFmtId="40" fontId="5" fillId="0" borderId="0" xfId="141" applyNumberFormat="1" applyFont="1" applyFill="1" applyAlignment="1"/>
    <xf numFmtId="40" fontId="5" fillId="0" borderId="0" xfId="141" quotePrefix="1" applyNumberFormat="1" applyFont="1" applyFill="1" applyAlignment="1" applyProtection="1">
      <alignment horizontal="center"/>
    </xf>
    <xf numFmtId="40" fontId="5" fillId="0" borderId="0" xfId="141" applyNumberFormat="1" applyFont="1" applyFill="1" applyAlignment="1" applyProtection="1">
      <alignment horizontal="left"/>
    </xf>
    <xf numFmtId="40" fontId="5" fillId="0" borderId="0" xfId="141" applyNumberFormat="1" applyFont="1" applyFill="1" applyBorder="1" applyAlignment="1" applyProtection="1">
      <alignment horizontal="left"/>
    </xf>
    <xf numFmtId="40" fontId="5" fillId="0" borderId="0" xfId="81" applyNumberFormat="1" applyFont="1" applyFill="1" applyBorder="1" applyAlignment="1"/>
    <xf numFmtId="40" fontId="5" fillId="0" borderId="0" xfId="141" applyNumberFormat="1" applyFont="1" applyFill="1" applyBorder="1" applyAlignment="1"/>
    <xf numFmtId="187" fontId="5" fillId="0" borderId="0" xfId="12" applyNumberFormat="1" applyFont="1" applyFill="1" applyBorder="1" applyAlignment="1"/>
    <xf numFmtId="40" fontId="5" fillId="0" borderId="0" xfId="81" applyNumberFormat="1" applyFont="1" applyFill="1"/>
    <xf numFmtId="39" fontId="9" fillId="0" borderId="0" xfId="70" applyNumberFormat="1" applyFont="1" applyFill="1"/>
    <xf numFmtId="187" fontId="5" fillId="0" borderId="0" xfId="141" applyNumberFormat="1" applyFont="1" applyFill="1" applyAlignment="1"/>
    <xf numFmtId="40" fontId="5" fillId="0" borderId="0" xfId="141" applyNumberFormat="1" applyFont="1" applyFill="1" applyAlignment="1" applyProtection="1"/>
    <xf numFmtId="49" fontId="8" fillId="0" borderId="0" xfId="141" quotePrefix="1" applyNumberFormat="1" applyFont="1" applyFill="1" applyBorder="1" applyAlignment="1">
      <alignment horizontal="center"/>
    </xf>
    <xf numFmtId="49" fontId="8" fillId="0" borderId="5" xfId="141" quotePrefix="1" applyNumberFormat="1" applyFont="1" applyFill="1" applyBorder="1" applyAlignment="1">
      <alignment horizontal="center"/>
    </xf>
    <xf numFmtId="39" fontId="8" fillId="0" borderId="0" xfId="141" applyNumberFormat="1" applyFont="1" applyFill="1" applyBorder="1" applyAlignment="1">
      <alignment horizontal="center"/>
    </xf>
    <xf numFmtId="39" fontId="8" fillId="0" borderId="0" xfId="141" quotePrefix="1" applyNumberFormat="1" applyFont="1" applyFill="1" applyAlignment="1" applyProtection="1">
      <alignment horizontal="centerContinuous"/>
    </xf>
    <xf numFmtId="39" fontId="8" fillId="0" borderId="0" xfId="141" applyNumberFormat="1" applyFont="1" applyFill="1" applyAlignment="1" applyProtection="1">
      <alignment horizontal="centerContinuous"/>
    </xf>
    <xf numFmtId="39" fontId="8" fillId="0" borderId="0" xfId="141" applyNumberFormat="1" applyFont="1" applyFill="1" applyBorder="1" applyAlignment="1" applyProtection="1">
      <alignment horizontal="left"/>
    </xf>
    <xf numFmtId="40" fontId="4" fillId="0" borderId="0" xfId="141" applyNumberFormat="1" applyFont="1" applyFill="1" applyBorder="1" applyAlignment="1">
      <alignment horizontal="center"/>
    </xf>
    <xf numFmtId="49" fontId="8" fillId="0" borderId="0" xfId="141" quotePrefix="1" applyNumberFormat="1" applyFont="1" applyFill="1" applyAlignment="1">
      <alignment horizontal="center"/>
    </xf>
    <xf numFmtId="39" fontId="8" fillId="0" borderId="0" xfId="141" applyNumberFormat="1" applyFont="1" applyFill="1" applyAlignment="1" applyProtection="1">
      <alignment horizontal="center"/>
    </xf>
    <xf numFmtId="189" fontId="9" fillId="0" borderId="0" xfId="141" applyNumberFormat="1" applyFont="1" applyFill="1" applyAlignment="1" applyProtection="1">
      <alignment horizontal="center"/>
    </xf>
    <xf numFmtId="0" fontId="8" fillId="0" borderId="0" xfId="70" applyNumberFormat="1" applyFont="1" applyFill="1" applyAlignment="1">
      <alignment horizontal="center"/>
    </xf>
    <xf numFmtId="40" fontId="5" fillId="0" borderId="0" xfId="141" applyNumberFormat="1" applyFont="1" applyFill="1" applyAlignment="1" applyProtection="1">
      <alignment horizontal="center"/>
    </xf>
    <xf numFmtId="189" fontId="5" fillId="0" borderId="1" xfId="141" applyNumberFormat="1" applyFont="1" applyFill="1" applyBorder="1" applyAlignment="1" applyProtection="1">
      <alignment horizontal="center"/>
    </xf>
    <xf numFmtId="189" fontId="5" fillId="0" borderId="0" xfId="141" applyNumberFormat="1" applyFont="1" applyFill="1" applyBorder="1" applyAlignment="1" applyProtection="1">
      <alignment horizontal="center"/>
    </xf>
    <xf numFmtId="189" fontId="5" fillId="0" borderId="0" xfId="0" applyNumberFormat="1" applyFont="1" applyFill="1" applyAlignment="1"/>
    <xf numFmtId="189" fontId="5" fillId="0" borderId="0" xfId="141" applyNumberFormat="1" applyFont="1" applyFill="1" applyBorder="1" applyAlignment="1">
      <alignment horizontal="right"/>
    </xf>
    <xf numFmtId="40" fontId="5" fillId="0" borderId="0" xfId="81" applyNumberFormat="1" applyFont="1" applyFill="1" applyAlignment="1">
      <alignment horizontal="center"/>
    </xf>
    <xf numFmtId="189" fontId="5" fillId="0" borderId="1" xfId="141" applyNumberFormat="1" applyFont="1" applyFill="1" applyBorder="1" applyAlignment="1">
      <alignment horizontal="right"/>
    </xf>
    <xf numFmtId="187" fontId="5" fillId="0" borderId="0" xfId="141" applyNumberFormat="1" applyFont="1" applyFill="1" applyBorder="1" applyAlignment="1"/>
    <xf numFmtId="187" fontId="5" fillId="0" borderId="0" xfId="141" applyNumberFormat="1" applyFont="1" applyFill="1" applyBorder="1" applyAlignment="1" applyProtection="1"/>
    <xf numFmtId="40" fontId="4" fillId="0" borderId="0" xfId="0" applyNumberFormat="1" applyFont="1" applyFill="1" applyBorder="1" applyAlignment="1">
      <alignment horizontal="left" indent="1"/>
    </xf>
    <xf numFmtId="40" fontId="4" fillId="0" borderId="0" xfId="0" applyNumberFormat="1" applyFont="1" applyFill="1" applyBorder="1" applyAlignment="1">
      <alignment horizontal="left"/>
    </xf>
    <xf numFmtId="187" fontId="5" fillId="0" borderId="3" xfId="12" applyNumberFormat="1" applyFont="1" applyFill="1" applyBorder="1" applyAlignment="1"/>
    <xf numFmtId="187" fontId="5" fillId="0" borderId="0" xfId="12" applyNumberFormat="1" applyFont="1" applyFill="1" applyAlignment="1"/>
    <xf numFmtId="187" fontId="5" fillId="0" borderId="3" xfId="141" applyNumberFormat="1" applyFont="1" applyFill="1" applyBorder="1" applyAlignment="1"/>
    <xf numFmtId="189" fontId="5" fillId="0" borderId="0" xfId="141" applyNumberFormat="1" applyFont="1" applyFill="1" applyBorder="1" applyAlignment="1">
      <alignment horizontal="center"/>
    </xf>
    <xf numFmtId="40" fontId="5" fillId="0" borderId="0" xfId="0" applyNumberFormat="1" applyFont="1" applyFill="1" applyBorder="1" applyAlignment="1">
      <alignment horizontal="left" indent="1"/>
    </xf>
    <xf numFmtId="43" fontId="5" fillId="0" borderId="0" xfId="12" applyFont="1" applyFill="1" applyAlignment="1"/>
    <xf numFmtId="189" fontId="5" fillId="0" borderId="0" xfId="141" applyNumberFormat="1" applyFont="1" applyFill="1" applyAlignment="1" applyProtection="1">
      <alignment horizontal="centerContinuous"/>
    </xf>
    <xf numFmtId="187" fontId="8" fillId="0" borderId="0" xfId="0" applyNumberFormat="1" applyFont="1" applyFill="1" applyAlignment="1">
      <alignment horizontal="right"/>
    </xf>
    <xf numFmtId="39" fontId="8" fillId="0" borderId="0" xfId="0" applyNumberFormat="1" applyFont="1" applyFill="1" applyAlignment="1"/>
    <xf numFmtId="39" fontId="10" fillId="0" borderId="0" xfId="0" applyNumberFormat="1" applyFont="1" applyFill="1"/>
    <xf numFmtId="39" fontId="8" fillId="0" borderId="0" xfId="141" quotePrefix="1" applyNumberFormat="1" applyFont="1" applyFill="1" applyAlignment="1">
      <alignment horizontal="center"/>
    </xf>
    <xf numFmtId="39" fontId="8" fillId="0" borderId="0" xfId="141" applyNumberFormat="1" applyFont="1" applyFill="1" applyAlignment="1">
      <alignment horizontal="center"/>
    </xf>
    <xf numFmtId="0" fontId="8" fillId="0" borderId="0" xfId="141" quotePrefix="1" applyNumberFormat="1" applyFont="1" applyFill="1" applyAlignment="1">
      <alignment horizontal="center"/>
    </xf>
    <xf numFmtId="39" fontId="8" fillId="0" borderId="0" xfId="141" applyNumberFormat="1" applyFont="1" applyFill="1" applyAlignment="1" applyProtection="1">
      <alignment horizontal="center"/>
    </xf>
    <xf numFmtId="39" fontId="8" fillId="0" borderId="1" xfId="141" applyNumberFormat="1" applyFont="1" applyFill="1" applyBorder="1" applyAlignment="1">
      <alignment horizontal="center"/>
    </xf>
    <xf numFmtId="49" fontId="4" fillId="0" borderId="5" xfId="141" applyNumberFormat="1" applyFont="1" applyFill="1" applyBorder="1" applyAlignment="1">
      <alignment horizontal="center"/>
    </xf>
    <xf numFmtId="40" fontId="4" fillId="0" borderId="0" xfId="141" quotePrefix="1" applyNumberFormat="1" applyFont="1" applyFill="1" applyAlignment="1" applyProtection="1"/>
    <xf numFmtId="189" fontId="5" fillId="0" borderId="2" xfId="141" applyNumberFormat="1" applyFont="1" applyFill="1" applyBorder="1" applyAlignment="1" applyProtection="1">
      <alignment horizontal="center"/>
    </xf>
    <xf numFmtId="39" fontId="8" fillId="0" borderId="0" xfId="141" applyNumberFormat="1" applyFont="1" applyFill="1" applyAlignment="1" applyProtection="1">
      <alignment horizontal="center"/>
    </xf>
    <xf numFmtId="189" fontId="9" fillId="0" borderId="0" xfId="141" applyNumberFormat="1" applyFont="1" applyFill="1" applyAlignment="1" applyProtection="1">
      <alignment horizontal="center"/>
    </xf>
    <xf numFmtId="49" fontId="4" fillId="0" borderId="0" xfId="141" applyNumberFormat="1" applyFont="1" applyFill="1" applyBorder="1" applyAlignment="1">
      <alignment horizontal="center"/>
    </xf>
    <xf numFmtId="39" fontId="8" fillId="0" borderId="0" xfId="141" applyNumberFormat="1" applyFont="1" applyFill="1" applyBorder="1" applyAlignment="1"/>
    <xf numFmtId="39" fontId="8" fillId="0" borderId="0" xfId="141" applyNumberFormat="1" applyFont="1" applyFill="1" applyAlignment="1"/>
    <xf numFmtId="187" fontId="4" fillId="0" borderId="0" xfId="12" applyNumberFormat="1" applyFont="1" applyFill="1" applyBorder="1" applyAlignment="1"/>
    <xf numFmtId="187" fontId="4" fillId="0" borderId="0" xfId="141" applyNumberFormat="1" applyFont="1" applyFill="1" applyBorder="1" applyAlignment="1"/>
    <xf numFmtId="187" fontId="4" fillId="0" borderId="0" xfId="139" applyNumberFormat="1" applyFont="1" applyFill="1"/>
    <xf numFmtId="187" fontId="4" fillId="0" borderId="0" xfId="0" applyNumberFormat="1" applyFont="1" applyFill="1" applyBorder="1" applyAlignment="1">
      <alignment horizontal="right"/>
    </xf>
    <xf numFmtId="187" fontId="4" fillId="0" borderId="1" xfId="0" applyNumberFormat="1" applyFont="1" applyFill="1" applyBorder="1" applyAlignment="1">
      <alignment horizontal="right"/>
    </xf>
    <xf numFmtId="40" fontId="4" fillId="0" borderId="0" xfId="141" applyNumberFormat="1" applyFont="1" applyFill="1" applyAlignment="1"/>
    <xf numFmtId="0" fontId="4" fillId="0" borderId="0" xfId="0" applyFont="1" applyFill="1"/>
    <xf numFmtId="39" fontId="4" fillId="0" borderId="0" xfId="0" applyNumberFormat="1" applyFont="1" applyFill="1" applyBorder="1"/>
    <xf numFmtId="40" fontId="4" fillId="0" borderId="0" xfId="0" applyNumberFormat="1" applyFont="1" applyFill="1" applyAlignment="1"/>
    <xf numFmtId="187" fontId="4" fillId="0" borderId="0" xfId="0" applyNumberFormat="1" applyFont="1" applyFill="1" applyBorder="1"/>
    <xf numFmtId="187" fontId="4" fillId="0" borderId="0" xfId="0" applyNumberFormat="1" applyFont="1" applyFill="1"/>
    <xf numFmtId="187" fontId="4" fillId="0" borderId="0" xfId="0" applyNumberFormat="1" applyFont="1" applyFill="1" applyAlignment="1">
      <alignment horizontal="right"/>
    </xf>
    <xf numFmtId="49" fontId="8" fillId="0" borderId="0" xfId="141" quotePrefix="1" applyNumberFormat="1" applyFont="1" applyFill="1" applyAlignment="1">
      <alignment horizontal="center"/>
    </xf>
    <xf numFmtId="0" fontId="8" fillId="0" borderId="0" xfId="141" quotePrefix="1" applyNumberFormat="1" applyFont="1" applyFill="1" applyAlignment="1">
      <alignment horizontal="center"/>
    </xf>
    <xf numFmtId="49" fontId="8" fillId="0" borderId="0" xfId="141" quotePrefix="1" applyNumberFormat="1" applyFont="1" applyFill="1" applyAlignment="1">
      <alignment horizontal="center"/>
    </xf>
    <xf numFmtId="189" fontId="5" fillId="0" borderId="0" xfId="0" applyNumberFormat="1" applyFont="1" applyFill="1" applyBorder="1" applyAlignment="1"/>
    <xf numFmtId="189" fontId="5" fillId="0" borderId="1" xfId="0" applyNumberFormat="1" applyFont="1" applyFill="1" applyBorder="1" applyAlignment="1"/>
    <xf numFmtId="40" fontId="5" fillId="0" borderId="1" xfId="81" applyNumberFormat="1" applyFont="1" applyFill="1" applyBorder="1" applyAlignment="1"/>
    <xf numFmtId="39" fontId="11" fillId="0" borderId="0" xfId="141" applyNumberFormat="1" applyFont="1" applyFill="1" applyAlignment="1"/>
    <xf numFmtId="39" fontId="11" fillId="0" borderId="0" xfId="141" applyNumberFormat="1" applyFont="1" applyFill="1" applyAlignment="1" applyProtection="1">
      <alignment horizontal="left"/>
    </xf>
    <xf numFmtId="39" fontId="11" fillId="0" borderId="0" xfId="141" applyNumberFormat="1" applyFont="1" applyFill="1" applyAlignment="1">
      <alignment horizontal="left"/>
    </xf>
    <xf numFmtId="39" fontId="11" fillId="0" borderId="0" xfId="70" applyNumberFormat="1" applyFont="1" applyFill="1" applyAlignment="1"/>
    <xf numFmtId="187" fontId="4" fillId="0" borderId="0" xfId="141" applyNumberFormat="1" applyFont="1" applyFill="1" applyBorder="1" applyAlignment="1" applyProtection="1"/>
    <xf numFmtId="39" fontId="4" fillId="0" borderId="0" xfId="141" applyNumberFormat="1" applyFont="1" applyFill="1" applyAlignment="1" applyProtection="1">
      <alignment horizontal="left"/>
    </xf>
    <xf numFmtId="39" fontId="4" fillId="0" borderId="0" xfId="0" applyNumberFormat="1" applyFont="1" applyFill="1"/>
    <xf numFmtId="0" fontId="4" fillId="0" borderId="0" xfId="0" applyFont="1" applyFill="1" applyAlignment="1">
      <alignment horizontal="center"/>
    </xf>
    <xf numFmtId="187" fontId="5" fillId="0" borderId="5" xfId="12" applyNumberFormat="1" applyFont="1" applyFill="1" applyBorder="1" applyAlignment="1"/>
    <xf numFmtId="43" fontId="5" fillId="0" borderId="5" xfId="12" applyFont="1" applyFill="1" applyBorder="1" applyAlignment="1"/>
    <xf numFmtId="0" fontId="4" fillId="0" borderId="0" xfId="0" applyFont="1" applyFill="1" applyAlignment="1">
      <alignment horizontal="centerContinuous"/>
    </xf>
    <xf numFmtId="40" fontId="4" fillId="0" borderId="0" xfId="141" applyNumberFormat="1" applyFont="1" applyFill="1" applyAlignment="1">
      <alignment horizontal="centerContinuous"/>
    </xf>
    <xf numFmtId="0" fontId="4" fillId="0" borderId="0" xfId="0" applyFont="1" applyFill="1" applyBorder="1" applyAlignment="1">
      <alignment horizontal="centerContinuous"/>
    </xf>
    <xf numFmtId="40" fontId="5" fillId="0" borderId="2" xfId="81" applyNumberFormat="1" applyFont="1" applyFill="1" applyBorder="1" applyAlignment="1"/>
    <xf numFmtId="40" fontId="4" fillId="0" borderId="0" xfId="141" quotePrefix="1" applyNumberFormat="1" applyFont="1" applyFill="1" applyAlignment="1" applyProtection="1">
      <alignment horizontal="center"/>
    </xf>
    <xf numFmtId="39" fontId="8" fillId="0" borderId="0" xfId="141" applyNumberFormat="1" applyFont="1" applyFill="1" applyAlignment="1" applyProtection="1">
      <alignment horizontal="center"/>
    </xf>
    <xf numFmtId="189" fontId="9" fillId="0" borderId="0" xfId="141" applyNumberFormat="1" applyFont="1" applyFill="1" applyAlignment="1" applyProtection="1">
      <alignment horizontal="center"/>
    </xf>
    <xf numFmtId="49" fontId="8" fillId="0" borderId="5" xfId="141" applyNumberFormat="1" applyFont="1" applyFill="1" applyBorder="1" applyAlignment="1">
      <alignment horizontal="center"/>
    </xf>
    <xf numFmtId="43" fontId="5" fillId="0" borderId="0" xfId="12" applyFont="1" applyFill="1" applyBorder="1" applyAlignment="1"/>
    <xf numFmtId="189" fontId="9" fillId="0" borderId="0" xfId="141" applyNumberFormat="1" applyFont="1" applyFill="1" applyAlignment="1" applyProtection="1">
      <alignment horizontal="center"/>
    </xf>
    <xf numFmtId="39" fontId="8" fillId="0" borderId="0" xfId="141" quotePrefix="1" applyNumberFormat="1" applyFont="1" applyFill="1" applyAlignment="1" applyProtection="1">
      <alignment horizontal="center"/>
    </xf>
    <xf numFmtId="39" fontId="8" fillId="0" borderId="0" xfId="141" applyNumberFormat="1" applyFont="1" applyFill="1" applyAlignment="1" applyProtection="1">
      <alignment horizontal="center"/>
    </xf>
    <xf numFmtId="39" fontId="8" fillId="0" borderId="1" xfId="141" applyNumberFormat="1" applyFont="1" applyFill="1" applyBorder="1" applyAlignment="1">
      <alignment horizontal="center"/>
    </xf>
    <xf numFmtId="189" fontId="5" fillId="0" borderId="0" xfId="141" applyNumberFormat="1" applyFont="1" applyFill="1" applyBorder="1" applyAlignment="1" applyProtection="1">
      <alignment horizontal="center"/>
    </xf>
    <xf numFmtId="189" fontId="5" fillId="0" borderId="1" xfId="141" applyNumberFormat="1" applyFont="1" applyFill="1" applyBorder="1" applyAlignment="1" applyProtection="1">
      <alignment horizontal="center"/>
    </xf>
    <xf numFmtId="40" fontId="4" fillId="0" borderId="0" xfId="141" applyNumberFormat="1" applyFont="1" applyFill="1" applyAlignment="1" applyProtection="1">
      <alignment horizontal="center"/>
    </xf>
    <xf numFmtId="189" fontId="5" fillId="0" borderId="0" xfId="141" applyNumberFormat="1" applyFont="1" applyFill="1" applyBorder="1" applyAlignment="1" applyProtection="1">
      <alignment horizontal="center"/>
    </xf>
    <xf numFmtId="189" fontId="5" fillId="0" borderId="1" xfId="141" applyNumberFormat="1" applyFont="1" applyFill="1" applyBorder="1" applyAlignment="1" applyProtection="1">
      <alignment horizontal="center"/>
    </xf>
    <xf numFmtId="49" fontId="8" fillId="0" borderId="0" xfId="141" applyNumberFormat="1" applyFont="1" applyFill="1" applyAlignment="1">
      <alignment horizontal="center"/>
    </xf>
    <xf numFmtId="187" fontId="4" fillId="0" borderId="2" xfId="0" applyNumberFormat="1" applyFont="1" applyFill="1" applyBorder="1" applyAlignment="1">
      <alignment horizontal="right"/>
    </xf>
    <xf numFmtId="49" fontId="8" fillId="0" borderId="0" xfId="141" quotePrefix="1" applyNumberFormat="1" applyFont="1" applyFill="1" applyAlignment="1">
      <alignment horizontal="center"/>
    </xf>
    <xf numFmtId="187" fontId="4" fillId="0" borderId="1" xfId="0" applyNumberFormat="1" applyFont="1" applyFill="1" applyBorder="1" applyAlignment="1">
      <alignment horizontal="right"/>
    </xf>
    <xf numFmtId="187" fontId="4" fillId="0" borderId="0" xfId="0" applyNumberFormat="1" applyFont="1" applyFill="1" applyAlignment="1">
      <alignment horizontal="right"/>
    </xf>
    <xf numFmtId="187" fontId="4" fillId="0" borderId="5" xfId="0" applyNumberFormat="1" applyFont="1" applyFill="1" applyBorder="1"/>
    <xf numFmtId="187" fontId="4" fillId="0" borderId="1" xfId="0" applyNumberFormat="1" applyFont="1" applyFill="1" applyBorder="1"/>
    <xf numFmtId="187" fontId="4" fillId="0" borderId="0" xfId="139" applyNumberFormat="1" applyFont="1" applyFill="1" applyBorder="1"/>
    <xf numFmtId="187" fontId="8" fillId="0" borderId="0" xfId="81" applyNumberFormat="1" applyFont="1" applyFill="1" applyAlignment="1"/>
    <xf numFmtId="187" fontId="4" fillId="0" borderId="0" xfId="81" applyNumberFormat="1" applyFont="1" applyFill="1" applyBorder="1" applyAlignment="1"/>
    <xf numFmtId="187" fontId="8" fillId="0" borderId="1" xfId="0" applyNumberFormat="1" applyFont="1" applyFill="1" applyBorder="1"/>
    <xf numFmtId="187" fontId="4" fillId="0" borderId="3" xfId="0" applyNumberFormat="1" applyFont="1" applyFill="1" applyBorder="1"/>
    <xf numFmtId="189" fontId="9" fillId="0" borderId="0" xfId="141" applyNumberFormat="1" applyFont="1" applyFill="1" applyAlignment="1" applyProtection="1">
      <alignment horizontal="center"/>
    </xf>
    <xf numFmtId="39" fontId="9" fillId="0" borderId="0" xfId="141" applyNumberFormat="1" applyFont="1" applyFill="1" applyAlignment="1"/>
    <xf numFmtId="39" fontId="9" fillId="0" borderId="0" xfId="70" applyNumberFormat="1" applyFont="1" applyFill="1" applyAlignment="1"/>
    <xf numFmtId="39" fontId="9" fillId="0" borderId="0" xfId="141" applyNumberFormat="1" applyFont="1" applyFill="1" applyAlignment="1" applyProtection="1">
      <alignment horizontal="center"/>
    </xf>
    <xf numFmtId="39" fontId="9" fillId="0" borderId="0" xfId="141" quotePrefix="1" applyNumberFormat="1" applyFont="1" applyFill="1" applyAlignment="1" applyProtection="1">
      <alignment horizontal="center"/>
    </xf>
    <xf numFmtId="39" fontId="9" fillId="0" borderId="0" xfId="141" applyNumberFormat="1" applyFont="1" applyFill="1" applyAlignment="1" applyProtection="1">
      <alignment horizontal="right"/>
    </xf>
    <xf numFmtId="39" fontId="9" fillId="0" borderId="1" xfId="141" applyNumberFormat="1" applyFont="1" applyFill="1" applyBorder="1" applyAlignment="1"/>
    <xf numFmtId="39" fontId="9" fillId="0" borderId="1" xfId="141" applyNumberFormat="1" applyFont="1" applyFill="1" applyBorder="1" applyAlignment="1">
      <alignment horizontal="center"/>
    </xf>
    <xf numFmtId="39" fontId="9" fillId="0" borderId="0" xfId="141" quotePrefix="1" applyNumberFormat="1" applyFont="1" applyFill="1" applyAlignment="1" applyProtection="1">
      <alignment horizontal="left"/>
    </xf>
    <xf numFmtId="49" fontId="9" fillId="0" borderId="5" xfId="141" applyNumberFormat="1" applyFont="1" applyFill="1" applyBorder="1" applyAlignment="1">
      <alignment horizontal="center"/>
    </xf>
    <xf numFmtId="49" fontId="9" fillId="0" borderId="5" xfId="141" quotePrefix="1" applyNumberFormat="1" applyFont="1" applyFill="1" applyBorder="1" applyAlignment="1">
      <alignment horizontal="center"/>
    </xf>
    <xf numFmtId="49" fontId="9" fillId="0" borderId="0" xfId="141" applyNumberFormat="1" applyFont="1" applyFill="1" applyAlignment="1">
      <alignment horizontal="center"/>
    </xf>
    <xf numFmtId="39" fontId="9" fillId="0" borderId="0" xfId="141" applyNumberFormat="1" applyFont="1" applyFill="1" applyBorder="1" applyAlignment="1"/>
    <xf numFmtId="39" fontId="9" fillId="0" borderId="0" xfId="141" applyNumberFormat="1" applyFont="1" applyFill="1" applyBorder="1" applyAlignment="1">
      <alignment horizontal="center"/>
    </xf>
    <xf numFmtId="39" fontId="9" fillId="0" borderId="0" xfId="70" quotePrefix="1" applyNumberFormat="1" applyFont="1" applyFill="1" applyAlignment="1">
      <alignment horizontal="center"/>
    </xf>
    <xf numFmtId="39" fontId="9" fillId="0" borderId="0" xfId="70" applyNumberFormat="1" applyFont="1" applyFill="1" applyAlignment="1">
      <alignment horizontal="center"/>
    </xf>
    <xf numFmtId="39" fontId="9" fillId="0" borderId="0" xfId="141" applyNumberFormat="1" applyFont="1" applyFill="1" applyBorder="1" applyAlignment="1" applyProtection="1"/>
    <xf numFmtId="187" fontId="9" fillId="0" borderId="0" xfId="141" applyNumberFormat="1" applyFont="1" applyFill="1" applyAlignment="1"/>
    <xf numFmtId="187" fontId="9" fillId="0" borderId="0" xfId="141" applyNumberFormat="1" applyFont="1" applyFill="1" applyBorder="1" applyAlignment="1" applyProtection="1"/>
    <xf numFmtId="187" fontId="5" fillId="0" borderId="2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>
      <alignment horizontal="right"/>
    </xf>
    <xf numFmtId="0" fontId="9" fillId="0" borderId="0" xfId="141" quotePrefix="1" applyNumberFormat="1" applyFont="1" applyFill="1" applyAlignment="1">
      <alignment horizontal="center"/>
    </xf>
    <xf numFmtId="39" fontId="9" fillId="0" borderId="0" xfId="141" applyNumberFormat="1" applyFont="1" applyFill="1" applyAlignment="1" applyProtection="1">
      <alignment horizontal="left"/>
    </xf>
    <xf numFmtId="39" fontId="5" fillId="0" borderId="0" xfId="141" applyNumberFormat="1" applyFont="1" applyFill="1" applyAlignment="1" applyProtection="1">
      <alignment horizontal="left"/>
    </xf>
    <xf numFmtId="187" fontId="9" fillId="0" borderId="2" xfId="141" applyNumberFormat="1" applyFont="1" applyFill="1" applyBorder="1" applyAlignment="1"/>
    <xf numFmtId="39" fontId="9" fillId="0" borderId="0" xfId="1" applyNumberFormat="1" applyFont="1" applyFill="1" applyAlignment="1"/>
    <xf numFmtId="39" fontId="5" fillId="0" borderId="0" xfId="141" quotePrefix="1" applyNumberFormat="1" applyFont="1" applyFill="1" applyAlignment="1" applyProtection="1">
      <alignment horizontal="center"/>
    </xf>
    <xf numFmtId="39" fontId="9" fillId="0" borderId="0" xfId="70" applyNumberFormat="1" applyFont="1" applyFill="1" applyBorder="1" applyAlignment="1"/>
    <xf numFmtId="49" fontId="9" fillId="0" borderId="0" xfId="141" quotePrefix="1" applyNumberFormat="1" applyFont="1" applyFill="1" applyAlignment="1">
      <alignment horizontal="center"/>
    </xf>
    <xf numFmtId="187" fontId="9" fillId="0" borderId="1" xfId="81" applyNumberFormat="1" applyFont="1" applyFill="1" applyBorder="1" applyAlignment="1"/>
    <xf numFmtId="187" fontId="9" fillId="0" borderId="0" xfId="81" applyNumberFormat="1" applyFont="1" applyFill="1" applyAlignment="1"/>
    <xf numFmtId="187" fontId="9" fillId="0" borderId="1" xfId="141" applyNumberFormat="1" applyFont="1" applyFill="1" applyBorder="1" applyAlignment="1"/>
    <xf numFmtId="39" fontId="9" fillId="0" borderId="0" xfId="141" quotePrefix="1" applyNumberFormat="1" applyFont="1" applyFill="1" applyAlignment="1">
      <alignment horizontal="center"/>
    </xf>
    <xf numFmtId="39" fontId="9" fillId="0" borderId="0" xfId="81" applyNumberFormat="1" applyFont="1" applyFill="1" applyBorder="1" applyAlignment="1"/>
    <xf numFmtId="39" fontId="9" fillId="0" borderId="0" xfId="71" applyNumberFormat="1" applyFont="1" applyFill="1" applyAlignment="1"/>
    <xf numFmtId="39" fontId="5" fillId="0" borderId="0" xfId="141" applyNumberFormat="1" applyFont="1" applyFill="1" applyAlignment="1"/>
    <xf numFmtId="39" fontId="9" fillId="0" borderId="0" xfId="141" applyNumberFormat="1" applyFont="1" applyFill="1"/>
    <xf numFmtId="188" fontId="9" fillId="0" borderId="0" xfId="141" applyNumberFormat="1" applyFont="1" applyFill="1" applyAlignment="1"/>
    <xf numFmtId="188" fontId="9" fillId="0" borderId="0" xfId="141" applyNumberFormat="1" applyFont="1" applyFill="1" applyAlignment="1">
      <alignment horizontal="right"/>
    </xf>
    <xf numFmtId="37" fontId="5" fillId="0" borderId="0" xfId="141" applyNumberFormat="1" applyFont="1" applyFill="1" applyAlignment="1"/>
    <xf numFmtId="187" fontId="9" fillId="0" borderId="0" xfId="141" applyNumberFormat="1" applyFont="1" applyFill="1" applyBorder="1" applyAlignment="1"/>
    <xf numFmtId="191" fontId="9" fillId="0" borderId="0" xfId="81" applyNumberFormat="1" applyFont="1" applyFill="1" applyBorder="1" applyAlignment="1"/>
    <xf numFmtId="40" fontId="5" fillId="0" borderId="0" xfId="141" applyNumberFormat="1" applyFont="1" applyFill="1" applyAlignment="1" applyProtection="1">
      <alignment horizontal="center"/>
    </xf>
    <xf numFmtId="0" fontId="5" fillId="0" borderId="0" xfId="141" applyNumberFormat="1" applyFont="1" applyFill="1" applyAlignment="1" applyProtection="1">
      <alignment horizontal="center"/>
    </xf>
    <xf numFmtId="189" fontId="5" fillId="0" borderId="1" xfId="141" applyNumberFormat="1" applyFont="1" applyFill="1" applyBorder="1" applyAlignment="1" applyProtection="1">
      <alignment horizontal="center"/>
    </xf>
    <xf numFmtId="187" fontId="8" fillId="0" borderId="0" xfId="70" applyNumberFormat="1" applyFont="1" applyFill="1" applyAlignment="1"/>
    <xf numFmtId="187" fontId="8" fillId="0" borderId="0" xfId="141" applyNumberFormat="1" applyFont="1" applyFill="1" applyAlignment="1"/>
    <xf numFmtId="187" fontId="8" fillId="0" borderId="0" xfId="141" applyNumberFormat="1" applyFont="1" applyFill="1" applyBorder="1" applyAlignment="1" applyProtection="1"/>
    <xf numFmtId="187" fontId="8" fillId="0" borderId="2" xfId="141" applyNumberFormat="1" applyFont="1" applyFill="1" applyBorder="1" applyAlignment="1"/>
    <xf numFmtId="187" fontId="8" fillId="0" borderId="0" xfId="141" applyNumberFormat="1" applyFont="1" applyFill="1" applyBorder="1" applyAlignment="1"/>
    <xf numFmtId="187" fontId="8" fillId="0" borderId="3" xfId="141" applyNumberFormat="1" applyFont="1" applyFill="1" applyBorder="1" applyAlignment="1"/>
    <xf numFmtId="187" fontId="8" fillId="0" borderId="0" xfId="1" applyNumberFormat="1" applyFont="1" applyFill="1" applyAlignment="1">
      <alignment horizontal="right"/>
    </xf>
    <xf numFmtId="187" fontId="8" fillId="0" borderId="0" xfId="12" applyNumberFormat="1" applyFont="1" applyFill="1" applyAlignment="1">
      <alignment horizontal="right"/>
    </xf>
    <xf numFmtId="187" fontId="8" fillId="0" borderId="0" xfId="141" applyNumberFormat="1" applyFont="1" applyFill="1" applyAlignment="1">
      <alignment horizontal="right"/>
    </xf>
    <xf numFmtId="187" fontId="8" fillId="0" borderId="4" xfId="1" applyNumberFormat="1" applyFont="1" applyFill="1" applyBorder="1" applyAlignment="1"/>
    <xf numFmtId="187" fontId="8" fillId="0" borderId="0" xfId="1" applyNumberFormat="1" applyFont="1" applyFill="1" applyAlignment="1"/>
    <xf numFmtId="187" fontId="8" fillId="0" borderId="0" xfId="12" applyNumberFormat="1" applyFont="1" applyFill="1" applyAlignment="1"/>
    <xf numFmtId="187" fontId="8" fillId="0" borderId="0" xfId="12" applyNumberFormat="1" applyFont="1" applyFill="1" applyBorder="1" applyAlignment="1"/>
    <xf numFmtId="187" fontId="8" fillId="0" borderId="0" xfId="70" applyNumberFormat="1" applyFont="1" applyFill="1" applyBorder="1" applyAlignment="1"/>
    <xf numFmtId="187" fontId="8" fillId="0" borderId="0" xfId="1" applyNumberFormat="1" applyFont="1" applyFill="1" applyBorder="1" applyAlignment="1"/>
    <xf numFmtId="187" fontId="8" fillId="0" borderId="0" xfId="81" applyNumberFormat="1" applyFont="1" applyFill="1" applyBorder="1" applyAlignment="1"/>
    <xf numFmtId="187" fontId="8" fillId="0" borderId="5" xfId="1" applyNumberFormat="1" applyFont="1" applyFill="1" applyBorder="1" applyAlignment="1"/>
    <xf numFmtId="187" fontId="8" fillId="0" borderId="2" xfId="1" applyNumberFormat="1" applyFont="1" applyFill="1" applyBorder="1" applyAlignment="1"/>
    <xf numFmtId="187" fontId="8" fillId="0" borderId="3" xfId="1" applyNumberFormat="1" applyFont="1" applyFill="1" applyBorder="1" applyAlignment="1"/>
    <xf numFmtId="187" fontId="9" fillId="0" borderId="5" xfId="141" applyNumberFormat="1" applyFont="1" applyFill="1" applyBorder="1" applyAlignment="1"/>
    <xf numFmtId="187" fontId="9" fillId="0" borderId="2" xfId="81" applyNumberFormat="1" applyFont="1" applyFill="1" applyBorder="1" applyAlignment="1"/>
    <xf numFmtId="187" fontId="9" fillId="0" borderId="0" xfId="81" applyNumberFormat="1" applyFont="1" applyFill="1" applyBorder="1" applyAlignment="1"/>
    <xf numFmtId="187" fontId="9" fillId="0" borderId="3" xfId="81" applyNumberFormat="1" applyFont="1" applyFill="1" applyBorder="1" applyAlignment="1"/>
    <xf numFmtId="187" fontId="9" fillId="0" borderId="3" xfId="141" applyNumberFormat="1" applyFont="1" applyFill="1" applyBorder="1" applyAlignment="1"/>
    <xf numFmtId="192" fontId="5" fillId="0" borderId="0" xfId="139" applyNumberFormat="1" applyFont="1" applyFill="1" applyAlignment="1"/>
    <xf numFmtId="187" fontId="9" fillId="0" borderId="0" xfId="139" quotePrefix="1" applyNumberFormat="1" applyFont="1" applyFill="1" applyAlignment="1">
      <alignment horizontal="right"/>
    </xf>
    <xf numFmtId="187" fontId="9" fillId="0" borderId="0" xfId="141" applyNumberFormat="1" applyFont="1" applyFill="1" applyBorder="1" applyAlignment="1">
      <alignment horizontal="right"/>
    </xf>
    <xf numFmtId="187" fontId="9" fillId="0" borderId="0" xfId="141" applyNumberFormat="1" applyFont="1" applyFill="1" applyAlignment="1">
      <alignment horizontal="right"/>
    </xf>
    <xf numFmtId="187" fontId="9" fillId="0" borderId="0" xfId="139" quotePrefix="1" applyNumberFormat="1" applyFont="1" applyFill="1" applyBorder="1" applyAlignment="1">
      <alignment horizontal="right"/>
    </xf>
    <xf numFmtId="187" fontId="9" fillId="0" borderId="0" xfId="139" applyNumberFormat="1" applyFont="1" applyFill="1" applyAlignment="1">
      <alignment horizontal="right"/>
    </xf>
    <xf numFmtId="187" fontId="9" fillId="0" borderId="1" xfId="81" applyNumberFormat="1" applyFont="1" applyFill="1" applyBorder="1" applyAlignment="1">
      <alignment horizontal="right"/>
    </xf>
    <xf numFmtId="187" fontId="9" fillId="0" borderId="3" xfId="141" applyNumberFormat="1" applyFont="1" applyFill="1" applyBorder="1" applyAlignment="1">
      <alignment horizontal="right"/>
    </xf>
    <xf numFmtId="190" fontId="9" fillId="0" borderId="0" xfId="70" quotePrefix="1" applyNumberFormat="1" applyFont="1" applyFill="1" applyBorder="1" applyAlignment="1">
      <alignment horizontal="center"/>
    </xf>
    <xf numFmtId="39" fontId="8" fillId="0" borderId="0" xfId="141" applyNumberFormat="1" applyFont="1" applyFill="1" applyAlignment="1" applyProtection="1">
      <alignment horizontal="center"/>
    </xf>
    <xf numFmtId="39" fontId="8" fillId="0" borderId="0" xfId="81" applyNumberFormat="1" applyFont="1" applyFill="1" applyAlignment="1"/>
    <xf numFmtId="39" fontId="8" fillId="0" borderId="0" xfId="71" applyNumberFormat="1" applyFont="1" applyFill="1" applyAlignment="1"/>
    <xf numFmtId="39" fontId="4" fillId="0" borderId="0" xfId="141" applyNumberFormat="1" applyFont="1" applyFill="1" applyAlignment="1"/>
    <xf numFmtId="39" fontId="4" fillId="0" borderId="0" xfId="141" applyNumberFormat="1" applyFont="1" applyFill="1" applyBorder="1" applyAlignment="1" applyProtection="1"/>
    <xf numFmtId="39" fontId="8" fillId="0" borderId="0" xfId="81" applyNumberFormat="1" applyFont="1" applyFill="1" applyBorder="1" applyAlignment="1"/>
    <xf numFmtId="39" fontId="8" fillId="0" borderId="1" xfId="81" applyNumberFormat="1" applyFont="1" applyFill="1" applyBorder="1" applyAlignment="1"/>
    <xf numFmtId="43" fontId="11" fillId="0" borderId="0" xfId="139" applyFont="1" applyFill="1" applyBorder="1" applyAlignment="1"/>
    <xf numFmtId="43" fontId="8" fillId="0" borderId="0" xfId="139" applyFont="1" applyFill="1" applyBorder="1" applyAlignment="1"/>
    <xf numFmtId="43" fontId="8" fillId="0" borderId="1" xfId="139" applyFont="1" applyFill="1" applyBorder="1" applyAlignment="1"/>
    <xf numFmtId="188" fontId="9" fillId="0" borderId="3" xfId="141" applyNumberFormat="1" applyFont="1" applyFill="1" applyBorder="1" applyAlignment="1"/>
    <xf numFmtId="189" fontId="8" fillId="0" borderId="0" xfId="141" applyNumberFormat="1" applyFont="1" applyFill="1" applyAlignment="1" applyProtection="1">
      <alignment horizontal="left"/>
    </xf>
    <xf numFmtId="189" fontId="8" fillId="0" borderId="0" xfId="141" applyNumberFormat="1" applyFont="1" applyFill="1" applyAlignment="1"/>
    <xf numFmtId="189" fontId="5" fillId="0" borderId="5" xfId="141" applyNumberFormat="1" applyFont="1" applyFill="1" applyBorder="1" applyAlignment="1" applyProtection="1">
      <alignment horizontal="center"/>
    </xf>
    <xf numFmtId="187" fontId="4" fillId="0" borderId="5" xfId="0" applyNumberFormat="1" applyFont="1" applyFill="1" applyBorder="1" applyAlignment="1">
      <alignment horizontal="right"/>
    </xf>
    <xf numFmtId="39" fontId="8" fillId="0" borderId="0" xfId="71" applyNumberFormat="1" applyFont="1" applyFill="1" applyAlignment="1">
      <alignment horizontal="center"/>
    </xf>
    <xf numFmtId="39" fontId="8" fillId="0" borderId="0" xfId="71" quotePrefix="1" applyNumberFormat="1" applyFont="1" applyFill="1" applyAlignment="1">
      <alignment horizontal="center"/>
    </xf>
    <xf numFmtId="187" fontId="9" fillId="0" borderId="5" xfId="81" applyNumberFormat="1" applyFont="1" applyFill="1" applyBorder="1" applyAlignment="1"/>
    <xf numFmtId="187" fontId="8" fillId="0" borderId="1" xfId="0" applyNumberFormat="1" applyFont="1" applyFill="1" applyBorder="1" applyAlignment="1">
      <alignment horizontal="right"/>
    </xf>
    <xf numFmtId="39" fontId="8" fillId="0" borderId="0" xfId="141" applyNumberFormat="1" applyFont="1" applyFill="1" applyAlignment="1" applyProtection="1">
      <alignment horizontal="center"/>
    </xf>
    <xf numFmtId="39" fontId="8" fillId="0" borderId="1" xfId="141" applyNumberFormat="1" applyFont="1" applyFill="1" applyBorder="1" applyAlignment="1">
      <alignment horizontal="center"/>
    </xf>
    <xf numFmtId="39" fontId="8" fillId="0" borderId="0" xfId="141" quotePrefix="1" applyNumberFormat="1" applyFont="1" applyFill="1" applyAlignment="1" applyProtection="1">
      <alignment horizontal="center"/>
    </xf>
    <xf numFmtId="189" fontId="9" fillId="0" borderId="0" xfId="141" applyNumberFormat="1" applyFont="1" applyFill="1" applyAlignment="1" applyProtection="1">
      <alignment horizontal="center"/>
    </xf>
    <xf numFmtId="39" fontId="9" fillId="0" borderId="0" xfId="141" quotePrefix="1" applyNumberFormat="1" applyFont="1" applyFill="1" applyAlignment="1" applyProtection="1">
      <alignment horizontal="center"/>
    </xf>
    <xf numFmtId="39" fontId="9" fillId="0" borderId="0" xfId="141" applyNumberFormat="1" applyFont="1" applyFill="1" applyAlignment="1" applyProtection="1">
      <alignment horizontal="center"/>
    </xf>
    <xf numFmtId="189" fontId="5" fillId="0" borderId="0" xfId="141" applyNumberFormat="1" applyFont="1" applyFill="1" applyBorder="1" applyAlignment="1" applyProtection="1">
      <alignment horizontal="center"/>
    </xf>
    <xf numFmtId="40" fontId="4" fillId="0" borderId="0" xfId="141" applyNumberFormat="1" applyFont="1" applyFill="1" applyAlignment="1" applyProtection="1">
      <alignment horizontal="center"/>
    </xf>
    <xf numFmtId="40" fontId="4" fillId="0" borderId="0" xfId="141" quotePrefix="1" applyNumberFormat="1" applyFont="1" applyFill="1" applyAlignment="1" applyProtection="1">
      <alignment horizontal="center"/>
    </xf>
    <xf numFmtId="189" fontId="5" fillId="0" borderId="2" xfId="141" applyNumberFormat="1" applyFont="1" applyFill="1" applyBorder="1" applyAlignment="1" applyProtection="1">
      <alignment horizontal="center"/>
    </xf>
    <xf numFmtId="189" fontId="5" fillId="0" borderId="0" xfId="141" applyNumberFormat="1" applyFont="1" applyFill="1" applyAlignment="1" applyProtection="1">
      <alignment horizontal="center"/>
    </xf>
    <xf numFmtId="189" fontId="5" fillId="0" borderId="1" xfId="141" applyNumberFormat="1" applyFont="1" applyFill="1" applyBorder="1" applyAlignment="1" applyProtection="1">
      <alignment horizontal="center"/>
    </xf>
    <xf numFmtId="40" fontId="5" fillId="0" borderId="0" xfId="141" applyNumberFormat="1" applyFont="1" applyFill="1" applyAlignment="1" applyProtection="1">
      <alignment horizontal="center"/>
    </xf>
  </cellXfs>
  <cellStyles count="142">
    <cellStyle name="Comma" xfId="139" builtinId="3"/>
    <cellStyle name="Comma 2" xfId="1"/>
    <cellStyle name="Comma 2 10" xfId="2"/>
    <cellStyle name="Comma 2 11" xfId="3"/>
    <cellStyle name="Comma 2 12" xfId="4"/>
    <cellStyle name="Comma 2 13" xfId="5"/>
    <cellStyle name="Comma 2 14" xfId="6"/>
    <cellStyle name="Comma 2 15" xfId="7"/>
    <cellStyle name="Comma 2 16" xfId="8"/>
    <cellStyle name="Comma 2 17" xfId="9"/>
    <cellStyle name="Comma 2 18" xfId="10"/>
    <cellStyle name="Comma 2 19" xfId="11"/>
    <cellStyle name="Comma 2 2" xfId="12"/>
    <cellStyle name="Comma 2 20" xfId="13"/>
    <cellStyle name="Comma 2 21" xfId="14"/>
    <cellStyle name="Comma 2 22" xfId="15"/>
    <cellStyle name="Comma 2 23" xfId="16"/>
    <cellStyle name="Comma 2 24" xfId="17"/>
    <cellStyle name="Comma 2 25" xfId="18"/>
    <cellStyle name="Comma 2 26" xfId="19"/>
    <cellStyle name="Comma 2 27" xfId="20"/>
    <cellStyle name="Comma 2 28" xfId="21"/>
    <cellStyle name="Comma 2 29" xfId="22"/>
    <cellStyle name="Comma 2 3" xfId="23"/>
    <cellStyle name="Comma 2 30" xfId="24"/>
    <cellStyle name="Comma 2 31" xfId="25"/>
    <cellStyle name="Comma 2 32" xfId="26"/>
    <cellStyle name="Comma 2 33" xfId="27"/>
    <cellStyle name="Comma 2 34" xfId="28"/>
    <cellStyle name="Comma 2 35" xfId="29"/>
    <cellStyle name="Comma 2 36" xfId="30"/>
    <cellStyle name="Comma 2 37" xfId="31"/>
    <cellStyle name="Comma 2 38" xfId="32"/>
    <cellStyle name="Comma 2 39" xfId="33"/>
    <cellStyle name="Comma 2 4" xfId="34"/>
    <cellStyle name="Comma 2 40" xfId="35"/>
    <cellStyle name="Comma 2 41" xfId="36"/>
    <cellStyle name="Comma 2 42" xfId="37"/>
    <cellStyle name="Comma 2 43" xfId="38"/>
    <cellStyle name="Comma 2 44" xfId="39"/>
    <cellStyle name="Comma 2 45" xfId="40"/>
    <cellStyle name="Comma 2 46" xfId="41"/>
    <cellStyle name="Comma 2 47" xfId="42"/>
    <cellStyle name="Comma 2 48" xfId="43"/>
    <cellStyle name="Comma 2 49" xfId="44"/>
    <cellStyle name="Comma 2 5" xfId="45"/>
    <cellStyle name="Comma 2 50" xfId="46"/>
    <cellStyle name="Comma 2 51" xfId="47"/>
    <cellStyle name="Comma 2 52" xfId="48"/>
    <cellStyle name="Comma 2 53" xfId="49"/>
    <cellStyle name="Comma 2 54" xfId="50"/>
    <cellStyle name="Comma 2 55" xfId="51"/>
    <cellStyle name="Comma 2 56" xfId="52"/>
    <cellStyle name="Comma 2 57" xfId="53"/>
    <cellStyle name="Comma 2 58" xfId="54"/>
    <cellStyle name="Comma 2 59" xfId="55"/>
    <cellStyle name="Comma 2 6" xfId="56"/>
    <cellStyle name="Comma 2 60" xfId="57"/>
    <cellStyle name="Comma 2 61" xfId="58"/>
    <cellStyle name="Comma 2 62" xfId="59"/>
    <cellStyle name="Comma 2 63" xfId="60"/>
    <cellStyle name="Comma 2 64" xfId="61"/>
    <cellStyle name="Comma 2 65" xfId="62"/>
    <cellStyle name="Comma 2 66" xfId="63"/>
    <cellStyle name="Comma 2 67" xfId="64"/>
    <cellStyle name="Comma 2 68" xfId="65"/>
    <cellStyle name="Comma 2 69" xfId="66"/>
    <cellStyle name="Comma 2 7" xfId="67"/>
    <cellStyle name="Comma 2 8" xfId="68"/>
    <cellStyle name="Comma 2 9" xfId="69"/>
    <cellStyle name="Normal" xfId="0" builtinId="0"/>
    <cellStyle name="Normal 2" xfId="70"/>
    <cellStyle name="Normal 2 10" xfId="71"/>
    <cellStyle name="Normal 2 11" xfId="72"/>
    <cellStyle name="Normal 2 12" xfId="73"/>
    <cellStyle name="Normal 2 13" xfId="74"/>
    <cellStyle name="Normal 2 14" xfId="75"/>
    <cellStyle name="Normal 2 15" xfId="76"/>
    <cellStyle name="Normal 2 16" xfId="77"/>
    <cellStyle name="Normal 2 17" xfId="78"/>
    <cellStyle name="Normal 2 18" xfId="79"/>
    <cellStyle name="Normal 2 19" xfId="80"/>
    <cellStyle name="Normal 2 2" xfId="81"/>
    <cellStyle name="Normal 2 20" xfId="82"/>
    <cellStyle name="Normal 2 21" xfId="83"/>
    <cellStyle name="Normal 2 22" xfId="84"/>
    <cellStyle name="Normal 2 23" xfId="85"/>
    <cellStyle name="Normal 2 24" xfId="86"/>
    <cellStyle name="Normal 2 25" xfId="87"/>
    <cellStyle name="Normal 2 26" xfId="88"/>
    <cellStyle name="Normal 2 27" xfId="89"/>
    <cellStyle name="Normal 2 28" xfId="90"/>
    <cellStyle name="Normal 2 29" xfId="91"/>
    <cellStyle name="Normal 2 3" xfId="92"/>
    <cellStyle name="Normal 2 30" xfId="93"/>
    <cellStyle name="Normal 2 31" xfId="94"/>
    <cellStyle name="Normal 2 32" xfId="95"/>
    <cellStyle name="Normal 2 33" xfId="96"/>
    <cellStyle name="Normal 2 34" xfId="97"/>
    <cellStyle name="Normal 2 35" xfId="98"/>
    <cellStyle name="Normal 2 36" xfId="99"/>
    <cellStyle name="Normal 2 37" xfId="100"/>
    <cellStyle name="Normal 2 38" xfId="101"/>
    <cellStyle name="Normal 2 39" xfId="102"/>
    <cellStyle name="Normal 2 4" xfId="103"/>
    <cellStyle name="Normal 2 40" xfId="104"/>
    <cellStyle name="Normal 2 41" xfId="105"/>
    <cellStyle name="Normal 2 42" xfId="106"/>
    <cellStyle name="Normal 2 43" xfId="107"/>
    <cellStyle name="Normal 2 44" xfId="108"/>
    <cellStyle name="Normal 2 45" xfId="109"/>
    <cellStyle name="Normal 2 46" xfId="110"/>
    <cellStyle name="Normal 2 47" xfId="111"/>
    <cellStyle name="Normal 2 48" xfId="112"/>
    <cellStyle name="Normal 2 49" xfId="113"/>
    <cellStyle name="Normal 2 5" xfId="114"/>
    <cellStyle name="Normal 2 50" xfId="115"/>
    <cellStyle name="Normal 2 51" xfId="116"/>
    <cellStyle name="Normal 2 52" xfId="117"/>
    <cellStyle name="Normal 2 53" xfId="118"/>
    <cellStyle name="Normal 2 54" xfId="119"/>
    <cellStyle name="Normal 2 55" xfId="120"/>
    <cellStyle name="Normal 2 56" xfId="121"/>
    <cellStyle name="Normal 2 57" xfId="122"/>
    <cellStyle name="Normal 2 58" xfId="123"/>
    <cellStyle name="Normal 2 59" xfId="124"/>
    <cellStyle name="Normal 2 6" xfId="125"/>
    <cellStyle name="Normal 2 60" xfId="126"/>
    <cellStyle name="Normal 2 61" xfId="127"/>
    <cellStyle name="Normal 2 62" xfId="128"/>
    <cellStyle name="Normal 2 63" xfId="129"/>
    <cellStyle name="Normal 2 64" xfId="130"/>
    <cellStyle name="Normal 2 65" xfId="131"/>
    <cellStyle name="Normal 2 66" xfId="132"/>
    <cellStyle name="Normal 2 67" xfId="133"/>
    <cellStyle name="Normal 2 68" xfId="134"/>
    <cellStyle name="Normal 2 69" xfId="135"/>
    <cellStyle name="Normal 2 7" xfId="136"/>
    <cellStyle name="Normal 2 8" xfId="137"/>
    <cellStyle name="Normal 2 9" xfId="138"/>
    <cellStyle name="ปกติ 2" xfId="140"/>
    <cellStyle name="ปกติ_Sheet1" xfId="1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tabSelected="1" topLeftCell="A7" zoomScaleNormal="100" zoomScaleSheetLayoutView="100" workbookViewId="0">
      <selection activeCell="F15" sqref="F15"/>
    </sheetView>
  </sheetViews>
  <sheetFormatPr defaultRowHeight="24" customHeight="1" x14ac:dyDescent="0.45"/>
  <cols>
    <col min="1" max="1" width="1.7109375" style="1" customWidth="1"/>
    <col min="2" max="4" width="9.140625" style="1" customWidth="1"/>
    <col min="5" max="5" width="10.85546875" style="1" customWidth="1"/>
    <col min="6" max="6" width="10.5703125" style="1" customWidth="1"/>
    <col min="7" max="7" width="15.7109375" style="1" customWidth="1"/>
    <col min="8" max="8" width="1" style="1" customWidth="1"/>
    <col min="9" max="9" width="15.7109375" style="1" customWidth="1"/>
    <col min="10" max="10" width="1" style="1" customWidth="1"/>
    <col min="11" max="11" width="15.7109375" style="1" customWidth="1"/>
    <col min="12" max="12" width="1" style="1" customWidth="1"/>
    <col min="13" max="13" width="15.7109375" style="1" customWidth="1"/>
    <col min="14" max="14" width="1.7109375" style="1" customWidth="1"/>
    <col min="15" max="16384" width="9.140625" style="1"/>
  </cols>
  <sheetData>
    <row r="1" spans="1:14" ht="23.1" customHeight="1" x14ac:dyDescent="0.45">
      <c r="B1" s="243" t="s">
        <v>4</v>
      </c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</row>
    <row r="2" spans="1:14" ht="23.1" customHeight="1" x14ac:dyDescent="0.45">
      <c r="B2" s="243" t="s">
        <v>3</v>
      </c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</row>
    <row r="3" spans="1:14" ht="23.1" customHeight="1" x14ac:dyDescent="0.45">
      <c r="B3" s="243" t="s">
        <v>188</v>
      </c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</row>
    <row r="4" spans="1:14" ht="23.1" customHeight="1" x14ac:dyDescent="0.45"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</row>
    <row r="5" spans="1:14" ht="23.1" customHeight="1" x14ac:dyDescent="0.45">
      <c r="A5" s="2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3" t="s">
        <v>31</v>
      </c>
    </row>
    <row r="6" spans="1:14" ht="23.1" customHeight="1" x14ac:dyDescent="0.45">
      <c r="A6" s="2"/>
      <c r="G6" s="79"/>
      <c r="H6" s="79" t="s">
        <v>30</v>
      </c>
      <c r="I6" s="79"/>
      <c r="J6" s="78"/>
      <c r="K6" s="244" t="s">
        <v>43</v>
      </c>
      <c r="L6" s="244"/>
      <c r="M6" s="244"/>
    </row>
    <row r="7" spans="1:14" ht="23.1" customHeight="1" x14ac:dyDescent="0.45">
      <c r="A7" s="2"/>
      <c r="B7" s="11"/>
      <c r="C7" s="11"/>
      <c r="D7" s="11"/>
      <c r="E7" s="11"/>
      <c r="F7" s="52" t="s">
        <v>5</v>
      </c>
      <c r="G7" s="80" t="s">
        <v>190</v>
      </c>
      <c r="H7" s="44"/>
      <c r="I7" s="80" t="s">
        <v>189</v>
      </c>
      <c r="J7" s="78"/>
      <c r="K7" s="80" t="s">
        <v>190</v>
      </c>
      <c r="L7" s="44"/>
      <c r="M7" s="80" t="s">
        <v>189</v>
      </c>
    </row>
    <row r="8" spans="1:14" ht="23.1" customHeight="1" x14ac:dyDescent="0.45">
      <c r="A8" s="87"/>
      <c r="B8" s="11"/>
      <c r="C8" s="11"/>
      <c r="D8" s="11"/>
      <c r="E8" s="11"/>
      <c r="F8" s="122"/>
      <c r="G8" s="85" t="s">
        <v>152</v>
      </c>
      <c r="H8" s="43"/>
      <c r="I8" s="85"/>
      <c r="J8" s="121"/>
      <c r="K8" s="85" t="s">
        <v>152</v>
      </c>
      <c r="L8" s="43"/>
      <c r="M8" s="85"/>
    </row>
    <row r="9" spans="1:14" ht="23.1" customHeight="1" x14ac:dyDescent="0.45">
      <c r="A9" s="2"/>
      <c r="B9" s="243" t="s">
        <v>50</v>
      </c>
      <c r="C9" s="243"/>
      <c r="D9" s="243"/>
      <c r="E9" s="243"/>
      <c r="F9" s="84"/>
      <c r="G9" s="85" t="s">
        <v>153</v>
      </c>
      <c r="H9" s="43"/>
      <c r="I9" s="85" t="s">
        <v>154</v>
      </c>
      <c r="J9" s="83"/>
      <c r="K9" s="85" t="s">
        <v>153</v>
      </c>
      <c r="L9" s="43"/>
      <c r="M9" s="85" t="s">
        <v>154</v>
      </c>
    </row>
    <row r="10" spans="1:14" ht="23.1" customHeight="1" x14ac:dyDescent="0.45">
      <c r="A10" s="2"/>
      <c r="B10" s="4" t="s">
        <v>6</v>
      </c>
      <c r="C10" s="2"/>
      <c r="D10" s="2"/>
      <c r="E10" s="2"/>
      <c r="F10" s="2"/>
      <c r="G10" s="8"/>
      <c r="H10" s="15"/>
      <c r="I10" s="8"/>
      <c r="J10" s="8"/>
      <c r="K10" s="8"/>
      <c r="L10" s="8"/>
      <c r="M10" s="8"/>
    </row>
    <row r="11" spans="1:14" ht="23.1" customHeight="1" x14ac:dyDescent="0.45">
      <c r="A11" s="2"/>
      <c r="B11" s="4" t="s">
        <v>109</v>
      </c>
      <c r="C11" s="2"/>
      <c r="D11" s="2"/>
      <c r="E11" s="2"/>
      <c r="F11" s="102" t="s">
        <v>140</v>
      </c>
      <c r="G11" s="142">
        <v>463561385.61000001</v>
      </c>
      <c r="H11" s="191"/>
      <c r="I11" s="142">
        <v>449103128.99000001</v>
      </c>
      <c r="J11" s="142"/>
      <c r="K11" s="142">
        <v>347426205.76999998</v>
      </c>
      <c r="L11" s="142"/>
      <c r="M11" s="142">
        <v>221143945.77000001</v>
      </c>
      <c r="N11" s="142"/>
    </row>
    <row r="12" spans="1:14" ht="23.1" customHeight="1" x14ac:dyDescent="0.45">
      <c r="A12" s="2"/>
      <c r="B12" s="4" t="s">
        <v>110</v>
      </c>
      <c r="C12" s="2"/>
      <c r="D12" s="2"/>
      <c r="E12" s="2"/>
      <c r="F12" s="102" t="s">
        <v>141</v>
      </c>
      <c r="G12" s="142">
        <v>1514425054.02</v>
      </c>
      <c r="H12" s="191"/>
      <c r="I12" s="142">
        <v>1569035600.3299999</v>
      </c>
      <c r="J12" s="142"/>
      <c r="K12" s="142">
        <v>563784307.49000001</v>
      </c>
      <c r="L12" s="142"/>
      <c r="M12" s="142">
        <v>1569035600.3299999</v>
      </c>
      <c r="N12" s="142"/>
    </row>
    <row r="13" spans="1:14" ht="23.1" customHeight="1" x14ac:dyDescent="0.45">
      <c r="A13" s="2"/>
      <c r="B13" s="4" t="s">
        <v>196</v>
      </c>
      <c r="C13" s="2"/>
      <c r="D13" s="2"/>
      <c r="E13" s="2"/>
      <c r="F13" s="102" t="s">
        <v>98</v>
      </c>
      <c r="G13" s="142">
        <v>402340744.92000002</v>
      </c>
      <c r="H13" s="191"/>
      <c r="I13" s="142">
        <v>510605413.94000006</v>
      </c>
      <c r="J13" s="142"/>
      <c r="K13" s="142">
        <v>328586164.7700001</v>
      </c>
      <c r="L13" s="142"/>
      <c r="M13" s="142">
        <v>383322048.36000001</v>
      </c>
      <c r="N13" s="142"/>
    </row>
    <row r="14" spans="1:14" ht="23.1" customHeight="1" x14ac:dyDescent="0.45">
      <c r="A14" s="2"/>
      <c r="B14" s="4" t="s">
        <v>162</v>
      </c>
      <c r="E14" s="2"/>
      <c r="F14" s="136" t="s">
        <v>234</v>
      </c>
      <c r="G14" s="142">
        <v>114350220</v>
      </c>
      <c r="H14" s="191"/>
      <c r="I14" s="142">
        <v>114350220</v>
      </c>
      <c r="J14" s="142"/>
      <c r="K14" s="142">
        <v>900000000</v>
      </c>
      <c r="L14" s="142"/>
      <c r="M14" s="142">
        <v>119772500</v>
      </c>
      <c r="N14" s="142"/>
    </row>
    <row r="15" spans="1:14" ht="23.1" customHeight="1" x14ac:dyDescent="0.45">
      <c r="A15" s="87"/>
      <c r="B15" s="4" t="s">
        <v>111</v>
      </c>
      <c r="E15" s="87"/>
      <c r="F15" s="102" t="s">
        <v>142</v>
      </c>
      <c r="G15" s="142">
        <v>205779042.05000001</v>
      </c>
      <c r="H15" s="191"/>
      <c r="I15" s="142">
        <v>162829581.49000001</v>
      </c>
      <c r="J15" s="142"/>
      <c r="K15" s="142">
        <v>205779042.05000001</v>
      </c>
      <c r="L15" s="142"/>
      <c r="M15" s="142">
        <v>162829581.49000001</v>
      </c>
      <c r="N15" s="142"/>
    </row>
    <row r="16" spans="1:14" ht="23.1" customHeight="1" x14ac:dyDescent="0.45">
      <c r="A16" s="2"/>
      <c r="B16" s="18" t="s">
        <v>112</v>
      </c>
      <c r="E16" s="2"/>
      <c r="F16" s="100"/>
      <c r="G16" s="191"/>
      <c r="H16" s="191"/>
      <c r="I16" s="226"/>
      <c r="J16" s="191"/>
      <c r="K16" s="191"/>
      <c r="L16" s="192"/>
      <c r="M16" s="225"/>
    </row>
    <row r="17" spans="1:13" ht="23.1" customHeight="1" x14ac:dyDescent="0.45">
      <c r="A17" s="2"/>
      <c r="B17" s="19" t="s">
        <v>124</v>
      </c>
      <c r="E17" s="2"/>
      <c r="F17" s="100" t="s">
        <v>143</v>
      </c>
      <c r="G17" s="191">
        <v>197939000</v>
      </c>
      <c r="H17" s="191"/>
      <c r="I17" s="191">
        <v>197725000</v>
      </c>
      <c r="J17" s="191"/>
      <c r="K17" s="142">
        <v>0</v>
      </c>
      <c r="L17" s="192"/>
      <c r="M17" s="191">
        <v>0</v>
      </c>
    </row>
    <row r="18" spans="1:13" ht="23.1" customHeight="1" x14ac:dyDescent="0.45">
      <c r="A18" s="2"/>
      <c r="B18" s="18" t="s">
        <v>113</v>
      </c>
      <c r="E18" s="2"/>
      <c r="F18" s="50" t="s">
        <v>144</v>
      </c>
      <c r="G18" s="191">
        <v>112136649.59999999</v>
      </c>
      <c r="H18" s="191"/>
      <c r="I18" s="191">
        <v>101004203.16</v>
      </c>
      <c r="J18" s="191"/>
      <c r="K18" s="191">
        <v>69954666.189999998</v>
      </c>
      <c r="L18" s="192"/>
      <c r="M18" s="191">
        <v>61415596.869999997</v>
      </c>
    </row>
    <row r="19" spans="1:13" ht="23.1" customHeight="1" x14ac:dyDescent="0.45">
      <c r="A19" s="2"/>
      <c r="B19" s="18" t="s">
        <v>114</v>
      </c>
      <c r="E19" s="2"/>
      <c r="F19" s="6"/>
      <c r="G19" s="142">
        <v>572602605.09000003</v>
      </c>
      <c r="H19" s="191"/>
      <c r="I19" s="142">
        <v>526919010.88</v>
      </c>
      <c r="J19" s="191"/>
      <c r="K19" s="191">
        <v>565885482.47000003</v>
      </c>
      <c r="L19" s="192"/>
      <c r="M19" s="142">
        <v>522933531.17000002</v>
      </c>
    </row>
    <row r="20" spans="1:13" ht="23.1" customHeight="1" x14ac:dyDescent="0.45">
      <c r="A20" s="87"/>
      <c r="B20" s="18" t="s">
        <v>115</v>
      </c>
      <c r="E20" s="87"/>
      <c r="F20" s="6"/>
      <c r="G20" s="142">
        <v>8465838.0700000003</v>
      </c>
      <c r="H20" s="191"/>
      <c r="I20" s="142">
        <v>14892525.279999999</v>
      </c>
      <c r="J20" s="191"/>
      <c r="K20" s="193">
        <v>8465838.0700000003</v>
      </c>
      <c r="L20" s="192"/>
      <c r="M20" s="142">
        <v>14892525.279999999</v>
      </c>
    </row>
    <row r="21" spans="1:13" ht="23.1" customHeight="1" x14ac:dyDescent="0.45">
      <c r="A21" s="2"/>
      <c r="B21" s="2"/>
      <c r="C21" s="18" t="s">
        <v>116</v>
      </c>
      <c r="D21" s="18"/>
      <c r="F21" s="7"/>
      <c r="G21" s="194">
        <f>SUM(G11:G20)</f>
        <v>3591600539.3600006</v>
      </c>
      <c r="H21" s="191"/>
      <c r="I21" s="194">
        <f>SUM(I11:I20)</f>
        <v>3646464684.0700002</v>
      </c>
      <c r="J21" s="192"/>
      <c r="K21" s="194">
        <f>SUM(K11:K20)</f>
        <v>2989881706.8100009</v>
      </c>
      <c r="L21" s="192"/>
      <c r="M21" s="194">
        <f>SUM(M11:M20)</f>
        <v>3055345329.27</v>
      </c>
    </row>
    <row r="22" spans="1:13" ht="23.1" customHeight="1" x14ac:dyDescent="0.45">
      <c r="A22" s="2"/>
      <c r="B22" s="4" t="s">
        <v>9</v>
      </c>
      <c r="E22" s="4"/>
      <c r="F22" s="4"/>
      <c r="G22" s="2"/>
      <c r="I22" s="2"/>
      <c r="J22" s="2"/>
      <c r="K22" s="5"/>
      <c r="L22" s="2"/>
      <c r="M22" s="5"/>
    </row>
    <row r="23" spans="1:13" ht="23.1" customHeight="1" x14ac:dyDescent="0.45">
      <c r="A23" s="87"/>
      <c r="B23" s="4" t="s">
        <v>183</v>
      </c>
      <c r="E23" s="4"/>
      <c r="F23" s="136" t="s">
        <v>93</v>
      </c>
      <c r="G23" s="192">
        <v>93743474.200000003</v>
      </c>
      <c r="H23" s="191"/>
      <c r="I23" s="192">
        <v>94982365.329999998</v>
      </c>
      <c r="J23" s="192"/>
      <c r="K23" s="192">
        <v>0</v>
      </c>
      <c r="L23" s="192"/>
      <c r="M23" s="192">
        <v>0</v>
      </c>
    </row>
    <row r="24" spans="1:13" ht="23.1" customHeight="1" x14ac:dyDescent="0.45">
      <c r="A24" s="2"/>
      <c r="B24" s="4" t="s">
        <v>117</v>
      </c>
      <c r="E24" s="4"/>
      <c r="F24" s="136" t="s">
        <v>145</v>
      </c>
      <c r="G24" s="142">
        <v>0</v>
      </c>
      <c r="H24" s="142"/>
      <c r="I24" s="142">
        <v>0</v>
      </c>
      <c r="J24" s="142"/>
      <c r="K24" s="142">
        <v>786554633.75</v>
      </c>
      <c r="L24" s="192"/>
      <c r="M24" s="142">
        <v>786554633.75</v>
      </c>
    </row>
    <row r="25" spans="1:13" ht="23.1" customHeight="1" x14ac:dyDescent="0.45">
      <c r="A25" s="2"/>
      <c r="B25" s="4" t="s">
        <v>118</v>
      </c>
      <c r="E25" s="2"/>
      <c r="F25" s="136" t="s">
        <v>99</v>
      </c>
      <c r="G25" s="142">
        <v>1100000</v>
      </c>
      <c r="H25" s="142"/>
      <c r="I25" s="142">
        <v>1100000</v>
      </c>
      <c r="J25" s="142"/>
      <c r="K25" s="142">
        <v>0</v>
      </c>
      <c r="L25" s="192"/>
      <c r="M25" s="142">
        <v>0</v>
      </c>
    </row>
    <row r="26" spans="1:13" ht="23.1" customHeight="1" x14ac:dyDescent="0.45">
      <c r="A26" s="2"/>
      <c r="B26" s="4" t="s">
        <v>119</v>
      </c>
      <c r="E26" s="2"/>
      <c r="F26" s="136" t="s">
        <v>146</v>
      </c>
      <c r="G26" s="142">
        <v>301383848.97000003</v>
      </c>
      <c r="H26" s="142"/>
      <c r="I26" s="142">
        <v>299768394.49000001</v>
      </c>
      <c r="J26" s="142"/>
      <c r="K26" s="142">
        <v>49540662.030000001</v>
      </c>
      <c r="L26" s="192"/>
      <c r="M26" s="142">
        <v>50592140.719999999</v>
      </c>
    </row>
    <row r="27" spans="1:13" ht="23.1" customHeight="1" x14ac:dyDescent="0.45">
      <c r="B27" s="1" t="s">
        <v>139</v>
      </c>
      <c r="E27" s="2"/>
      <c r="G27" s="142">
        <v>20653481.300000001</v>
      </c>
      <c r="H27" s="142"/>
      <c r="I27" s="142">
        <v>20653614.100000001</v>
      </c>
      <c r="J27" s="142"/>
      <c r="K27" s="142">
        <v>19104207.339999981</v>
      </c>
      <c r="L27" s="192"/>
      <c r="M27" s="142">
        <v>19104207.339999981</v>
      </c>
    </row>
    <row r="28" spans="1:13" ht="23.1" customHeight="1" x14ac:dyDescent="0.45">
      <c r="B28" s="1" t="s">
        <v>120</v>
      </c>
      <c r="E28" s="2"/>
      <c r="F28" s="136" t="s">
        <v>151</v>
      </c>
      <c r="G28" s="142">
        <v>163264075</v>
      </c>
      <c r="H28" s="142"/>
      <c r="I28" s="142">
        <v>163623375</v>
      </c>
      <c r="J28" s="142"/>
      <c r="K28" s="142">
        <v>163264075</v>
      </c>
      <c r="L28" s="192"/>
      <c r="M28" s="142">
        <v>163623375</v>
      </c>
    </row>
    <row r="29" spans="1:13" ht="23.1" customHeight="1" x14ac:dyDescent="0.45">
      <c r="B29" s="1" t="s">
        <v>121</v>
      </c>
      <c r="E29" s="2"/>
      <c r="F29" s="136" t="s">
        <v>163</v>
      </c>
      <c r="G29" s="142">
        <v>5691222.0999999996</v>
      </c>
      <c r="H29" s="142"/>
      <c r="I29" s="142">
        <v>5753099.7000000002</v>
      </c>
      <c r="J29" s="142"/>
      <c r="K29" s="142">
        <v>2892007.39</v>
      </c>
      <c r="L29" s="192"/>
      <c r="M29" s="142">
        <v>2851453.53</v>
      </c>
    </row>
    <row r="30" spans="1:13" ht="23.1" customHeight="1" x14ac:dyDescent="0.45">
      <c r="B30" s="1" t="s">
        <v>122</v>
      </c>
      <c r="E30" s="2"/>
      <c r="F30" s="136" t="s">
        <v>164</v>
      </c>
      <c r="G30" s="142">
        <v>88290027.440000013</v>
      </c>
      <c r="H30" s="142"/>
      <c r="I30" s="142">
        <v>86554257.150000006</v>
      </c>
      <c r="J30" s="142"/>
      <c r="K30" s="142">
        <v>84500247.420000002</v>
      </c>
      <c r="L30" s="192"/>
      <c r="M30" s="142">
        <v>82954910.410000011</v>
      </c>
    </row>
    <row r="31" spans="1:13" ht="23.1" customHeight="1" x14ac:dyDescent="0.45">
      <c r="A31" s="2"/>
      <c r="B31" s="1" t="s">
        <v>159</v>
      </c>
      <c r="E31" s="2"/>
      <c r="F31" s="16"/>
      <c r="G31" s="142">
        <v>8110195</v>
      </c>
      <c r="H31" s="142"/>
      <c r="I31" s="142">
        <v>6867031.4500000002</v>
      </c>
      <c r="J31" s="142"/>
      <c r="K31" s="142">
        <v>8014495</v>
      </c>
      <c r="L31" s="192"/>
      <c r="M31" s="142">
        <v>6771331.4499999881</v>
      </c>
    </row>
    <row r="32" spans="1:13" ht="23.1" customHeight="1" x14ac:dyDescent="0.45">
      <c r="A32" s="2"/>
      <c r="B32" s="2"/>
      <c r="C32" s="4" t="s">
        <v>123</v>
      </c>
      <c r="D32" s="4"/>
      <c r="G32" s="194">
        <f>SUM(G23:G31)</f>
        <v>682236324.01000011</v>
      </c>
      <c r="H32" s="191"/>
      <c r="I32" s="194">
        <f>SUM(I23:I31)</f>
        <v>679302137.22000015</v>
      </c>
      <c r="J32" s="192"/>
      <c r="K32" s="194">
        <f>SUM(K23:K31)</f>
        <v>1113870327.9300001</v>
      </c>
      <c r="L32" s="192"/>
      <c r="M32" s="194">
        <f>SUM(M23:M31)</f>
        <v>1112452052.2</v>
      </c>
    </row>
    <row r="33" spans="1:13" ht="23.1" customHeight="1" thickBot="1" x14ac:dyDescent="0.5">
      <c r="A33" s="2"/>
      <c r="B33" s="4" t="s">
        <v>10</v>
      </c>
      <c r="C33" s="2"/>
      <c r="D33" s="2"/>
      <c r="E33" s="2"/>
      <c r="F33" s="10"/>
      <c r="G33" s="196">
        <f>+G32+G21</f>
        <v>4273836863.3700008</v>
      </c>
      <c r="H33" s="191"/>
      <c r="I33" s="196">
        <f>I21+I32</f>
        <v>4325766821.29</v>
      </c>
      <c r="J33" s="192"/>
      <c r="K33" s="196">
        <f>+K32+K21</f>
        <v>4103752034.7400007</v>
      </c>
      <c r="L33" s="192"/>
      <c r="M33" s="196">
        <f>M21+M32</f>
        <v>4167797381.4700003</v>
      </c>
    </row>
    <row r="34" spans="1:13" ht="23.1" customHeight="1" thickTop="1" x14ac:dyDescent="0.45">
      <c r="A34" s="2"/>
      <c r="B34" s="4"/>
      <c r="C34" s="2"/>
      <c r="D34" s="2"/>
      <c r="E34" s="2"/>
      <c r="F34" s="10"/>
      <c r="G34" s="8"/>
      <c r="J34" s="2"/>
      <c r="K34" s="8"/>
      <c r="L34" s="2"/>
      <c r="M34" s="8"/>
    </row>
    <row r="35" spans="1:13" ht="23.1" customHeight="1" x14ac:dyDescent="0.45">
      <c r="A35" s="2"/>
      <c r="B35" s="18" t="s">
        <v>7</v>
      </c>
      <c r="C35" s="4"/>
      <c r="D35" s="4"/>
      <c r="G35" s="8"/>
      <c r="J35" s="2"/>
      <c r="K35" s="8"/>
      <c r="L35" s="2"/>
      <c r="M35" s="8"/>
    </row>
    <row r="36" spans="1:13" s="9" customFormat="1" ht="23.1" customHeight="1" x14ac:dyDescent="0.45">
      <c r="B36" s="12"/>
      <c r="C36" s="4"/>
      <c r="D36" s="4"/>
      <c r="E36" s="12"/>
      <c r="F36" s="12"/>
      <c r="G36" s="12"/>
      <c r="H36" s="12"/>
      <c r="I36" s="12"/>
      <c r="J36" s="12"/>
      <c r="K36" s="12"/>
      <c r="L36" s="12"/>
    </row>
    <row r="37" spans="1:13" s="9" customFormat="1" ht="23.1" customHeight="1" x14ac:dyDescent="0.45">
      <c r="B37" s="12"/>
      <c r="C37" s="4"/>
      <c r="D37" s="4"/>
      <c r="E37" s="12"/>
      <c r="F37" s="12"/>
      <c r="G37" s="12"/>
      <c r="H37" s="12"/>
      <c r="I37" s="12"/>
      <c r="J37" s="12"/>
      <c r="K37" s="12"/>
      <c r="L37" s="12"/>
    </row>
    <row r="38" spans="1:13" ht="23.1" customHeight="1" x14ac:dyDescent="0.45">
      <c r="A38" s="2"/>
      <c r="B38" s="2"/>
      <c r="C38" s="4"/>
      <c r="E38" s="7" t="s">
        <v>55</v>
      </c>
      <c r="I38" s="29"/>
      <c r="J38" s="29"/>
      <c r="K38" s="29"/>
      <c r="L38" s="29"/>
      <c r="M38" s="29"/>
    </row>
    <row r="39" spans="1:13" ht="23.1" customHeight="1" x14ac:dyDescent="0.45">
      <c r="A39" s="2"/>
      <c r="B39" s="2"/>
      <c r="C39" s="4"/>
      <c r="E39" s="7" t="s">
        <v>228</v>
      </c>
      <c r="I39" s="29"/>
      <c r="J39" s="29"/>
      <c r="K39" s="29"/>
      <c r="L39" s="29"/>
      <c r="M39" s="29"/>
    </row>
    <row r="40" spans="1:13" ht="24" customHeight="1" x14ac:dyDescent="0.45">
      <c r="A40" s="2"/>
      <c r="B40" s="245" t="s">
        <v>0</v>
      </c>
      <c r="C40" s="245"/>
      <c r="D40" s="245"/>
      <c r="E40" s="245"/>
      <c r="F40" s="245"/>
      <c r="G40" s="245"/>
      <c r="H40" s="245"/>
      <c r="I40" s="245"/>
      <c r="J40" s="245"/>
      <c r="K40" s="245"/>
      <c r="L40" s="245"/>
      <c r="M40" s="245"/>
    </row>
    <row r="41" spans="1:13" ht="24" customHeight="1" x14ac:dyDescent="0.45">
      <c r="B41" s="243" t="s">
        <v>4</v>
      </c>
      <c r="C41" s="243"/>
      <c r="D41" s="243"/>
      <c r="E41" s="243"/>
      <c r="F41" s="243"/>
      <c r="G41" s="243"/>
      <c r="H41" s="243"/>
      <c r="I41" s="243"/>
      <c r="J41" s="243"/>
      <c r="K41" s="243"/>
      <c r="L41" s="243"/>
      <c r="M41" s="243"/>
    </row>
    <row r="42" spans="1:13" ht="24" customHeight="1" x14ac:dyDescent="0.45">
      <c r="B42" s="243" t="s">
        <v>8</v>
      </c>
      <c r="C42" s="243"/>
      <c r="D42" s="243"/>
      <c r="E42" s="243"/>
      <c r="F42" s="243"/>
      <c r="G42" s="243"/>
      <c r="H42" s="243"/>
      <c r="I42" s="243"/>
      <c r="J42" s="243"/>
      <c r="K42" s="243"/>
      <c r="L42" s="243"/>
      <c r="M42" s="243"/>
    </row>
    <row r="43" spans="1:13" ht="24" customHeight="1" x14ac:dyDescent="0.45">
      <c r="B43" s="243" t="str">
        <f>+B3</f>
        <v>AS AT MARCH 31, 2018</v>
      </c>
      <c r="C43" s="243"/>
      <c r="D43" s="243"/>
      <c r="E43" s="243"/>
      <c r="F43" s="243"/>
      <c r="G43" s="243"/>
      <c r="H43" s="243"/>
      <c r="I43" s="243"/>
      <c r="J43" s="243"/>
      <c r="K43" s="243"/>
      <c r="L43" s="243"/>
      <c r="M43" s="243"/>
    </row>
    <row r="44" spans="1:13" ht="24" customHeight="1" x14ac:dyDescent="0.45"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</row>
    <row r="45" spans="1:13" ht="24" customHeight="1" x14ac:dyDescent="0.45">
      <c r="A45" s="2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3" t="s">
        <v>31</v>
      </c>
    </row>
    <row r="46" spans="1:13" ht="24" customHeight="1" x14ac:dyDescent="0.45">
      <c r="A46" s="2"/>
      <c r="G46" s="79"/>
      <c r="H46" s="79" t="s">
        <v>30</v>
      </c>
      <c r="I46" s="79"/>
      <c r="J46" s="78"/>
      <c r="K46" s="244" t="s">
        <v>43</v>
      </c>
      <c r="L46" s="244"/>
      <c r="M46" s="244"/>
    </row>
    <row r="47" spans="1:13" ht="24" customHeight="1" x14ac:dyDescent="0.45">
      <c r="A47" s="2"/>
      <c r="B47" s="11"/>
      <c r="C47" s="11"/>
      <c r="D47" s="11"/>
      <c r="E47" s="11"/>
      <c r="F47" s="52" t="s">
        <v>5</v>
      </c>
      <c r="G47" s="80" t="s">
        <v>190</v>
      </c>
      <c r="H47" s="44"/>
      <c r="I47" s="80" t="s">
        <v>189</v>
      </c>
      <c r="J47" s="224"/>
      <c r="K47" s="80" t="s">
        <v>190</v>
      </c>
      <c r="L47" s="44"/>
      <c r="M47" s="80" t="s">
        <v>189</v>
      </c>
    </row>
    <row r="48" spans="1:13" ht="24" customHeight="1" x14ac:dyDescent="0.45">
      <c r="A48" s="87"/>
      <c r="B48" s="11"/>
      <c r="C48" s="11"/>
      <c r="D48" s="11"/>
      <c r="E48" s="11"/>
      <c r="F48" s="122"/>
      <c r="G48" s="85" t="s">
        <v>152</v>
      </c>
      <c r="H48" s="43"/>
      <c r="I48" s="85"/>
      <c r="J48" s="121"/>
      <c r="K48" s="85" t="s">
        <v>152</v>
      </c>
      <c r="L48" s="43"/>
      <c r="M48" s="85"/>
    </row>
    <row r="49" spans="1:13" ht="24" customHeight="1" x14ac:dyDescent="0.45">
      <c r="A49" s="2"/>
      <c r="B49" s="243" t="s">
        <v>11</v>
      </c>
      <c r="C49" s="243"/>
      <c r="D49" s="243"/>
      <c r="E49" s="243"/>
      <c r="F49" s="84"/>
      <c r="G49" s="85" t="s">
        <v>153</v>
      </c>
      <c r="H49" s="43"/>
      <c r="I49" s="85" t="s">
        <v>154</v>
      </c>
      <c r="J49" s="121"/>
      <c r="K49" s="85" t="s">
        <v>153</v>
      </c>
      <c r="L49" s="43"/>
      <c r="M49" s="85" t="s">
        <v>154</v>
      </c>
    </row>
    <row r="50" spans="1:13" ht="24" customHeight="1" x14ac:dyDescent="0.45">
      <c r="A50" s="2"/>
      <c r="B50" s="4" t="s">
        <v>12</v>
      </c>
      <c r="C50" s="2"/>
      <c r="D50" s="2"/>
      <c r="E50" s="2"/>
      <c r="F50" s="2"/>
      <c r="G50" s="8"/>
      <c r="H50" s="15"/>
      <c r="I50" s="8"/>
      <c r="J50" s="8"/>
      <c r="K50" s="8"/>
      <c r="L50" s="8"/>
      <c r="M50" s="45"/>
    </row>
    <row r="51" spans="1:13" ht="24" customHeight="1" x14ac:dyDescent="0.45">
      <c r="A51" s="2"/>
      <c r="B51" s="4" t="s">
        <v>197</v>
      </c>
      <c r="C51" s="2"/>
      <c r="D51" s="2"/>
      <c r="E51" s="2"/>
      <c r="F51" s="101">
        <v>21</v>
      </c>
      <c r="G51" s="198">
        <f>999386505.32+805430.5</f>
        <v>1000191935.8200001</v>
      </c>
      <c r="H51" s="198"/>
      <c r="I51" s="198">
        <v>1005274576.5300001</v>
      </c>
      <c r="J51" s="198"/>
      <c r="K51" s="198">
        <v>962695815.86000001</v>
      </c>
      <c r="L51" s="198"/>
      <c r="M51" s="198">
        <v>976626538.64999998</v>
      </c>
    </row>
    <row r="52" spans="1:13" ht="24" customHeight="1" x14ac:dyDescent="0.45">
      <c r="A52" s="2"/>
      <c r="B52" s="1" t="s">
        <v>51</v>
      </c>
      <c r="C52" s="2"/>
      <c r="D52" s="2"/>
      <c r="E52" s="2"/>
      <c r="F52" s="77"/>
      <c r="G52" s="198">
        <v>211827718.99000001</v>
      </c>
      <c r="H52" s="198"/>
      <c r="I52" s="198">
        <v>210350770.34</v>
      </c>
      <c r="J52" s="198"/>
      <c r="K52" s="198">
        <v>210470296.52000001</v>
      </c>
      <c r="L52" s="198"/>
      <c r="M52" s="198">
        <v>209034519.34</v>
      </c>
    </row>
    <row r="53" spans="1:13" ht="24" customHeight="1" x14ac:dyDescent="0.45">
      <c r="A53" s="87"/>
      <c r="B53" s="1" t="s">
        <v>230</v>
      </c>
      <c r="C53" s="87"/>
      <c r="D53" s="87"/>
      <c r="E53" s="87"/>
      <c r="F53" s="101"/>
      <c r="G53" s="198"/>
      <c r="H53" s="198"/>
      <c r="I53" s="198"/>
      <c r="J53" s="198"/>
      <c r="K53" s="198"/>
      <c r="L53" s="198"/>
      <c r="M53" s="198"/>
    </row>
    <row r="54" spans="1:13" ht="24" customHeight="1" x14ac:dyDescent="0.45">
      <c r="A54" s="87"/>
      <c r="B54" s="1" t="s">
        <v>231</v>
      </c>
      <c r="C54" s="87"/>
      <c r="D54" s="87"/>
      <c r="E54" s="87"/>
      <c r="F54" s="101"/>
      <c r="G54" s="198">
        <v>330397190.83999997</v>
      </c>
      <c r="H54" s="198"/>
      <c r="I54" s="198">
        <v>339967270.02999997</v>
      </c>
      <c r="J54" s="198"/>
      <c r="K54" s="198">
        <v>330397190.83999997</v>
      </c>
      <c r="L54" s="198"/>
      <c r="M54" s="198">
        <v>339967270.02999997</v>
      </c>
    </row>
    <row r="55" spans="1:13" ht="24" customHeight="1" x14ac:dyDescent="0.45">
      <c r="A55" s="2"/>
      <c r="B55" s="19" t="s">
        <v>52</v>
      </c>
      <c r="C55" s="2"/>
      <c r="D55" s="2"/>
      <c r="E55" s="2"/>
      <c r="F55" s="101"/>
      <c r="G55" s="5"/>
      <c r="H55" s="191"/>
      <c r="I55" s="5"/>
      <c r="J55" s="191"/>
      <c r="K55" s="5"/>
      <c r="L55" s="192"/>
      <c r="M55" s="5"/>
    </row>
    <row r="56" spans="1:13" ht="24" customHeight="1" x14ac:dyDescent="0.45">
      <c r="A56" s="2"/>
      <c r="B56" s="19" t="s">
        <v>53</v>
      </c>
      <c r="C56" s="2"/>
      <c r="D56" s="2"/>
      <c r="E56" s="2"/>
      <c r="F56" s="101">
        <v>22</v>
      </c>
      <c r="G56" s="198">
        <v>388138504.81</v>
      </c>
      <c r="H56" s="142"/>
      <c r="I56" s="198">
        <v>577588558.29999995</v>
      </c>
      <c r="J56" s="192"/>
      <c r="K56" s="193">
        <v>388138504.81</v>
      </c>
      <c r="L56" s="192"/>
      <c r="M56" s="198">
        <v>577588558.29999995</v>
      </c>
    </row>
    <row r="57" spans="1:13" ht="24" customHeight="1" x14ac:dyDescent="0.45">
      <c r="A57" s="87"/>
      <c r="B57" s="19" t="s">
        <v>198</v>
      </c>
      <c r="C57" s="87"/>
      <c r="D57" s="87"/>
      <c r="E57" s="87"/>
      <c r="F57" s="101">
        <v>23</v>
      </c>
      <c r="G57" s="198">
        <v>1556824</v>
      </c>
      <c r="H57" s="142"/>
      <c r="I57" s="198">
        <v>896549</v>
      </c>
      <c r="J57" s="192"/>
      <c r="K57" s="193">
        <v>1321730</v>
      </c>
      <c r="L57" s="192"/>
      <c r="M57" s="198">
        <v>635929</v>
      </c>
    </row>
    <row r="58" spans="1:13" ht="24" customHeight="1" x14ac:dyDescent="0.45">
      <c r="B58" s="2" t="s">
        <v>54</v>
      </c>
      <c r="E58" s="2"/>
      <c r="F58" s="13"/>
      <c r="G58" s="197">
        <v>20663101.129999999</v>
      </c>
      <c r="H58" s="142"/>
      <c r="I58" s="197">
        <v>23311091.940000001</v>
      </c>
      <c r="J58" s="192"/>
      <c r="K58" s="193">
        <v>20663101.129999999</v>
      </c>
      <c r="L58" s="192"/>
      <c r="M58" s="197">
        <v>23311091.940000001</v>
      </c>
    </row>
    <row r="59" spans="1:13" ht="24" customHeight="1" x14ac:dyDescent="0.45">
      <c r="A59" s="2"/>
      <c r="B59" s="87" t="s">
        <v>199</v>
      </c>
      <c r="E59" s="2"/>
      <c r="F59" s="13"/>
      <c r="G59" s="193">
        <f>10086127.73</f>
        <v>10086127.73</v>
      </c>
      <c r="H59" s="142"/>
      <c r="I59" s="193">
        <v>2353675.6800000002</v>
      </c>
      <c r="J59" s="192"/>
      <c r="K59" s="193">
        <f>7006744.86-161086.1</f>
        <v>6845658.7600000007</v>
      </c>
      <c r="L59" s="192"/>
      <c r="M59" s="193">
        <v>0</v>
      </c>
    </row>
    <row r="60" spans="1:13" ht="24" customHeight="1" x14ac:dyDescent="0.45">
      <c r="A60" s="2"/>
      <c r="C60" s="18" t="s">
        <v>125</v>
      </c>
      <c r="D60" s="18"/>
      <c r="F60" s="29"/>
      <c r="G60" s="194">
        <f>SUM(G51:G59)</f>
        <v>1962861403.3199999</v>
      </c>
      <c r="H60" s="191"/>
      <c r="I60" s="194">
        <f>SUM(I51:I59)</f>
        <v>2159742491.8199997</v>
      </c>
      <c r="J60" s="192"/>
      <c r="K60" s="194">
        <f>SUM(K51:K59)</f>
        <v>1920532297.9200001</v>
      </c>
      <c r="L60" s="192"/>
      <c r="M60" s="194">
        <f>SUM(M51:M59)</f>
        <v>2127163907.26</v>
      </c>
    </row>
    <row r="61" spans="1:13" ht="24" customHeight="1" x14ac:dyDescent="0.45">
      <c r="A61" s="2"/>
      <c r="B61" s="18" t="s">
        <v>13</v>
      </c>
      <c r="C61" s="4"/>
      <c r="D61" s="4"/>
      <c r="F61" s="29"/>
      <c r="G61" s="199"/>
      <c r="H61" s="191"/>
      <c r="I61" s="191"/>
      <c r="J61" s="192"/>
      <c r="K61" s="193"/>
      <c r="L61" s="192"/>
      <c r="M61" s="193"/>
    </row>
    <row r="62" spans="1:13" ht="24" customHeight="1" x14ac:dyDescent="0.45">
      <c r="A62" s="2"/>
      <c r="B62" s="226" t="s">
        <v>200</v>
      </c>
      <c r="C62" s="87"/>
      <c r="D62" s="87"/>
      <c r="E62" s="87"/>
      <c r="F62" s="53">
        <v>23</v>
      </c>
      <c r="G62" s="142">
        <f>40177995.53-G57</f>
        <v>38621171.530000001</v>
      </c>
      <c r="H62" s="142"/>
      <c r="I62" s="193">
        <v>37899859</v>
      </c>
      <c r="J62" s="142"/>
      <c r="K62" s="142">
        <f>28226386.25-K57</f>
        <v>26904656.25</v>
      </c>
      <c r="L62" s="192"/>
      <c r="M62" s="193">
        <v>26443432</v>
      </c>
    </row>
    <row r="63" spans="1:13" ht="24" customHeight="1" x14ac:dyDescent="0.45">
      <c r="A63" s="2"/>
      <c r="C63" s="4" t="s">
        <v>126</v>
      </c>
      <c r="D63" s="4"/>
      <c r="F63" s="7"/>
      <c r="G63" s="194">
        <f>SUM(G62:G62)</f>
        <v>38621171.530000001</v>
      </c>
      <c r="H63" s="192"/>
      <c r="I63" s="194">
        <f>SUM(I62:I62)</f>
        <v>37899859</v>
      </c>
      <c r="J63" s="192"/>
      <c r="K63" s="194">
        <f>SUM(K62:K62)</f>
        <v>26904656.25</v>
      </c>
      <c r="L63" s="192"/>
      <c r="M63" s="194">
        <f>SUM(M62:M62)</f>
        <v>26443432</v>
      </c>
    </row>
    <row r="64" spans="1:13" ht="24" customHeight="1" x14ac:dyDescent="0.45">
      <c r="A64" s="2"/>
      <c r="B64" s="2"/>
      <c r="C64" s="4" t="s">
        <v>127</v>
      </c>
      <c r="D64" s="4"/>
      <c r="E64" s="2"/>
      <c r="F64" s="10"/>
      <c r="G64" s="194">
        <f>+G60+G63</f>
        <v>2001482574.8499999</v>
      </c>
      <c r="H64" s="192"/>
      <c r="I64" s="194">
        <f>I60+I63</f>
        <v>2197642350.8199997</v>
      </c>
      <c r="J64" s="192"/>
      <c r="K64" s="194">
        <f>+K60+K63</f>
        <v>1947436954.1700001</v>
      </c>
      <c r="L64" s="192"/>
      <c r="M64" s="194">
        <f>M63+M60</f>
        <v>2153607339.2600002</v>
      </c>
    </row>
    <row r="65" spans="1:13" ht="24" customHeight="1" x14ac:dyDescent="0.45">
      <c r="A65" s="2"/>
      <c r="B65" s="2"/>
      <c r="C65" s="4"/>
      <c r="D65" s="4"/>
      <c r="E65" s="2"/>
      <c r="F65" s="10"/>
      <c r="G65" s="8"/>
      <c r="H65" s="2"/>
      <c r="I65" s="8"/>
      <c r="J65" s="2"/>
      <c r="K65" s="8"/>
      <c r="L65" s="2"/>
      <c r="M65" s="8"/>
    </row>
    <row r="66" spans="1:13" ht="24" customHeight="1" x14ac:dyDescent="0.45">
      <c r="A66" s="87"/>
      <c r="B66" s="87"/>
      <c r="C66" s="4"/>
      <c r="D66" s="4"/>
      <c r="E66" s="87"/>
      <c r="F66" s="10"/>
      <c r="G66" s="86"/>
      <c r="H66" s="87"/>
      <c r="I66" s="86"/>
      <c r="J66" s="87"/>
      <c r="K66" s="86"/>
      <c r="L66" s="87"/>
      <c r="M66" s="86"/>
    </row>
    <row r="67" spans="1:13" ht="24" customHeight="1" x14ac:dyDescent="0.45">
      <c r="A67" s="87"/>
      <c r="B67" s="87"/>
      <c r="C67" s="4"/>
      <c r="D67" s="4"/>
      <c r="E67" s="87"/>
      <c r="F67" s="10"/>
      <c r="G67" s="86"/>
      <c r="H67" s="87"/>
      <c r="I67" s="86"/>
      <c r="J67" s="87"/>
      <c r="K67" s="86"/>
      <c r="L67" s="87"/>
      <c r="M67" s="86"/>
    </row>
    <row r="68" spans="1:13" ht="24" customHeight="1" x14ac:dyDescent="0.45">
      <c r="A68" s="87"/>
      <c r="B68" s="87"/>
      <c r="C68" s="4"/>
      <c r="D68" s="4"/>
      <c r="E68" s="87"/>
      <c r="F68" s="10"/>
      <c r="G68" s="86"/>
      <c r="H68" s="87"/>
      <c r="I68" s="86"/>
      <c r="J68" s="87"/>
      <c r="K68" s="86"/>
      <c r="L68" s="87"/>
      <c r="M68" s="86"/>
    </row>
    <row r="69" spans="1:13" ht="24" customHeight="1" x14ac:dyDescent="0.45">
      <c r="A69" s="87"/>
      <c r="B69" s="87"/>
      <c r="C69" s="4"/>
      <c r="D69" s="4"/>
      <c r="E69" s="87"/>
      <c r="F69" s="10"/>
      <c r="G69" s="86"/>
      <c r="H69" s="87"/>
      <c r="I69" s="86"/>
      <c r="J69" s="87"/>
      <c r="K69" s="86"/>
      <c r="L69" s="87"/>
      <c r="M69" s="86"/>
    </row>
    <row r="70" spans="1:13" ht="24" customHeight="1" x14ac:dyDescent="0.45">
      <c r="A70" s="87"/>
      <c r="B70" s="87"/>
      <c r="C70" s="4"/>
      <c r="D70" s="4"/>
      <c r="E70" s="87"/>
      <c r="F70" s="10"/>
      <c r="G70" s="86"/>
      <c r="H70" s="87"/>
      <c r="I70" s="86"/>
      <c r="J70" s="87"/>
      <c r="K70" s="86"/>
      <c r="L70" s="87"/>
      <c r="M70" s="86"/>
    </row>
    <row r="71" spans="1:13" ht="24" customHeight="1" x14ac:dyDescent="0.45">
      <c r="A71" s="2"/>
      <c r="C71" s="4"/>
      <c r="D71" s="4"/>
      <c r="E71" s="2"/>
      <c r="F71" s="10"/>
      <c r="G71" s="8"/>
      <c r="H71" s="2"/>
      <c r="I71" s="8"/>
      <c r="J71" s="2"/>
      <c r="K71" s="8"/>
      <c r="L71" s="2"/>
      <c r="M71" s="8"/>
    </row>
    <row r="72" spans="1:13" ht="24" customHeight="1" x14ac:dyDescent="0.45">
      <c r="A72" s="87"/>
      <c r="B72" s="18" t="s">
        <v>7</v>
      </c>
      <c r="C72" s="4"/>
      <c r="D72" s="4"/>
      <c r="E72" s="87"/>
      <c r="F72" s="10"/>
      <c r="G72" s="86"/>
      <c r="H72" s="87"/>
      <c r="I72" s="86"/>
      <c r="J72" s="87"/>
      <c r="K72" s="86"/>
      <c r="L72" s="87"/>
      <c r="M72" s="86"/>
    </row>
    <row r="73" spans="1:13" ht="24" customHeight="1" x14ac:dyDescent="0.45">
      <c r="A73" s="87"/>
      <c r="B73" s="18"/>
      <c r="C73" s="4"/>
      <c r="D73" s="4"/>
      <c r="E73" s="87"/>
      <c r="F73" s="10"/>
      <c r="G73" s="86"/>
      <c r="H73" s="87"/>
      <c r="I73" s="86"/>
      <c r="J73" s="87"/>
      <c r="K73" s="86"/>
      <c r="L73" s="87"/>
      <c r="M73" s="86"/>
    </row>
    <row r="74" spans="1:13" ht="24" customHeight="1" x14ac:dyDescent="0.45">
      <c r="A74" s="87"/>
      <c r="B74" s="18"/>
      <c r="C74" s="4"/>
      <c r="D74" s="4"/>
      <c r="E74" s="87"/>
      <c r="F74" s="10"/>
      <c r="G74" s="86"/>
      <c r="H74" s="87"/>
      <c r="I74" s="86"/>
      <c r="J74" s="87"/>
      <c r="K74" s="86"/>
      <c r="L74" s="87"/>
      <c r="M74" s="86"/>
    </row>
    <row r="75" spans="1:13" ht="24" customHeight="1" x14ac:dyDescent="0.45">
      <c r="A75" s="2"/>
      <c r="B75" s="4"/>
      <c r="C75" s="4"/>
      <c r="D75" s="7"/>
      <c r="E75" s="7" t="s">
        <v>55</v>
      </c>
      <c r="J75" s="29"/>
      <c r="K75" s="8"/>
      <c r="L75" s="2"/>
      <c r="M75" s="8"/>
    </row>
    <row r="76" spans="1:13" ht="24" customHeight="1" x14ac:dyDescent="0.45">
      <c r="A76" s="2"/>
      <c r="B76" s="4"/>
      <c r="C76" s="4"/>
      <c r="D76" s="29"/>
      <c r="E76" s="7" t="s">
        <v>228</v>
      </c>
      <c r="F76" s="7"/>
      <c r="J76" s="29"/>
      <c r="K76" s="8"/>
      <c r="L76" s="2"/>
      <c r="M76" s="8"/>
    </row>
    <row r="77" spans="1:13" ht="24" customHeight="1" x14ac:dyDescent="0.45">
      <c r="A77" s="87"/>
      <c r="B77" s="4"/>
      <c r="C77" s="4"/>
      <c r="D77" s="29"/>
      <c r="E77" s="29"/>
      <c r="F77" s="7"/>
      <c r="J77" s="29"/>
      <c r="K77" s="86"/>
      <c r="L77" s="87"/>
      <c r="M77" s="86"/>
    </row>
    <row r="78" spans="1:13" ht="24" customHeight="1" x14ac:dyDescent="0.45">
      <c r="A78" s="2"/>
      <c r="B78" s="46" t="s">
        <v>1</v>
      </c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</row>
    <row r="79" spans="1:13" ht="24" customHeight="1" x14ac:dyDescent="0.45">
      <c r="B79" s="47" t="s">
        <v>4</v>
      </c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</row>
    <row r="80" spans="1:13" ht="24" customHeight="1" x14ac:dyDescent="0.45">
      <c r="B80" s="47" t="s">
        <v>8</v>
      </c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</row>
    <row r="81" spans="1:13" ht="24" customHeight="1" x14ac:dyDescent="0.45">
      <c r="B81" s="47" t="str">
        <f>+B3</f>
        <v>AS AT MARCH 31, 2018</v>
      </c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</row>
    <row r="82" spans="1:13" ht="24" customHeight="1" x14ac:dyDescent="0.45"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</row>
    <row r="83" spans="1:13" ht="24" customHeight="1" x14ac:dyDescent="0.45">
      <c r="A83" s="2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3" t="s">
        <v>31</v>
      </c>
    </row>
    <row r="84" spans="1:13" ht="24" customHeight="1" x14ac:dyDescent="0.45">
      <c r="A84" s="2"/>
      <c r="G84" s="79"/>
      <c r="H84" s="79" t="s">
        <v>30</v>
      </c>
      <c r="I84" s="79"/>
      <c r="J84" s="78"/>
      <c r="K84" s="244" t="s">
        <v>43</v>
      </c>
      <c r="L84" s="244"/>
      <c r="M84" s="244"/>
    </row>
    <row r="85" spans="1:13" ht="24" customHeight="1" x14ac:dyDescent="0.45">
      <c r="A85" s="87"/>
      <c r="B85" s="11"/>
      <c r="C85" s="11"/>
      <c r="D85" s="11"/>
      <c r="E85" s="11"/>
      <c r="F85" s="125" t="s">
        <v>5</v>
      </c>
      <c r="G85" s="80" t="s">
        <v>190</v>
      </c>
      <c r="H85" s="44"/>
      <c r="I85" s="80" t="s">
        <v>189</v>
      </c>
      <c r="J85" s="224"/>
      <c r="K85" s="80" t="s">
        <v>190</v>
      </c>
      <c r="L85" s="44"/>
      <c r="M85" s="80" t="s">
        <v>189</v>
      </c>
    </row>
    <row r="86" spans="1:13" ht="24" customHeight="1" x14ac:dyDescent="0.45">
      <c r="A86" s="87"/>
      <c r="B86" s="11"/>
      <c r="C86" s="11"/>
      <c r="D86" s="11"/>
      <c r="E86" s="11"/>
      <c r="F86" s="125"/>
      <c r="G86" s="85" t="s">
        <v>152</v>
      </c>
      <c r="H86" s="43"/>
      <c r="I86" s="85"/>
      <c r="J86" s="127"/>
      <c r="K86" s="85" t="s">
        <v>152</v>
      </c>
      <c r="L86" s="43"/>
      <c r="M86" s="85"/>
    </row>
    <row r="87" spans="1:13" ht="24" customHeight="1" x14ac:dyDescent="0.45">
      <c r="A87" s="87"/>
      <c r="B87" s="243" t="s">
        <v>87</v>
      </c>
      <c r="C87" s="243"/>
      <c r="D87" s="243"/>
      <c r="E87" s="243"/>
      <c r="F87" s="125"/>
      <c r="G87" s="85" t="s">
        <v>153</v>
      </c>
      <c r="H87" s="43"/>
      <c r="I87" s="85" t="s">
        <v>154</v>
      </c>
      <c r="J87" s="127"/>
      <c r="K87" s="85" t="s">
        <v>153</v>
      </c>
      <c r="L87" s="43"/>
      <c r="M87" s="85" t="s">
        <v>154</v>
      </c>
    </row>
    <row r="88" spans="1:13" ht="24" customHeight="1" x14ac:dyDescent="0.45">
      <c r="A88" s="2"/>
      <c r="B88" s="4" t="s">
        <v>14</v>
      </c>
      <c r="C88" s="2"/>
      <c r="D88" s="2"/>
      <c r="E88" s="2"/>
      <c r="F88" s="2"/>
      <c r="G88" s="8"/>
      <c r="H88" s="8"/>
      <c r="I88" s="8"/>
      <c r="J88" s="8"/>
      <c r="K88" s="48" t="s">
        <v>2</v>
      </c>
      <c r="L88" s="8"/>
      <c r="M88" s="15"/>
    </row>
    <row r="89" spans="1:13" ht="24" customHeight="1" x14ac:dyDescent="0.45">
      <c r="A89" s="2"/>
      <c r="B89" s="4" t="s">
        <v>49</v>
      </c>
      <c r="C89" s="2"/>
      <c r="D89" s="2"/>
      <c r="G89" s="2"/>
      <c r="H89" s="2"/>
      <c r="I89" s="2"/>
      <c r="J89" s="2"/>
      <c r="K89" s="2"/>
      <c r="L89" s="2"/>
      <c r="M89" s="2"/>
    </row>
    <row r="90" spans="1:13" ht="24" customHeight="1" x14ac:dyDescent="0.45">
      <c r="A90" s="2"/>
      <c r="B90" s="4" t="s">
        <v>128</v>
      </c>
      <c r="C90" s="87"/>
      <c r="D90" s="87"/>
      <c r="E90" s="226"/>
      <c r="F90" s="226"/>
      <c r="G90" s="2"/>
      <c r="H90" s="2"/>
      <c r="I90" s="87"/>
      <c r="J90" s="2"/>
      <c r="K90" s="2"/>
      <c r="L90" s="2"/>
      <c r="M90" s="2"/>
    </row>
    <row r="91" spans="1:13" ht="24" customHeight="1" x14ac:dyDescent="0.45">
      <c r="A91" s="2"/>
      <c r="B91" s="18" t="s">
        <v>221</v>
      </c>
      <c r="C91" s="20"/>
      <c r="D91" s="87"/>
      <c r="E91" s="226"/>
      <c r="F91" s="226"/>
      <c r="G91" s="2"/>
      <c r="H91" s="2"/>
      <c r="I91" s="87"/>
      <c r="J91" s="2"/>
      <c r="K91" s="2"/>
      <c r="L91" s="2"/>
      <c r="M91" s="87"/>
    </row>
    <row r="92" spans="1:13" ht="24" customHeight="1" thickBot="1" x14ac:dyDescent="0.5">
      <c r="A92" s="2"/>
      <c r="B92" s="19" t="s">
        <v>136</v>
      </c>
      <c r="C92" s="226"/>
      <c r="D92" s="87"/>
      <c r="E92" s="226"/>
      <c r="F92" s="101"/>
      <c r="G92" s="200">
        <v>308676462</v>
      </c>
      <c r="H92" s="192"/>
      <c r="I92" s="200">
        <v>308676462</v>
      </c>
      <c r="J92" s="192"/>
      <c r="K92" s="200">
        <v>308676462</v>
      </c>
      <c r="L92" s="192"/>
      <c r="M92" s="200">
        <v>308676462</v>
      </c>
    </row>
    <row r="93" spans="1:13" ht="24" customHeight="1" thickTop="1" x14ac:dyDescent="0.45">
      <c r="A93" s="2"/>
      <c r="B93" s="4" t="s">
        <v>15</v>
      </c>
      <c r="C93" s="87"/>
      <c r="D93" s="87"/>
      <c r="E93" s="226"/>
      <c r="F93" s="239"/>
      <c r="G93" s="192"/>
      <c r="H93" s="192"/>
      <c r="I93" s="192"/>
      <c r="J93" s="195"/>
      <c r="K93" s="195"/>
      <c r="L93" s="195"/>
      <c r="M93" s="195"/>
    </row>
    <row r="94" spans="1:13" ht="24" customHeight="1" x14ac:dyDescent="0.45">
      <c r="A94" s="2"/>
      <c r="B94" s="4" t="s">
        <v>221</v>
      </c>
      <c r="C94" s="87"/>
      <c r="D94" s="87"/>
      <c r="E94" s="226"/>
      <c r="F94" s="226"/>
      <c r="G94" s="192"/>
      <c r="H94" s="192"/>
      <c r="I94" s="192"/>
      <c r="J94" s="195"/>
      <c r="K94" s="195"/>
      <c r="L94" s="195"/>
      <c r="M94" s="195"/>
    </row>
    <row r="95" spans="1:13" ht="24" customHeight="1" x14ac:dyDescent="0.45">
      <c r="A95" s="2"/>
      <c r="B95" s="19" t="s">
        <v>136</v>
      </c>
      <c r="C95" s="87"/>
      <c r="D95" s="87"/>
      <c r="E95" s="226"/>
      <c r="F95" s="101"/>
      <c r="G95" s="201">
        <v>308676462</v>
      </c>
      <c r="H95" s="192"/>
      <c r="I95" s="201">
        <v>308676462</v>
      </c>
      <c r="J95" s="195"/>
      <c r="K95" s="201">
        <v>308676462</v>
      </c>
      <c r="L95" s="195"/>
      <c r="M95" s="201">
        <v>308676462</v>
      </c>
    </row>
    <row r="96" spans="1:13" ht="24" customHeight="1" x14ac:dyDescent="0.45">
      <c r="A96" s="2"/>
      <c r="B96" s="4" t="s">
        <v>220</v>
      </c>
      <c r="C96" s="2"/>
      <c r="D96" s="2"/>
      <c r="F96" s="77"/>
      <c r="G96" s="201"/>
      <c r="H96" s="192"/>
      <c r="I96" s="201"/>
      <c r="J96" s="195"/>
      <c r="K96" s="201"/>
      <c r="L96" s="195"/>
      <c r="M96" s="201"/>
    </row>
    <row r="97" spans="1:13" s="9" customFormat="1" ht="24" customHeight="1" x14ac:dyDescent="0.45">
      <c r="B97" s="4" t="s">
        <v>218</v>
      </c>
      <c r="C97" s="87"/>
      <c r="D97" s="87"/>
      <c r="E97" s="226"/>
      <c r="F97" s="75"/>
      <c r="G97" s="202">
        <v>97844800</v>
      </c>
      <c r="H97" s="202"/>
      <c r="I97" s="202">
        <v>97844800</v>
      </c>
      <c r="J97" s="202"/>
      <c r="K97" s="202">
        <v>97844800</v>
      </c>
      <c r="L97" s="202"/>
      <c r="M97" s="202">
        <v>97844800</v>
      </c>
    </row>
    <row r="98" spans="1:13" s="9" customFormat="1" ht="24" customHeight="1" x14ac:dyDescent="0.45">
      <c r="B98" s="18" t="s">
        <v>219</v>
      </c>
      <c r="C98" s="226"/>
      <c r="D98" s="226"/>
      <c r="E98" s="226"/>
      <c r="F98" s="239"/>
      <c r="G98" s="191"/>
      <c r="H98" s="192"/>
      <c r="I98" s="191"/>
      <c r="J98" s="192"/>
      <c r="K98" s="193"/>
      <c r="L98" s="195"/>
      <c r="M98" s="193"/>
    </row>
    <row r="99" spans="1:13" ht="24" customHeight="1" x14ac:dyDescent="0.45">
      <c r="B99" s="19" t="s">
        <v>129</v>
      </c>
      <c r="C99" s="226"/>
      <c r="D99" s="226"/>
      <c r="E99" s="226"/>
      <c r="F99" s="240"/>
      <c r="G99" s="202">
        <v>186541112.75</v>
      </c>
      <c r="H99" s="202"/>
      <c r="I99" s="202">
        <v>186541112.75</v>
      </c>
      <c r="J99" s="202"/>
      <c r="K99" s="202">
        <v>186541112.75</v>
      </c>
      <c r="L99" s="203"/>
      <c r="M99" s="202">
        <v>186541112.75</v>
      </c>
    </row>
    <row r="100" spans="1:13" ht="24" customHeight="1" x14ac:dyDescent="0.45">
      <c r="B100" s="4" t="s">
        <v>86</v>
      </c>
      <c r="C100" s="87"/>
      <c r="D100" s="87"/>
      <c r="E100" s="226"/>
      <c r="F100" s="76"/>
      <c r="G100" s="191"/>
      <c r="H100" s="201"/>
      <c r="I100" s="191"/>
      <c r="J100" s="201"/>
      <c r="K100" s="191"/>
      <c r="L100" s="201"/>
      <c r="M100" s="191"/>
    </row>
    <row r="101" spans="1:13" ht="24" customHeight="1" x14ac:dyDescent="0.45">
      <c r="B101" s="4" t="s">
        <v>130</v>
      </c>
      <c r="C101" s="87"/>
      <c r="D101" s="87"/>
      <c r="E101" s="226"/>
      <c r="F101" s="76"/>
      <c r="G101" s="204"/>
      <c r="H101" s="205"/>
      <c r="I101" s="204"/>
      <c r="J101" s="205"/>
      <c r="K101" s="204"/>
      <c r="L101" s="205"/>
      <c r="M101" s="204"/>
    </row>
    <row r="102" spans="1:13" ht="24" customHeight="1" x14ac:dyDescent="0.45">
      <c r="B102" s="4" t="s">
        <v>131</v>
      </c>
      <c r="C102" s="87"/>
      <c r="D102" s="87"/>
      <c r="E102" s="226"/>
      <c r="F102" s="77">
        <v>24</v>
      </c>
      <c r="G102" s="203">
        <f>+CHE_C!N20</f>
        <v>36867646.200000003</v>
      </c>
      <c r="H102" s="203"/>
      <c r="I102" s="203">
        <v>36867646.200000003</v>
      </c>
      <c r="J102" s="203"/>
      <c r="K102" s="203">
        <f>+CHE_S!N18</f>
        <v>36867646.200000003</v>
      </c>
      <c r="L102" s="203"/>
      <c r="M102" s="203">
        <v>36867646.200000003</v>
      </c>
    </row>
    <row r="103" spans="1:13" ht="24" customHeight="1" x14ac:dyDescent="0.45">
      <c r="B103" s="4" t="s">
        <v>132</v>
      </c>
      <c r="C103" s="87"/>
      <c r="D103" s="87"/>
      <c r="E103" s="226"/>
      <c r="F103" s="29"/>
      <c r="G103" s="206">
        <f>+CHE_C!P20</f>
        <v>1640476452.2500005</v>
      </c>
      <c r="H103" s="206"/>
      <c r="I103" s="206">
        <v>1496229201.6200004</v>
      </c>
      <c r="J103" s="206"/>
      <c r="K103" s="206">
        <f>+CHE_S!P18</f>
        <v>1526385059.6199999</v>
      </c>
      <c r="L103" s="206"/>
      <c r="M103" s="206">
        <v>1384260021.2599998</v>
      </c>
    </row>
    <row r="104" spans="1:13" ht="24" customHeight="1" x14ac:dyDescent="0.45">
      <c r="B104" s="4" t="s">
        <v>133</v>
      </c>
      <c r="C104" s="87"/>
      <c r="D104" s="87"/>
      <c r="E104" s="226"/>
      <c r="F104" s="29"/>
      <c r="G104" s="207">
        <f>SUM(G95:G103)</f>
        <v>2270406473.2000008</v>
      </c>
      <c r="H104" s="201"/>
      <c r="I104" s="207">
        <f>SUM(I95:I103)</f>
        <v>2126159222.5700004</v>
      </c>
      <c r="J104" s="201"/>
      <c r="K104" s="207">
        <f>SUM(K95:K103)</f>
        <v>2156315080.5699997</v>
      </c>
      <c r="L104" s="201"/>
      <c r="M104" s="207">
        <f>SUM(M95:M103)</f>
        <v>2014190042.2099998</v>
      </c>
    </row>
    <row r="105" spans="1:13" ht="24" customHeight="1" x14ac:dyDescent="0.45">
      <c r="A105" s="11"/>
      <c r="B105" s="226" t="s">
        <v>28</v>
      </c>
      <c r="C105" s="87"/>
      <c r="D105" s="87"/>
      <c r="E105" s="226"/>
      <c r="F105" s="7"/>
      <c r="G105" s="205">
        <f>+CHE_C!T20</f>
        <v>1947815.32</v>
      </c>
      <c r="H105" s="201"/>
      <c r="I105" s="205">
        <v>1965247.9000000001</v>
      </c>
      <c r="J105" s="205"/>
      <c r="K105" s="191">
        <v>0</v>
      </c>
      <c r="L105" s="205"/>
      <c r="M105" s="191">
        <v>0</v>
      </c>
    </row>
    <row r="106" spans="1:13" ht="24" customHeight="1" x14ac:dyDescent="0.45">
      <c r="A106" s="2"/>
      <c r="B106" s="226"/>
      <c r="C106" s="4" t="s">
        <v>134</v>
      </c>
      <c r="D106" s="4"/>
      <c r="E106" s="87"/>
      <c r="F106" s="10"/>
      <c r="G106" s="208">
        <f>SUM(G104:G105)</f>
        <v>2272354288.5200009</v>
      </c>
      <c r="H106" s="201"/>
      <c r="I106" s="208">
        <f>SUM(I104:I105)</f>
        <v>2128124470.4700005</v>
      </c>
      <c r="J106" s="201"/>
      <c r="K106" s="208">
        <f>SUM(K104:K105)</f>
        <v>2156315080.5699997</v>
      </c>
      <c r="L106" s="201"/>
      <c r="M106" s="208">
        <f>SUM(M104:M105)</f>
        <v>2014190042.2099998</v>
      </c>
    </row>
    <row r="107" spans="1:13" ht="24" customHeight="1" thickBot="1" x14ac:dyDescent="0.5">
      <c r="A107" s="2"/>
      <c r="B107" s="4" t="s">
        <v>16</v>
      </c>
      <c r="C107" s="87"/>
      <c r="D107" s="87"/>
      <c r="E107" s="87"/>
      <c r="F107" s="10"/>
      <c r="G107" s="209">
        <f>+G64+G106</f>
        <v>4273836863.3700008</v>
      </c>
      <c r="H107" s="201"/>
      <c r="I107" s="209">
        <f>I106+I64</f>
        <v>4325766821.29</v>
      </c>
      <c r="J107" s="201"/>
      <c r="K107" s="209">
        <f>+K64+K106</f>
        <v>4103752034.7399998</v>
      </c>
      <c r="L107" s="201"/>
      <c r="M107" s="209">
        <f>M106+M64</f>
        <v>4167797381.4700003</v>
      </c>
    </row>
    <row r="108" spans="1:13" s="109" customFormat="1" ht="24" customHeight="1" thickTop="1" x14ac:dyDescent="0.45">
      <c r="A108" s="106"/>
      <c r="B108" s="107"/>
      <c r="C108" s="106"/>
      <c r="D108" s="106"/>
      <c r="E108" s="106"/>
      <c r="F108" s="108"/>
      <c r="G108" s="231"/>
      <c r="H108" s="231"/>
      <c r="I108" s="231"/>
      <c r="J108" s="231"/>
      <c r="K108" s="231"/>
      <c r="L108" s="231"/>
      <c r="M108" s="231"/>
    </row>
    <row r="109" spans="1:13" s="109" customFormat="1" ht="24" customHeight="1" x14ac:dyDescent="0.45">
      <c r="A109" s="106"/>
      <c r="B109" s="107"/>
      <c r="C109" s="106"/>
      <c r="D109" s="106"/>
      <c r="E109" s="106"/>
      <c r="F109" s="108"/>
      <c r="G109" s="231"/>
      <c r="H109" s="231"/>
      <c r="I109" s="231"/>
      <c r="J109" s="231"/>
      <c r="K109" s="231"/>
      <c r="L109" s="231"/>
      <c r="M109" s="231"/>
    </row>
    <row r="110" spans="1:13" ht="24" customHeight="1" x14ac:dyDescent="0.45">
      <c r="A110" s="2"/>
      <c r="B110" s="18" t="s">
        <v>7</v>
      </c>
      <c r="C110" s="2"/>
      <c r="D110" s="2"/>
      <c r="E110" s="2"/>
      <c r="F110" s="2"/>
      <c r="G110" s="14"/>
      <c r="H110" s="14"/>
      <c r="I110" s="14"/>
      <c r="J110" s="14"/>
      <c r="K110" s="14"/>
      <c r="L110" s="14"/>
      <c r="M110" s="14"/>
    </row>
    <row r="111" spans="1:13" ht="24" customHeight="1" x14ac:dyDescent="0.45">
      <c r="A111" s="2"/>
      <c r="B111" s="18"/>
      <c r="C111" s="2"/>
      <c r="D111" s="2"/>
      <c r="E111" s="2"/>
      <c r="F111" s="2"/>
      <c r="G111" s="14"/>
      <c r="H111" s="14"/>
      <c r="I111" s="14"/>
      <c r="J111" s="14"/>
      <c r="K111" s="14"/>
      <c r="L111" s="14"/>
      <c r="M111" s="14"/>
    </row>
    <row r="112" spans="1:13" ht="24" customHeight="1" x14ac:dyDescent="0.45">
      <c r="A112" s="87"/>
      <c r="B112" s="18"/>
      <c r="C112" s="87"/>
      <c r="D112" s="87"/>
      <c r="E112" s="87"/>
      <c r="F112" s="87"/>
      <c r="G112" s="14"/>
      <c r="H112" s="14"/>
      <c r="I112" s="14"/>
      <c r="J112" s="14"/>
      <c r="K112" s="14"/>
      <c r="L112" s="14"/>
      <c r="M112" s="14"/>
    </row>
    <row r="113" spans="1:13" ht="24" customHeight="1" x14ac:dyDescent="0.45">
      <c r="A113" s="2"/>
      <c r="B113" s="2"/>
      <c r="C113" s="4"/>
      <c r="D113" s="7"/>
      <c r="E113" s="7" t="s">
        <v>55</v>
      </c>
      <c r="I113" s="29"/>
      <c r="J113" s="29"/>
      <c r="K113" s="8"/>
      <c r="L113" s="2"/>
      <c r="M113" s="8"/>
    </row>
    <row r="114" spans="1:13" ht="24" customHeight="1" x14ac:dyDescent="0.45">
      <c r="A114" s="2"/>
      <c r="B114" s="2"/>
      <c r="C114" s="4"/>
      <c r="D114" s="29"/>
      <c r="E114" s="7" t="s">
        <v>228</v>
      </c>
      <c r="F114" s="7"/>
      <c r="I114" s="29"/>
      <c r="J114" s="29"/>
      <c r="K114" s="8"/>
      <c r="L114" s="2"/>
      <c r="M114" s="8"/>
    </row>
  </sheetData>
  <mergeCells count="13">
    <mergeCell ref="B40:M40"/>
    <mergeCell ref="B1:M1"/>
    <mergeCell ref="B2:M2"/>
    <mergeCell ref="B3:M3"/>
    <mergeCell ref="K6:M6"/>
    <mergeCell ref="B9:E9"/>
    <mergeCell ref="B87:E87"/>
    <mergeCell ref="B42:M42"/>
    <mergeCell ref="B41:M41"/>
    <mergeCell ref="B43:M43"/>
    <mergeCell ref="K84:M84"/>
    <mergeCell ref="K46:M46"/>
    <mergeCell ref="B49:E49"/>
  </mergeCells>
  <pageMargins left="0.46" right="0.19685039370078741" top="0.66" bottom="0.47244094488188981" header="0.35433070866141736" footer="0.27559055118110237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topLeftCell="B28" zoomScale="90" zoomScaleNormal="90" zoomScaleSheetLayoutView="100" workbookViewId="0">
      <selection activeCell="E37" sqref="E37:G38"/>
    </sheetView>
  </sheetViews>
  <sheetFormatPr defaultRowHeight="24" customHeight="1" x14ac:dyDescent="0.45"/>
  <cols>
    <col min="1" max="1" width="3.140625" style="148" customWidth="1"/>
    <col min="2" max="2" width="9.140625" style="148" customWidth="1"/>
    <col min="3" max="3" width="10.7109375" style="148" customWidth="1"/>
    <col min="4" max="4" width="10.42578125" style="148" customWidth="1"/>
    <col min="5" max="5" width="6.85546875" style="148" customWidth="1"/>
    <col min="6" max="6" width="10.85546875" style="148" customWidth="1"/>
    <col min="7" max="7" width="15.7109375" style="148" customWidth="1"/>
    <col min="8" max="8" width="1" style="148" customWidth="1"/>
    <col min="9" max="9" width="15.7109375" style="148" customWidth="1"/>
    <col min="10" max="10" width="1" style="148" customWidth="1"/>
    <col min="11" max="11" width="15.7109375" style="148" customWidth="1"/>
    <col min="12" max="12" width="1" style="148" customWidth="1"/>
    <col min="13" max="13" width="15.7109375" style="148" customWidth="1"/>
    <col min="14" max="14" width="1.5703125" style="148" customWidth="1"/>
    <col min="15" max="15" width="8.5703125" style="148" customWidth="1"/>
    <col min="16" max="16384" width="9.140625" style="148"/>
  </cols>
  <sheetData>
    <row r="1" spans="1:15" ht="24" customHeight="1" x14ac:dyDescent="0.45">
      <c r="A1" s="147"/>
      <c r="B1" s="246" t="s">
        <v>4</v>
      </c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147"/>
      <c r="O1" s="147"/>
    </row>
    <row r="2" spans="1:15" ht="24" customHeight="1" x14ac:dyDescent="0.45">
      <c r="A2" s="147"/>
      <c r="B2" s="246" t="s">
        <v>17</v>
      </c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147"/>
      <c r="O2" s="147"/>
    </row>
    <row r="3" spans="1:15" ht="24" customHeight="1" x14ac:dyDescent="0.45">
      <c r="A3" s="147"/>
      <c r="B3" s="248" t="s">
        <v>191</v>
      </c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147"/>
      <c r="O3" s="147"/>
    </row>
    <row r="4" spans="1:15" ht="24" customHeight="1" x14ac:dyDescent="0.45">
      <c r="B4" s="248" t="s">
        <v>155</v>
      </c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147"/>
      <c r="O4" s="147"/>
    </row>
    <row r="5" spans="1:15" ht="24" customHeight="1" x14ac:dyDescent="0.45"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7"/>
      <c r="O5" s="147"/>
    </row>
    <row r="6" spans="1:15" ht="24" customHeight="1" x14ac:dyDescent="0.45">
      <c r="A6" s="147"/>
      <c r="B6" s="149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1" t="s">
        <v>31</v>
      </c>
      <c r="N6" s="147"/>
      <c r="O6" s="147"/>
    </row>
    <row r="7" spans="1:15" ht="24" customHeight="1" x14ac:dyDescent="0.45">
      <c r="A7" s="147"/>
      <c r="B7" s="149"/>
      <c r="C7" s="149"/>
      <c r="D7" s="149"/>
      <c r="E7" s="149"/>
      <c r="F7" s="149"/>
      <c r="G7" s="152"/>
      <c r="H7" s="153" t="s">
        <v>30</v>
      </c>
      <c r="I7" s="153"/>
      <c r="J7" s="147"/>
      <c r="K7" s="152"/>
      <c r="L7" s="153" t="s">
        <v>43</v>
      </c>
      <c r="M7" s="152"/>
      <c r="N7" s="147"/>
      <c r="O7" s="147"/>
    </row>
    <row r="8" spans="1:15" ht="24" customHeight="1" x14ac:dyDescent="0.45">
      <c r="A8" s="147"/>
      <c r="B8" s="154"/>
      <c r="C8" s="147"/>
      <c r="D8" s="147"/>
      <c r="E8" s="147"/>
      <c r="F8" s="146" t="s">
        <v>5</v>
      </c>
      <c r="G8" s="155" t="s">
        <v>192</v>
      </c>
      <c r="H8" s="156"/>
      <c r="I8" s="155" t="s">
        <v>158</v>
      </c>
      <c r="J8" s="157"/>
      <c r="K8" s="155" t="s">
        <v>192</v>
      </c>
      <c r="L8" s="156"/>
      <c r="M8" s="155" t="s">
        <v>158</v>
      </c>
      <c r="N8" s="147"/>
      <c r="O8" s="147"/>
    </row>
    <row r="9" spans="1:15" ht="24" customHeight="1" x14ac:dyDescent="0.45">
      <c r="A9" s="147"/>
      <c r="B9" s="18" t="s">
        <v>18</v>
      </c>
      <c r="C9" s="147"/>
      <c r="D9" s="147"/>
      <c r="E9" s="147"/>
      <c r="F9" s="147"/>
      <c r="G9" s="158"/>
      <c r="H9" s="158"/>
      <c r="I9" s="158"/>
      <c r="J9" s="147"/>
      <c r="K9" s="147"/>
      <c r="L9" s="158"/>
      <c r="M9" s="159"/>
      <c r="N9" s="147"/>
      <c r="O9" s="147"/>
    </row>
    <row r="10" spans="1:15" ht="24" customHeight="1" x14ac:dyDescent="0.45">
      <c r="A10" s="147"/>
      <c r="B10" s="18" t="s">
        <v>56</v>
      </c>
      <c r="C10" s="147"/>
      <c r="D10" s="147"/>
      <c r="E10" s="147"/>
      <c r="F10" s="160"/>
      <c r="G10" s="163">
        <v>1117705941.72</v>
      </c>
      <c r="H10" s="163"/>
      <c r="I10" s="163">
        <v>893811000.32000005</v>
      </c>
      <c r="J10" s="163"/>
      <c r="K10" s="186">
        <v>1117705941.72</v>
      </c>
      <c r="L10" s="163"/>
      <c r="M10" s="186">
        <v>893811000.32000005</v>
      </c>
      <c r="N10" s="147"/>
      <c r="O10" s="147"/>
    </row>
    <row r="11" spans="1:15" ht="24" customHeight="1" x14ac:dyDescent="0.45">
      <c r="A11" s="147"/>
      <c r="B11" s="18" t="s">
        <v>57</v>
      </c>
      <c r="C11" s="147"/>
      <c r="D11" s="147"/>
      <c r="E11" s="147"/>
      <c r="F11" s="161"/>
      <c r="G11" s="186">
        <v>98025012.890000001</v>
      </c>
      <c r="H11" s="186"/>
      <c r="I11" s="186">
        <v>69079180.530000001</v>
      </c>
      <c r="J11" s="186"/>
      <c r="K11" s="164">
        <v>0</v>
      </c>
      <c r="L11" s="186"/>
      <c r="M11" s="164">
        <v>0</v>
      </c>
      <c r="N11" s="147"/>
      <c r="O11" s="147"/>
    </row>
    <row r="12" spans="1:15" ht="24" customHeight="1" x14ac:dyDescent="0.45">
      <c r="A12" s="147"/>
      <c r="B12" s="18" t="s">
        <v>19</v>
      </c>
      <c r="D12" s="147"/>
      <c r="E12" s="147"/>
      <c r="F12" s="161"/>
      <c r="G12" s="210">
        <f>SUM(G10:G11)</f>
        <v>1215730954.6100001</v>
      </c>
      <c r="H12" s="186"/>
      <c r="I12" s="210">
        <f>SUM(I10:I11)</f>
        <v>962890180.85000002</v>
      </c>
      <c r="J12" s="61"/>
      <c r="K12" s="210">
        <f>SUM(K10:K11)</f>
        <v>1117705941.72</v>
      </c>
      <c r="L12" s="61"/>
      <c r="M12" s="210">
        <f>SUM(M10:M11)</f>
        <v>893811000.32000005</v>
      </c>
      <c r="N12" s="147"/>
      <c r="O12" s="147"/>
    </row>
    <row r="13" spans="1:15" ht="24" customHeight="1" x14ac:dyDescent="0.45">
      <c r="A13" s="147"/>
      <c r="B13" s="18" t="s">
        <v>20</v>
      </c>
      <c r="C13" s="20"/>
      <c r="D13" s="147"/>
      <c r="E13" s="147"/>
      <c r="F13" s="161"/>
      <c r="G13" s="210"/>
      <c r="H13" s="186"/>
      <c r="I13" s="210"/>
      <c r="J13" s="61"/>
      <c r="K13" s="210"/>
      <c r="L13" s="61"/>
      <c r="M13" s="210"/>
      <c r="N13" s="147"/>
      <c r="O13" s="147"/>
    </row>
    <row r="14" spans="1:15" ht="24" customHeight="1" x14ac:dyDescent="0.45">
      <c r="A14" s="147"/>
      <c r="B14" s="18" t="s">
        <v>58</v>
      </c>
      <c r="C14" s="19"/>
      <c r="D14" s="147"/>
      <c r="E14" s="147"/>
      <c r="F14" s="160"/>
      <c r="G14" s="163">
        <f>+K14</f>
        <v>-909600834.88</v>
      </c>
      <c r="H14" s="163"/>
      <c r="I14" s="163">
        <v>-719680041.86000001</v>
      </c>
      <c r="J14" s="163"/>
      <c r="K14" s="164">
        <f>-908795404.38-805430.5</f>
        <v>-909600834.88</v>
      </c>
      <c r="L14" s="163"/>
      <c r="M14" s="138">
        <v>-719614062.95000005</v>
      </c>
      <c r="N14" s="147"/>
      <c r="O14" s="147"/>
    </row>
    <row r="15" spans="1:15" ht="24" customHeight="1" x14ac:dyDescent="0.45">
      <c r="A15" s="147"/>
      <c r="B15" s="18" t="s">
        <v>59</v>
      </c>
      <c r="C15" s="20"/>
      <c r="D15" s="147"/>
      <c r="E15" s="147"/>
      <c r="G15" s="163">
        <f>-78887038.86-1794608.96</f>
        <v>-80681647.819999993</v>
      </c>
      <c r="H15" s="163"/>
      <c r="I15" s="163">
        <v>-54676155.890000001</v>
      </c>
      <c r="J15" s="163"/>
      <c r="K15" s="164">
        <v>0</v>
      </c>
      <c r="L15" s="163"/>
      <c r="M15" s="138">
        <v>0</v>
      </c>
      <c r="N15" s="147"/>
      <c r="O15" s="147"/>
    </row>
    <row r="16" spans="1:15" ht="24" customHeight="1" x14ac:dyDescent="0.45">
      <c r="A16" s="147"/>
      <c r="B16" s="18" t="s">
        <v>21</v>
      </c>
      <c r="C16" s="19"/>
      <c r="D16" s="147"/>
      <c r="E16" s="147"/>
      <c r="G16" s="165">
        <f>SUM(G14:G15)</f>
        <v>-990282482.70000005</v>
      </c>
      <c r="H16" s="163"/>
      <c r="I16" s="165">
        <f>SUM(I14:I15)</f>
        <v>-774356197.75</v>
      </c>
      <c r="J16" s="163"/>
      <c r="K16" s="165">
        <f>SUM(K14:K15)</f>
        <v>-909600834.88</v>
      </c>
      <c r="L16" s="166"/>
      <c r="M16" s="165">
        <f>SUM(M14:M15)</f>
        <v>-719614062.95000005</v>
      </c>
      <c r="N16" s="147"/>
      <c r="O16" s="147"/>
    </row>
    <row r="17" spans="1:15" ht="24" customHeight="1" x14ac:dyDescent="0.45">
      <c r="A17" s="147"/>
      <c r="B17" s="18" t="s">
        <v>22</v>
      </c>
      <c r="C17" s="147"/>
      <c r="D17" s="147"/>
      <c r="E17" s="147"/>
      <c r="G17" s="170">
        <f>+G12+G16</f>
        <v>225448471.91000009</v>
      </c>
      <c r="H17" s="186"/>
      <c r="I17" s="170">
        <f>I16+I12</f>
        <v>188533983.10000002</v>
      </c>
      <c r="J17" s="163"/>
      <c r="K17" s="170">
        <f>+K12+K16</f>
        <v>208105106.84000003</v>
      </c>
      <c r="L17" s="166"/>
      <c r="M17" s="170">
        <f>M16+M12</f>
        <v>174196937.37</v>
      </c>
      <c r="N17" s="147"/>
      <c r="O17" s="147"/>
    </row>
    <row r="18" spans="1:15" ht="24" customHeight="1" x14ac:dyDescent="0.45">
      <c r="A18" s="147"/>
      <c r="B18" s="18" t="s">
        <v>60</v>
      </c>
      <c r="C18" s="147"/>
      <c r="D18" s="147"/>
      <c r="E18" s="147"/>
      <c r="F18" s="167">
        <v>26</v>
      </c>
      <c r="G18" s="163">
        <v>10011930.17</v>
      </c>
      <c r="H18" s="163"/>
      <c r="I18" s="227">
        <v>5581061.79</v>
      </c>
      <c r="J18" s="163"/>
      <c r="K18" s="164">
        <v>9105571.1799999997</v>
      </c>
      <c r="L18" s="163"/>
      <c r="M18" s="228">
        <v>8440373.6099999994</v>
      </c>
      <c r="N18" s="147"/>
      <c r="O18" s="147"/>
    </row>
    <row r="19" spans="1:15" ht="24" customHeight="1" x14ac:dyDescent="0.45">
      <c r="A19" s="147"/>
      <c r="B19" s="18" t="s">
        <v>23</v>
      </c>
      <c r="C19" s="147"/>
      <c r="D19" s="147"/>
      <c r="E19" s="147"/>
      <c r="G19" s="163">
        <v>-2171711.25</v>
      </c>
      <c r="H19" s="163"/>
      <c r="I19" s="138">
        <v>-1762430.24</v>
      </c>
      <c r="J19" s="163"/>
      <c r="K19" s="164">
        <v>0</v>
      </c>
      <c r="L19" s="163"/>
      <c r="M19" s="138">
        <v>0</v>
      </c>
      <c r="N19" s="147"/>
      <c r="O19" s="147"/>
    </row>
    <row r="20" spans="1:15" ht="24" customHeight="1" x14ac:dyDescent="0.45">
      <c r="A20" s="147"/>
      <c r="B20" s="18" t="s">
        <v>24</v>
      </c>
      <c r="C20" s="147"/>
      <c r="D20" s="147"/>
      <c r="E20" s="147"/>
      <c r="G20" s="163">
        <v>-54864595.950000003</v>
      </c>
      <c r="H20" s="163"/>
      <c r="I20" s="138">
        <v>-58921387.969999999</v>
      </c>
      <c r="J20" s="163"/>
      <c r="K20" s="164">
        <v>-43648797.810000002</v>
      </c>
      <c r="L20" s="163"/>
      <c r="M20" s="138">
        <v>-48064716.020000003</v>
      </c>
      <c r="N20" s="147"/>
      <c r="O20" s="147"/>
    </row>
    <row r="21" spans="1:15" ht="24" customHeight="1" x14ac:dyDescent="0.45">
      <c r="A21" s="147"/>
      <c r="B21" s="169" t="s">
        <v>184</v>
      </c>
      <c r="C21" s="147"/>
      <c r="D21" s="147"/>
      <c r="E21" s="147"/>
      <c r="G21" s="163">
        <v>-430037.34</v>
      </c>
      <c r="H21" s="163"/>
      <c r="I21" s="138">
        <v>-298200</v>
      </c>
      <c r="J21" s="163"/>
      <c r="K21" s="164">
        <v>0</v>
      </c>
      <c r="L21" s="163"/>
      <c r="M21" s="138">
        <v>0</v>
      </c>
      <c r="N21" s="147"/>
      <c r="O21" s="147"/>
    </row>
    <row r="22" spans="1:15" ht="24" customHeight="1" x14ac:dyDescent="0.45">
      <c r="A22" s="147"/>
      <c r="B22" s="19" t="s">
        <v>25</v>
      </c>
      <c r="C22" s="147"/>
      <c r="D22" s="147"/>
      <c r="E22" s="147"/>
      <c r="G22" s="163">
        <v>-6176.75</v>
      </c>
      <c r="H22" s="163"/>
      <c r="I22" s="91">
        <v>0</v>
      </c>
      <c r="J22" s="186"/>
      <c r="K22" s="164">
        <v>-6173.66</v>
      </c>
      <c r="L22" s="186"/>
      <c r="M22" s="91">
        <v>0</v>
      </c>
      <c r="N22" s="147"/>
      <c r="O22" s="147"/>
    </row>
    <row r="23" spans="1:15" ht="24" customHeight="1" x14ac:dyDescent="0.45">
      <c r="A23" s="147"/>
      <c r="B23" s="158" t="s">
        <v>185</v>
      </c>
      <c r="C23" s="158"/>
      <c r="D23" s="158"/>
      <c r="E23" s="158"/>
      <c r="F23" s="158"/>
      <c r="G23" s="163">
        <v>-1238891.1299999999</v>
      </c>
      <c r="H23" s="163"/>
      <c r="I23" s="186">
        <v>0</v>
      </c>
      <c r="J23" s="186"/>
      <c r="K23" s="164">
        <v>0</v>
      </c>
      <c r="L23" s="186"/>
      <c r="M23" s="164">
        <v>0</v>
      </c>
      <c r="N23" s="147"/>
      <c r="O23" s="147"/>
    </row>
    <row r="24" spans="1:15" s="173" customFormat="1" ht="24" customHeight="1" x14ac:dyDescent="0.45">
      <c r="B24" s="19" t="s">
        <v>27</v>
      </c>
      <c r="C24" s="158"/>
      <c r="D24" s="158"/>
      <c r="E24" s="158"/>
      <c r="G24" s="210">
        <f>+G17+G18+G19+G20+G21+G22+G23</f>
        <v>176748989.66000006</v>
      </c>
      <c r="H24" s="186"/>
      <c r="I24" s="210">
        <f>+I17+I18+I19+I20+I21+I22+I23</f>
        <v>133133026.68000001</v>
      </c>
      <c r="J24" s="186"/>
      <c r="K24" s="210">
        <f>+K17+K18+K19+K20+K21+K22+K23</f>
        <v>173555706.55000004</v>
      </c>
      <c r="L24" s="186"/>
      <c r="M24" s="210">
        <f>+M17+M18+M19+M20+M21+M22+M23</f>
        <v>134572594.96000001</v>
      </c>
      <c r="N24" s="158"/>
      <c r="O24" s="158"/>
    </row>
    <row r="25" spans="1:15" ht="24" customHeight="1" x14ac:dyDescent="0.45">
      <c r="B25" s="87" t="s">
        <v>206</v>
      </c>
      <c r="C25" s="147"/>
      <c r="D25" s="147"/>
      <c r="E25" s="147"/>
      <c r="F25" s="174" t="s">
        <v>222</v>
      </c>
      <c r="G25" s="175">
        <f>-32680257.71+161086.1</f>
        <v>-32519171.609999999</v>
      </c>
      <c r="H25" s="176"/>
      <c r="I25" s="138">
        <v>-26819228.91</v>
      </c>
      <c r="J25" s="176"/>
      <c r="K25" s="177">
        <f>-31591754.29+161086.1</f>
        <v>-31430668.189999998</v>
      </c>
      <c r="L25" s="163"/>
      <c r="M25" s="138">
        <v>-26562927.460000001</v>
      </c>
      <c r="N25" s="147"/>
      <c r="O25" s="147"/>
    </row>
    <row r="26" spans="1:15" ht="24" customHeight="1" x14ac:dyDescent="0.45">
      <c r="B26" s="147" t="s">
        <v>171</v>
      </c>
      <c r="C26" s="147"/>
      <c r="D26" s="147"/>
      <c r="E26" s="147"/>
      <c r="F26" s="178"/>
      <c r="G26" s="241">
        <f>SUM(G24:G25)</f>
        <v>144229818.05000007</v>
      </c>
      <c r="H26" s="176"/>
      <c r="I26" s="241">
        <f>SUM(I24:I25)</f>
        <v>106313797.77000001</v>
      </c>
      <c r="J26" s="176"/>
      <c r="K26" s="241">
        <f>SUM(K24:K25)</f>
        <v>142125038.36000004</v>
      </c>
      <c r="L26" s="163"/>
      <c r="M26" s="241">
        <f>SUM(M24:M25)</f>
        <v>108009667.5</v>
      </c>
      <c r="N26" s="147"/>
      <c r="O26" s="147"/>
    </row>
    <row r="27" spans="1:15" ht="24" customHeight="1" x14ac:dyDescent="0.45">
      <c r="B27" s="148" t="s">
        <v>166</v>
      </c>
      <c r="D27" s="147"/>
      <c r="E27" s="147"/>
      <c r="F27" s="178"/>
      <c r="G27" s="179"/>
      <c r="H27" s="179"/>
      <c r="I27" s="187"/>
      <c r="J27" s="179"/>
      <c r="K27" s="179"/>
      <c r="L27" s="158"/>
      <c r="M27" s="179"/>
      <c r="N27" s="147"/>
      <c r="O27" s="147"/>
    </row>
    <row r="28" spans="1:15" ht="24" customHeight="1" x14ac:dyDescent="0.45">
      <c r="B28" s="148" t="s">
        <v>167</v>
      </c>
      <c r="D28" s="147"/>
      <c r="E28" s="147"/>
      <c r="F28" s="174">
        <v>36</v>
      </c>
      <c r="G28" s="212">
        <v>0</v>
      </c>
      <c r="H28" s="176"/>
      <c r="I28" s="229">
        <v>105557187.13</v>
      </c>
      <c r="J28" s="176"/>
      <c r="K28" s="212">
        <v>0</v>
      </c>
      <c r="L28" s="163"/>
      <c r="M28" s="229">
        <v>299999998</v>
      </c>
      <c r="N28" s="147"/>
      <c r="O28" s="147"/>
    </row>
    <row r="29" spans="1:15" ht="24" customHeight="1" x14ac:dyDescent="0.45">
      <c r="B29" s="148" t="s">
        <v>102</v>
      </c>
      <c r="D29" s="147"/>
      <c r="E29" s="147"/>
      <c r="F29" s="178"/>
      <c r="G29" s="241">
        <f>SUM(G26:G28)</f>
        <v>144229818.05000007</v>
      </c>
      <c r="H29" s="212"/>
      <c r="I29" s="241">
        <f>SUM(I26:I28)</f>
        <v>211870984.90000001</v>
      </c>
      <c r="J29" s="212"/>
      <c r="K29" s="241">
        <f>SUM(K26:K28)</f>
        <v>142125038.36000004</v>
      </c>
      <c r="L29" s="186"/>
      <c r="M29" s="241">
        <f>SUM(M26:M28)</f>
        <v>408009665.5</v>
      </c>
      <c r="N29" s="147"/>
      <c r="O29" s="147"/>
    </row>
    <row r="30" spans="1:15" s="173" customFormat="1" ht="24" customHeight="1" x14ac:dyDescent="0.45">
      <c r="A30" s="158"/>
      <c r="B30" s="147" t="s">
        <v>161</v>
      </c>
      <c r="C30" s="180"/>
      <c r="D30" s="158"/>
      <c r="E30" s="158"/>
      <c r="F30" s="223"/>
      <c r="G30" s="230">
        <v>0</v>
      </c>
      <c r="H30" s="176"/>
      <c r="I30" s="230">
        <v>0</v>
      </c>
      <c r="J30" s="176"/>
      <c r="K30" s="230">
        <v>0</v>
      </c>
      <c r="L30" s="176"/>
      <c r="M30" s="230">
        <v>0</v>
      </c>
      <c r="N30" s="158"/>
      <c r="O30" s="158"/>
    </row>
    <row r="31" spans="1:15" s="173" customFormat="1" ht="24" customHeight="1" thickBot="1" x14ac:dyDescent="0.5">
      <c r="A31" s="158"/>
      <c r="B31" s="147" t="s">
        <v>103</v>
      </c>
      <c r="C31" s="147"/>
      <c r="D31" s="158"/>
      <c r="E31" s="158"/>
      <c r="G31" s="214">
        <f>SUM(G29:G30)</f>
        <v>144229818.05000007</v>
      </c>
      <c r="H31" s="163"/>
      <c r="I31" s="214">
        <f>SUM(I29:I30)</f>
        <v>211870984.90000001</v>
      </c>
      <c r="J31" s="163"/>
      <c r="K31" s="214">
        <f>SUM(K29:K30)</f>
        <v>142125038.36000004</v>
      </c>
      <c r="L31" s="163"/>
      <c r="M31" s="214">
        <f>SUM(M29:M30)</f>
        <v>408009665.5</v>
      </c>
      <c r="N31" s="158"/>
      <c r="O31" s="158"/>
    </row>
    <row r="32" spans="1:15" ht="24" customHeight="1" thickTop="1" x14ac:dyDescent="0.45">
      <c r="A32" s="147"/>
      <c r="B32" s="18"/>
      <c r="C32" s="147"/>
      <c r="D32" s="147"/>
      <c r="E32" s="147"/>
      <c r="N32" s="147"/>
      <c r="O32" s="147"/>
    </row>
    <row r="33" spans="1:15" ht="24" customHeight="1" x14ac:dyDescent="0.45">
      <c r="A33" s="147"/>
      <c r="B33" s="18"/>
      <c r="C33" s="147"/>
      <c r="D33" s="147"/>
      <c r="E33" s="147"/>
      <c r="N33" s="147"/>
      <c r="O33" s="147"/>
    </row>
    <row r="34" spans="1:15" ht="24" customHeight="1" x14ac:dyDescent="0.45">
      <c r="A34" s="147"/>
      <c r="B34" s="18" t="s">
        <v>7</v>
      </c>
      <c r="C34" s="147"/>
      <c r="D34" s="147"/>
      <c r="E34" s="147"/>
      <c r="F34" s="147"/>
      <c r="G34" s="158"/>
      <c r="H34" s="147"/>
      <c r="I34" s="158"/>
      <c r="J34" s="147"/>
      <c r="K34" s="158"/>
      <c r="L34" s="147"/>
      <c r="M34" s="158"/>
      <c r="N34" s="147"/>
      <c r="O34" s="147"/>
    </row>
    <row r="35" spans="1:15" ht="24" customHeight="1" x14ac:dyDescent="0.45">
      <c r="A35" s="147"/>
      <c r="C35" s="147"/>
      <c r="D35" s="147"/>
      <c r="E35" s="147"/>
      <c r="F35" s="147"/>
      <c r="G35" s="158"/>
      <c r="H35" s="147"/>
      <c r="I35" s="158"/>
      <c r="J35" s="147"/>
      <c r="K35" s="162"/>
      <c r="L35" s="147"/>
      <c r="M35" s="162"/>
      <c r="N35" s="147"/>
      <c r="O35" s="147"/>
    </row>
    <row r="36" spans="1:15" ht="24" customHeight="1" x14ac:dyDescent="0.45">
      <c r="A36" s="147"/>
      <c r="B36" s="168"/>
      <c r="C36" s="147"/>
      <c r="D36" s="147"/>
      <c r="E36" s="147"/>
      <c r="F36" s="147"/>
      <c r="G36" s="158"/>
      <c r="H36" s="147"/>
      <c r="I36" s="158"/>
      <c r="J36" s="147"/>
      <c r="K36" s="158"/>
      <c r="L36" s="147"/>
      <c r="M36" s="158"/>
      <c r="N36" s="147"/>
      <c r="O36" s="147"/>
    </row>
    <row r="37" spans="1:15" ht="24" customHeight="1" x14ac:dyDescent="0.45">
      <c r="A37" s="147"/>
      <c r="B37" s="168"/>
      <c r="C37" s="147"/>
      <c r="E37" s="7" t="s">
        <v>55</v>
      </c>
      <c r="F37" s="1"/>
      <c r="G37" s="171"/>
      <c r="H37" s="171"/>
      <c r="I37" s="171"/>
      <c r="J37" s="171"/>
      <c r="K37" s="171"/>
      <c r="L37" s="171"/>
      <c r="M37" s="171"/>
      <c r="N37" s="147"/>
      <c r="O37" s="147"/>
    </row>
    <row r="38" spans="1:15" ht="24" customHeight="1" x14ac:dyDescent="0.45">
      <c r="A38" s="147"/>
      <c r="C38" s="168"/>
      <c r="E38" s="7" t="s">
        <v>228</v>
      </c>
      <c r="F38" s="7"/>
      <c r="G38" s="158"/>
      <c r="H38" s="147"/>
      <c r="I38" s="158"/>
      <c r="J38" s="147"/>
      <c r="K38" s="158"/>
      <c r="L38" s="147"/>
      <c r="M38" s="158"/>
      <c r="N38" s="147"/>
      <c r="O38" s="147"/>
    </row>
    <row r="39" spans="1:15" ht="24" customHeight="1" x14ac:dyDescent="0.45">
      <c r="B39" s="247" t="s">
        <v>0</v>
      </c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147"/>
      <c r="O39" s="147"/>
    </row>
    <row r="40" spans="1:15" ht="24" customHeight="1" x14ac:dyDescent="0.45">
      <c r="B40" s="246" t="s">
        <v>4</v>
      </c>
      <c r="C40" s="246"/>
      <c r="D40" s="246"/>
      <c r="E40" s="246"/>
      <c r="F40" s="246"/>
      <c r="G40" s="246"/>
      <c r="H40" s="246"/>
      <c r="I40" s="246"/>
      <c r="J40" s="246"/>
      <c r="K40" s="246"/>
      <c r="L40" s="246"/>
      <c r="M40" s="246"/>
      <c r="N40" s="147"/>
      <c r="O40" s="147"/>
    </row>
    <row r="41" spans="1:15" ht="24" customHeight="1" x14ac:dyDescent="0.45">
      <c r="B41" s="246" t="s">
        <v>26</v>
      </c>
      <c r="C41" s="246"/>
      <c r="D41" s="246"/>
      <c r="E41" s="246"/>
      <c r="F41" s="246"/>
      <c r="G41" s="246"/>
      <c r="H41" s="246"/>
      <c r="I41" s="246"/>
      <c r="J41" s="246"/>
      <c r="K41" s="246"/>
      <c r="L41" s="246"/>
      <c r="M41" s="246"/>
      <c r="N41" s="147"/>
      <c r="O41" s="147"/>
    </row>
    <row r="42" spans="1:15" ht="24" customHeight="1" x14ac:dyDescent="0.45">
      <c r="B42" s="247" t="str">
        <f>+B3</f>
        <v>FOR THE THREE-MONTH PERIODS ENDED MARCH 31, 2018</v>
      </c>
      <c r="C42" s="247"/>
      <c r="D42" s="247"/>
      <c r="E42" s="247"/>
      <c r="F42" s="247"/>
      <c r="G42" s="247"/>
      <c r="H42" s="247"/>
      <c r="I42" s="247"/>
      <c r="J42" s="247"/>
      <c r="K42" s="247"/>
      <c r="L42" s="247"/>
      <c r="M42" s="247"/>
      <c r="N42" s="147"/>
      <c r="O42" s="147"/>
    </row>
    <row r="43" spans="1:15" ht="24" customHeight="1" x14ac:dyDescent="0.45">
      <c r="B43" s="248" t="s">
        <v>155</v>
      </c>
      <c r="C43" s="248"/>
      <c r="D43" s="248"/>
      <c r="E43" s="248"/>
      <c r="F43" s="248"/>
      <c r="G43" s="248"/>
      <c r="H43" s="248"/>
      <c r="I43" s="248"/>
      <c r="J43" s="248"/>
      <c r="K43" s="248"/>
      <c r="L43" s="248"/>
      <c r="M43" s="248"/>
      <c r="N43" s="147"/>
      <c r="O43" s="147"/>
    </row>
    <row r="44" spans="1:15" ht="24" customHeight="1" x14ac:dyDescent="0.45">
      <c r="A44" s="147"/>
      <c r="B44" s="149"/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47"/>
      <c r="O44" s="147"/>
    </row>
    <row r="45" spans="1:15" ht="24" customHeight="1" x14ac:dyDescent="0.45">
      <c r="A45" s="147"/>
      <c r="B45" s="172"/>
      <c r="C45" s="172"/>
      <c r="D45" s="172"/>
      <c r="E45" s="172"/>
      <c r="F45" s="172"/>
      <c r="G45" s="149"/>
      <c r="H45" s="149"/>
      <c r="I45" s="149"/>
      <c r="J45" s="149"/>
      <c r="K45" s="149"/>
      <c r="L45" s="149"/>
      <c r="M45" s="151" t="s">
        <v>31</v>
      </c>
      <c r="N45" s="147"/>
      <c r="O45" s="147"/>
    </row>
    <row r="46" spans="1:15" ht="24" customHeight="1" x14ac:dyDescent="0.45">
      <c r="A46" s="147"/>
      <c r="B46" s="149"/>
      <c r="C46" s="149"/>
      <c r="D46" s="149"/>
      <c r="E46" s="149"/>
      <c r="F46" s="149"/>
      <c r="G46" s="152"/>
      <c r="H46" s="153" t="s">
        <v>30</v>
      </c>
      <c r="I46" s="153"/>
      <c r="J46" s="147"/>
      <c r="K46" s="152"/>
      <c r="L46" s="153" t="s">
        <v>43</v>
      </c>
      <c r="M46" s="152"/>
      <c r="N46" s="147"/>
      <c r="O46" s="147"/>
    </row>
    <row r="47" spans="1:15" ht="24" customHeight="1" x14ac:dyDescent="0.45">
      <c r="A47" s="147"/>
      <c r="B47" s="154"/>
      <c r="C47" s="147"/>
      <c r="D47" s="147"/>
      <c r="E47" s="147"/>
      <c r="F47" s="146" t="s">
        <v>5</v>
      </c>
      <c r="G47" s="155" t="s">
        <v>192</v>
      </c>
      <c r="H47" s="156"/>
      <c r="I47" s="155" t="s">
        <v>158</v>
      </c>
      <c r="J47" s="157"/>
      <c r="K47" s="155" t="s">
        <v>192</v>
      </c>
      <c r="L47" s="156"/>
      <c r="M47" s="155" t="s">
        <v>158</v>
      </c>
      <c r="N47" s="147"/>
      <c r="O47" s="147"/>
    </row>
    <row r="48" spans="1:15" s="173" customFormat="1" ht="24" customHeight="1" x14ac:dyDescent="0.45">
      <c r="A48" s="158"/>
      <c r="B48" s="169" t="s">
        <v>147</v>
      </c>
      <c r="C48" s="158"/>
      <c r="D48" s="158"/>
      <c r="E48" s="158"/>
      <c r="G48" s="212"/>
      <c r="H48" s="212"/>
      <c r="I48" s="212"/>
      <c r="J48" s="212"/>
      <c r="K48" s="212"/>
      <c r="L48" s="186"/>
      <c r="M48" s="212"/>
      <c r="N48" s="158"/>
      <c r="O48" s="158"/>
    </row>
    <row r="49" spans="1:15" s="173" customFormat="1" ht="24" customHeight="1" x14ac:dyDescent="0.45">
      <c r="A49" s="158"/>
      <c r="B49" s="235" t="s">
        <v>207</v>
      </c>
      <c r="C49" s="158"/>
      <c r="D49" s="158"/>
      <c r="E49" s="158"/>
      <c r="G49" s="212"/>
      <c r="H49" s="212"/>
      <c r="I49" s="212"/>
      <c r="J49" s="212"/>
      <c r="K49" s="212"/>
      <c r="L49" s="186"/>
      <c r="M49" s="212"/>
      <c r="N49" s="158"/>
      <c r="O49" s="158"/>
    </row>
    <row r="50" spans="1:15" s="173" customFormat="1" ht="24" customHeight="1" x14ac:dyDescent="0.45">
      <c r="A50" s="158"/>
      <c r="B50" s="169" t="s">
        <v>172</v>
      </c>
      <c r="C50" s="158"/>
      <c r="D50" s="158"/>
      <c r="E50" s="158"/>
      <c r="G50" s="212">
        <f>+G26-G54</f>
        <v>144247250.63000008</v>
      </c>
      <c r="H50" s="212"/>
      <c r="I50" s="212">
        <f>+I26-I54</f>
        <v>106313794.71000001</v>
      </c>
      <c r="J50" s="212"/>
      <c r="K50" s="212">
        <f>+K26-K54</f>
        <v>142125038.36000004</v>
      </c>
      <c r="L50" s="186"/>
      <c r="M50" s="212">
        <f>+M26-M54</f>
        <v>108009667.5</v>
      </c>
      <c r="N50" s="158"/>
      <c r="O50" s="158"/>
    </row>
    <row r="51" spans="1:15" s="173" customFormat="1" ht="24" customHeight="1" x14ac:dyDescent="0.45">
      <c r="A51" s="158"/>
      <c r="B51" s="169" t="s">
        <v>173</v>
      </c>
      <c r="C51" s="158"/>
      <c r="D51" s="158"/>
      <c r="E51" s="158"/>
      <c r="G51" s="186">
        <f>+G28-G55</f>
        <v>0</v>
      </c>
      <c r="H51" s="212"/>
      <c r="I51" s="186">
        <f>+I28-I55</f>
        <v>105556766.27</v>
      </c>
      <c r="J51" s="212"/>
      <c r="K51" s="186">
        <f>+K28-K55</f>
        <v>0</v>
      </c>
      <c r="L51" s="186"/>
      <c r="M51" s="186">
        <f>+M28-M55</f>
        <v>299999998</v>
      </c>
      <c r="N51" s="158"/>
      <c r="O51" s="158"/>
    </row>
    <row r="52" spans="1:15" s="173" customFormat="1" ht="24" customHeight="1" x14ac:dyDescent="0.45">
      <c r="A52" s="158"/>
      <c r="B52" s="169" t="s">
        <v>174</v>
      </c>
      <c r="C52" s="158"/>
      <c r="D52" s="158"/>
      <c r="E52" s="158"/>
      <c r="G52" s="211">
        <f>SUM(G50:G51)</f>
        <v>144247250.63000008</v>
      </c>
      <c r="H52" s="212"/>
      <c r="I52" s="211">
        <f>SUM(I50:I51)</f>
        <v>211870560.98000002</v>
      </c>
      <c r="J52" s="212"/>
      <c r="K52" s="211">
        <f>SUM(K50:K51)</f>
        <v>142125038.36000004</v>
      </c>
      <c r="L52" s="186"/>
      <c r="M52" s="211">
        <f>SUM(M50:M51)</f>
        <v>408009665.5</v>
      </c>
      <c r="N52" s="158"/>
      <c r="O52" s="158"/>
    </row>
    <row r="53" spans="1:15" s="173" customFormat="1" ht="24" customHeight="1" x14ac:dyDescent="0.45">
      <c r="A53" s="158"/>
      <c r="B53" s="236" t="s">
        <v>28</v>
      </c>
      <c r="C53" s="158"/>
      <c r="D53" s="158"/>
      <c r="E53" s="158"/>
      <c r="G53" s="212"/>
      <c r="H53" s="212"/>
      <c r="I53" s="212"/>
      <c r="J53" s="212"/>
      <c r="K53" s="212"/>
      <c r="L53" s="186"/>
      <c r="M53" s="212"/>
      <c r="N53" s="158"/>
      <c r="O53" s="158"/>
    </row>
    <row r="54" spans="1:15" s="173" customFormat="1" ht="24" customHeight="1" x14ac:dyDescent="0.45">
      <c r="A54" s="158"/>
      <c r="B54" s="169" t="s">
        <v>223</v>
      </c>
      <c r="C54" s="158"/>
      <c r="D54" s="158"/>
      <c r="E54" s="158"/>
      <c r="G54" s="212">
        <v>-17432.580000000002</v>
      </c>
      <c r="H54" s="176"/>
      <c r="I54" s="232">
        <v>3.06</v>
      </c>
      <c r="J54" s="176"/>
      <c r="K54" s="212">
        <v>0</v>
      </c>
      <c r="L54" s="176"/>
      <c r="M54" s="212">
        <v>0</v>
      </c>
      <c r="N54" s="158"/>
      <c r="O54" s="158"/>
    </row>
    <row r="55" spans="1:15" s="173" customFormat="1" ht="24" customHeight="1" x14ac:dyDescent="0.45">
      <c r="A55" s="158"/>
      <c r="B55" s="169" t="s">
        <v>173</v>
      </c>
      <c r="C55" s="158"/>
      <c r="D55" s="158"/>
      <c r="E55" s="158"/>
      <c r="G55" s="175">
        <v>0</v>
      </c>
      <c r="H55" s="176"/>
      <c r="I55" s="233">
        <v>420.86</v>
      </c>
      <c r="J55" s="176"/>
      <c r="K55" s="175">
        <v>0</v>
      </c>
      <c r="L55" s="176"/>
      <c r="M55" s="175">
        <v>0</v>
      </c>
      <c r="N55" s="158"/>
      <c r="O55" s="158"/>
    </row>
    <row r="56" spans="1:15" s="173" customFormat="1" ht="24" customHeight="1" x14ac:dyDescent="0.45">
      <c r="A56" s="158"/>
      <c r="B56" s="169" t="s">
        <v>224</v>
      </c>
      <c r="C56" s="158"/>
      <c r="D56" s="158"/>
      <c r="E56" s="158"/>
      <c r="G56" s="212">
        <f>SUM(G54:G55)</f>
        <v>-17432.580000000002</v>
      </c>
      <c r="H56" s="212"/>
      <c r="I56" s="212">
        <f>SUM(I54:I55)</f>
        <v>423.92</v>
      </c>
      <c r="J56" s="212"/>
      <c r="K56" s="212">
        <f>SUM(K54:K55)</f>
        <v>0</v>
      </c>
      <c r="L56" s="186"/>
      <c r="M56" s="212">
        <f>SUM(M54:M55)</f>
        <v>0</v>
      </c>
      <c r="N56" s="158"/>
      <c r="O56" s="158"/>
    </row>
    <row r="57" spans="1:15" s="173" customFormat="1" ht="24" customHeight="1" thickBot="1" x14ac:dyDescent="0.5">
      <c r="A57" s="158"/>
      <c r="B57" s="169"/>
      <c r="C57" s="158"/>
      <c r="D57" s="158"/>
      <c r="E57" s="158"/>
      <c r="G57" s="213">
        <f>+G52+G56</f>
        <v>144229818.05000007</v>
      </c>
      <c r="H57" s="212"/>
      <c r="I57" s="213">
        <f>+I52+I56</f>
        <v>211870984.90000001</v>
      </c>
      <c r="J57" s="212"/>
      <c r="K57" s="213">
        <f>+K52+K56</f>
        <v>142125038.36000004</v>
      </c>
      <c r="L57" s="186"/>
      <c r="M57" s="213">
        <f>+M52+M56</f>
        <v>408009665.5</v>
      </c>
      <c r="N57" s="158"/>
      <c r="O57" s="158"/>
    </row>
    <row r="58" spans="1:15" ht="24" customHeight="1" thickTop="1" x14ac:dyDescent="0.45">
      <c r="A58" s="147"/>
      <c r="B58" s="181" t="s">
        <v>226</v>
      </c>
      <c r="C58" s="181"/>
      <c r="D58" s="147"/>
      <c r="E58" s="147"/>
      <c r="F58" s="147"/>
      <c r="G58" s="158"/>
      <c r="H58" s="147"/>
      <c r="I58" s="158"/>
      <c r="J58" s="147"/>
      <c r="K58" s="158"/>
      <c r="L58" s="147"/>
      <c r="M58" s="158"/>
      <c r="N58" s="147"/>
      <c r="O58" s="147"/>
    </row>
    <row r="59" spans="1:15" ht="24" customHeight="1" x14ac:dyDescent="0.45">
      <c r="A59" s="147"/>
      <c r="B59" s="18" t="s">
        <v>207</v>
      </c>
      <c r="C59" s="181"/>
      <c r="D59" s="147"/>
      <c r="E59" s="147"/>
      <c r="F59" s="147"/>
      <c r="G59" s="217">
        <f>+G31-G60</f>
        <v>144247250.63000008</v>
      </c>
      <c r="H59" s="218"/>
      <c r="I59" s="217">
        <f>+I31-I60</f>
        <v>211870560.98000002</v>
      </c>
      <c r="J59" s="218"/>
      <c r="K59" s="217">
        <f>+K31-K60</f>
        <v>142125038.36000004</v>
      </c>
      <c r="L59" s="218"/>
      <c r="M59" s="217">
        <f>+M31-M60</f>
        <v>408009665.5</v>
      </c>
      <c r="N59" s="147"/>
      <c r="O59" s="147"/>
    </row>
    <row r="60" spans="1:15" ht="24" customHeight="1" x14ac:dyDescent="0.45">
      <c r="A60" s="147"/>
      <c r="B60" s="20" t="s">
        <v>28</v>
      </c>
      <c r="C60" s="181"/>
      <c r="D60" s="147"/>
      <c r="E60" s="147"/>
      <c r="F60" s="147"/>
      <c r="G60" s="216">
        <f>+G56</f>
        <v>-17432.580000000002</v>
      </c>
      <c r="H60" s="219"/>
      <c r="I60" s="216">
        <f>+I56</f>
        <v>423.92</v>
      </c>
      <c r="J60" s="220"/>
      <c r="K60" s="221">
        <v>0</v>
      </c>
      <c r="L60" s="219"/>
      <c r="M60" s="221">
        <v>0</v>
      </c>
      <c r="N60" s="147"/>
      <c r="O60" s="147"/>
    </row>
    <row r="61" spans="1:15" ht="24" customHeight="1" thickBot="1" x14ac:dyDescent="0.5">
      <c r="A61" s="147"/>
      <c r="B61" s="20"/>
      <c r="C61" s="147"/>
      <c r="D61" s="147"/>
      <c r="E61" s="147"/>
      <c r="F61" s="147"/>
      <c r="G61" s="222">
        <f>+G31</f>
        <v>144229818.05000007</v>
      </c>
      <c r="H61" s="218"/>
      <c r="I61" s="222">
        <f>SUM(I59:I60)</f>
        <v>211870984.90000001</v>
      </c>
      <c r="J61" s="218"/>
      <c r="K61" s="222">
        <f>SUM(K59:K60)</f>
        <v>142125038.36000004</v>
      </c>
      <c r="L61" s="218"/>
      <c r="M61" s="222">
        <f>SUM(M59:M60)</f>
        <v>408009665.5</v>
      </c>
      <c r="N61" s="147"/>
      <c r="O61" s="147"/>
    </row>
    <row r="62" spans="1:15" ht="24" customHeight="1" thickTop="1" x14ac:dyDescent="0.45">
      <c r="B62" s="21" t="s">
        <v>101</v>
      </c>
      <c r="C62" s="147"/>
      <c r="D62" s="147"/>
      <c r="E62" s="147"/>
      <c r="F62" s="178"/>
      <c r="G62" s="158"/>
      <c r="H62" s="158"/>
      <c r="I62" s="158"/>
      <c r="J62" s="147"/>
      <c r="K62" s="147"/>
      <c r="L62" s="147"/>
      <c r="M62" s="147"/>
      <c r="N62" s="147"/>
      <c r="O62" s="147"/>
    </row>
    <row r="63" spans="1:15" ht="24" customHeight="1" x14ac:dyDescent="0.45">
      <c r="B63" s="182" t="s">
        <v>149</v>
      </c>
      <c r="C63" s="147"/>
      <c r="D63" s="147"/>
      <c r="E63" s="147"/>
      <c r="F63" s="178"/>
      <c r="G63" s="147"/>
      <c r="H63" s="147"/>
      <c r="I63" s="147"/>
      <c r="J63" s="147"/>
      <c r="K63" s="147"/>
      <c r="L63" s="147"/>
      <c r="M63" s="147"/>
      <c r="N63" s="147"/>
      <c r="O63" s="147"/>
    </row>
    <row r="64" spans="1:15" ht="24" customHeight="1" x14ac:dyDescent="0.45">
      <c r="B64" s="182" t="s">
        <v>207</v>
      </c>
      <c r="C64" s="147"/>
      <c r="D64" s="147"/>
      <c r="E64" s="147"/>
      <c r="F64" s="178"/>
      <c r="G64" s="147"/>
      <c r="H64" s="147"/>
      <c r="J64" s="147"/>
      <c r="K64" s="147"/>
      <c r="L64" s="147"/>
      <c r="N64" s="147"/>
      <c r="O64" s="147"/>
    </row>
    <row r="65" spans="1:15" ht="24" customHeight="1" x14ac:dyDescent="0.45">
      <c r="B65" s="12" t="s">
        <v>204</v>
      </c>
      <c r="C65" s="226"/>
      <c r="D65" s="87"/>
      <c r="E65" s="147"/>
      <c r="F65" s="178"/>
      <c r="G65" s="183">
        <f>+G50/G68</f>
        <v>0.46730887640535446</v>
      </c>
      <c r="H65" s="183"/>
      <c r="I65" s="183">
        <f>+I50/I68</f>
        <v>0.34441821064412748</v>
      </c>
      <c r="J65" s="184"/>
      <c r="K65" s="183">
        <f>+K50/K68</f>
        <v>0.46043367686390047</v>
      </c>
      <c r="L65" s="184"/>
      <c r="M65" s="183">
        <f>+M50/M68</f>
        <v>0.34991222459974936</v>
      </c>
      <c r="N65" s="147"/>
      <c r="O65" s="147"/>
    </row>
    <row r="66" spans="1:15" ht="24" customHeight="1" x14ac:dyDescent="0.45">
      <c r="B66" s="12" t="s">
        <v>205</v>
      </c>
      <c r="C66" s="226"/>
      <c r="D66" s="87"/>
      <c r="E66" s="147"/>
      <c r="F66" s="178"/>
      <c r="G66" s="183">
        <f>+G51/G68</f>
        <v>0</v>
      </c>
      <c r="H66" s="183"/>
      <c r="I66" s="183">
        <f>+I51/I68</f>
        <v>0.34196571253301455</v>
      </c>
      <c r="J66" s="184"/>
      <c r="K66" s="183">
        <f>+K51/K68</f>
        <v>0</v>
      </c>
      <c r="L66" s="184"/>
      <c r="M66" s="183">
        <f>+M51/M68</f>
        <v>0.97189139740755481</v>
      </c>
      <c r="N66" s="147"/>
      <c r="O66" s="147"/>
    </row>
    <row r="67" spans="1:15" ht="24" customHeight="1" thickBot="1" x14ac:dyDescent="0.5">
      <c r="B67" s="182"/>
      <c r="D67" s="147"/>
      <c r="E67" s="147"/>
      <c r="F67" s="178"/>
      <c r="G67" s="234">
        <f>SUM(G65:G66)</f>
        <v>0.46730887640535446</v>
      </c>
      <c r="H67" s="183"/>
      <c r="I67" s="234">
        <f>SUM(I65:I66)</f>
        <v>0.68638392317714203</v>
      </c>
      <c r="J67" s="184"/>
      <c r="K67" s="234">
        <f>SUM(K65:K66)</f>
        <v>0.46043367686390047</v>
      </c>
      <c r="L67" s="184"/>
      <c r="M67" s="234">
        <f>SUM(M65:M66)</f>
        <v>1.3218036220073042</v>
      </c>
      <c r="N67" s="147"/>
      <c r="O67" s="147"/>
    </row>
    <row r="68" spans="1:15" ht="24" customHeight="1" thickTop="1" x14ac:dyDescent="0.45">
      <c r="B68" s="182" t="s">
        <v>160</v>
      </c>
      <c r="D68" s="147"/>
      <c r="E68" s="147"/>
      <c r="F68" s="178"/>
      <c r="G68" s="215">
        <v>308676462</v>
      </c>
      <c r="H68" s="185"/>
      <c r="I68" s="215">
        <v>308676462</v>
      </c>
      <c r="J68" s="185"/>
      <c r="K68" s="215">
        <v>308676462</v>
      </c>
      <c r="L68" s="185"/>
      <c r="M68" s="215">
        <v>308676462</v>
      </c>
      <c r="N68" s="147"/>
      <c r="O68" s="147"/>
    </row>
    <row r="69" spans="1:15" s="173" customFormat="1" ht="24" customHeight="1" x14ac:dyDescent="0.45">
      <c r="A69" s="158"/>
      <c r="B69" s="169"/>
      <c r="C69" s="158"/>
      <c r="D69" s="158"/>
      <c r="E69" s="158"/>
      <c r="G69" s="158"/>
      <c r="H69" s="147"/>
      <c r="I69" s="158"/>
      <c r="J69" s="147"/>
      <c r="K69" s="158"/>
      <c r="L69" s="147"/>
      <c r="M69" s="158"/>
      <c r="N69" s="158"/>
      <c r="O69" s="158"/>
    </row>
    <row r="70" spans="1:15" s="173" customFormat="1" ht="24" customHeight="1" x14ac:dyDescent="0.45">
      <c r="A70" s="158"/>
      <c r="B70" s="169"/>
      <c r="C70" s="158"/>
      <c r="D70" s="158"/>
      <c r="E70" s="158"/>
      <c r="G70" s="158"/>
      <c r="H70" s="147"/>
      <c r="I70" s="158"/>
      <c r="J70" s="147"/>
      <c r="K70" s="158"/>
      <c r="L70" s="147"/>
      <c r="M70" s="158"/>
      <c r="N70" s="158"/>
      <c r="O70" s="158"/>
    </row>
    <row r="71" spans="1:15" s="173" customFormat="1" ht="24" customHeight="1" x14ac:dyDescent="0.45">
      <c r="A71" s="158"/>
      <c r="B71" s="169"/>
      <c r="C71" s="158"/>
      <c r="D71" s="158"/>
      <c r="E71" s="158"/>
      <c r="G71" s="158"/>
      <c r="H71" s="147"/>
      <c r="I71" s="158"/>
      <c r="J71" s="147"/>
      <c r="K71" s="158"/>
      <c r="L71" s="147"/>
      <c r="M71" s="158"/>
      <c r="N71" s="158"/>
      <c r="O71" s="158"/>
    </row>
    <row r="72" spans="1:15" ht="24" customHeight="1" x14ac:dyDescent="0.45">
      <c r="A72" s="147"/>
      <c r="B72" s="18" t="s">
        <v>7</v>
      </c>
      <c r="C72" s="147"/>
      <c r="D72" s="147"/>
      <c r="E72" s="147"/>
      <c r="F72" s="147"/>
      <c r="G72" s="158"/>
      <c r="H72" s="147"/>
      <c r="I72" s="158"/>
      <c r="J72" s="147"/>
      <c r="K72" s="158"/>
      <c r="L72" s="147"/>
      <c r="M72" s="158"/>
      <c r="N72" s="147"/>
      <c r="O72" s="147"/>
    </row>
    <row r="73" spans="1:15" ht="24" customHeight="1" x14ac:dyDescent="0.45">
      <c r="A73" s="147"/>
      <c r="B73" s="18"/>
      <c r="C73" s="147"/>
      <c r="D73" s="147"/>
      <c r="E73" s="147"/>
      <c r="F73" s="147"/>
      <c r="G73" s="158"/>
      <c r="H73" s="147"/>
      <c r="I73" s="158"/>
      <c r="J73" s="147"/>
      <c r="K73" s="158"/>
      <c r="L73" s="147"/>
      <c r="M73" s="158"/>
      <c r="N73" s="147"/>
      <c r="O73" s="147"/>
    </row>
    <row r="74" spans="1:15" ht="24" customHeight="1" x14ac:dyDescent="0.45">
      <c r="A74" s="147"/>
      <c r="C74" s="147"/>
      <c r="D74" s="147"/>
      <c r="E74" s="147"/>
      <c r="F74" s="147"/>
      <c r="G74" s="158"/>
      <c r="H74" s="147"/>
      <c r="I74" s="158"/>
      <c r="J74" s="147"/>
      <c r="K74" s="162"/>
      <c r="L74" s="147"/>
      <c r="M74" s="162"/>
      <c r="N74" s="147"/>
      <c r="O74" s="147"/>
    </row>
    <row r="75" spans="1:15" ht="24" customHeight="1" x14ac:dyDescent="0.45">
      <c r="A75" s="147"/>
      <c r="B75" s="168"/>
      <c r="C75" s="147"/>
      <c r="E75" s="7" t="s">
        <v>55</v>
      </c>
      <c r="F75" s="1"/>
      <c r="G75" s="171"/>
      <c r="H75" s="171"/>
      <c r="I75" s="171"/>
      <c r="J75" s="171"/>
      <c r="K75" s="171"/>
      <c r="L75" s="171"/>
      <c r="M75" s="171"/>
      <c r="N75" s="147"/>
      <c r="O75" s="147"/>
    </row>
    <row r="76" spans="1:15" ht="24" customHeight="1" x14ac:dyDescent="0.45">
      <c r="A76" s="147"/>
      <c r="C76" s="168"/>
      <c r="E76" s="7" t="s">
        <v>228</v>
      </c>
      <c r="F76" s="7"/>
      <c r="G76" s="158"/>
      <c r="H76" s="147"/>
      <c r="I76" s="158"/>
      <c r="J76" s="147"/>
      <c r="K76" s="158"/>
      <c r="L76" s="147"/>
      <c r="M76" s="158"/>
      <c r="N76" s="147"/>
      <c r="O76" s="147"/>
    </row>
  </sheetData>
  <mergeCells count="9">
    <mergeCell ref="B41:M41"/>
    <mergeCell ref="B42:M42"/>
    <mergeCell ref="B43:M43"/>
    <mergeCell ref="B40:M40"/>
    <mergeCell ref="B1:M1"/>
    <mergeCell ref="B2:M2"/>
    <mergeCell ref="B3:M3"/>
    <mergeCell ref="B4:M4"/>
    <mergeCell ref="B39:M39"/>
  </mergeCells>
  <pageMargins left="0.59" right="0.19685039370078741" top="0.63" bottom="0.47244094488188981" header="0.35433070866141736" footer="0.27559055118110237"/>
  <pageSetup paperSize="9"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zoomScale="90" zoomScaleNormal="90" zoomScaleSheetLayoutView="85" workbookViewId="0">
      <selection activeCell="A22" sqref="A22:XFD22"/>
    </sheetView>
  </sheetViews>
  <sheetFormatPr defaultRowHeight="24.6" customHeight="1" x14ac:dyDescent="0.45"/>
  <cols>
    <col min="1" max="1" width="1.7109375" style="31" customWidth="1"/>
    <col min="2" max="7" width="9.140625" style="31" customWidth="1"/>
    <col min="8" max="8" width="15.7109375" style="31" customWidth="1"/>
    <col min="9" max="9" width="0.85546875" style="31" customWidth="1"/>
    <col min="10" max="10" width="15.7109375" style="31" customWidth="1"/>
    <col min="11" max="11" width="0.85546875" style="31" customWidth="1"/>
    <col min="12" max="12" width="15.7109375" style="31" customWidth="1"/>
    <col min="13" max="13" width="1" style="31" customWidth="1"/>
    <col min="14" max="14" width="15.7109375" style="31" customWidth="1"/>
    <col min="15" max="15" width="0.85546875" style="31" customWidth="1"/>
    <col min="16" max="16" width="15.7109375" style="31" customWidth="1"/>
    <col min="17" max="17" width="0.85546875" style="31" customWidth="1"/>
    <col min="18" max="18" width="15.7109375" style="31" customWidth="1"/>
    <col min="19" max="19" width="0.85546875" style="31" customWidth="1"/>
    <col min="20" max="20" width="15.7109375" style="31" customWidth="1"/>
    <col min="21" max="21" width="0.85546875" style="31" customWidth="1"/>
    <col min="22" max="22" width="15.7109375" style="31" customWidth="1"/>
    <col min="23" max="23" width="1.85546875" style="31" customWidth="1"/>
    <col min="24" max="16384" width="9.140625" style="31"/>
  </cols>
  <sheetData>
    <row r="1" spans="1:29" ht="24.6" customHeight="1" x14ac:dyDescent="0.45">
      <c r="B1" s="71" t="s">
        <v>4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32"/>
      <c r="X1" s="32"/>
    </row>
    <row r="2" spans="1:29" ht="24.6" customHeight="1" x14ac:dyDescent="0.45">
      <c r="B2" s="71" t="s">
        <v>29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</row>
    <row r="3" spans="1:29" ht="24.6" customHeight="1" x14ac:dyDescent="0.45">
      <c r="A3" s="32"/>
      <c r="B3" s="250" t="s">
        <v>191</v>
      </c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</row>
    <row r="4" spans="1:29" ht="24.6" customHeight="1" x14ac:dyDescent="0.45">
      <c r="A4" s="32"/>
      <c r="B4" s="250" t="s">
        <v>155</v>
      </c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</row>
    <row r="5" spans="1:29" ht="24.6" customHeight="1" x14ac:dyDescent="0.45">
      <c r="B5" s="54"/>
      <c r="C5" s="54"/>
      <c r="D5" s="54"/>
      <c r="E5" s="188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X5" s="33"/>
      <c r="Y5" s="33"/>
      <c r="Z5" s="33"/>
      <c r="AA5" s="33"/>
      <c r="AB5" s="33"/>
    </row>
    <row r="6" spans="1:29" ht="24.6" customHeight="1" x14ac:dyDescent="0.45">
      <c r="A6" s="54"/>
      <c r="B6" s="54"/>
      <c r="C6" s="54"/>
      <c r="D6" s="54"/>
      <c r="E6" s="188"/>
      <c r="F6" s="54"/>
      <c r="G6" s="54"/>
      <c r="H6" s="190"/>
      <c r="I6" s="190"/>
      <c r="J6" s="190"/>
      <c r="K6" s="190"/>
      <c r="L6" s="190"/>
      <c r="M6" s="190"/>
      <c r="N6" s="190"/>
      <c r="O6" s="190" t="s">
        <v>30</v>
      </c>
      <c r="P6" s="190"/>
      <c r="Q6" s="190"/>
      <c r="R6" s="190"/>
      <c r="S6" s="190"/>
      <c r="T6" s="190"/>
      <c r="U6" s="130"/>
      <c r="V6" s="60" t="s">
        <v>31</v>
      </c>
    </row>
    <row r="7" spans="1:29" ht="24.6" customHeight="1" x14ac:dyDescent="0.45">
      <c r="A7" s="54"/>
      <c r="B7" s="54"/>
      <c r="C7" s="54"/>
      <c r="D7" s="54"/>
      <c r="E7" s="188"/>
      <c r="F7" s="54"/>
      <c r="G7" s="54"/>
      <c r="H7" s="252" t="s">
        <v>135</v>
      </c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129"/>
      <c r="T7" s="129" t="s">
        <v>35</v>
      </c>
      <c r="U7" s="129"/>
      <c r="V7" s="68" t="s">
        <v>36</v>
      </c>
    </row>
    <row r="8" spans="1:29" ht="24.6" customHeight="1" x14ac:dyDescent="0.45">
      <c r="A8" s="54"/>
      <c r="B8" s="54"/>
      <c r="C8" s="54"/>
      <c r="D8" s="54"/>
      <c r="E8" s="188"/>
      <c r="F8" s="54"/>
      <c r="G8" s="54" t="s">
        <v>5</v>
      </c>
      <c r="H8" s="129" t="s">
        <v>32</v>
      </c>
      <c r="I8" s="129"/>
      <c r="J8" s="129" t="s">
        <v>33</v>
      </c>
      <c r="K8" s="129"/>
      <c r="L8" s="129" t="s">
        <v>209</v>
      </c>
      <c r="M8" s="57"/>
      <c r="N8" s="249" t="s">
        <v>34</v>
      </c>
      <c r="O8" s="249"/>
      <c r="P8" s="249"/>
      <c r="Q8" s="129"/>
      <c r="R8" s="129" t="s">
        <v>94</v>
      </c>
      <c r="S8" s="129"/>
      <c r="T8" s="129" t="s">
        <v>40</v>
      </c>
      <c r="U8" s="129"/>
      <c r="V8" s="58"/>
    </row>
    <row r="9" spans="1:29" ht="24.6" customHeight="1" x14ac:dyDescent="0.45">
      <c r="A9" s="54"/>
      <c r="B9" s="54"/>
      <c r="C9" s="54"/>
      <c r="D9" s="54"/>
      <c r="E9" s="188"/>
      <c r="F9" s="54"/>
      <c r="H9" s="56" t="s">
        <v>37</v>
      </c>
      <c r="I9" s="56"/>
      <c r="J9" s="56" t="s">
        <v>208</v>
      </c>
      <c r="K9" s="56"/>
      <c r="L9" s="56" t="s">
        <v>210</v>
      </c>
      <c r="M9" s="57"/>
      <c r="N9" s="237" t="s">
        <v>38</v>
      </c>
      <c r="O9" s="237"/>
      <c r="P9" s="237" t="s">
        <v>39</v>
      </c>
      <c r="Q9" s="56"/>
      <c r="R9" s="56" t="s">
        <v>95</v>
      </c>
      <c r="S9" s="56"/>
    </row>
    <row r="10" spans="1:29" ht="24.6" customHeight="1" x14ac:dyDescent="0.45">
      <c r="A10" s="54"/>
      <c r="B10" s="54"/>
      <c r="C10" s="54"/>
      <c r="D10" s="54"/>
      <c r="E10" s="188"/>
      <c r="F10" s="54"/>
      <c r="G10" s="59"/>
      <c r="H10" s="56"/>
      <c r="I10" s="56"/>
      <c r="J10" s="56"/>
      <c r="K10" s="56"/>
      <c r="L10" s="56" t="s">
        <v>41</v>
      </c>
      <c r="M10" s="103"/>
      <c r="N10" s="133" t="s">
        <v>42</v>
      </c>
      <c r="O10" s="133"/>
      <c r="P10" s="133"/>
      <c r="Q10" s="56"/>
      <c r="R10" s="56"/>
      <c r="S10" s="56"/>
      <c r="T10" s="56"/>
      <c r="U10" s="56"/>
      <c r="V10" s="58"/>
    </row>
    <row r="11" spans="1:29" ht="24.6" customHeight="1" x14ac:dyDescent="0.45">
      <c r="A11" s="34"/>
      <c r="B11" s="64" t="s">
        <v>157</v>
      </c>
      <c r="C11" s="32"/>
      <c r="D11" s="32"/>
      <c r="E11" s="32"/>
      <c r="F11" s="32"/>
      <c r="G11" s="32"/>
      <c r="H11" s="114">
        <v>308676462</v>
      </c>
      <c r="I11" s="66"/>
      <c r="J11" s="114">
        <v>97844800</v>
      </c>
      <c r="K11" s="66"/>
      <c r="L11" s="114">
        <v>186541112.75</v>
      </c>
      <c r="M11" s="66"/>
      <c r="N11" s="114">
        <v>36867646.200000003</v>
      </c>
      <c r="O11" s="66"/>
      <c r="P11" s="114">
        <v>1410031013.4100001</v>
      </c>
      <c r="Q11" s="66"/>
      <c r="R11" s="114">
        <f>SUM(H11:P11)</f>
        <v>2039961034.3600001</v>
      </c>
      <c r="S11" s="66"/>
      <c r="T11" s="114">
        <v>2980.9</v>
      </c>
      <c r="U11" s="66"/>
      <c r="V11" s="114">
        <f>SUM(R11:T11)</f>
        <v>2039964015.2600002</v>
      </c>
    </row>
    <row r="12" spans="1:29" ht="24.6" customHeight="1" x14ac:dyDescent="0.45">
      <c r="B12" s="34" t="s">
        <v>225</v>
      </c>
      <c r="C12" s="34"/>
      <c r="D12" s="34"/>
      <c r="E12" s="34"/>
      <c r="F12" s="34"/>
      <c r="G12" s="34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110"/>
      <c r="V12" s="89"/>
      <c r="W12" s="36"/>
      <c r="X12" s="36"/>
      <c r="Y12" s="36"/>
      <c r="Z12" s="36"/>
      <c r="AA12" s="36"/>
      <c r="AB12" s="36"/>
      <c r="AC12" s="36"/>
    </row>
    <row r="13" spans="1:29" ht="24.6" customHeight="1" x14ac:dyDescent="0.45">
      <c r="B13" s="63" t="s">
        <v>186</v>
      </c>
      <c r="C13" s="34"/>
      <c r="D13" s="34"/>
      <c r="E13" s="34"/>
      <c r="F13" s="34"/>
      <c r="G13" s="189">
        <v>25</v>
      </c>
      <c r="H13" s="89">
        <v>0</v>
      </c>
      <c r="I13" s="89"/>
      <c r="J13" s="89">
        <v>0</v>
      </c>
      <c r="K13" s="89"/>
      <c r="L13" s="89">
        <v>0</v>
      </c>
      <c r="M13" s="89"/>
      <c r="N13" s="89">
        <v>0</v>
      </c>
      <c r="O13" s="89"/>
      <c r="P13" s="89">
        <v>0</v>
      </c>
      <c r="Q13" s="143"/>
      <c r="R13" s="89">
        <f>SUM(H13:P13)</f>
        <v>0</v>
      </c>
      <c r="S13" s="143"/>
      <c r="T13" s="143">
        <v>-2</v>
      </c>
      <c r="U13" s="143"/>
      <c r="V13" s="89">
        <f>SUM(R13:T13)</f>
        <v>-2</v>
      </c>
      <c r="W13" s="36"/>
      <c r="X13" s="36"/>
      <c r="Y13" s="36"/>
      <c r="Z13" s="36"/>
      <c r="AA13" s="36"/>
      <c r="AB13" s="36"/>
      <c r="AC13" s="36"/>
    </row>
    <row r="14" spans="1:29" s="36" customFormat="1" ht="24.6" customHeight="1" x14ac:dyDescent="0.45">
      <c r="A14" s="37"/>
      <c r="B14" s="63" t="s">
        <v>103</v>
      </c>
      <c r="C14" s="35"/>
      <c r="D14" s="35"/>
      <c r="E14" s="35"/>
      <c r="F14" s="35"/>
      <c r="G14" s="35"/>
      <c r="H14" s="89">
        <v>0</v>
      </c>
      <c r="I14" s="89"/>
      <c r="J14" s="89">
        <v>0</v>
      </c>
      <c r="K14" s="89"/>
      <c r="L14" s="89">
        <v>0</v>
      </c>
      <c r="M14" s="89"/>
      <c r="N14" s="89">
        <v>0</v>
      </c>
      <c r="O14" s="89"/>
      <c r="P14" s="89">
        <f>+PL_3M!I59</f>
        <v>211870560.98000002</v>
      </c>
      <c r="Q14" s="89"/>
      <c r="R14" s="89">
        <f>SUM(H14:P14)</f>
        <v>211870560.98000002</v>
      </c>
      <c r="S14" s="89"/>
      <c r="T14" s="89">
        <v>423.92</v>
      </c>
      <c r="U14" s="110"/>
      <c r="V14" s="89">
        <f>SUM(R14:T14)</f>
        <v>211870984.90000001</v>
      </c>
    </row>
    <row r="15" spans="1:29" s="36" customFormat="1" ht="24.6" customHeight="1" thickBot="1" x14ac:dyDescent="0.5">
      <c r="A15" s="37"/>
      <c r="B15" s="64" t="s">
        <v>193</v>
      </c>
      <c r="C15" s="35"/>
      <c r="D15" s="35"/>
      <c r="E15" s="35"/>
      <c r="F15" s="35"/>
      <c r="G15" s="35"/>
      <c r="H15" s="67">
        <f>SUM(H11:H14)</f>
        <v>308676462</v>
      </c>
      <c r="I15" s="89"/>
      <c r="J15" s="67">
        <f>SUM(J11:J14)</f>
        <v>97844800</v>
      </c>
      <c r="K15" s="89"/>
      <c r="L15" s="67">
        <f>SUM(L11:L14)</f>
        <v>186541112.75</v>
      </c>
      <c r="M15" s="89"/>
      <c r="N15" s="67">
        <f>SUM(N11:N14)</f>
        <v>36867646.200000003</v>
      </c>
      <c r="O15" s="89"/>
      <c r="P15" s="67">
        <f>SUM(P11:P14)</f>
        <v>1621901574.3900001</v>
      </c>
      <c r="Q15" s="89"/>
      <c r="R15" s="67">
        <f>SUM(R11:R14)</f>
        <v>2251831595.3400002</v>
      </c>
      <c r="S15" s="89"/>
      <c r="T15" s="67">
        <f>SUM(T11:T14)</f>
        <v>3402.82</v>
      </c>
      <c r="U15" s="89"/>
      <c r="V15" s="67">
        <f>SUM(V11:V14)</f>
        <v>2251834998.1600003</v>
      </c>
    </row>
    <row r="16" spans="1:29" s="36" customFormat="1" ht="24.6" customHeight="1" thickTop="1" x14ac:dyDescent="0.45">
      <c r="A16" s="37"/>
      <c r="B16" s="34"/>
      <c r="C16" s="35"/>
      <c r="D16" s="35"/>
      <c r="E16" s="35"/>
      <c r="F16" s="35"/>
      <c r="G16" s="35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2"/>
      <c r="V16" s="61"/>
    </row>
    <row r="17" spans="1:29" ht="24.6" customHeight="1" x14ac:dyDescent="0.45">
      <c r="A17" s="34"/>
      <c r="B17" s="64" t="s">
        <v>194</v>
      </c>
      <c r="C17" s="32"/>
      <c r="D17" s="32"/>
      <c r="E17" s="32"/>
      <c r="F17" s="32"/>
      <c r="G17" s="32"/>
      <c r="H17" s="38">
        <v>308676462</v>
      </c>
      <c r="I17" s="66"/>
      <c r="J17" s="38">
        <v>97844800</v>
      </c>
      <c r="K17" s="66"/>
      <c r="L17" s="38">
        <v>186541112.75</v>
      </c>
      <c r="M17" s="66"/>
      <c r="N17" s="38">
        <v>36867646.200000003</v>
      </c>
      <c r="O17" s="66"/>
      <c r="P17" s="38">
        <v>1496229201.6200004</v>
      </c>
      <c r="Q17" s="66"/>
      <c r="R17" s="38">
        <f>SUM(H17:P17)</f>
        <v>2126159222.5700004</v>
      </c>
      <c r="S17" s="66"/>
      <c r="T17" s="38">
        <v>1965247.9000000001</v>
      </c>
      <c r="U17" s="66"/>
      <c r="V17" s="38">
        <f>SUM(R17:T17)</f>
        <v>2128124470.4700005</v>
      </c>
    </row>
    <row r="18" spans="1:29" ht="24.6" customHeight="1" x14ac:dyDescent="0.45">
      <c r="B18" s="34" t="s">
        <v>225</v>
      </c>
      <c r="C18" s="34"/>
      <c r="D18" s="34"/>
      <c r="E18" s="34"/>
      <c r="F18" s="34"/>
      <c r="G18" s="34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110"/>
      <c r="V18" s="89"/>
      <c r="W18" s="36"/>
      <c r="X18" s="36"/>
      <c r="Y18" s="36"/>
      <c r="Z18" s="36"/>
      <c r="AA18" s="36"/>
      <c r="AB18" s="36"/>
      <c r="AC18" s="36"/>
    </row>
    <row r="19" spans="1:29" s="36" customFormat="1" ht="24.6" customHeight="1" x14ac:dyDescent="0.45">
      <c r="A19" s="37"/>
      <c r="B19" s="63" t="s">
        <v>103</v>
      </c>
      <c r="C19" s="35"/>
      <c r="D19" s="35"/>
      <c r="E19" s="35"/>
      <c r="F19" s="35"/>
      <c r="G19" s="35"/>
      <c r="H19" s="89">
        <v>0</v>
      </c>
      <c r="I19" s="89"/>
      <c r="J19" s="89">
        <v>0</v>
      </c>
      <c r="K19" s="89"/>
      <c r="L19" s="89">
        <v>0</v>
      </c>
      <c r="M19" s="89"/>
      <c r="N19" s="89">
        <v>0</v>
      </c>
      <c r="O19" s="89"/>
      <c r="P19" s="89">
        <f>+PL_3M!G59</f>
        <v>144247250.63000008</v>
      </c>
      <c r="Q19" s="89"/>
      <c r="R19" s="89">
        <f>SUM(H19:P19)</f>
        <v>144247250.63000008</v>
      </c>
      <c r="S19" s="89"/>
      <c r="T19" s="89">
        <f>+PL_3M!G60</f>
        <v>-17432.580000000002</v>
      </c>
      <c r="U19" s="110"/>
      <c r="V19" s="89">
        <f>SUM(R19:T19)</f>
        <v>144229818.05000007</v>
      </c>
    </row>
    <row r="20" spans="1:29" s="36" customFormat="1" ht="24.6" customHeight="1" thickBot="1" x14ac:dyDescent="0.5">
      <c r="A20" s="37"/>
      <c r="B20" s="64" t="s">
        <v>195</v>
      </c>
      <c r="C20" s="35"/>
      <c r="D20" s="35"/>
      <c r="E20" s="35"/>
      <c r="F20" s="35"/>
      <c r="G20" s="35"/>
      <c r="H20" s="67">
        <f>SUM(H17:H19)</f>
        <v>308676462</v>
      </c>
      <c r="I20" s="89"/>
      <c r="J20" s="67">
        <f>SUM(J17:J19)</f>
        <v>97844800</v>
      </c>
      <c r="K20" s="89"/>
      <c r="L20" s="67">
        <f>SUM(L17:L19)</f>
        <v>186541112.75</v>
      </c>
      <c r="M20" s="89"/>
      <c r="N20" s="67">
        <f>SUM(N17:N19)</f>
        <v>36867646.200000003</v>
      </c>
      <c r="O20" s="89"/>
      <c r="P20" s="67">
        <f>SUM(P17:P19)</f>
        <v>1640476452.2500005</v>
      </c>
      <c r="Q20" s="89"/>
      <c r="R20" s="67">
        <f>SUM(R17:R19)</f>
        <v>2270406473.2000003</v>
      </c>
      <c r="S20" s="89"/>
      <c r="T20" s="67">
        <f>SUM(T17:T19)</f>
        <v>1947815.32</v>
      </c>
      <c r="U20" s="89"/>
      <c r="V20" s="67">
        <f>SUM(V17:V19)</f>
        <v>2272354288.5200005</v>
      </c>
    </row>
    <row r="21" spans="1:29" s="36" customFormat="1" ht="24.6" customHeight="1" thickTop="1" x14ac:dyDescent="0.45">
      <c r="A21" s="37"/>
      <c r="B21" s="64"/>
      <c r="C21" s="35"/>
      <c r="D21" s="35"/>
      <c r="E21" s="35"/>
      <c r="F21" s="35"/>
      <c r="G21" s="35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2"/>
      <c r="V21" s="61"/>
    </row>
    <row r="22" spans="1:29" s="36" customFormat="1" ht="24.6" customHeight="1" x14ac:dyDescent="0.45">
      <c r="A22" s="37"/>
      <c r="B22" s="64"/>
      <c r="C22" s="35"/>
      <c r="D22" s="35"/>
      <c r="E22" s="35"/>
      <c r="F22" s="35"/>
      <c r="G22" s="35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2"/>
      <c r="V22" s="61"/>
    </row>
    <row r="23" spans="1:29" ht="24.6" customHeight="1" x14ac:dyDescent="0.45">
      <c r="A23" s="42"/>
      <c r="B23" s="18" t="s">
        <v>7</v>
      </c>
      <c r="H23" s="39"/>
      <c r="J23" s="37"/>
      <c r="L23" s="37"/>
      <c r="N23" s="37"/>
      <c r="O23" s="32"/>
      <c r="P23" s="37"/>
      <c r="R23" s="37"/>
    </row>
    <row r="24" spans="1:29" ht="24.6" customHeight="1" x14ac:dyDescent="0.45">
      <c r="A24" s="42"/>
      <c r="B24" s="18"/>
      <c r="H24" s="39"/>
      <c r="J24" s="37"/>
      <c r="L24" s="37"/>
      <c r="N24" s="37"/>
      <c r="O24" s="32"/>
      <c r="P24" s="37"/>
      <c r="R24" s="37"/>
    </row>
    <row r="25" spans="1:29" ht="24.6" customHeight="1" x14ac:dyDescent="0.45">
      <c r="A25" s="42"/>
      <c r="B25" s="18"/>
      <c r="H25" s="39"/>
      <c r="J25" s="37"/>
      <c r="L25" s="37"/>
      <c r="N25" s="37"/>
      <c r="O25" s="32"/>
      <c r="P25" s="37"/>
      <c r="R25" s="37"/>
    </row>
    <row r="26" spans="1:29" s="36" customFormat="1" ht="24.6" customHeight="1" x14ac:dyDescent="0.45">
      <c r="A26" s="37"/>
      <c r="B26" s="64"/>
      <c r="C26" s="35"/>
      <c r="D26" s="35"/>
      <c r="E26" s="35"/>
      <c r="F26" s="35"/>
      <c r="G26" s="35"/>
      <c r="H26" s="61"/>
      <c r="I26" s="61"/>
      <c r="J26" s="7" t="s">
        <v>55</v>
      </c>
      <c r="K26" s="1"/>
      <c r="L26" s="171"/>
      <c r="M26" s="61"/>
      <c r="N26" s="61"/>
      <c r="O26" s="61"/>
      <c r="P26" s="61"/>
      <c r="Q26" s="61"/>
      <c r="R26" s="61"/>
      <c r="S26" s="61"/>
      <c r="T26" s="61"/>
      <c r="U26" s="62"/>
      <c r="V26" s="61"/>
    </row>
    <row r="27" spans="1:29" ht="24.6" customHeight="1" x14ac:dyDescent="0.45">
      <c r="A27" s="34"/>
      <c r="B27" s="34"/>
      <c r="C27" s="32"/>
      <c r="D27" s="32"/>
      <c r="E27" s="32"/>
      <c r="F27" s="32"/>
      <c r="G27" s="32"/>
      <c r="H27" s="40"/>
      <c r="I27" s="32"/>
      <c r="J27" s="7" t="s">
        <v>228</v>
      </c>
      <c r="K27" s="7"/>
      <c r="L27" s="158"/>
      <c r="M27" s="1"/>
      <c r="N27" s="32"/>
      <c r="O27" s="32"/>
      <c r="P27" s="32"/>
      <c r="Q27" s="32"/>
      <c r="R27" s="32"/>
      <c r="S27" s="32"/>
      <c r="T27" s="32"/>
      <c r="U27" s="32"/>
      <c r="V27" s="32"/>
    </row>
  </sheetData>
  <mergeCells count="4">
    <mergeCell ref="N8:P8"/>
    <mergeCell ref="B3:V3"/>
    <mergeCell ref="H7:R7"/>
    <mergeCell ref="B4:V4"/>
  </mergeCells>
  <pageMargins left="0.62992125984251968" right="7.874015748031496E-2" top="0.55118110236220474" bottom="0.19685039370078741" header="0.15748031496062992" footer="0.15748031496062992"/>
  <pageSetup paperSize="9" scale="78" fitToWidth="0" fitToHeight="2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4"/>
  <sheetViews>
    <sheetView zoomScaleNormal="100" zoomScaleSheetLayoutView="100" workbookViewId="0">
      <selection activeCell="B20" sqref="B20"/>
    </sheetView>
  </sheetViews>
  <sheetFormatPr defaultRowHeight="24" customHeight="1" x14ac:dyDescent="0.45"/>
  <cols>
    <col min="1" max="1" width="0.7109375" style="31" customWidth="1"/>
    <col min="2" max="7" width="9.140625" style="31" customWidth="1"/>
    <col min="8" max="8" width="15.7109375" style="31" customWidth="1"/>
    <col min="9" max="9" width="0.85546875" style="31" customWidth="1"/>
    <col min="10" max="10" width="15.7109375" style="31" customWidth="1"/>
    <col min="11" max="11" width="0.85546875" style="31" customWidth="1"/>
    <col min="12" max="12" width="15.7109375" style="31" customWidth="1"/>
    <col min="13" max="13" width="1" style="31" customWidth="1"/>
    <col min="14" max="14" width="15.7109375" style="31" customWidth="1"/>
    <col min="15" max="15" width="0.85546875" style="31" customWidth="1"/>
    <col min="16" max="16" width="15.7109375" style="31" customWidth="1"/>
    <col min="17" max="17" width="0.85546875" style="31" customWidth="1"/>
    <col min="18" max="18" width="15.7109375" style="31" customWidth="1"/>
    <col min="19" max="19" width="2.140625" style="31" customWidth="1"/>
    <col min="20" max="20" width="9.28515625" style="31" customWidth="1"/>
    <col min="21" max="16384" width="9.140625" style="31"/>
  </cols>
  <sheetData>
    <row r="1" spans="1:21" ht="24" customHeight="1" x14ac:dyDescent="0.45">
      <c r="B1" s="253" t="s">
        <v>4</v>
      </c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</row>
    <row r="2" spans="1:21" ht="24" customHeight="1" x14ac:dyDescent="0.45">
      <c r="B2" s="253" t="s">
        <v>29</v>
      </c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</row>
    <row r="3" spans="1:21" ht="24" customHeight="1" x14ac:dyDescent="0.45">
      <c r="A3" s="32"/>
      <c r="B3" s="250" t="s">
        <v>191</v>
      </c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81"/>
      <c r="T3" s="81"/>
      <c r="U3" s="81"/>
    </row>
    <row r="4" spans="1:21" ht="24" customHeight="1" x14ac:dyDescent="0.45">
      <c r="A4" s="32"/>
      <c r="B4" s="255" t="s">
        <v>155</v>
      </c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</row>
    <row r="5" spans="1:21" ht="24" customHeight="1" x14ac:dyDescent="0.45">
      <c r="A5" s="32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</row>
    <row r="6" spans="1:21" ht="24" customHeight="1" x14ac:dyDescent="0.45">
      <c r="A6" s="54"/>
      <c r="B6" s="54"/>
      <c r="C6" s="54"/>
      <c r="D6" s="54"/>
      <c r="E6" s="54"/>
      <c r="F6" s="54"/>
      <c r="G6" s="54"/>
      <c r="H6" s="254" t="s">
        <v>43</v>
      </c>
      <c r="I6" s="254"/>
      <c r="J6" s="254"/>
      <c r="K6" s="254"/>
      <c r="L6" s="254"/>
      <c r="M6" s="254"/>
      <c r="N6" s="254"/>
      <c r="O6" s="254"/>
      <c r="P6" s="254"/>
      <c r="Q6" s="55"/>
      <c r="R6" s="60" t="s">
        <v>31</v>
      </c>
    </row>
    <row r="7" spans="1:21" ht="24" customHeight="1" x14ac:dyDescent="0.45">
      <c r="A7" s="54"/>
      <c r="B7" s="54"/>
      <c r="C7" s="54"/>
      <c r="D7" s="54"/>
      <c r="E7" s="54"/>
      <c r="F7" s="54"/>
      <c r="G7" s="54"/>
      <c r="H7" s="132" t="s">
        <v>32</v>
      </c>
      <c r="I7" s="57"/>
      <c r="J7" s="56" t="s">
        <v>33</v>
      </c>
      <c r="K7" s="56"/>
      <c r="L7" s="56" t="s">
        <v>209</v>
      </c>
      <c r="M7" s="56"/>
      <c r="N7" s="119"/>
      <c r="O7" s="82" t="s">
        <v>44</v>
      </c>
      <c r="P7" s="119"/>
      <c r="R7" s="68" t="s">
        <v>36</v>
      </c>
    </row>
    <row r="8" spans="1:21" ht="24" customHeight="1" x14ac:dyDescent="0.45">
      <c r="A8" s="54"/>
      <c r="B8" s="54"/>
      <c r="C8" s="54"/>
      <c r="D8" s="54"/>
      <c r="E8" s="54"/>
      <c r="F8" s="54"/>
      <c r="H8" s="132" t="s">
        <v>37</v>
      </c>
      <c r="I8" s="57"/>
      <c r="J8" s="56" t="s">
        <v>208</v>
      </c>
      <c r="K8" s="56"/>
      <c r="L8" s="56" t="s">
        <v>210</v>
      </c>
      <c r="M8" s="56"/>
      <c r="N8" s="56" t="s">
        <v>38</v>
      </c>
      <c r="O8" s="103"/>
      <c r="P8" s="56" t="s">
        <v>39</v>
      </c>
      <c r="Q8" s="56"/>
      <c r="R8" s="58"/>
    </row>
    <row r="9" spans="1:21" ht="24" customHeight="1" x14ac:dyDescent="0.45">
      <c r="A9" s="54"/>
      <c r="B9" s="54"/>
      <c r="C9" s="54"/>
      <c r="D9" s="54"/>
      <c r="E9" s="54"/>
      <c r="F9" s="54"/>
      <c r="H9" s="55"/>
      <c r="I9" s="104"/>
      <c r="J9" s="55"/>
      <c r="K9" s="55"/>
      <c r="L9" s="55" t="s">
        <v>41</v>
      </c>
      <c r="M9" s="55"/>
      <c r="N9" s="55" t="s">
        <v>42</v>
      </c>
      <c r="O9" s="105"/>
      <c r="P9" s="105"/>
      <c r="Q9" s="55"/>
      <c r="R9" s="60"/>
    </row>
    <row r="10" spans="1:21" ht="24" customHeight="1" x14ac:dyDescent="0.45">
      <c r="A10" s="42"/>
      <c r="B10" s="64" t="str">
        <f>+CHE_C!B11</f>
        <v>Balance as at January 1, 2017</v>
      </c>
      <c r="C10" s="32"/>
      <c r="D10" s="32"/>
      <c r="E10" s="32"/>
      <c r="F10" s="32"/>
      <c r="G10" s="39"/>
      <c r="H10" s="115">
        <v>308676462</v>
      </c>
      <c r="I10" s="32"/>
      <c r="J10" s="115">
        <v>97844800</v>
      </c>
      <c r="K10" s="70"/>
      <c r="L10" s="115">
        <v>186541112.75</v>
      </c>
      <c r="M10" s="70"/>
      <c r="N10" s="115">
        <v>36867646.200000003</v>
      </c>
      <c r="O10" s="70"/>
      <c r="P10" s="115">
        <v>872902950.16999996</v>
      </c>
      <c r="Q10" s="70"/>
      <c r="R10" s="115">
        <f>SUM(H10:P10)</f>
        <v>1502832971.1199999</v>
      </c>
    </row>
    <row r="11" spans="1:21" ht="24" customHeight="1" x14ac:dyDescent="0.45">
      <c r="B11" s="34" t="s">
        <v>225</v>
      </c>
      <c r="C11" s="34"/>
      <c r="D11" s="34"/>
      <c r="E11" s="34"/>
      <c r="F11" s="34"/>
      <c r="G11" s="34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</row>
    <row r="12" spans="1:21" ht="24" customHeight="1" x14ac:dyDescent="0.45">
      <c r="B12" s="69" t="s">
        <v>103</v>
      </c>
      <c r="C12" s="35"/>
      <c r="D12" s="35"/>
      <c r="E12" s="35"/>
      <c r="F12" s="35"/>
      <c r="G12" s="35"/>
      <c r="H12" s="88">
        <v>0</v>
      </c>
      <c r="I12" s="89"/>
      <c r="J12" s="88">
        <v>0</v>
      </c>
      <c r="K12" s="89"/>
      <c r="L12" s="88">
        <v>0</v>
      </c>
      <c r="M12" s="89"/>
      <c r="N12" s="88">
        <v>0</v>
      </c>
      <c r="O12" s="89"/>
      <c r="P12" s="89">
        <f>+PL_3M!M59</f>
        <v>408009665.5</v>
      </c>
      <c r="Q12" s="89"/>
      <c r="R12" s="89">
        <f>SUM(H12:P12)</f>
        <v>408009665.5</v>
      </c>
    </row>
    <row r="13" spans="1:21" ht="24" customHeight="1" thickBot="1" x14ac:dyDescent="0.5">
      <c r="A13" s="34"/>
      <c r="B13" s="64" t="s">
        <v>193</v>
      </c>
      <c r="C13" s="35"/>
      <c r="D13" s="35"/>
      <c r="E13" s="35"/>
      <c r="F13" s="35"/>
      <c r="G13" s="32"/>
      <c r="H13" s="65">
        <f>SUM(H10:H12)</f>
        <v>308676462</v>
      </c>
      <c r="I13" s="89"/>
      <c r="J13" s="65">
        <f>SUM(J10:J12)</f>
        <v>97844800</v>
      </c>
      <c r="K13" s="89"/>
      <c r="L13" s="65">
        <f>SUM(L10:L12)</f>
        <v>186541112.75</v>
      </c>
      <c r="M13" s="89"/>
      <c r="N13" s="65">
        <f>SUM(N10:N12)</f>
        <v>36867646.200000003</v>
      </c>
      <c r="O13" s="89"/>
      <c r="P13" s="65">
        <f>SUM(P10:P12)</f>
        <v>1280912615.6700001</v>
      </c>
      <c r="Q13" s="89"/>
      <c r="R13" s="65">
        <f>SUM(R10:R12)</f>
        <v>1910842636.6199999</v>
      </c>
    </row>
    <row r="14" spans="1:21" ht="24" customHeight="1" thickTop="1" x14ac:dyDescent="0.45">
      <c r="A14" s="34"/>
      <c r="B14" s="64"/>
      <c r="C14" s="35"/>
      <c r="D14" s="35"/>
      <c r="E14" s="35"/>
      <c r="F14" s="35"/>
      <c r="G14" s="32"/>
      <c r="H14" s="37"/>
      <c r="I14" s="36"/>
      <c r="J14" s="38"/>
      <c r="K14" s="61"/>
      <c r="L14" s="38"/>
      <c r="M14" s="61"/>
      <c r="N14" s="36"/>
      <c r="O14" s="61"/>
      <c r="P14" s="38"/>
      <c r="Q14" s="61"/>
      <c r="R14" s="38"/>
    </row>
    <row r="15" spans="1:21" ht="24" customHeight="1" x14ac:dyDescent="0.45">
      <c r="A15" s="42"/>
      <c r="B15" s="64" t="str">
        <f>+CHE_C!B17</f>
        <v>Balance as at January 1, 2018</v>
      </c>
      <c r="C15" s="32"/>
      <c r="D15" s="32"/>
      <c r="E15" s="32"/>
      <c r="F15" s="32"/>
      <c r="G15" s="39"/>
      <c r="H15" s="124">
        <v>308676462</v>
      </c>
      <c r="I15" s="32">
        <v>0</v>
      </c>
      <c r="J15" s="124">
        <v>97844800</v>
      </c>
      <c r="K15" s="70">
        <v>0</v>
      </c>
      <c r="L15" s="124">
        <v>186541112.75</v>
      </c>
      <c r="M15" s="70">
        <v>0</v>
      </c>
      <c r="N15" s="124">
        <v>36867646.200000003</v>
      </c>
      <c r="O15" s="70">
        <v>0</v>
      </c>
      <c r="P15" s="124">
        <v>1384260021.2599998</v>
      </c>
      <c r="Q15" s="70"/>
      <c r="R15" s="124">
        <f>SUM(H15:P15)</f>
        <v>2014190042.2099998</v>
      </c>
    </row>
    <row r="16" spans="1:21" ht="24" customHeight="1" x14ac:dyDescent="0.45">
      <c r="B16" s="34" t="s">
        <v>225</v>
      </c>
      <c r="C16" s="34"/>
      <c r="D16" s="34"/>
      <c r="E16" s="34"/>
      <c r="F16" s="34"/>
      <c r="G16" s="34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</row>
    <row r="17" spans="1:18" ht="24" customHeight="1" x14ac:dyDescent="0.45">
      <c r="B17" s="69" t="s">
        <v>103</v>
      </c>
      <c r="C17" s="35"/>
      <c r="D17" s="35"/>
      <c r="E17" s="35"/>
      <c r="F17" s="35"/>
      <c r="G17" s="35"/>
      <c r="H17" s="88">
        <v>0</v>
      </c>
      <c r="I17" s="89"/>
      <c r="J17" s="88">
        <v>0</v>
      </c>
      <c r="K17" s="89"/>
      <c r="L17" s="88">
        <v>0</v>
      </c>
      <c r="M17" s="89"/>
      <c r="N17" s="88">
        <v>0</v>
      </c>
      <c r="O17" s="89"/>
      <c r="P17" s="89">
        <f>+PL_3M!K59</f>
        <v>142125038.36000004</v>
      </c>
      <c r="Q17" s="89"/>
      <c r="R17" s="89">
        <f>SUM(H17:P17)</f>
        <v>142125038.36000004</v>
      </c>
    </row>
    <row r="18" spans="1:18" ht="24" customHeight="1" thickBot="1" x14ac:dyDescent="0.5">
      <c r="A18" s="34"/>
      <c r="B18" s="64" t="s">
        <v>195</v>
      </c>
      <c r="C18" s="35"/>
      <c r="D18" s="35"/>
      <c r="E18" s="35"/>
      <c r="F18" s="35"/>
      <c r="G18" s="32"/>
      <c r="H18" s="65">
        <f>SUM(H15:H17)</f>
        <v>308676462</v>
      </c>
      <c r="I18" s="89"/>
      <c r="J18" s="65">
        <f>SUM(J15:J17)</f>
        <v>97844800</v>
      </c>
      <c r="K18" s="89"/>
      <c r="L18" s="65">
        <f>SUM(L15:L17)</f>
        <v>186541112.75</v>
      </c>
      <c r="M18" s="89"/>
      <c r="N18" s="65">
        <f>SUM(N15:N17)</f>
        <v>36867646.200000003</v>
      </c>
      <c r="O18" s="89"/>
      <c r="P18" s="65">
        <f>SUM(P15:P17)</f>
        <v>1526385059.6199999</v>
      </c>
      <c r="Q18" s="89"/>
      <c r="R18" s="65">
        <f>SUM(R15:R17)</f>
        <v>2156315080.5699997</v>
      </c>
    </row>
    <row r="19" spans="1:18" ht="24" customHeight="1" thickTop="1" x14ac:dyDescent="0.45">
      <c r="A19" s="34"/>
      <c r="B19" s="34"/>
      <c r="G19" s="32"/>
      <c r="H19" s="32"/>
      <c r="J19" s="38"/>
      <c r="K19" s="41"/>
      <c r="L19" s="38"/>
      <c r="M19" s="41"/>
      <c r="N19" s="38"/>
      <c r="O19" s="41"/>
      <c r="P19" s="38"/>
      <c r="Q19" s="41"/>
      <c r="R19" s="38"/>
    </row>
    <row r="20" spans="1:18" ht="24" customHeight="1" x14ac:dyDescent="0.45">
      <c r="A20" s="42"/>
      <c r="B20" s="18" t="s">
        <v>7</v>
      </c>
      <c r="G20" s="39"/>
      <c r="I20" s="37"/>
      <c r="K20" s="37"/>
      <c r="M20" s="37"/>
      <c r="N20" s="32"/>
      <c r="O20" s="37"/>
      <c r="Q20" s="37"/>
    </row>
    <row r="21" spans="1:18" ht="24" customHeight="1" x14ac:dyDescent="0.45">
      <c r="A21" s="42"/>
      <c r="B21" s="18"/>
      <c r="G21" s="39"/>
      <c r="I21" s="37"/>
      <c r="K21" s="37"/>
      <c r="M21" s="37"/>
      <c r="N21" s="32"/>
      <c r="O21" s="37"/>
      <c r="Q21" s="37"/>
    </row>
    <row r="22" spans="1:18" ht="24" customHeight="1" x14ac:dyDescent="0.45">
      <c r="A22" s="42"/>
      <c r="B22" s="18"/>
      <c r="G22" s="39"/>
      <c r="I22" s="37"/>
      <c r="K22" s="37"/>
      <c r="M22" s="37"/>
      <c r="N22" s="32"/>
      <c r="O22" s="37"/>
      <c r="Q22" s="37"/>
    </row>
    <row r="23" spans="1:18" s="39" customFormat="1" ht="24" customHeight="1" x14ac:dyDescent="0.45">
      <c r="H23" s="7" t="s">
        <v>55</v>
      </c>
      <c r="I23" s="1"/>
      <c r="J23" s="171"/>
    </row>
    <row r="24" spans="1:18" s="39" customFormat="1" ht="24" customHeight="1" x14ac:dyDescent="0.45">
      <c r="H24" s="7" t="s">
        <v>228</v>
      </c>
      <c r="I24" s="7"/>
      <c r="J24" s="158"/>
    </row>
  </sheetData>
  <mergeCells count="5">
    <mergeCell ref="B1:R1"/>
    <mergeCell ref="B2:R2"/>
    <mergeCell ref="B3:R3"/>
    <mergeCell ref="H6:P6"/>
    <mergeCell ref="B4:R4"/>
  </mergeCells>
  <printOptions horizontalCentered="1"/>
  <pageMargins left="0.55118110236220474" right="0.39370078740157483" top="0.55118110236220474" bottom="0.19685039370078741" header="0.15748031496062992" footer="0.15748031496062992"/>
  <pageSetup paperSize="9" scale="9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5"/>
  <sheetViews>
    <sheetView topLeftCell="A30" zoomScaleNormal="100" zoomScaleSheetLayoutView="100" workbookViewId="0">
      <selection activeCell="A39" sqref="A39"/>
    </sheetView>
  </sheetViews>
  <sheetFormatPr defaultRowHeight="24" customHeight="1" x14ac:dyDescent="0.45"/>
  <cols>
    <col min="1" max="1" width="1.7109375" style="96" customWidth="1"/>
    <col min="2" max="5" width="9.140625" style="96" customWidth="1"/>
    <col min="6" max="6" width="8.7109375" style="96" customWidth="1"/>
    <col min="7" max="7" width="15.85546875" style="96" customWidth="1"/>
    <col min="8" max="8" width="0.85546875" style="96" customWidth="1"/>
    <col min="9" max="9" width="15.85546875" style="96" customWidth="1"/>
    <col min="10" max="10" width="0.85546875" style="96" customWidth="1"/>
    <col min="11" max="11" width="15.85546875" style="96" customWidth="1"/>
    <col min="12" max="12" width="0.85546875" style="96" customWidth="1"/>
    <col min="13" max="13" width="15.85546875" style="96" customWidth="1"/>
    <col min="14" max="14" width="1.28515625" style="96" customWidth="1"/>
    <col min="15" max="15" width="8.5703125" style="96" customWidth="1"/>
    <col min="16" max="17" width="9.140625" style="96"/>
    <col min="18" max="18" width="12.7109375" style="96" bestFit="1" customWidth="1"/>
    <col min="19" max="20" width="9.140625" style="96"/>
    <col min="21" max="21" width="3" style="96" customWidth="1"/>
    <col min="22" max="22" width="13.5703125" style="96" bestFit="1" customWidth="1"/>
    <col min="23" max="23" width="14.5703125" style="96" bestFit="1" customWidth="1"/>
    <col min="24" max="16384" width="9.140625" style="96"/>
  </cols>
  <sheetData>
    <row r="1" spans="1:21" s="94" customFormat="1" ht="24" customHeight="1" x14ac:dyDescent="0.45">
      <c r="B1" s="243" t="s">
        <v>4</v>
      </c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</row>
    <row r="2" spans="1:21" s="94" customFormat="1" ht="24" customHeight="1" x14ac:dyDescent="0.45">
      <c r="B2" s="243" t="s">
        <v>47</v>
      </c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</row>
    <row r="3" spans="1:21" ht="24" customHeight="1" x14ac:dyDescent="0.45">
      <c r="A3" s="93"/>
      <c r="B3" s="243" t="s">
        <v>191</v>
      </c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93"/>
      <c r="O3" s="93"/>
    </row>
    <row r="4" spans="1:21" ht="24" customHeight="1" x14ac:dyDescent="0.45">
      <c r="A4" s="93"/>
      <c r="B4" s="243" t="s">
        <v>155</v>
      </c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93"/>
      <c r="O4" s="93"/>
    </row>
    <row r="5" spans="1:21" ht="24" customHeight="1" x14ac:dyDescent="0.45">
      <c r="A5" s="93"/>
      <c r="B5" s="127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93"/>
      <c r="O5" s="93"/>
    </row>
    <row r="6" spans="1:21" s="94" customFormat="1" ht="24" customHeight="1" x14ac:dyDescent="0.45">
      <c r="B6" s="131"/>
      <c r="C6" s="120"/>
      <c r="D6" s="120"/>
      <c r="E6" s="120"/>
      <c r="F6" s="120"/>
      <c r="G6" s="127"/>
      <c r="H6" s="127"/>
      <c r="I6" s="127"/>
      <c r="J6" s="127"/>
      <c r="K6" s="127"/>
      <c r="L6" s="127"/>
      <c r="M6" s="3" t="s">
        <v>31</v>
      </c>
    </row>
    <row r="7" spans="1:21" s="94" customFormat="1" ht="24" customHeight="1" x14ac:dyDescent="0.45">
      <c r="B7" s="131"/>
      <c r="C7" s="131"/>
      <c r="D7" s="131"/>
      <c r="E7" s="131"/>
      <c r="F7" s="131"/>
      <c r="G7" s="128"/>
      <c r="H7" s="128" t="s">
        <v>92</v>
      </c>
      <c r="I7" s="128"/>
      <c r="J7" s="127"/>
      <c r="K7" s="244" t="s">
        <v>91</v>
      </c>
      <c r="L7" s="244"/>
      <c r="M7" s="244"/>
    </row>
    <row r="8" spans="1:21" s="22" customFormat="1" ht="24" customHeight="1" x14ac:dyDescent="0.45">
      <c r="B8" s="93"/>
      <c r="C8" s="93"/>
      <c r="D8" s="93"/>
      <c r="E8" s="93"/>
      <c r="F8" s="23"/>
      <c r="G8" s="123" t="s">
        <v>192</v>
      </c>
      <c r="H8" s="44"/>
      <c r="I8" s="123" t="s">
        <v>158</v>
      </c>
      <c r="J8" s="17"/>
      <c r="K8" s="123" t="s">
        <v>192</v>
      </c>
      <c r="L8" s="44"/>
      <c r="M8" s="123" t="s">
        <v>158</v>
      </c>
    </row>
    <row r="9" spans="1:21" s="94" customFormat="1" ht="24" customHeight="1" x14ac:dyDescent="0.45">
      <c r="B9" s="30" t="s">
        <v>48</v>
      </c>
      <c r="G9" s="22"/>
      <c r="H9" s="22"/>
      <c r="I9" s="22"/>
      <c r="J9" s="22"/>
      <c r="K9" s="22"/>
      <c r="L9" s="22"/>
      <c r="M9" s="49"/>
    </row>
    <row r="10" spans="1:21" s="94" customFormat="1" ht="24" customHeight="1" x14ac:dyDescent="0.45">
      <c r="B10" s="30" t="s">
        <v>168</v>
      </c>
      <c r="F10" s="24"/>
      <c r="G10" s="98">
        <f>+PL_3M!G24</f>
        <v>176748989.66000006</v>
      </c>
      <c r="H10" s="98"/>
      <c r="I10" s="98">
        <f>+PL_3M!I24</f>
        <v>133133026.68000001</v>
      </c>
      <c r="J10" s="98"/>
      <c r="K10" s="98">
        <f>+PL_3M!K24</f>
        <v>173555706.55000004</v>
      </c>
      <c r="L10" s="98"/>
      <c r="M10" s="98">
        <f>+PL_3M!M24</f>
        <v>134572594.96000001</v>
      </c>
      <c r="R10" s="98"/>
      <c r="S10" s="97"/>
      <c r="T10" s="98"/>
      <c r="U10" s="98"/>
    </row>
    <row r="11" spans="1:21" s="94" customFormat="1" ht="24" customHeight="1" x14ac:dyDescent="0.45">
      <c r="B11" s="30" t="s">
        <v>178</v>
      </c>
      <c r="F11" s="112"/>
      <c r="G11" s="97"/>
      <c r="H11" s="97"/>
      <c r="I11" s="97"/>
      <c r="J11" s="97"/>
      <c r="K11" s="97"/>
      <c r="L11" s="97"/>
      <c r="M11" s="97"/>
      <c r="R11" s="98"/>
      <c r="S11" s="97"/>
      <c r="T11" s="98"/>
      <c r="U11" s="98"/>
    </row>
    <row r="12" spans="1:21" s="94" customFormat="1" ht="24" customHeight="1" x14ac:dyDescent="0.45">
      <c r="B12" s="30" t="s">
        <v>177</v>
      </c>
      <c r="F12" s="112"/>
      <c r="G12" s="144">
        <v>0</v>
      </c>
      <c r="H12" s="98"/>
      <c r="I12" s="140">
        <v>124469748.84999999</v>
      </c>
      <c r="J12" s="98"/>
      <c r="K12" s="144">
        <v>0</v>
      </c>
      <c r="L12" s="98"/>
      <c r="M12" s="140">
        <v>299999998</v>
      </c>
      <c r="R12" s="98"/>
      <c r="S12" s="97"/>
      <c r="T12" s="98"/>
      <c r="U12" s="98"/>
    </row>
    <row r="13" spans="1:21" s="94" customFormat="1" ht="24" customHeight="1" x14ac:dyDescent="0.45">
      <c r="B13" s="30" t="s">
        <v>27</v>
      </c>
      <c r="F13" s="112"/>
      <c r="G13" s="98">
        <f>SUM(G10:G12)</f>
        <v>176748989.66000006</v>
      </c>
      <c r="H13" s="98"/>
      <c r="I13" s="98">
        <f>SUM(I10:I12)</f>
        <v>257602775.53</v>
      </c>
      <c r="J13" s="98"/>
      <c r="K13" s="98">
        <f>SUM(K10:K12)</f>
        <v>173555706.55000004</v>
      </c>
      <c r="L13" s="98"/>
      <c r="M13" s="98">
        <f>SUM(M10:M12)</f>
        <v>434572592.96000004</v>
      </c>
      <c r="R13" s="98"/>
      <c r="S13" s="97"/>
      <c r="T13" s="98"/>
      <c r="U13" s="98"/>
    </row>
    <row r="14" spans="1:21" s="94" customFormat="1" ht="24" customHeight="1" x14ac:dyDescent="0.45">
      <c r="B14" s="30" t="s">
        <v>61</v>
      </c>
      <c r="C14" s="30"/>
      <c r="D14" s="30"/>
      <c r="E14" s="30"/>
      <c r="G14" s="98"/>
      <c r="H14" s="98"/>
      <c r="I14" s="98"/>
      <c r="J14" s="98"/>
      <c r="K14" s="98"/>
      <c r="L14" s="98"/>
      <c r="M14" s="98"/>
      <c r="R14" s="98"/>
      <c r="S14" s="98"/>
      <c r="T14" s="98"/>
      <c r="U14" s="98"/>
    </row>
    <row r="15" spans="1:21" s="94" customFormat="1" ht="24" customHeight="1" x14ac:dyDescent="0.45">
      <c r="B15" s="30" t="s">
        <v>66</v>
      </c>
      <c r="C15" s="30"/>
      <c r="D15" s="30"/>
      <c r="E15" s="30"/>
      <c r="G15" s="98"/>
      <c r="H15" s="98"/>
      <c r="I15" s="98"/>
      <c r="J15" s="98"/>
      <c r="K15" s="98"/>
      <c r="L15" s="98"/>
      <c r="M15" s="98"/>
      <c r="R15" s="98"/>
      <c r="S15" s="98"/>
      <c r="T15" s="90"/>
      <c r="U15" s="98"/>
    </row>
    <row r="16" spans="1:21" s="94" customFormat="1" ht="24" customHeight="1" x14ac:dyDescent="0.45">
      <c r="B16" s="30" t="s">
        <v>227</v>
      </c>
      <c r="C16" s="30"/>
      <c r="D16" s="30"/>
      <c r="E16" s="30"/>
      <c r="G16" s="98">
        <v>1238891.1299999999</v>
      </c>
      <c r="H16" s="98"/>
      <c r="I16" s="98">
        <v>0</v>
      </c>
      <c r="J16" s="98"/>
      <c r="K16" s="98">
        <v>0</v>
      </c>
      <c r="L16" s="98"/>
      <c r="M16" s="98">
        <v>0</v>
      </c>
      <c r="R16" s="98"/>
      <c r="S16" s="98"/>
      <c r="T16" s="90"/>
      <c r="U16" s="98"/>
    </row>
    <row r="17" spans="2:21" s="94" customFormat="1" ht="24" customHeight="1" x14ac:dyDescent="0.45">
      <c r="B17" s="30" t="s">
        <v>62</v>
      </c>
      <c r="C17" s="30"/>
      <c r="D17" s="30"/>
      <c r="E17" s="30"/>
      <c r="F17" s="95"/>
      <c r="G17" s="98">
        <v>7976078.5099999998</v>
      </c>
      <c r="H17" s="97"/>
      <c r="I17" s="98">
        <v>11100926.75</v>
      </c>
      <c r="J17" s="97"/>
      <c r="K17" s="98">
        <v>4148582.39</v>
      </c>
      <c r="L17" s="98"/>
      <c r="M17" s="98">
        <v>6071560.1699999999</v>
      </c>
      <c r="R17" s="91"/>
      <c r="S17" s="97"/>
      <c r="T17" s="91"/>
      <c r="U17" s="97"/>
    </row>
    <row r="18" spans="2:21" s="94" customFormat="1" ht="24" customHeight="1" x14ac:dyDescent="0.45">
      <c r="B18" s="30" t="s">
        <v>64</v>
      </c>
      <c r="F18" s="95"/>
      <c r="G18" s="91">
        <v>418077.6</v>
      </c>
      <c r="H18" s="97"/>
      <c r="I18" s="91">
        <v>470957.43</v>
      </c>
      <c r="J18" s="97"/>
      <c r="K18" s="91">
        <v>315646.14</v>
      </c>
      <c r="L18" s="97"/>
      <c r="M18" s="91">
        <v>337290.16</v>
      </c>
      <c r="R18" s="91"/>
      <c r="S18" s="97"/>
      <c r="T18" s="91"/>
      <c r="U18" s="97"/>
    </row>
    <row r="19" spans="2:21" s="94" customFormat="1" ht="24" customHeight="1" x14ac:dyDescent="0.45">
      <c r="B19" s="30" t="s">
        <v>63</v>
      </c>
      <c r="G19" s="98">
        <v>430037.34</v>
      </c>
      <c r="H19" s="98"/>
      <c r="I19" s="98">
        <v>298200</v>
      </c>
      <c r="K19" s="98">
        <v>0</v>
      </c>
      <c r="M19" s="98">
        <v>0</v>
      </c>
    </row>
    <row r="20" spans="2:21" s="94" customFormat="1" ht="24" customHeight="1" x14ac:dyDescent="0.45">
      <c r="B20" s="94" t="s">
        <v>211</v>
      </c>
      <c r="F20" s="95"/>
      <c r="G20" s="91">
        <v>-1179494.8400000001</v>
      </c>
      <c r="H20" s="97"/>
      <c r="I20" s="91">
        <v>-79373.119999999995</v>
      </c>
      <c r="J20" s="98"/>
      <c r="K20" s="90">
        <v>-1179494.8400000001</v>
      </c>
      <c r="L20" s="98"/>
      <c r="M20" s="90">
        <v>-79373.119999999995</v>
      </c>
    </row>
    <row r="21" spans="2:21" s="94" customFormat="1" ht="24" customHeight="1" x14ac:dyDescent="0.45">
      <c r="B21" s="94" t="s">
        <v>169</v>
      </c>
      <c r="G21" s="98">
        <v>0</v>
      </c>
      <c r="H21" s="98"/>
      <c r="I21" s="98">
        <v>-3142905.91</v>
      </c>
      <c r="K21" s="98">
        <v>0</v>
      </c>
      <c r="M21" s="98">
        <v>0</v>
      </c>
    </row>
    <row r="22" spans="2:21" s="94" customFormat="1" ht="24" customHeight="1" x14ac:dyDescent="0.45">
      <c r="B22" s="30" t="s">
        <v>100</v>
      </c>
      <c r="G22" s="98">
        <v>-3420794.87</v>
      </c>
      <c r="H22" s="98"/>
      <c r="I22" s="98">
        <v>-2785136.52</v>
      </c>
      <c r="K22" s="98">
        <v>-2780048.34</v>
      </c>
      <c r="M22" s="98">
        <v>-2785136.52</v>
      </c>
    </row>
    <row r="23" spans="2:21" s="94" customFormat="1" ht="24" customHeight="1" x14ac:dyDescent="0.45">
      <c r="B23" s="30" t="s">
        <v>148</v>
      </c>
      <c r="F23" s="95"/>
      <c r="G23" s="91">
        <v>945572.18</v>
      </c>
      <c r="H23" s="97"/>
      <c r="I23" s="91">
        <v>-64513.21</v>
      </c>
      <c r="J23" s="98"/>
      <c r="K23" s="90">
        <v>1277053.58</v>
      </c>
      <c r="L23" s="98"/>
      <c r="M23" s="90">
        <v>-3766.55</v>
      </c>
    </row>
    <row r="24" spans="2:21" s="94" customFormat="1" ht="24" customHeight="1" x14ac:dyDescent="0.45">
      <c r="B24" s="30" t="s">
        <v>165</v>
      </c>
      <c r="F24" s="95"/>
      <c r="G24" s="91">
        <v>0</v>
      </c>
      <c r="H24" s="97"/>
      <c r="I24" s="91">
        <v>1279388.48</v>
      </c>
      <c r="J24" s="98"/>
      <c r="K24" s="90">
        <v>0</v>
      </c>
      <c r="L24" s="98"/>
      <c r="M24" s="90">
        <v>0</v>
      </c>
    </row>
    <row r="25" spans="2:21" s="94" customFormat="1" ht="24" customHeight="1" x14ac:dyDescent="0.45">
      <c r="B25" s="94" t="s">
        <v>179</v>
      </c>
      <c r="F25" s="95"/>
      <c r="G25" s="91">
        <v>0</v>
      </c>
      <c r="H25" s="97"/>
      <c r="I25" s="91">
        <v>106208.37</v>
      </c>
      <c r="J25" s="97"/>
      <c r="K25" s="91">
        <v>0</v>
      </c>
      <c r="L25" s="97"/>
      <c r="M25" s="91">
        <v>20484.95</v>
      </c>
    </row>
    <row r="26" spans="2:21" s="94" customFormat="1" ht="24" customHeight="1" x14ac:dyDescent="0.45">
      <c r="B26" s="30" t="s">
        <v>104</v>
      </c>
      <c r="F26" s="95"/>
      <c r="G26" s="91">
        <v>1668087.53</v>
      </c>
      <c r="H26" s="97"/>
      <c r="I26" s="91">
        <v>1707751.45</v>
      </c>
      <c r="J26" s="97"/>
      <c r="K26" s="91">
        <v>1147025.25</v>
      </c>
      <c r="L26" s="97"/>
      <c r="M26" s="91">
        <v>1101790.75</v>
      </c>
    </row>
    <row r="27" spans="2:21" s="94" customFormat="1" ht="24" customHeight="1" x14ac:dyDescent="0.45">
      <c r="B27" s="30" t="s">
        <v>65</v>
      </c>
      <c r="F27" s="95"/>
      <c r="G27" s="91">
        <v>6176.75</v>
      </c>
      <c r="H27" s="97"/>
      <c r="I27" s="91">
        <v>160535.34</v>
      </c>
      <c r="J27" s="97"/>
      <c r="K27" s="91">
        <v>6173.66</v>
      </c>
      <c r="L27" s="97"/>
      <c r="M27" s="91">
        <v>0</v>
      </c>
    </row>
    <row r="28" spans="2:21" s="94" customFormat="1" ht="24" customHeight="1" x14ac:dyDescent="0.45">
      <c r="B28" s="30" t="s">
        <v>212</v>
      </c>
      <c r="F28" s="95"/>
      <c r="G28" s="91">
        <v>0</v>
      </c>
      <c r="H28" s="97"/>
      <c r="I28" s="91">
        <v>0</v>
      </c>
      <c r="J28" s="97"/>
      <c r="K28" s="91">
        <v>0</v>
      </c>
      <c r="L28" s="97"/>
      <c r="M28" s="91">
        <v>-299999998</v>
      </c>
    </row>
    <row r="29" spans="2:21" ht="24" customHeight="1" x14ac:dyDescent="0.45">
      <c r="B29" s="30" t="s">
        <v>88</v>
      </c>
      <c r="C29" s="30"/>
      <c r="D29" s="30"/>
      <c r="E29" s="30"/>
      <c r="F29" s="95"/>
      <c r="G29" s="139"/>
      <c r="H29" s="97"/>
      <c r="I29" s="139"/>
      <c r="J29" s="97"/>
      <c r="K29" s="139"/>
      <c r="L29" s="97"/>
      <c r="M29" s="139"/>
      <c r="N29" s="93"/>
      <c r="O29" s="93"/>
    </row>
    <row r="30" spans="2:21" ht="24" customHeight="1" x14ac:dyDescent="0.45">
      <c r="B30" s="30" t="s">
        <v>67</v>
      </c>
      <c r="C30" s="30"/>
      <c r="D30" s="30"/>
      <c r="E30" s="30"/>
      <c r="F30" s="95"/>
      <c r="G30" s="99">
        <f>SUM(G13:G29)</f>
        <v>184831620.99000004</v>
      </c>
      <c r="H30" s="99"/>
      <c r="I30" s="99">
        <f>SUM(I13:I29)</f>
        <v>266654814.58999994</v>
      </c>
      <c r="J30" s="99"/>
      <c r="K30" s="99">
        <f>SUM(K13:K29)</f>
        <v>176490644.39000002</v>
      </c>
      <c r="L30" s="99"/>
      <c r="M30" s="99">
        <f>SUM(M13:M29)</f>
        <v>139235444.80000007</v>
      </c>
      <c r="N30" s="93"/>
      <c r="O30" s="93"/>
    </row>
    <row r="31" spans="2:21" s="94" customFormat="1" ht="24" customHeight="1" x14ac:dyDescent="0.45">
      <c r="B31" s="30"/>
      <c r="F31" s="30"/>
      <c r="G31" s="99"/>
      <c r="H31" s="97"/>
      <c r="J31" s="27"/>
      <c r="K31" s="26"/>
      <c r="L31" s="28"/>
    </row>
    <row r="32" spans="2:21" s="94" customFormat="1" ht="24" customHeight="1" x14ac:dyDescent="0.45">
      <c r="B32" s="30"/>
      <c r="F32" s="30"/>
      <c r="G32" s="138"/>
      <c r="H32" s="97"/>
      <c r="J32" s="27"/>
      <c r="K32" s="26"/>
      <c r="L32" s="28"/>
    </row>
    <row r="33" spans="1:15" s="94" customFormat="1" ht="24" customHeight="1" x14ac:dyDescent="0.45">
      <c r="B33" s="30"/>
      <c r="F33" s="30"/>
      <c r="G33" s="138"/>
      <c r="H33" s="97"/>
      <c r="J33" s="27"/>
      <c r="K33" s="26"/>
      <c r="L33" s="28"/>
    </row>
    <row r="34" spans="1:15" s="94" customFormat="1" ht="24" customHeight="1" x14ac:dyDescent="0.45">
      <c r="B34" s="4" t="s">
        <v>7</v>
      </c>
      <c r="F34" s="30"/>
      <c r="G34" s="138"/>
      <c r="H34" s="97"/>
      <c r="J34" s="27"/>
      <c r="K34" s="26"/>
      <c r="L34" s="28"/>
    </row>
    <row r="35" spans="1:15" s="94" customFormat="1" ht="24" customHeight="1" x14ac:dyDescent="0.45">
      <c r="F35" s="95"/>
      <c r="G35" s="26"/>
      <c r="H35" s="95"/>
      <c r="I35" s="26"/>
      <c r="J35" s="27"/>
      <c r="K35" s="26"/>
      <c r="L35" s="28"/>
      <c r="M35" s="28"/>
    </row>
    <row r="36" spans="1:15" s="94" customFormat="1" ht="24" customHeight="1" x14ac:dyDescent="0.45">
      <c r="B36" s="25"/>
      <c r="F36" s="95"/>
      <c r="G36" s="26"/>
      <c r="H36" s="95"/>
      <c r="I36" s="26"/>
      <c r="J36" s="27"/>
      <c r="K36" s="26"/>
      <c r="L36" s="28"/>
      <c r="M36" s="28"/>
    </row>
    <row r="37" spans="1:15" s="94" customFormat="1" ht="24" customHeight="1" x14ac:dyDescent="0.45">
      <c r="B37" s="25"/>
      <c r="E37" s="7" t="s">
        <v>55</v>
      </c>
      <c r="F37" s="1"/>
      <c r="G37" s="9"/>
      <c r="H37" s="87"/>
      <c r="I37" s="26"/>
      <c r="J37" s="27"/>
      <c r="K37" s="26"/>
      <c r="L37" s="28"/>
      <c r="M37" s="28"/>
    </row>
    <row r="38" spans="1:15" s="94" customFormat="1" ht="24" customHeight="1" x14ac:dyDescent="0.45">
      <c r="B38" s="25"/>
      <c r="E38" s="7" t="s">
        <v>228</v>
      </c>
      <c r="F38" s="7"/>
      <c r="G38" s="9"/>
      <c r="H38" s="87"/>
      <c r="I38" s="113"/>
      <c r="J38" s="113"/>
      <c r="K38" s="113"/>
      <c r="L38" s="113"/>
      <c r="M38" s="113"/>
    </row>
    <row r="39" spans="1:15" s="94" customFormat="1" ht="24" customHeight="1" x14ac:dyDescent="0.45">
      <c r="A39" s="116"/>
      <c r="B39" s="116" t="s">
        <v>45</v>
      </c>
      <c r="C39" s="116"/>
      <c r="D39" s="116"/>
      <c r="E39" s="116"/>
      <c r="F39" s="116"/>
      <c r="G39" s="116"/>
      <c r="H39" s="116"/>
      <c r="I39" s="47"/>
      <c r="J39" s="47"/>
      <c r="K39" s="47"/>
      <c r="L39" s="47"/>
      <c r="M39" s="47"/>
    </row>
    <row r="40" spans="1:15" s="94" customFormat="1" ht="24" customHeight="1" x14ac:dyDescent="0.45">
      <c r="A40" s="116"/>
      <c r="B40" s="47" t="s">
        <v>4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</row>
    <row r="41" spans="1:15" s="94" customFormat="1" ht="24" customHeight="1" x14ac:dyDescent="0.45">
      <c r="A41" s="116"/>
      <c r="B41" s="47" t="s">
        <v>71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</row>
    <row r="42" spans="1:15" ht="24" customHeight="1" x14ac:dyDescent="0.45">
      <c r="A42" s="117"/>
      <c r="B42" s="243" t="str">
        <f>+B3</f>
        <v>FOR THE THREE-MONTH PERIODS ENDED MARCH 31, 2018</v>
      </c>
      <c r="C42" s="245"/>
      <c r="D42" s="245"/>
      <c r="E42" s="245"/>
      <c r="F42" s="245"/>
      <c r="G42" s="245"/>
      <c r="H42" s="245"/>
      <c r="I42" s="245"/>
      <c r="J42" s="245"/>
      <c r="K42" s="245"/>
      <c r="L42" s="245"/>
      <c r="M42" s="245"/>
      <c r="N42" s="93"/>
      <c r="O42" s="93"/>
    </row>
    <row r="43" spans="1:15" ht="24" customHeight="1" x14ac:dyDescent="0.45">
      <c r="A43" s="93"/>
      <c r="B43" s="243" t="s">
        <v>155</v>
      </c>
      <c r="C43" s="243"/>
      <c r="D43" s="243"/>
      <c r="E43" s="243"/>
      <c r="F43" s="243"/>
      <c r="G43" s="243"/>
      <c r="H43" s="243"/>
      <c r="I43" s="243"/>
      <c r="J43" s="243"/>
      <c r="K43" s="243"/>
      <c r="L43" s="243"/>
      <c r="M43" s="243"/>
      <c r="N43" s="93"/>
      <c r="O43" s="93"/>
    </row>
    <row r="44" spans="1:15" ht="24" customHeight="1" x14ac:dyDescent="0.45">
      <c r="A44" s="93"/>
      <c r="B44" s="127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93"/>
      <c r="O44" s="93"/>
    </row>
    <row r="45" spans="1:15" ht="24" customHeight="1" x14ac:dyDescent="0.45">
      <c r="A45" s="93"/>
      <c r="B45" s="126"/>
      <c r="C45" s="126"/>
      <c r="D45" s="126"/>
      <c r="E45" s="126"/>
      <c r="F45" s="126"/>
      <c r="G45" s="127"/>
      <c r="H45" s="127"/>
      <c r="I45" s="127"/>
      <c r="J45" s="127"/>
      <c r="K45" s="127"/>
      <c r="L45" s="127"/>
      <c r="M45" s="3" t="s">
        <v>31</v>
      </c>
      <c r="N45" s="93"/>
      <c r="O45" s="93"/>
    </row>
    <row r="46" spans="1:15" s="94" customFormat="1" ht="24" customHeight="1" x14ac:dyDescent="0.45">
      <c r="B46" s="131"/>
      <c r="C46" s="120"/>
      <c r="D46" s="120"/>
      <c r="E46" s="120"/>
      <c r="F46" s="120"/>
      <c r="G46" s="128"/>
      <c r="H46" s="128" t="s">
        <v>92</v>
      </c>
      <c r="I46" s="128"/>
      <c r="J46" s="127"/>
      <c r="K46" s="244" t="s">
        <v>91</v>
      </c>
      <c r="L46" s="244"/>
      <c r="M46" s="244"/>
    </row>
    <row r="47" spans="1:15" s="94" customFormat="1" ht="24" customHeight="1" x14ac:dyDescent="0.45">
      <c r="B47" s="131"/>
      <c r="C47" s="131"/>
      <c r="D47" s="131"/>
      <c r="E47" s="131"/>
      <c r="F47" s="131"/>
      <c r="G47" s="123" t="s">
        <v>192</v>
      </c>
      <c r="H47" s="44"/>
      <c r="I47" s="123" t="s">
        <v>158</v>
      </c>
      <c r="J47" s="134"/>
      <c r="K47" s="123" t="s">
        <v>192</v>
      </c>
      <c r="L47" s="44"/>
      <c r="M47" s="123" t="s">
        <v>158</v>
      </c>
    </row>
    <row r="48" spans="1:15" ht="24" customHeight="1" x14ac:dyDescent="0.45">
      <c r="B48" s="73" t="s">
        <v>156</v>
      </c>
      <c r="C48" s="73"/>
      <c r="D48" s="73"/>
      <c r="E48" s="73"/>
      <c r="F48" s="95"/>
      <c r="I48" s="98"/>
      <c r="J48" s="97"/>
      <c r="K48" s="98"/>
      <c r="L48" s="98"/>
      <c r="N48" s="93"/>
      <c r="O48" s="93"/>
    </row>
    <row r="49" spans="1:15" ht="24" customHeight="1" x14ac:dyDescent="0.45">
      <c r="B49" s="30" t="s">
        <v>214</v>
      </c>
      <c r="C49" s="30"/>
      <c r="D49" s="94"/>
      <c r="E49" s="94"/>
      <c r="F49" s="95"/>
      <c r="G49" s="138">
        <f>107834631.68-4755.72</f>
        <v>107829875.96000001</v>
      </c>
      <c r="H49" s="97"/>
      <c r="I49" s="138">
        <v>34999789.630000003</v>
      </c>
      <c r="J49" s="97"/>
      <c r="K49" s="138">
        <f>54735883.59-4755.72</f>
        <v>54731127.870000005</v>
      </c>
      <c r="L49" s="98"/>
      <c r="M49" s="138">
        <v>29154219.940000001</v>
      </c>
      <c r="N49" s="93"/>
      <c r="O49" s="93"/>
    </row>
    <row r="50" spans="1:15" ht="24" customHeight="1" x14ac:dyDescent="0.45">
      <c r="A50" s="93"/>
      <c r="B50" s="30" t="s">
        <v>68</v>
      </c>
      <c r="C50" s="30"/>
      <c r="D50" s="94"/>
      <c r="E50" s="94"/>
      <c r="F50" s="95"/>
      <c r="G50" s="138">
        <v>-42949460.560000002</v>
      </c>
      <c r="H50" s="97"/>
      <c r="I50" s="138">
        <v>155426335.44999999</v>
      </c>
      <c r="J50" s="97"/>
      <c r="K50" s="138">
        <v>-42949460.560000002</v>
      </c>
      <c r="L50" s="98"/>
      <c r="M50" s="138">
        <v>155426335.44999999</v>
      </c>
      <c r="N50" s="93"/>
      <c r="O50" s="93"/>
    </row>
    <row r="51" spans="1:15" ht="24" customHeight="1" x14ac:dyDescent="0.45">
      <c r="A51" s="93"/>
      <c r="B51" s="30" t="s">
        <v>69</v>
      </c>
      <c r="C51" s="30"/>
      <c r="D51" s="94"/>
      <c r="E51" s="94"/>
      <c r="F51" s="95"/>
      <c r="G51" s="138">
        <v>-214000</v>
      </c>
      <c r="H51" s="97"/>
      <c r="I51" s="138">
        <v>119267477.61</v>
      </c>
      <c r="J51" s="97"/>
      <c r="K51" s="138">
        <v>0</v>
      </c>
      <c r="L51" s="98"/>
      <c r="M51" s="138">
        <v>0</v>
      </c>
      <c r="N51" s="93"/>
      <c r="O51" s="93"/>
    </row>
    <row r="52" spans="1:15" s="94" customFormat="1" ht="24" customHeight="1" x14ac:dyDescent="0.45">
      <c r="B52" s="30" t="s">
        <v>70</v>
      </c>
      <c r="C52" s="30"/>
      <c r="F52" s="95"/>
      <c r="G52" s="138">
        <v>-11132446.439999999</v>
      </c>
      <c r="H52" s="97"/>
      <c r="I52" s="138">
        <v>-25613544.239999998</v>
      </c>
      <c r="J52" s="97"/>
      <c r="K52" s="138">
        <v>-8539069.3200000003</v>
      </c>
      <c r="L52" s="98"/>
      <c r="M52" s="138">
        <v>-19233860.52</v>
      </c>
    </row>
    <row r="53" spans="1:15" s="94" customFormat="1" ht="24" customHeight="1" x14ac:dyDescent="0.45">
      <c r="B53" s="30" t="s">
        <v>187</v>
      </c>
      <c r="C53" s="30"/>
      <c r="F53" s="95"/>
      <c r="G53" s="138">
        <v>0</v>
      </c>
      <c r="H53" s="97"/>
      <c r="I53" s="138">
        <f>-822208.16+974766.36</f>
        <v>152558.19999999995</v>
      </c>
      <c r="J53" s="97"/>
      <c r="K53" s="138">
        <v>0</v>
      </c>
      <c r="L53" s="98"/>
      <c r="M53" s="138">
        <v>0</v>
      </c>
    </row>
    <row r="54" spans="1:15" s="94" customFormat="1" ht="24" customHeight="1" x14ac:dyDescent="0.45">
      <c r="B54" s="30" t="s">
        <v>72</v>
      </c>
      <c r="F54" s="30"/>
      <c r="G54" s="138">
        <v>-45683594.210000001</v>
      </c>
      <c r="H54" s="97"/>
      <c r="I54" s="138">
        <v>7434117.6699999999</v>
      </c>
      <c r="J54" s="97"/>
      <c r="K54" s="138">
        <v>-42951951.299999997</v>
      </c>
      <c r="L54" s="98"/>
      <c r="M54" s="138">
        <v>10285405.23</v>
      </c>
    </row>
    <row r="55" spans="1:15" s="94" customFormat="1" ht="24" customHeight="1" x14ac:dyDescent="0.45">
      <c r="B55" s="30" t="s">
        <v>73</v>
      </c>
      <c r="F55" s="30"/>
      <c r="G55" s="138">
        <v>6426687.21</v>
      </c>
      <c r="H55" s="97"/>
      <c r="I55" s="138">
        <v>-7273468.9800000004</v>
      </c>
      <c r="J55" s="97"/>
      <c r="K55" s="138">
        <v>6426687.21</v>
      </c>
      <c r="L55" s="98"/>
      <c r="M55" s="138">
        <v>-8890612.2899999991</v>
      </c>
    </row>
    <row r="56" spans="1:15" s="94" customFormat="1" ht="24" customHeight="1" x14ac:dyDescent="0.45">
      <c r="B56" s="30" t="s">
        <v>74</v>
      </c>
      <c r="F56" s="95"/>
      <c r="G56" s="98">
        <f>+K56</f>
        <v>-1243163.55</v>
      </c>
      <c r="H56" s="97"/>
      <c r="I56" s="98">
        <v>210836.45</v>
      </c>
      <c r="J56" s="97"/>
      <c r="K56" s="138">
        <v>-1243163.55</v>
      </c>
      <c r="L56" s="98"/>
      <c r="M56" s="138">
        <v>149836.45000000001</v>
      </c>
    </row>
    <row r="57" spans="1:15" ht="24" customHeight="1" x14ac:dyDescent="0.45">
      <c r="B57" s="73" t="s">
        <v>213</v>
      </c>
      <c r="C57" s="73"/>
      <c r="D57" s="73"/>
      <c r="E57" s="73"/>
      <c r="F57" s="95"/>
      <c r="N57" s="93"/>
      <c r="O57" s="93"/>
    </row>
    <row r="58" spans="1:15" s="94" customFormat="1" ht="24" customHeight="1" x14ac:dyDescent="0.45">
      <c r="B58" s="30" t="s">
        <v>215</v>
      </c>
      <c r="G58" s="138">
        <f>-8515262.8+1300200.51</f>
        <v>-7215062.290000001</v>
      </c>
      <c r="H58" s="97"/>
      <c r="I58" s="138">
        <v>-70593768</v>
      </c>
      <c r="J58" s="97"/>
      <c r="K58" s="138">
        <v>-16063144.369999999</v>
      </c>
      <c r="L58" s="98"/>
      <c r="M58" s="138">
        <v>-81794806.829999998</v>
      </c>
    </row>
    <row r="59" spans="1:15" s="94" customFormat="1" ht="24" customHeight="1" x14ac:dyDescent="0.45">
      <c r="B59" s="30" t="s">
        <v>75</v>
      </c>
      <c r="G59" s="138">
        <v>2656443.4900000002</v>
      </c>
      <c r="H59" s="97"/>
      <c r="I59" s="138">
        <v>7078579.4100000001</v>
      </c>
      <c r="J59" s="97"/>
      <c r="K59" s="138">
        <v>2615272.02</v>
      </c>
      <c r="L59" s="98"/>
      <c r="M59" s="138">
        <v>4700829.67</v>
      </c>
    </row>
    <row r="60" spans="1:15" s="94" customFormat="1" ht="24" customHeight="1" x14ac:dyDescent="0.45">
      <c r="B60" s="30" t="s">
        <v>105</v>
      </c>
      <c r="G60" s="138"/>
      <c r="H60" s="97"/>
      <c r="I60" s="138"/>
      <c r="J60" s="97"/>
      <c r="K60" s="138"/>
      <c r="L60" s="98"/>
      <c r="M60" s="138"/>
    </row>
    <row r="61" spans="1:15" s="94" customFormat="1" ht="24" customHeight="1" x14ac:dyDescent="0.45">
      <c r="B61" s="94" t="s">
        <v>106</v>
      </c>
      <c r="G61" s="138">
        <v>0</v>
      </c>
      <c r="H61" s="97"/>
      <c r="I61" s="138">
        <v>-21974693.43</v>
      </c>
      <c r="J61" s="97"/>
      <c r="K61" s="138">
        <v>0</v>
      </c>
      <c r="L61" s="98"/>
      <c r="M61" s="138">
        <v>0</v>
      </c>
    </row>
    <row r="62" spans="1:15" s="94" customFormat="1" ht="24" customHeight="1" x14ac:dyDescent="0.45">
      <c r="B62" s="30" t="s">
        <v>150</v>
      </c>
      <c r="G62" s="138">
        <v>-286500</v>
      </c>
      <c r="H62" s="97"/>
      <c r="I62" s="138">
        <v>-1153980</v>
      </c>
      <c r="J62" s="97"/>
      <c r="K62" s="138">
        <v>0</v>
      </c>
      <c r="L62" s="98"/>
      <c r="M62" s="138">
        <v>0</v>
      </c>
    </row>
    <row r="63" spans="1:15" s="94" customFormat="1" ht="24" customHeight="1" x14ac:dyDescent="0.45">
      <c r="B63" s="1" t="s">
        <v>233</v>
      </c>
      <c r="G63" s="138"/>
      <c r="H63" s="97"/>
      <c r="I63" s="138"/>
      <c r="J63" s="97"/>
      <c r="K63" s="138"/>
      <c r="L63" s="98"/>
      <c r="M63" s="138"/>
    </row>
    <row r="64" spans="1:15" s="94" customFormat="1" ht="24" customHeight="1" x14ac:dyDescent="0.45">
      <c r="B64" s="94" t="s">
        <v>232</v>
      </c>
      <c r="C64" s="87"/>
      <c r="D64" s="87"/>
      <c r="E64" s="87"/>
      <c r="G64" s="138">
        <v>-9570079.1899999995</v>
      </c>
      <c r="H64" s="97"/>
      <c r="I64" s="138">
        <v>-237376563.58000001</v>
      </c>
      <c r="J64" s="97"/>
      <c r="K64" s="138">
        <v>-9570079.1899999995</v>
      </c>
      <c r="L64" s="97"/>
      <c r="M64" s="138">
        <v>-237376563.58000001</v>
      </c>
    </row>
    <row r="65" spans="1:15" ht="24" customHeight="1" x14ac:dyDescent="0.45">
      <c r="A65" s="93"/>
      <c r="B65" s="30" t="s">
        <v>107</v>
      </c>
      <c r="C65" s="94"/>
      <c r="D65" s="94"/>
      <c r="E65" s="94"/>
      <c r="F65" s="95"/>
      <c r="G65" s="72">
        <v>-189450053.49000001</v>
      </c>
      <c r="H65" s="97"/>
      <c r="I65" s="72">
        <v>89243765.579999998</v>
      </c>
      <c r="J65" s="97"/>
      <c r="K65" s="72">
        <v>-189450053.49000001</v>
      </c>
      <c r="L65" s="97"/>
      <c r="M65" s="72">
        <v>89243765.579999998</v>
      </c>
      <c r="N65" s="93"/>
      <c r="O65" s="93"/>
    </row>
    <row r="66" spans="1:15" ht="24" customHeight="1" x14ac:dyDescent="0.45">
      <c r="A66" s="93"/>
      <c r="B66" s="30" t="s">
        <v>76</v>
      </c>
      <c r="C66" s="94"/>
      <c r="D66" s="94"/>
      <c r="E66" s="94"/>
      <c r="F66" s="95"/>
      <c r="G66" s="242">
        <v>-2647990.81</v>
      </c>
      <c r="H66" s="97"/>
      <c r="I66" s="242">
        <v>-2082844.5</v>
      </c>
      <c r="J66" s="97"/>
      <c r="K66" s="242">
        <v>-2647990.81</v>
      </c>
      <c r="L66" s="98"/>
      <c r="M66" s="242">
        <v>-1940315.5</v>
      </c>
      <c r="N66" s="93"/>
      <c r="O66" s="93"/>
    </row>
    <row r="67" spans="1:15" ht="24" customHeight="1" x14ac:dyDescent="0.45">
      <c r="B67" s="30" t="s">
        <v>77</v>
      </c>
      <c r="C67" s="22"/>
      <c r="D67" s="22"/>
      <c r="E67" s="22"/>
      <c r="F67" s="95"/>
      <c r="G67" s="238">
        <f>SUM(G49:G56,G58:G66,G30)</f>
        <v>-8647722.8899999559</v>
      </c>
      <c r="H67" s="97"/>
      <c r="I67" s="238">
        <f>SUM(I49:I56,I58:I66,I30)</f>
        <v>314399411.8599999</v>
      </c>
      <c r="J67" s="97"/>
      <c r="K67" s="238">
        <f>SUM(K49:K56,K58:K66,K30)</f>
        <v>-73151181.099999994</v>
      </c>
      <c r="L67" s="97"/>
      <c r="M67" s="238">
        <f>SUM(M49:M56,M58:M66,M30)</f>
        <v>78959678.400000021</v>
      </c>
      <c r="N67" s="93"/>
      <c r="O67" s="93"/>
    </row>
    <row r="68" spans="1:15" ht="24" customHeight="1" x14ac:dyDescent="0.45">
      <c r="B68" s="30" t="s">
        <v>78</v>
      </c>
      <c r="C68" s="30"/>
      <c r="D68" s="30"/>
      <c r="E68" s="30"/>
      <c r="F68" s="95"/>
      <c r="G68" s="91">
        <v>-6176.75</v>
      </c>
      <c r="H68" s="97"/>
      <c r="I68" s="91">
        <v>-2288203.2999999998</v>
      </c>
      <c r="J68" s="97"/>
      <c r="K68" s="91">
        <v>-6173.66</v>
      </c>
      <c r="L68" s="97"/>
      <c r="M68" s="91">
        <v>0</v>
      </c>
      <c r="N68" s="93"/>
      <c r="O68" s="93"/>
    </row>
    <row r="69" spans="1:15" ht="24" customHeight="1" x14ac:dyDescent="0.45">
      <c r="B69" s="30" t="s">
        <v>79</v>
      </c>
      <c r="C69" s="30"/>
      <c r="D69" s="30"/>
      <c r="E69" s="30"/>
      <c r="F69" s="95"/>
      <c r="G69" s="137">
        <v>-26522357.050000001</v>
      </c>
      <c r="H69" s="97"/>
      <c r="I69" s="137">
        <v>-26820244.300000001</v>
      </c>
      <c r="J69" s="97"/>
      <c r="K69" s="137">
        <v>-26130346.440000001</v>
      </c>
      <c r="L69" s="97"/>
      <c r="M69" s="137">
        <v>-23135315.640000001</v>
      </c>
      <c r="N69" s="93"/>
      <c r="O69" s="93"/>
    </row>
    <row r="70" spans="1:15" ht="24" customHeight="1" x14ac:dyDescent="0.45">
      <c r="B70" s="30" t="s">
        <v>80</v>
      </c>
      <c r="C70" s="30"/>
      <c r="D70" s="30"/>
      <c r="E70" s="30"/>
      <c r="F70" s="95"/>
      <c r="G70" s="92">
        <f>SUM(G67:G69)</f>
        <v>-35176256.689999953</v>
      </c>
      <c r="H70" s="97"/>
      <c r="I70" s="137">
        <f>SUM(I67:I69)</f>
        <v>285290964.25999987</v>
      </c>
      <c r="J70" s="97"/>
      <c r="K70" s="137">
        <f>SUM(K67:K69)</f>
        <v>-99287701.199999988</v>
      </c>
      <c r="L70" s="97"/>
      <c r="M70" s="137">
        <f>SUM(M67:M69)</f>
        <v>55824362.76000002</v>
      </c>
      <c r="N70" s="93"/>
      <c r="O70" s="93"/>
    </row>
    <row r="71" spans="1:15" ht="24" customHeight="1" x14ac:dyDescent="0.45">
      <c r="B71" s="22"/>
      <c r="C71" s="22"/>
      <c r="D71" s="22"/>
      <c r="E71" s="22"/>
      <c r="F71" s="95"/>
      <c r="G71" s="91"/>
      <c r="H71" s="97"/>
      <c r="I71" s="91"/>
      <c r="J71" s="97"/>
      <c r="K71" s="91"/>
      <c r="L71" s="97"/>
      <c r="M71" s="91"/>
      <c r="N71" s="93"/>
      <c r="O71" s="93"/>
    </row>
    <row r="72" spans="1:15" ht="24" customHeight="1" x14ac:dyDescent="0.45">
      <c r="B72" s="4" t="s">
        <v>7</v>
      </c>
      <c r="C72" s="22"/>
      <c r="D72" s="22"/>
      <c r="E72" s="22"/>
      <c r="F72" s="95"/>
      <c r="G72" s="91"/>
      <c r="H72" s="97"/>
      <c r="I72" s="91"/>
      <c r="J72" s="97"/>
      <c r="K72" s="91"/>
      <c r="L72" s="97"/>
      <c r="M72" s="91"/>
      <c r="N72" s="93"/>
      <c r="O72" s="93"/>
    </row>
    <row r="73" spans="1:15" s="94" customFormat="1" ht="24" customHeight="1" x14ac:dyDescent="0.45">
      <c r="F73" s="95"/>
      <c r="G73" s="26"/>
      <c r="H73" s="95"/>
      <c r="I73" s="26"/>
      <c r="J73" s="27"/>
      <c r="K73" s="26"/>
      <c r="L73" s="28"/>
      <c r="M73" s="28"/>
    </row>
    <row r="74" spans="1:15" s="94" customFormat="1" ht="24" customHeight="1" x14ac:dyDescent="0.45">
      <c r="B74" s="4"/>
      <c r="F74" s="95"/>
      <c r="G74" s="26"/>
      <c r="H74" s="95"/>
      <c r="I74" s="26"/>
      <c r="J74" s="27"/>
      <c r="K74" s="26"/>
      <c r="L74" s="28"/>
      <c r="M74" s="28"/>
    </row>
    <row r="75" spans="1:15" s="94" customFormat="1" ht="24" customHeight="1" x14ac:dyDescent="0.45">
      <c r="B75" s="25"/>
      <c r="E75" s="7" t="s">
        <v>55</v>
      </c>
      <c r="F75" s="1"/>
      <c r="G75" s="9"/>
      <c r="H75" s="87"/>
      <c r="I75" s="26"/>
      <c r="J75" s="27"/>
      <c r="K75" s="26"/>
      <c r="L75" s="28"/>
      <c r="M75" s="28"/>
    </row>
    <row r="76" spans="1:15" s="94" customFormat="1" ht="24" customHeight="1" x14ac:dyDescent="0.45">
      <c r="B76" s="25"/>
      <c r="E76" s="7" t="s">
        <v>228</v>
      </c>
      <c r="F76" s="7"/>
      <c r="G76" s="9"/>
      <c r="H76" s="87"/>
      <c r="I76" s="26"/>
      <c r="J76" s="27"/>
      <c r="K76" s="26"/>
      <c r="L76" s="28"/>
      <c r="M76" s="28"/>
    </row>
    <row r="77" spans="1:15" s="22" customFormat="1" ht="23.45" customHeight="1" x14ac:dyDescent="0.45">
      <c r="A77" s="118"/>
      <c r="B77" s="116" t="s">
        <v>46</v>
      </c>
      <c r="C77" s="116"/>
      <c r="D77" s="116"/>
      <c r="E77" s="116"/>
      <c r="F77" s="116"/>
      <c r="G77" s="116"/>
      <c r="H77" s="116"/>
      <c r="I77" s="116"/>
      <c r="J77" s="116"/>
      <c r="K77" s="116"/>
      <c r="L77" s="116"/>
      <c r="M77" s="116"/>
    </row>
    <row r="78" spans="1:15" s="94" customFormat="1" ht="23.45" customHeight="1" x14ac:dyDescent="0.45">
      <c r="A78" s="116"/>
      <c r="B78" s="47" t="s">
        <v>4</v>
      </c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</row>
    <row r="79" spans="1:15" s="94" customFormat="1" ht="23.45" customHeight="1" x14ac:dyDescent="0.45">
      <c r="A79" s="116"/>
      <c r="B79" s="47" t="s">
        <v>71</v>
      </c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</row>
    <row r="80" spans="1:15" ht="23.45" customHeight="1" x14ac:dyDescent="0.45">
      <c r="A80" s="117"/>
      <c r="B80" s="243" t="str">
        <f>+B42</f>
        <v>FOR THE THREE-MONTH PERIODS ENDED MARCH 31, 2018</v>
      </c>
      <c r="C80" s="245"/>
      <c r="D80" s="245"/>
      <c r="E80" s="245"/>
      <c r="F80" s="245"/>
      <c r="G80" s="245"/>
      <c r="H80" s="245"/>
      <c r="I80" s="245"/>
      <c r="J80" s="245"/>
      <c r="K80" s="245"/>
      <c r="L80" s="245"/>
      <c r="M80" s="245"/>
      <c r="N80" s="93"/>
      <c r="O80" s="93"/>
    </row>
    <row r="81" spans="1:15" ht="23.45" customHeight="1" x14ac:dyDescent="0.45">
      <c r="A81" s="93"/>
      <c r="B81" s="243" t="s">
        <v>155</v>
      </c>
      <c r="C81" s="243"/>
      <c r="D81" s="243"/>
      <c r="E81" s="243"/>
      <c r="F81" s="243"/>
      <c r="G81" s="243"/>
      <c r="H81" s="243"/>
      <c r="I81" s="243"/>
      <c r="J81" s="243"/>
      <c r="K81" s="243"/>
      <c r="L81" s="243"/>
      <c r="M81" s="243"/>
      <c r="N81" s="93"/>
      <c r="O81" s="93"/>
    </row>
    <row r="82" spans="1:15" ht="23.45" customHeight="1" x14ac:dyDescent="0.45">
      <c r="A82" s="93"/>
      <c r="B82" s="127"/>
      <c r="C82" s="126"/>
      <c r="D82" s="126"/>
      <c r="E82" s="126"/>
      <c r="F82" s="126"/>
      <c r="G82" s="126"/>
      <c r="H82" s="126"/>
      <c r="I82" s="126"/>
      <c r="J82" s="126"/>
      <c r="K82" s="126"/>
      <c r="L82" s="126"/>
      <c r="M82" s="126"/>
      <c r="N82" s="93"/>
      <c r="O82" s="93"/>
    </row>
    <row r="83" spans="1:15" ht="23.45" customHeight="1" x14ac:dyDescent="0.45">
      <c r="A83" s="93"/>
      <c r="B83" s="126"/>
      <c r="C83" s="126"/>
      <c r="D83" s="126"/>
      <c r="E83" s="126"/>
      <c r="F83" s="126"/>
      <c r="G83" s="127"/>
      <c r="H83" s="127"/>
      <c r="I83" s="127"/>
      <c r="J83" s="127"/>
      <c r="K83" s="127"/>
      <c r="L83" s="127"/>
      <c r="M83" s="3" t="s">
        <v>31</v>
      </c>
      <c r="N83" s="93"/>
      <c r="O83" s="93"/>
    </row>
    <row r="84" spans="1:15" s="94" customFormat="1" ht="23.45" customHeight="1" x14ac:dyDescent="0.45">
      <c r="B84" s="131"/>
      <c r="C84" s="120"/>
      <c r="D84" s="120"/>
      <c r="E84" s="120"/>
      <c r="F84" s="120"/>
      <c r="G84" s="128"/>
      <c r="H84" s="128" t="s">
        <v>92</v>
      </c>
      <c r="I84" s="128"/>
      <c r="J84" s="127"/>
      <c r="K84" s="244" t="s">
        <v>91</v>
      </c>
      <c r="L84" s="244"/>
      <c r="M84" s="244"/>
    </row>
    <row r="85" spans="1:15" s="94" customFormat="1" ht="23.45" customHeight="1" x14ac:dyDescent="0.45">
      <c r="B85" s="131"/>
      <c r="C85" s="131"/>
      <c r="D85" s="131"/>
      <c r="E85" s="131"/>
      <c r="F85" s="131"/>
      <c r="G85" s="123" t="s">
        <v>192</v>
      </c>
      <c r="H85" s="44"/>
      <c r="I85" s="123" t="s">
        <v>158</v>
      </c>
      <c r="J85" s="134"/>
      <c r="K85" s="123" t="s">
        <v>192</v>
      </c>
      <c r="L85" s="44"/>
      <c r="M85" s="123" t="s">
        <v>158</v>
      </c>
    </row>
    <row r="86" spans="1:15" ht="23.45" customHeight="1" x14ac:dyDescent="0.5">
      <c r="B86" s="74" t="s">
        <v>81</v>
      </c>
      <c r="C86" s="74"/>
      <c r="D86" s="74"/>
      <c r="E86" s="74"/>
      <c r="F86" s="22"/>
      <c r="G86" s="27"/>
      <c r="H86" s="22"/>
      <c r="J86" s="27"/>
      <c r="K86" s="28"/>
      <c r="L86" s="28"/>
      <c r="N86" s="93"/>
      <c r="O86" s="93"/>
    </row>
    <row r="87" spans="1:15" ht="23.45" customHeight="1" x14ac:dyDescent="0.5">
      <c r="B87" s="112" t="s">
        <v>202</v>
      </c>
      <c r="C87" s="74"/>
      <c r="D87" s="74"/>
      <c r="E87" s="74"/>
      <c r="F87" s="22"/>
      <c r="G87" s="138">
        <v>0</v>
      </c>
      <c r="H87" s="22"/>
      <c r="I87" s="138">
        <v>0</v>
      </c>
      <c r="J87" s="27"/>
      <c r="K87" s="138">
        <v>-800000000</v>
      </c>
      <c r="L87" s="28"/>
      <c r="M87" s="138">
        <v>-200000000</v>
      </c>
      <c r="N87" s="93"/>
      <c r="O87" s="93"/>
    </row>
    <row r="88" spans="1:15" ht="23.45" customHeight="1" x14ac:dyDescent="0.5">
      <c r="B88" s="112" t="s">
        <v>203</v>
      </c>
      <c r="C88" s="74"/>
      <c r="D88" s="74"/>
      <c r="E88" s="74"/>
      <c r="F88" s="22"/>
      <c r="G88" s="138">
        <v>0</v>
      </c>
      <c r="H88" s="22"/>
      <c r="I88" s="138">
        <v>0</v>
      </c>
      <c r="J88" s="27"/>
      <c r="K88" s="28">
        <v>19772500</v>
      </c>
      <c r="L88" s="28"/>
      <c r="M88" s="138">
        <v>0</v>
      </c>
      <c r="N88" s="93"/>
      <c r="O88" s="93"/>
    </row>
    <row r="89" spans="1:15" ht="23.45" customHeight="1" x14ac:dyDescent="0.5">
      <c r="B89" s="112" t="s">
        <v>201</v>
      </c>
      <c r="C89" s="74"/>
      <c r="D89" s="74"/>
      <c r="E89" s="74"/>
      <c r="F89" s="22"/>
      <c r="G89" s="138">
        <v>0</v>
      </c>
      <c r="H89" s="22"/>
      <c r="I89" s="138">
        <v>-50000000</v>
      </c>
      <c r="J89" s="27"/>
      <c r="K89" s="138">
        <v>0</v>
      </c>
      <c r="L89" s="28"/>
      <c r="M89" s="138">
        <v>-50000000</v>
      </c>
      <c r="N89" s="93"/>
      <c r="O89" s="93"/>
    </row>
    <row r="90" spans="1:15" ht="23.45" customHeight="1" x14ac:dyDescent="0.45">
      <c r="B90" s="112" t="s">
        <v>229</v>
      </c>
      <c r="C90" s="30"/>
      <c r="D90" s="30"/>
      <c r="E90" s="30"/>
      <c r="F90" s="22"/>
      <c r="G90" s="138">
        <v>-950000000</v>
      </c>
      <c r="H90" s="22"/>
      <c r="I90" s="138">
        <v>-500000000</v>
      </c>
      <c r="J90" s="27"/>
      <c r="K90" s="138">
        <v>0</v>
      </c>
      <c r="L90" s="28"/>
      <c r="M90" s="138">
        <v>-500000000</v>
      </c>
      <c r="N90" s="93"/>
    </row>
    <row r="91" spans="1:15" ht="23.45" customHeight="1" x14ac:dyDescent="0.45">
      <c r="B91" s="112" t="s">
        <v>180</v>
      </c>
      <c r="C91" s="30"/>
      <c r="D91" s="30"/>
      <c r="E91" s="30"/>
      <c r="F91" s="22"/>
      <c r="G91" s="138">
        <v>800000000</v>
      </c>
      <c r="H91" s="22"/>
      <c r="I91" s="138">
        <v>350000000</v>
      </c>
      <c r="J91" s="27"/>
      <c r="K91" s="138">
        <v>800000000</v>
      </c>
      <c r="L91" s="28"/>
      <c r="M91" s="138">
        <v>350000000</v>
      </c>
      <c r="N91" s="93"/>
      <c r="O91" s="93"/>
    </row>
    <row r="92" spans="1:15" ht="23.45" customHeight="1" x14ac:dyDescent="0.45">
      <c r="B92" s="112" t="s">
        <v>181</v>
      </c>
      <c r="C92" s="112"/>
      <c r="D92" s="111"/>
      <c r="E92" s="112"/>
      <c r="F92" s="22"/>
      <c r="G92" s="138">
        <v>208031341.18000001</v>
      </c>
      <c r="H92" s="22"/>
      <c r="I92" s="138">
        <v>-11615841.01</v>
      </c>
      <c r="J92" s="27"/>
      <c r="K92" s="138">
        <v>208031341.18000001</v>
      </c>
      <c r="L92" s="28"/>
      <c r="M92" s="138">
        <v>-11615841.01</v>
      </c>
      <c r="N92" s="93"/>
      <c r="O92" s="93"/>
    </row>
    <row r="93" spans="1:15" ht="23.45" customHeight="1" x14ac:dyDescent="0.45">
      <c r="B93" s="112" t="s">
        <v>137</v>
      </c>
      <c r="C93" s="112"/>
      <c r="D93" s="112"/>
      <c r="E93" s="112"/>
      <c r="F93" s="22"/>
      <c r="N93" s="93"/>
      <c r="O93" s="93"/>
    </row>
    <row r="94" spans="1:15" ht="23.45" customHeight="1" x14ac:dyDescent="0.45">
      <c r="B94" s="94" t="s">
        <v>108</v>
      </c>
      <c r="C94" s="112"/>
      <c r="D94" s="112"/>
      <c r="E94" s="112"/>
      <c r="F94" s="22"/>
      <c r="G94" s="91">
        <f>-7696316.07-1300200.51</f>
        <v>-8996516.5800000001</v>
      </c>
      <c r="H94" s="22"/>
      <c r="I94" s="91">
        <v>-3542842.33</v>
      </c>
      <c r="J94" s="27"/>
      <c r="K94" s="98">
        <f>-1065490.59-1300200.51</f>
        <v>-2365691.1</v>
      </c>
      <c r="L94" s="28"/>
      <c r="M94" s="98">
        <v>-2750366.51</v>
      </c>
      <c r="N94" s="93"/>
      <c r="O94" s="93"/>
    </row>
    <row r="95" spans="1:15" s="22" customFormat="1" ht="23.45" customHeight="1" x14ac:dyDescent="0.45">
      <c r="B95" s="112" t="s">
        <v>182</v>
      </c>
      <c r="C95" s="94"/>
      <c r="D95" s="94"/>
      <c r="E95" s="94"/>
      <c r="F95" s="95"/>
      <c r="G95" s="91">
        <f>591832.99+4755.72</f>
        <v>596588.71</v>
      </c>
      <c r="H95" s="97"/>
      <c r="I95" s="91">
        <v>60747.66</v>
      </c>
      <c r="J95" s="27"/>
      <c r="K95" s="138">
        <f>123955.4+4755.72</f>
        <v>128711.12</v>
      </c>
      <c r="L95" s="28"/>
      <c r="M95" s="138">
        <v>0</v>
      </c>
      <c r="O95" s="93"/>
    </row>
    <row r="96" spans="1:15" s="22" customFormat="1" ht="23.45" customHeight="1" x14ac:dyDescent="0.45">
      <c r="B96" s="112" t="s">
        <v>138</v>
      </c>
      <c r="C96" s="94"/>
      <c r="D96" s="94"/>
      <c r="E96" s="94"/>
      <c r="F96" s="95"/>
      <c r="G96" s="138">
        <v>-356200</v>
      </c>
      <c r="H96" s="97"/>
      <c r="I96" s="138">
        <v>-4500</v>
      </c>
      <c r="J96" s="97"/>
      <c r="K96" s="138">
        <v>-356200</v>
      </c>
      <c r="L96" s="98"/>
      <c r="M96" s="138">
        <v>0</v>
      </c>
    </row>
    <row r="97" spans="2:15" s="22" customFormat="1" ht="23.45" customHeight="1" x14ac:dyDescent="0.45">
      <c r="B97" s="94" t="s">
        <v>216</v>
      </c>
      <c r="C97" s="94"/>
      <c r="D97" s="30"/>
      <c r="E97" s="30"/>
      <c r="F97" s="30"/>
      <c r="G97" s="98">
        <v>359300</v>
      </c>
      <c r="H97" s="97"/>
      <c r="I97" s="98">
        <v>16098020.85</v>
      </c>
      <c r="J97" s="97"/>
      <c r="K97" s="138">
        <v>359300</v>
      </c>
      <c r="L97" s="98"/>
      <c r="M97" s="138">
        <v>16098020.85</v>
      </c>
    </row>
    <row r="98" spans="2:15" s="22" customFormat="1" ht="23.45" customHeight="1" x14ac:dyDescent="0.45">
      <c r="B98" s="30" t="s">
        <v>217</v>
      </c>
      <c r="C98" s="94"/>
      <c r="D98" s="30"/>
      <c r="E98" s="30"/>
      <c r="F98" s="30"/>
      <c r="G98" s="98">
        <v>0</v>
      </c>
      <c r="H98" s="97"/>
      <c r="I98" s="98">
        <v>0</v>
      </c>
      <c r="J98" s="97"/>
      <c r="K98" s="138">
        <v>0</v>
      </c>
      <c r="L98" s="98"/>
      <c r="M98" s="138">
        <v>299999998</v>
      </c>
    </row>
    <row r="99" spans="2:15" s="94" customFormat="1" ht="23.45" customHeight="1" x14ac:dyDescent="0.45">
      <c r="B99" s="30" t="s">
        <v>82</v>
      </c>
      <c r="C99" s="30"/>
      <c r="D99" s="30"/>
      <c r="E99" s="30"/>
      <c r="F99" s="95"/>
      <c r="G99" s="135">
        <f>SUM(G87:G98)</f>
        <v>49634513.31000001</v>
      </c>
      <c r="H99" s="97"/>
      <c r="I99" s="135">
        <f>SUM(I87:I98)</f>
        <v>-199004414.83000001</v>
      </c>
      <c r="J99" s="97"/>
      <c r="K99" s="135">
        <f>SUM(K87:K98)</f>
        <v>225569961.20000002</v>
      </c>
      <c r="L99" s="98"/>
      <c r="M99" s="135">
        <f>SUM(M87:M98)</f>
        <v>-98268188.669999957</v>
      </c>
    </row>
    <row r="100" spans="2:15" s="22" customFormat="1" ht="23.45" customHeight="1" x14ac:dyDescent="0.45">
      <c r="B100" s="30" t="s">
        <v>83</v>
      </c>
      <c r="C100" s="30"/>
      <c r="D100" s="94"/>
      <c r="E100" s="94"/>
      <c r="F100" s="24"/>
      <c r="G100" s="97"/>
      <c r="H100" s="97"/>
      <c r="I100" s="97"/>
      <c r="J100" s="97"/>
      <c r="K100" s="97"/>
      <c r="L100" s="97"/>
      <c r="M100" s="97"/>
    </row>
    <row r="101" spans="2:15" s="94" customFormat="1" ht="23.45" customHeight="1" x14ac:dyDescent="0.45">
      <c r="B101" s="30" t="s">
        <v>97</v>
      </c>
      <c r="C101" s="30"/>
      <c r="F101" s="24"/>
    </row>
    <row r="102" spans="2:15" ht="23.45" customHeight="1" x14ac:dyDescent="0.45">
      <c r="B102" s="30"/>
      <c r="C102" s="30" t="s">
        <v>96</v>
      </c>
      <c r="D102" s="94"/>
      <c r="E102" s="94"/>
      <c r="F102" s="95"/>
      <c r="G102" s="98">
        <v>0</v>
      </c>
      <c r="H102" s="97"/>
      <c r="I102" s="98">
        <v>-28714197</v>
      </c>
      <c r="J102" s="97"/>
      <c r="K102" s="98">
        <v>0</v>
      </c>
      <c r="L102" s="98"/>
      <c r="M102" s="98">
        <v>0</v>
      </c>
      <c r="N102" s="93"/>
      <c r="O102" s="93"/>
    </row>
    <row r="103" spans="2:15" ht="23.45" customHeight="1" x14ac:dyDescent="0.45">
      <c r="B103" s="30" t="s">
        <v>170</v>
      </c>
      <c r="C103" s="94"/>
      <c r="D103" s="94"/>
      <c r="E103" s="94"/>
      <c r="F103" s="95"/>
      <c r="G103" s="138">
        <v>0</v>
      </c>
      <c r="H103" s="97"/>
      <c r="I103" s="138">
        <v>-2</v>
      </c>
      <c r="J103" s="97"/>
      <c r="K103" s="98">
        <v>0</v>
      </c>
      <c r="L103" s="98"/>
      <c r="M103" s="98">
        <v>0</v>
      </c>
      <c r="N103" s="93"/>
      <c r="O103" s="93"/>
    </row>
    <row r="104" spans="2:15" s="94" customFormat="1" ht="23.45" customHeight="1" x14ac:dyDescent="0.45">
      <c r="B104" s="30" t="s">
        <v>84</v>
      </c>
      <c r="C104" s="30"/>
      <c r="F104" s="95"/>
      <c r="G104" s="135">
        <f>SUM(G101:G103)</f>
        <v>0</v>
      </c>
      <c r="H104" s="97"/>
      <c r="I104" s="135">
        <f>SUM(I101:I103)</f>
        <v>-28714199</v>
      </c>
      <c r="J104" s="97"/>
      <c r="K104" s="135">
        <f>SUM(K101:K103)</f>
        <v>0</v>
      </c>
      <c r="L104" s="98"/>
      <c r="M104" s="135">
        <f>SUM(M101:M103)</f>
        <v>0</v>
      </c>
    </row>
    <row r="105" spans="2:15" ht="23.45" customHeight="1" x14ac:dyDescent="0.45">
      <c r="B105" s="30" t="s">
        <v>85</v>
      </c>
      <c r="C105" s="30"/>
      <c r="D105" s="94"/>
      <c r="E105" s="94"/>
      <c r="F105" s="95"/>
      <c r="G105" s="99">
        <f>+G70+G99+G104</f>
        <v>14458256.620000057</v>
      </c>
      <c r="H105" s="99"/>
      <c r="I105" s="91">
        <f>I104+I99+I70</f>
        <v>57572350.429999858</v>
      </c>
      <c r="J105" s="97"/>
      <c r="K105" s="99">
        <f>+K70+K99+K104</f>
        <v>126282260.00000003</v>
      </c>
      <c r="L105" s="98"/>
      <c r="M105" s="99">
        <f>M104+M99+M70</f>
        <v>-42443825.909999937</v>
      </c>
      <c r="N105" s="93"/>
      <c r="O105" s="93"/>
    </row>
    <row r="106" spans="2:15" ht="23.45" customHeight="1" x14ac:dyDescent="0.45">
      <c r="B106" s="30" t="s">
        <v>89</v>
      </c>
      <c r="C106" s="30"/>
      <c r="D106" s="94"/>
      <c r="E106" s="94"/>
      <c r="F106" s="95"/>
      <c r="G106" s="141">
        <f>+BS!I11</f>
        <v>449103128.99000001</v>
      </c>
      <c r="H106" s="97"/>
      <c r="I106" s="91">
        <v>707489688.39999998</v>
      </c>
      <c r="J106" s="97"/>
      <c r="K106" s="141">
        <f>+BS!M11</f>
        <v>221143945.77000001</v>
      </c>
      <c r="L106" s="97"/>
      <c r="M106" s="91">
        <v>519632733.94999999</v>
      </c>
      <c r="N106" s="93"/>
      <c r="O106" s="93"/>
    </row>
    <row r="107" spans="2:15" ht="23.45" customHeight="1" x14ac:dyDescent="0.45">
      <c r="B107" s="30" t="s">
        <v>175</v>
      </c>
      <c r="C107" s="30"/>
      <c r="D107" s="94"/>
      <c r="E107" s="94"/>
      <c r="F107" s="95"/>
      <c r="G107" s="141"/>
      <c r="H107" s="97"/>
      <c r="I107" s="91"/>
      <c r="J107" s="97"/>
      <c r="K107" s="141"/>
      <c r="L107" s="98"/>
      <c r="M107" s="91"/>
      <c r="N107" s="93"/>
      <c r="O107" s="93"/>
    </row>
    <row r="108" spans="2:15" ht="23.45" customHeight="1" x14ac:dyDescent="0.45">
      <c r="B108" s="30" t="s">
        <v>176</v>
      </c>
      <c r="C108" s="30"/>
      <c r="D108" s="94"/>
      <c r="E108" s="94"/>
      <c r="F108" s="95"/>
      <c r="G108" s="141">
        <v>0</v>
      </c>
      <c r="H108" s="97"/>
      <c r="I108" s="141">
        <v>-220135338.22</v>
      </c>
      <c r="J108" s="97"/>
      <c r="K108" s="141">
        <v>0</v>
      </c>
      <c r="L108" s="98"/>
      <c r="M108" s="91">
        <v>0</v>
      </c>
      <c r="N108" s="93"/>
      <c r="O108" s="93"/>
    </row>
    <row r="109" spans="2:15" s="94" customFormat="1" ht="23.45" customHeight="1" thickBot="1" x14ac:dyDescent="0.5">
      <c r="B109" s="30" t="s">
        <v>90</v>
      </c>
      <c r="F109" s="95"/>
      <c r="G109" s="145">
        <f>SUM(G105:G108)</f>
        <v>463561385.61000007</v>
      </c>
      <c r="H109" s="97"/>
      <c r="I109" s="145">
        <f>SUM(I105:I108)</f>
        <v>544926700.60999978</v>
      </c>
      <c r="J109" s="97"/>
      <c r="K109" s="145">
        <f>SUM(K105:K108)</f>
        <v>347426205.77000004</v>
      </c>
      <c r="L109" s="98"/>
      <c r="M109" s="145">
        <f>SUM(M105:M108)</f>
        <v>477188908.04000008</v>
      </c>
    </row>
    <row r="110" spans="2:15" s="94" customFormat="1" ht="23.45" customHeight="1" thickTop="1" x14ac:dyDescent="0.45">
      <c r="B110" s="30"/>
      <c r="C110" s="30"/>
      <c r="F110" s="95"/>
      <c r="G110" s="91"/>
      <c r="H110" s="97"/>
      <c r="I110" s="91"/>
      <c r="J110" s="97"/>
      <c r="K110" s="91"/>
      <c r="L110" s="98"/>
      <c r="M110" s="91"/>
    </row>
    <row r="111" spans="2:15" s="94" customFormat="1" ht="23.45" customHeight="1" x14ac:dyDescent="0.45">
      <c r="B111" s="4" t="s">
        <v>7</v>
      </c>
      <c r="C111" s="30"/>
      <c r="F111" s="95"/>
      <c r="G111" s="91"/>
      <c r="H111" s="97"/>
      <c r="I111" s="91"/>
      <c r="J111" s="97"/>
      <c r="K111" s="91"/>
      <c r="L111" s="98"/>
      <c r="M111" s="91"/>
    </row>
    <row r="112" spans="2:15" s="94" customFormat="1" ht="23.45" customHeight="1" x14ac:dyDescent="0.45">
      <c r="B112" s="4"/>
      <c r="C112" s="30"/>
      <c r="F112" s="95"/>
      <c r="G112" s="91"/>
      <c r="H112" s="97"/>
      <c r="I112" s="91"/>
      <c r="J112" s="97"/>
      <c r="K112" s="91"/>
      <c r="L112" s="98"/>
      <c r="M112" s="91"/>
    </row>
    <row r="113" spans="2:13" s="94" customFormat="1" ht="23.45" customHeight="1" x14ac:dyDescent="0.45">
      <c r="F113" s="95"/>
      <c r="G113" s="26"/>
      <c r="H113" s="97"/>
      <c r="I113" s="91"/>
      <c r="J113" s="97"/>
      <c r="K113" s="91"/>
      <c r="L113" s="98"/>
      <c r="M113" s="91"/>
    </row>
    <row r="114" spans="2:13" s="94" customFormat="1" ht="23.45" customHeight="1" x14ac:dyDescent="0.45">
      <c r="B114" s="25"/>
      <c r="E114" s="7" t="s">
        <v>55</v>
      </c>
      <c r="F114" s="1"/>
      <c r="G114" s="9"/>
      <c r="H114" s="97"/>
      <c r="I114" s="91"/>
      <c r="J114" s="97"/>
      <c r="K114" s="91"/>
      <c r="L114" s="98"/>
      <c r="M114" s="91"/>
    </row>
    <row r="115" spans="2:13" s="94" customFormat="1" ht="23.45" customHeight="1" x14ac:dyDescent="0.45">
      <c r="B115" s="25"/>
      <c r="E115" s="7" t="s">
        <v>228</v>
      </c>
      <c r="F115" s="7"/>
      <c r="G115" s="9"/>
      <c r="H115" s="97"/>
      <c r="I115" s="91"/>
      <c r="J115" s="97"/>
      <c r="K115" s="91"/>
      <c r="L115" s="98"/>
      <c r="M115" s="91"/>
    </row>
  </sheetData>
  <mergeCells count="11">
    <mergeCell ref="B42:M42"/>
    <mergeCell ref="B80:M80"/>
    <mergeCell ref="K46:M46"/>
    <mergeCell ref="K84:M84"/>
    <mergeCell ref="B43:M43"/>
    <mergeCell ref="B81:M81"/>
    <mergeCell ref="B1:M1"/>
    <mergeCell ref="B2:M2"/>
    <mergeCell ref="B3:M3"/>
    <mergeCell ref="K7:M7"/>
    <mergeCell ref="B4:M4"/>
  </mergeCells>
  <pageMargins left="0.6" right="0.31496062992125984" top="0.56000000000000005" bottom="0.45" header="0.23622047244094491" footer="0.27559055118110237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PL_3M</vt:lpstr>
      <vt:lpstr>CHE_C</vt:lpstr>
      <vt:lpstr>CHE_S</vt:lpstr>
      <vt:lpstr> CF </vt:lpstr>
      <vt:lpstr>' CF '!Print_Area</vt:lpstr>
      <vt:lpstr>BS!Print_Area</vt:lpstr>
      <vt:lpstr>CHE_C!Print_Area</vt:lpstr>
      <vt:lpstr>CHE_S!Print_Area</vt:lpstr>
      <vt:lpstr>PL_3M!Print_Area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DIACOM2</cp:lastModifiedBy>
  <cp:lastPrinted>2018-05-14T11:08:13Z</cp:lastPrinted>
  <dcterms:created xsi:type="dcterms:W3CDTF">2012-05-08T05:34:45Z</dcterms:created>
  <dcterms:modified xsi:type="dcterms:W3CDTF">2018-05-14T11:08:14Z</dcterms:modified>
</cp:coreProperties>
</file>