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0575" windowHeight="7935" tabRatio="850" activeTab="13"/>
  </bookViews>
  <sheets>
    <sheet name="Note P1-3" sheetId="1" r:id="rId1"/>
    <sheet name="Note P4-5" sheetId="23" r:id="rId2"/>
    <sheet name="Note P6-11" sheetId="30" r:id="rId3"/>
    <sheet name="Note P12-13" sheetId="28" r:id="rId4"/>
    <sheet name="Note P14-17" sheetId="29" r:id="rId5"/>
    <sheet name="Note P18 " sheetId="21" r:id="rId6"/>
    <sheet name="P19-20" sheetId="10" r:id="rId7"/>
    <sheet name="P21  " sheetId="17" r:id="rId8"/>
    <sheet name="P22 " sheetId="18" r:id="rId9"/>
    <sheet name="P23" sheetId="25" r:id="rId10"/>
    <sheet name="P24-29" sheetId="5" r:id="rId11"/>
    <sheet name="P30" sheetId="20" r:id="rId12"/>
    <sheet name="P31-32 " sheetId="27" r:id="rId13"/>
    <sheet name="P33-35" sheetId="12" r:id="rId14"/>
  </sheets>
  <externalReferences>
    <externalReference r:id="rId15"/>
    <externalReference r:id="rId16"/>
  </externalReferences>
  <definedNames>
    <definedName name="_xlnm.Database">#N/A</definedName>
    <definedName name="Detail">#N/A</definedName>
    <definedName name="fg" localSheetId="2">[1]งบทดลอง!#REF!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[1]งบทดลอง!#REF!</definedName>
    <definedName name="myhome">#N/A</definedName>
    <definedName name="myhome1">#N/A</definedName>
    <definedName name="ok">#N/A</definedName>
    <definedName name="pp">#N/A</definedName>
    <definedName name="_xlnm.Print_Area" localSheetId="3">'Note P12-13'!$A$1:$M$63</definedName>
    <definedName name="_xlnm.Print_Area" localSheetId="0">'Note P1-3'!$A$1:$K$103</definedName>
    <definedName name="_xlnm.Print_Area" localSheetId="1">'Note P4-5'!$A$1:$L$66</definedName>
    <definedName name="_xlnm.Print_Area" localSheetId="2">'Note P6-11'!$A$1:$L$203</definedName>
    <definedName name="_xlnm.Print_Area" localSheetId="6">'P19-20'!$A$1:$Q$68</definedName>
    <definedName name="_xlnm.Print_Area" localSheetId="7">'P21  '!$A$1:$U$37</definedName>
    <definedName name="_xlnm.Print_Area" localSheetId="8">'P22 '!$A$1:$T$32</definedName>
    <definedName name="_xlnm.Print_Area" localSheetId="10">'P24-29'!$A$1:$N$206</definedName>
    <definedName name="_xlnm.Print_Area" localSheetId="11">'P30'!$A$1:$AB$33</definedName>
    <definedName name="_xlnm.Print_Area" localSheetId="12">'P31-32 '!$A$1:$M$74</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workbook>
</file>

<file path=xl/calcChain.xml><?xml version="1.0" encoding="utf-8"?>
<calcChain xmlns="http://schemas.openxmlformats.org/spreadsheetml/2006/main">
  <c r="L102" i="12" l="1"/>
  <c r="L98" i="12"/>
  <c r="P12" i="10" l="1"/>
  <c r="K119" i="29"/>
  <c r="I119" i="29"/>
  <c r="G182" i="5"/>
  <c r="J15" i="28" l="1"/>
  <c r="H15" i="28"/>
  <c r="F15" i="28"/>
  <c r="L14" i="28"/>
  <c r="L13" i="28"/>
  <c r="J11" i="28"/>
  <c r="H11" i="28"/>
  <c r="F11" i="28"/>
  <c r="L10" i="28"/>
  <c r="L9" i="28"/>
  <c r="I195" i="30"/>
  <c r="K195" i="30"/>
  <c r="K20" i="29"/>
  <c r="I20" i="29"/>
  <c r="G20" i="29"/>
  <c r="E20" i="29"/>
  <c r="K13" i="29"/>
  <c r="I13" i="29"/>
  <c r="J23" i="28"/>
  <c r="H23" i="28"/>
  <c r="F23" i="28"/>
  <c r="L22" i="28"/>
  <c r="L21" i="28"/>
  <c r="L20" i="28"/>
  <c r="L11" i="28" l="1"/>
  <c r="L15" i="28"/>
  <c r="L23" i="28"/>
  <c r="L25" i="27" l="1"/>
  <c r="J25" i="27"/>
  <c r="H25" i="27"/>
  <c r="F25" i="27"/>
  <c r="AA18" i="20"/>
  <c r="Y18" i="20"/>
  <c r="I117" i="5" l="1"/>
  <c r="M117" i="5" s="1"/>
  <c r="G117" i="5"/>
  <c r="K117" i="5" s="1"/>
  <c r="I27" i="18" l="1"/>
  <c r="Q18" i="18"/>
  <c r="O18" i="18"/>
  <c r="K18" i="18"/>
  <c r="I18" i="18"/>
  <c r="G18" i="18"/>
  <c r="E18" i="18"/>
  <c r="G183" i="5" l="1"/>
  <c r="Y23" i="20" l="1"/>
  <c r="Y20" i="20"/>
  <c r="Y19" i="20"/>
  <c r="Y17" i="20"/>
  <c r="Y16" i="20"/>
  <c r="Y15" i="20"/>
  <c r="Y14" i="20"/>
  <c r="Y12" i="20"/>
  <c r="Y11" i="20"/>
  <c r="I21" i="20"/>
  <c r="S21" i="20" l="1"/>
  <c r="Q21" i="20"/>
  <c r="S13" i="20"/>
  <c r="Q13" i="20"/>
  <c r="K48" i="5"/>
  <c r="M48" i="5"/>
  <c r="S22" i="20" l="1"/>
  <c r="S24" i="20" s="1"/>
  <c r="Q22" i="20"/>
  <c r="Q24" i="20" s="1"/>
  <c r="K56" i="29" l="1"/>
  <c r="G56" i="29"/>
  <c r="G47" i="29"/>
  <c r="I58" i="29" l="1"/>
  <c r="E58" i="29"/>
  <c r="K58" i="29"/>
  <c r="G58" i="29"/>
  <c r="L26" i="28" l="1"/>
  <c r="J28" i="28"/>
  <c r="H28" i="28"/>
  <c r="F28" i="28"/>
  <c r="L27" i="28"/>
  <c r="L25" i="28"/>
  <c r="L28" i="28" l="1"/>
  <c r="I32" i="25"/>
  <c r="K32" i="25"/>
  <c r="M146" i="5" l="1"/>
  <c r="K146" i="5"/>
  <c r="M87" i="5"/>
  <c r="K87" i="5"/>
  <c r="L59" i="12" l="1"/>
  <c r="J59" i="12"/>
  <c r="H43" i="12"/>
  <c r="F43" i="12"/>
  <c r="L19" i="12"/>
  <c r="M180" i="5" l="1"/>
  <c r="K180" i="5"/>
  <c r="M75" i="5" l="1"/>
  <c r="M25" i="5" l="1"/>
  <c r="M43" i="5" s="1"/>
  <c r="M10" i="18" l="1"/>
  <c r="S10" i="18" s="1"/>
  <c r="M11" i="18"/>
  <c r="S11" i="18" s="1"/>
  <c r="M12" i="18"/>
  <c r="S12" i="18" s="1"/>
  <c r="M13" i="18"/>
  <c r="M14" i="18"/>
  <c r="S14" i="18" s="1"/>
  <c r="M15" i="18"/>
  <c r="S15" i="18" s="1"/>
  <c r="M16" i="18"/>
  <c r="S16" i="18" s="1"/>
  <c r="M17" i="18"/>
  <c r="S17" i="18" s="1"/>
  <c r="M9" i="18"/>
  <c r="K27" i="18"/>
  <c r="K20" i="21"/>
  <c r="K23" i="21" s="1"/>
  <c r="I20" i="21"/>
  <c r="I23" i="21" s="1"/>
  <c r="G20" i="21"/>
  <c r="G23" i="21" s="1"/>
  <c r="E20" i="21"/>
  <c r="E23" i="21" s="1"/>
  <c r="G15" i="21"/>
  <c r="K15" i="21" s="1"/>
  <c r="K47" i="29"/>
  <c r="L40" i="28"/>
  <c r="J40" i="28"/>
  <c r="S9" i="18" l="1"/>
  <c r="M18" i="18"/>
  <c r="S13" i="18"/>
  <c r="S18" i="18" l="1"/>
  <c r="L47" i="28"/>
  <c r="J47" i="28"/>
  <c r="H47" i="28"/>
  <c r="F47" i="28"/>
  <c r="L43" i="12" l="1"/>
  <c r="J43" i="12"/>
  <c r="J51" i="10" l="1"/>
  <c r="H51" i="10"/>
  <c r="E21" i="20" l="1"/>
  <c r="G21" i="20"/>
  <c r="K21" i="20"/>
  <c r="M21" i="20"/>
  <c r="O21" i="20"/>
  <c r="J16" i="27" l="1"/>
  <c r="J28" i="27" s="1"/>
  <c r="J33" i="27" s="1"/>
  <c r="H16" i="27"/>
  <c r="H28" i="27" s="1"/>
  <c r="F16" i="27"/>
  <c r="F28" i="27" s="1"/>
  <c r="L16" i="27"/>
  <c r="L28" i="27" s="1"/>
  <c r="AA23" i="20"/>
  <c r="AA20" i="20"/>
  <c r="AA19" i="20"/>
  <c r="AA17" i="20"/>
  <c r="AA16" i="20"/>
  <c r="AA15" i="20"/>
  <c r="AA14" i="20"/>
  <c r="O13" i="20"/>
  <c r="O22" i="20" s="1"/>
  <c r="O24" i="20" s="1"/>
  <c r="M13" i="20"/>
  <c r="M22" i="20" s="1"/>
  <c r="M24" i="20" s="1"/>
  <c r="K13" i="20"/>
  <c r="I13" i="20"/>
  <c r="I22" i="20" s="1"/>
  <c r="I24" i="20" s="1"/>
  <c r="G13" i="20"/>
  <c r="G22" i="20" s="1"/>
  <c r="G24" i="20" s="1"/>
  <c r="E13" i="20"/>
  <c r="E22" i="20" s="1"/>
  <c r="E24" i="20" s="1"/>
  <c r="AA12" i="20"/>
  <c r="AA11" i="20"/>
  <c r="G151" i="5"/>
  <c r="I151" i="5"/>
  <c r="K151" i="5"/>
  <c r="M151" i="5"/>
  <c r="M82" i="5"/>
  <c r="K82" i="5"/>
  <c r="I82" i="5"/>
  <c r="G77" i="5" s="1"/>
  <c r="G82" i="5" s="1"/>
  <c r="Y21" i="20" l="1"/>
  <c r="Y13" i="20"/>
  <c r="AA13" i="20"/>
  <c r="AA21" i="20"/>
  <c r="K22" i="20"/>
  <c r="K24" i="20" s="1"/>
  <c r="J9" i="10"/>
  <c r="J8" i="10"/>
  <c r="H9" i="10"/>
  <c r="P9" i="10" s="1"/>
  <c r="H8" i="10"/>
  <c r="J12" i="10"/>
  <c r="H12" i="10"/>
  <c r="Y22" i="20" l="1"/>
  <c r="Y24" i="20" s="1"/>
  <c r="AA22" i="20"/>
  <c r="AA24" i="20" s="1"/>
  <c r="H50" i="12"/>
  <c r="F50" i="12"/>
  <c r="J50" i="12"/>
  <c r="L50" i="12"/>
  <c r="J19" i="12"/>
  <c r="L21" i="27"/>
  <c r="J21" i="27"/>
  <c r="F33" i="27" l="1"/>
  <c r="F36" i="27" s="1"/>
  <c r="F37" i="27" s="1"/>
  <c r="H33" i="27"/>
  <c r="H36" i="27" s="1"/>
  <c r="H37" i="27" s="1"/>
  <c r="J36" i="27"/>
  <c r="J37" i="27" s="1"/>
  <c r="L33" i="27"/>
  <c r="L36" i="27" s="1"/>
  <c r="L37" i="27" s="1"/>
  <c r="K75" i="5" l="1"/>
  <c r="K43" i="5"/>
  <c r="K25" i="25"/>
  <c r="I25" i="25"/>
  <c r="K17" i="25"/>
  <c r="I17" i="25"/>
  <c r="L53" i="28"/>
  <c r="J53" i="28"/>
  <c r="H53" i="28"/>
  <c r="F53" i="28"/>
  <c r="F33" i="12" l="1"/>
  <c r="F51" i="12" s="1"/>
  <c r="F53" i="12" s="1"/>
  <c r="L26" i="12"/>
  <c r="L33" i="12"/>
  <c r="L51" i="12" s="1"/>
  <c r="L53" i="12" s="1"/>
  <c r="L64" i="12"/>
  <c r="L55" i="12" l="1"/>
  <c r="F55" i="12"/>
  <c r="R7" i="17"/>
  <c r="H33" i="12" l="1"/>
  <c r="H51" i="12" s="1"/>
  <c r="H53" i="12" s="1"/>
  <c r="J33" i="12"/>
  <c r="J51" i="12" s="1"/>
  <c r="J53" i="12" s="1"/>
  <c r="F64" i="12"/>
  <c r="H64" i="12"/>
  <c r="J64" i="12"/>
  <c r="E10" i="21"/>
  <c r="H55" i="12" l="1"/>
  <c r="J55" i="12"/>
  <c r="L23" i="17" l="1"/>
  <c r="L24" i="17"/>
  <c r="L25" i="17"/>
  <c r="L26" i="17"/>
  <c r="L27" i="17"/>
  <c r="L28" i="17"/>
  <c r="L29" i="17"/>
  <c r="L30" i="17"/>
  <c r="L31" i="17"/>
  <c r="L10" i="17"/>
  <c r="L11" i="17"/>
  <c r="L12" i="17"/>
  <c r="L13" i="17"/>
  <c r="L14" i="17"/>
  <c r="L15" i="17"/>
  <c r="L16" i="17"/>
  <c r="L17" i="17"/>
  <c r="L18" i="17"/>
  <c r="L19" i="17"/>
  <c r="J26" i="12" l="1"/>
  <c r="K30" i="29" l="1"/>
  <c r="K7" i="21"/>
  <c r="H20" i="10"/>
  <c r="J20" i="10"/>
  <c r="P29" i="10"/>
  <c r="J21" i="10"/>
  <c r="P21" i="10" s="1"/>
  <c r="H21" i="10"/>
  <c r="L21" i="10" s="1"/>
  <c r="E27" i="18"/>
  <c r="G27" i="18"/>
  <c r="E7" i="18"/>
  <c r="I27" i="25"/>
  <c r="I19" i="25"/>
  <c r="M156" i="5"/>
  <c r="K156" i="5"/>
  <c r="I29" i="25" l="1"/>
  <c r="T29" i="17"/>
  <c r="T17" i="17" l="1"/>
  <c r="T30" i="17"/>
  <c r="N20" i="17"/>
  <c r="P20" i="17"/>
  <c r="R20" i="17"/>
  <c r="I91" i="29"/>
  <c r="G91" i="29"/>
  <c r="E91" i="29"/>
  <c r="K91" i="29"/>
  <c r="M90" i="5" l="1"/>
  <c r="K90" i="5"/>
  <c r="I90" i="5"/>
  <c r="G90" i="5"/>
  <c r="M57" i="5"/>
  <c r="K57" i="5"/>
  <c r="M193" i="5"/>
  <c r="K193" i="5"/>
  <c r="K82" i="29" l="1"/>
  <c r="I82" i="29"/>
  <c r="G82" i="29"/>
  <c r="E82" i="29"/>
  <c r="G72" i="29"/>
  <c r="E72" i="29"/>
  <c r="K49" i="29"/>
  <c r="I49" i="29"/>
  <c r="G49" i="29"/>
  <c r="E49" i="29"/>
  <c r="I30" i="29"/>
  <c r="G30" i="29"/>
  <c r="E30" i="29"/>
  <c r="G27" i="29"/>
  <c r="I43" i="29" s="1"/>
  <c r="I52" i="29" s="1"/>
  <c r="E27" i="29"/>
  <c r="E43" i="29" s="1"/>
  <c r="E52" i="29" s="1"/>
  <c r="K27" i="29"/>
  <c r="K72" i="29" l="1"/>
  <c r="I27" i="29"/>
  <c r="E85" i="29"/>
  <c r="E93" i="29" s="1"/>
  <c r="I85" i="29"/>
  <c r="I93" i="29" s="1"/>
  <c r="I72" i="29"/>
  <c r="K85" i="29" l="1"/>
  <c r="K93" i="29" s="1"/>
  <c r="G85" i="29"/>
  <c r="G93" i="29" s="1"/>
  <c r="E15" i="21" l="1"/>
  <c r="I15" i="21" s="1"/>
  <c r="I7" i="21"/>
  <c r="K19" i="25"/>
  <c r="B21" i="25"/>
  <c r="B25" i="25"/>
  <c r="K29" i="25"/>
  <c r="B27" i="25"/>
  <c r="B30" i="25"/>
  <c r="B29" i="25"/>
  <c r="K27" i="25" l="1"/>
  <c r="K30" i="25" s="1"/>
  <c r="I30" i="25"/>
  <c r="L7" i="27" l="1"/>
  <c r="J7" i="27"/>
  <c r="H32" i="17"/>
  <c r="H20" i="17"/>
  <c r="L9" i="17"/>
  <c r="L22" i="17"/>
  <c r="G10" i="21" l="1"/>
  <c r="I10" i="21"/>
  <c r="K10" i="21"/>
  <c r="M15" i="5" l="1"/>
  <c r="K15" i="5"/>
  <c r="I15" i="5"/>
  <c r="G15" i="5"/>
  <c r="M7" i="5"/>
  <c r="K7" i="5"/>
  <c r="I31" i="5" l="1"/>
  <c r="I32" i="5" s="1"/>
  <c r="G31" i="5"/>
  <c r="G32" i="5" s="1"/>
  <c r="H29" i="10" l="1"/>
  <c r="K31" i="5" l="1"/>
  <c r="K32" i="5" s="1"/>
  <c r="M7" i="18" l="1"/>
  <c r="S7" i="18"/>
  <c r="B31" i="17" l="1"/>
  <c r="M26" i="18" l="1"/>
  <c r="S26" i="18" s="1"/>
  <c r="M25" i="18"/>
  <c r="S25" i="18" s="1"/>
  <c r="M24" i="18"/>
  <c r="S24" i="18" s="1"/>
  <c r="M23" i="18"/>
  <c r="S23" i="18" s="1"/>
  <c r="M22" i="18"/>
  <c r="S22" i="18" s="1"/>
  <c r="M21" i="18"/>
  <c r="S21" i="18" s="1"/>
  <c r="M20" i="18"/>
  <c r="S20" i="18" s="1"/>
  <c r="T31" i="17"/>
  <c r="T28" i="17"/>
  <c r="T27" i="17"/>
  <c r="T26" i="17"/>
  <c r="T25" i="17"/>
  <c r="T24" i="17"/>
  <c r="T23" i="17"/>
  <c r="T22" i="17"/>
  <c r="D32" i="17"/>
  <c r="J20" i="17"/>
  <c r="D20" i="17"/>
  <c r="F20" i="17"/>
  <c r="T19" i="17"/>
  <c r="T18" i="17"/>
  <c r="T16" i="17"/>
  <c r="T15" i="17"/>
  <c r="T14" i="17"/>
  <c r="T13" i="17"/>
  <c r="T12" i="17"/>
  <c r="T11" i="17"/>
  <c r="T10" i="17"/>
  <c r="T9" i="17"/>
  <c r="M31" i="5"/>
  <c r="M32" i="5" s="1"/>
  <c r="Q27" i="18"/>
  <c r="O27" i="18"/>
  <c r="B20" i="18"/>
  <c r="B21" i="18"/>
  <c r="B23" i="18"/>
  <c r="B24" i="18"/>
  <c r="B25" i="18"/>
  <c r="B26" i="18"/>
  <c r="B23" i="17"/>
  <c r="B24" i="17"/>
  <c r="B26" i="17"/>
  <c r="B27" i="17"/>
  <c r="B28" i="17"/>
  <c r="F32" i="17"/>
  <c r="J32" i="17"/>
  <c r="N32" i="17"/>
  <c r="P32" i="17"/>
  <c r="R32" i="17"/>
  <c r="J29" i="10"/>
  <c r="L29" i="10"/>
  <c r="D33" i="17" l="1"/>
  <c r="E28" i="18"/>
  <c r="M27" i="18"/>
  <c r="L20" i="17"/>
  <c r="T20" i="17"/>
  <c r="L32" i="17"/>
  <c r="T32" i="17"/>
  <c r="S27" i="18"/>
  <c r="M28" i="18" l="1"/>
  <c r="S28" i="18"/>
  <c r="L33" i="17"/>
  <c r="T33" i="17"/>
</calcChain>
</file>

<file path=xl/sharedStrings.xml><?xml version="1.0" encoding="utf-8"?>
<sst xmlns="http://schemas.openxmlformats.org/spreadsheetml/2006/main" count="1201" uniqueCount="844">
  <si>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</si>
  <si>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</si>
  <si>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</si>
  <si>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</si>
  <si>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</si>
  <si>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</si>
  <si>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</si>
  <si>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</si>
  <si>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</si>
  <si>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</si>
  <si>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</si>
  <si>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</si>
  <si>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</si>
  <si>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</si>
  <si>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</si>
  <si>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</si>
  <si>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</si>
  <si>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</si>
  <si>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</si>
  <si>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</si>
  <si>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</si>
  <si>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</si>
  <si>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</si>
  <si>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</si>
  <si>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</si>
  <si>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</si>
  <si>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</si>
  <si>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</si>
  <si>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</si>
  <si>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</si>
  <si>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</si>
  <si>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</si>
  <si>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</si>
  <si>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</si>
  <si>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</si>
  <si>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</si>
  <si>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</si>
  <si>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</si>
  <si>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</si>
  <si>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</si>
  <si>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</si>
  <si>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</si>
  <si>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</si>
  <si>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</si>
  <si>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</si>
  <si>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</si>
  <si>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</si>
  <si>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</si>
  <si>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</si>
  <si>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</si>
  <si>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</si>
  <si>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</si>
  <si>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</si>
  <si>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</si>
  <si>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</si>
  <si>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</si>
  <si>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</si>
  <si>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</si>
  <si>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</si>
  <si>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</si>
  <si>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</si>
  <si>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</si>
  <si>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</si>
  <si>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</si>
  <si>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</si>
  <si>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</si>
  <si>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</si>
  <si>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</si>
  <si>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</si>
  <si>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</si>
  <si>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</si>
  <si>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</si>
  <si>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</si>
  <si>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</si>
  <si>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</si>
  <si>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</si>
  <si>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</si>
  <si>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</si>
  <si>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</si>
  <si>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Guarantee the usage</t>
  </si>
  <si>
    <t>of electricity current</t>
  </si>
  <si>
    <t>3.  CONSOLIDATED FINANCIAL STATEMENTS PREPARATION BASIS</t>
  </si>
  <si>
    <t xml:space="preserve">     4.1  Revenues and Expenses Recognition</t>
  </si>
  <si>
    <t xml:space="preserve">     4.2  Cash and cash equivalents</t>
  </si>
  <si>
    <t>Government bonds</t>
  </si>
  <si>
    <t>Cost :-</t>
  </si>
  <si>
    <t xml:space="preserve">     Office furniture</t>
  </si>
  <si>
    <t xml:space="preserve">     Temporary building </t>
  </si>
  <si>
    <t>Net value</t>
  </si>
  <si>
    <t>financial statements</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</si>
  <si>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</si>
  <si>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</si>
  <si>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</si>
  <si>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</si>
  <si>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</si>
  <si>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</si>
  <si>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</si>
  <si>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</si>
  <si>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Mock-up room</t>
  </si>
  <si>
    <t xml:space="preserve">     Assets under installation</t>
  </si>
  <si>
    <t xml:space="preserve">     Accrued expenses</t>
  </si>
  <si>
    <t xml:space="preserve">     Others</t>
  </si>
  <si>
    <t xml:space="preserve">          Gain on sales of assets</t>
  </si>
  <si>
    <t xml:space="preserve">          -  PCM Construction Materials</t>
  </si>
  <si>
    <t xml:space="preserve">Periods  </t>
  </si>
  <si>
    <t xml:space="preserve">     Unbilled construction costs</t>
  </si>
  <si>
    <t xml:space="preserve">     review the useful lives,  residual value and depreciation method at least at each financial year-end. </t>
  </si>
  <si>
    <t xml:space="preserve">     Project value as per contract</t>
  </si>
  <si>
    <t>(Unit : Baht)</t>
  </si>
  <si>
    <t xml:space="preserve">Consolidated </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</si>
  <si>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</si>
  <si>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</si>
  <si>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</si>
  <si>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</si>
  <si>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</si>
  <si>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</si>
  <si>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</si>
  <si>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</si>
  <si>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</si>
  <si>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</si>
  <si>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 xml:space="preserve">     Construction work in progress</t>
  </si>
  <si>
    <t>Deferred tax :</t>
  </si>
  <si>
    <t>Accounting profit before tax</t>
  </si>
  <si>
    <t xml:space="preserve">Accounting profit before tax </t>
  </si>
  <si>
    <t>for sales</t>
  </si>
  <si>
    <t xml:space="preserve">            Principal actuarial assumption at the reporting date : </t>
  </si>
  <si>
    <t>Salaries increase base on monthly employees</t>
  </si>
  <si>
    <t>Amortization for the year</t>
  </si>
  <si>
    <t>Inflation rate</t>
  </si>
  <si>
    <t xml:space="preserve">Deferred tax from temporary </t>
  </si>
  <si>
    <t xml:space="preserve">     differences and reversal of </t>
  </si>
  <si>
    <t xml:space="preserve">     temporary differences</t>
  </si>
  <si>
    <t>Income tax expenses presented</t>
  </si>
  <si>
    <t xml:space="preserve">     Allowance for doubtful accounts</t>
  </si>
  <si>
    <t>Debt to equity ratio</t>
  </si>
  <si>
    <t xml:space="preserve">     Land improvement</t>
  </si>
  <si>
    <t>Current costs of service and interest</t>
  </si>
  <si>
    <t>Built Land Plc.</t>
  </si>
  <si>
    <t>Subsidiary of Built Land Public Company Limited</t>
  </si>
  <si>
    <t xml:space="preserve">Taxable effects for : </t>
  </si>
  <si>
    <t>Fixed deposit 3 months</t>
  </si>
  <si>
    <t xml:space="preserve">Land </t>
  </si>
  <si>
    <t>Work in progress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</si>
  <si>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</si>
  <si>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</si>
  <si>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</si>
  <si>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</si>
  <si>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</si>
  <si>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</si>
  <si>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</si>
  <si>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 xml:space="preserve"> Company's name</t>
  </si>
  <si>
    <t>Employee benefit obligations at end</t>
  </si>
  <si>
    <t xml:space="preserve">     2.1  Financial statements preparation basis</t>
  </si>
  <si>
    <t>2.  BASIS OF PREPARATION AND PRESENTATION OF FINANCIAL STATEMENTS</t>
  </si>
  <si>
    <t xml:space="preserve">     disclosed in related accounting policy.</t>
  </si>
  <si>
    <t xml:space="preserve">     4.4  Land and project cost under construction</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</si>
  <si>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</si>
  <si>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</si>
  <si>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</si>
  <si>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</si>
  <si>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</si>
  <si>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</si>
  <si>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</si>
  <si>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</si>
  <si>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</si>
  <si>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</si>
  <si>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</si>
  <si>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</si>
  <si>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</si>
  <si>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              the obligation was  recorded as expenses in the period in which they are incurred. </t>
  </si>
  <si>
    <t xml:space="preserve">     should not exceed the amount of the provision. </t>
  </si>
  <si>
    <t xml:space="preserve">Built Heart Co., Ltd.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</si>
  <si>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</si>
  <si>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</si>
  <si>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</si>
  <si>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</si>
  <si>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</si>
  <si>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</si>
  <si>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xml:space="preserve">     recording in "other income".</t>
  </si>
  <si>
    <t xml:space="preserve">              comprehensive income immediately.</t>
  </si>
  <si>
    <t>- 11 -</t>
  </si>
  <si>
    <t>- 12 -</t>
  </si>
  <si>
    <t>- 13 -</t>
  </si>
  <si>
    <t>Amortized cost</t>
  </si>
  <si>
    <t xml:space="preserve">     Undue trade accounts</t>
  </si>
  <si>
    <t xml:space="preserve">        receivable </t>
  </si>
  <si>
    <t xml:space="preserve">        receivable</t>
  </si>
  <si>
    <t>Acquisition</t>
  </si>
  <si>
    <t>Payment of employee benefit</t>
  </si>
  <si>
    <t xml:space="preserve">          Gain on changes in securities value</t>
  </si>
  <si>
    <t xml:space="preserve">     Gross profit</t>
  </si>
  <si>
    <t>- 32 -</t>
  </si>
  <si>
    <t xml:space="preserve">     in the statement of </t>
  </si>
  <si>
    <t xml:space="preserve">     comprehensive income </t>
  </si>
  <si>
    <t xml:space="preserve">               counter-claim amount of Baht 67,628,075.00. The case is still pending the Court's trial.</t>
  </si>
  <si>
    <t xml:space="preserve">(Less)  Allowance for doubtful </t>
  </si>
  <si>
    <t xml:space="preserve">     Overdue trade accounts</t>
  </si>
  <si>
    <t xml:space="preserve">5 - 10 years </t>
  </si>
  <si>
    <t>Disposal</t>
  </si>
  <si>
    <t>Salaries increase base on daily employees</t>
  </si>
  <si>
    <t>Employee turnover on monthly employees</t>
  </si>
  <si>
    <t>Employee turnover on daily employees</t>
  </si>
  <si>
    <t xml:space="preserve">     Profit (loss) before income tax</t>
  </si>
  <si>
    <t xml:space="preserve">     Provisions</t>
  </si>
  <si>
    <t xml:space="preserve">              Earnings  per share as  presented in the  statements  of comprehensive  income  is the  basic earnings per share</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</si>
  <si>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</si>
  <si>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</si>
  <si>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</si>
  <si>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</si>
  <si>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</si>
  <si>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</si>
  <si>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</si>
  <si>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</si>
  <si>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Current income tax :</t>
  </si>
  <si>
    <t xml:space="preserve">          </t>
  </si>
  <si>
    <t xml:space="preserve">PCM Construction  </t>
  </si>
  <si>
    <t xml:space="preserve">Manufactures/ </t>
  </si>
  <si>
    <t>floor</t>
  </si>
  <si>
    <t xml:space="preserve">sales precast </t>
  </si>
  <si>
    <t xml:space="preserve">    Materials </t>
  </si>
  <si>
    <t xml:space="preserve">    Co., Ltd.</t>
  </si>
  <si>
    <t xml:space="preserve">Real estate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</si>
  <si>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</si>
  <si>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</si>
  <si>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</si>
  <si>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</si>
  <si>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</si>
  <si>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</si>
  <si>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</si>
  <si>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</si>
  <si>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judgements and judgements and estimates are as follows:</t>
  </si>
  <si>
    <t xml:space="preserve">     condition.</t>
  </si>
  <si>
    <t xml:space="preserve">     based upon the likely timing and level of estimate future taxable profits. </t>
  </si>
  <si>
    <t xml:space="preserve">     salary increase rate, mortality rate and staff turnover rate.</t>
  </si>
  <si>
    <t xml:space="preserve">     based upon, among other things, past collection history, aging profile of outstanding debts and the prevailing economic</t>
  </si>
  <si>
    <t>Total trade accounts receivable</t>
  </si>
  <si>
    <t>N/A</t>
  </si>
  <si>
    <t xml:space="preserve">     lives and  residual values of plant and equipment and to review estimate useful lives and residual values when there are </t>
  </si>
  <si>
    <t xml:space="preserve">     any changes. </t>
  </si>
  <si>
    <t>of age over 40 years</t>
  </si>
  <si>
    <t xml:space="preserve">        1.  PCM Construction Materials Co., Ltd.</t>
  </si>
  <si>
    <t>Description</t>
  </si>
  <si>
    <t>Pricing policy</t>
  </si>
  <si>
    <t xml:space="preserve">Built Land Public Company Limited </t>
  </si>
  <si>
    <t>Lease of office building</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</si>
  <si>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</si>
  <si>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</si>
  <si>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</si>
  <si>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</si>
  <si>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</si>
  <si>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</si>
  <si>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</si>
  <si>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</si>
  <si>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head office is located at 503, 1st floor, Bond Street Road, Bangpood, Prak-kret, Nonthaburi.</t>
  </si>
  <si>
    <t xml:space="preserve">     offices are as follows: </t>
  </si>
  <si>
    <t xml:space="preserve">            The Company engaged in business of hire construction work.</t>
  </si>
  <si>
    <t>- 5 -</t>
  </si>
  <si>
    <t>- 6 -</t>
  </si>
  <si>
    <t xml:space="preserve">Advertising billboard </t>
  </si>
  <si>
    <t xml:space="preserve">     Allowance for retention receivable </t>
  </si>
  <si>
    <t>(Less) : Recognization as revenue on the</t>
  </si>
  <si>
    <t xml:space="preserve">             percentage of completion basis</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</si>
  <si>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</si>
  <si>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</si>
  <si>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</si>
  <si>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</si>
  <si>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</si>
  <si>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7.  TEMPORARY INVESTMENT </t>
  </si>
  <si>
    <t>7.  TEMPORARY INVESTMENT (CONT'D)</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</si>
  <si>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</si>
  <si>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</si>
  <si>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</si>
  <si>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</si>
  <si>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</si>
  <si>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</si>
  <si>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</si>
  <si>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</si>
  <si>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for both financial and non-financial assets and liabilities. </t>
  </si>
  <si>
    <t xml:space="preserve">     period during which the change has occurred. </t>
  </si>
  <si>
    <t xml:space="preserve">     of  assets as follows:</t>
  </si>
  <si>
    <t xml:space="preserve">              calculated income tax in conditions as prescribed by the Revenue Code.</t>
  </si>
  <si>
    <t xml:space="preserve">     1995. The  Company  was  registered  as  a public company limited on February 10, 2004. The address of it registered </t>
  </si>
  <si>
    <t xml:space="preserve">   According  to  the  Public Company Limited Act  (B.E. 2535), the Company is required to set aside a  legal  reserve at least 5%  of </t>
  </si>
  <si>
    <t xml:space="preserve">            The   financial  statements   have   been  prepared   under  the   historical   cost   convention,  except  as  transaction</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</si>
  <si>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</si>
  <si>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</si>
  <si>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In  determining  depreciation  of  plant and equipment, the management is required to make estimates of the useful </t>
  </si>
  <si>
    <t xml:space="preserve">            Deferred  tax  assets  are  recognised  for deductible temporary  differences and unused tax losses to the extent that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</si>
  <si>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</si>
  <si>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</si>
  <si>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A number of the Group of Company accounting  policies  and disclosures  require the  measurement of fair values, </t>
  </si>
  <si>
    <t xml:space="preserve">            The  Group  of  Company  have  an  established control framework with respect  to the measurement of fair values.  </t>
  </si>
  <si>
    <t xml:space="preserve">     including level 3 fair values, and reports directly to CFO.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</si>
  <si>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</si>
  <si>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</si>
  <si>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When  measuring  the fair  value of an asset or a liability, the Group of Company use market observable date as fair </t>
  </si>
  <si>
    <t xml:space="preserve">     valuation techniques as follows : </t>
  </si>
  <si>
    <t xml:space="preserve">            If  the  inputs used to measure  the fair value of  an  asset or liability  might  be categorized in different levels of the</t>
  </si>
  <si>
    <t xml:space="preserve">            The Group  of  Company recognized  transfers between levels of the fair value hierarchy at the end of the reporting </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</si>
  <si>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</si>
  <si>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</si>
  <si>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</si>
  <si>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</si>
  <si>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</si>
  <si>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The  Group  of  Company  depreciated  all   type  of  assets  on  a straight-line basis over the estimated useful lives  </t>
  </si>
  <si>
    <t xml:space="preserve">             payments to the provident fund were recorded as expenses in statements of comprehensive income in the period </t>
  </si>
  <si>
    <t xml:space="preserve">             in which they are incurred.</t>
  </si>
  <si>
    <t xml:space="preserve">              the  financial  statements  by  using  the projected unit  credit method,  calculated  by the  actuary.  Previously,</t>
  </si>
  <si>
    <t xml:space="preserve">     transactions denominated in foreign currencies.</t>
  </si>
  <si>
    <t xml:space="preserve">     believes  that  there  is  no  material risk  financial  instruments.</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</si>
  <si>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</si>
  <si>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</si>
  <si>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The Group of Company have assessed  the impairment  of assets-property, plant and equipment, investment and </t>
  </si>
  <si>
    <t xml:space="preserve">     intangible assets whenever events  or changes  indicated that  the  carrying amount of an asset exceeds its recoverable </t>
  </si>
  <si>
    <t xml:space="preserve">     value. The impairment  loss will be recognized in the statements of comprehensive income. The Company will reverse  </t>
  </si>
  <si>
    <t xml:space="preserve">            Recoverable  value  of  assets  mean  net  selling price  of assets  or utilization  value  whichever is higher and will </t>
  </si>
  <si>
    <t xml:space="preserve">     be estimated from each asset item or  each  asset unit generating cash flow, whichever is practical.</t>
  </si>
  <si>
    <t>2017</t>
  </si>
  <si>
    <t>Current income tax for the period</t>
  </si>
  <si>
    <t xml:space="preserve">     Profit (loss) for the period</t>
  </si>
  <si>
    <t xml:space="preserve">        of the period / year</t>
  </si>
  <si>
    <t>Amortization for the period</t>
  </si>
  <si>
    <t>December 31,</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</si>
  <si>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</si>
  <si>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</si>
  <si>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</si>
  <si>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</si>
  <si>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</si>
  <si>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</si>
  <si>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4.1.1  Revenues   from  construction  work  are   recognized  as income  when  the  construction  work  could  be </t>
  </si>
  <si>
    <t xml:space="preserve">          properly  estimated.  Revenues under contracts  are  recognized  on the  percentage  of  completion  are  estimated</t>
  </si>
  <si>
    <t xml:space="preserve">          by  the Company's  engineer  by considering  from physical  research compared  with the  total  actual costs  at the</t>
  </si>
  <si>
    <t xml:space="preserve">          statements  of  financial position date. If the total estimated cost of  project exceeding the revenues under contract,</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</si>
  <si>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</si>
  <si>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</si>
  <si>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</si>
  <si>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</si>
  <si>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</si>
  <si>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</si>
  <si>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</si>
  <si>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</si>
  <si>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selling price basis.</t>
  </si>
  <si>
    <t xml:space="preserve">          per  unit  used  in  profit  or  loss  of  investment  calculated  by the weighted  average method.</t>
  </si>
  <si>
    <t xml:space="preserve">           (NAV) as enacted at the reporting date. </t>
  </si>
  <si>
    <t xml:space="preserve">           stated at cost less provision for impairment of investments (if any).</t>
  </si>
  <si>
    <t xml:space="preserve">          as profit  or  loss  in statements  of  comprehensive income. In case of   part  of securities were sold, carrying  value</t>
  </si>
  <si>
    <t xml:space="preserve">            The  preparing  consolidated  financial  statements,  the  fair  value surplus  of fixed  assets  of  PCM Construction </t>
  </si>
  <si>
    <t xml:space="preserve">            The  Group  of  Company  include  cost o f  assets  dismantlement,  removal  and  restoration  as  parts  of  cost  of</t>
  </si>
  <si>
    <t xml:space="preserve">     property,  plant and equipment,  the  depreciation charge has to be  determined separately for each significant parts of </t>
  </si>
  <si>
    <t xml:space="preserve">     property,  plant and  equipment with  the  cost  that is  significant  in  relation to  the total cost  of  the assets  item  and </t>
  </si>
  <si>
    <t xml:space="preserve">              as expenses in the period in which they are incurred.</t>
  </si>
  <si>
    <t xml:space="preserve">             Company and  employees  made contribution into such  provident fund. The Group of Company contribution </t>
  </si>
  <si>
    <t xml:space="preserve">              fund's   assets  are  separated  entities  which  are  administered  by  the outsider  fund  manager.  The Group of </t>
  </si>
  <si>
    <t xml:space="preserve"> (UNAUDITED / REVIEWED ONLY)</t>
  </si>
  <si>
    <t>- 7 -</t>
  </si>
  <si>
    <t>- 8 -</t>
  </si>
  <si>
    <t>- 10 -</t>
  </si>
  <si>
    <t xml:space="preserve">Separate financial </t>
  </si>
  <si>
    <t>statements</t>
  </si>
  <si>
    <t xml:space="preserve"> statements</t>
  </si>
  <si>
    <t>Consolidated financial</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</si>
  <si>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</si>
  <si>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</si>
  <si>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</si>
  <si>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</si>
  <si>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</si>
  <si>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</si>
  <si>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</si>
  <si>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</si>
  <si>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</si>
  <si>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Income tax expenses</t>
  </si>
  <si>
    <t xml:space="preserve">            Total expenses</t>
  </si>
  <si>
    <t>Basic earnings per share</t>
  </si>
  <si>
    <t>Profit for the period from discontinued operations</t>
  </si>
  <si>
    <t>Profit  from discontinued operations</t>
  </si>
  <si>
    <t>Cash flows from operating activities</t>
  </si>
  <si>
    <t>Cash flows from financing activities</t>
  </si>
  <si>
    <t>Cash flows from investing activities</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</si>
  <si>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</si>
  <si>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</si>
  <si>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</si>
  <si>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</si>
  <si>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</si>
  <si>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</si>
  <si>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r>
      <rPr>
        <sz val="12"/>
        <rFont val="Berlin Sans FB Demi"/>
        <family val="2"/>
      </rPr>
      <t>•</t>
    </r>
    <r>
      <rPr>
        <sz val="15"/>
        <rFont val="Angsana New"/>
        <family val="1"/>
      </rPr>
      <t xml:space="preserve">   Note 4.7 And 7</t>
    </r>
  </si>
  <si>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</si>
  <si>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</si>
  <si>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xml:space="preserve">            Pre-Built Company Limited ("Company") is a limited company, which was established in Thailand on February 15,</t>
  </si>
  <si>
    <t>- 16 -</t>
  </si>
  <si>
    <t xml:space="preserve">        (                                                                                                           )  </t>
  </si>
  <si>
    <t>- 25 -</t>
  </si>
  <si>
    <t xml:space="preserve">    market (investment) risk.</t>
  </si>
  <si>
    <t xml:space="preserve">The Group of Company had an employee benefit obligation based on the requirement of Thai Labour Protection Act B.E.2541 (1998) </t>
  </si>
  <si>
    <t xml:space="preserve">The defined  benefit  plans  expose the Group/Company  to actuarial risks, such as longevity risk, currency risk, interest rate risk and </t>
  </si>
  <si>
    <t xml:space="preserve">      legal  reserve is not available for dividend distribution.</t>
  </si>
  <si>
    <t>- 30 -</t>
  </si>
  <si>
    <t xml:space="preserve">   </t>
  </si>
  <si>
    <t xml:space="preserve">                                                        </t>
  </si>
  <si>
    <t xml:space="preserve">       manager. The fund is contributed both by the employees and the Company at the rate of 2% of employees' salaries under the condition</t>
  </si>
  <si>
    <t xml:space="preserve">       of length  of work  and benefits  paid to  the member when  their retirement,  death or  resignation from  the membership.</t>
  </si>
  <si>
    <t xml:space="preserve">   The Group of Company have joined to be a member of Thai Munkong Master Pooled Fund Registered Provident Fund in accordance </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</si>
  <si>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</si>
  <si>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</si>
  <si>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</si>
  <si>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</si>
  <si>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</si>
  <si>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Dividend  received</t>
  </si>
  <si>
    <t>Land improvement</t>
  </si>
  <si>
    <t xml:space="preserve">     Construction services income, sales</t>
  </si>
  <si>
    <t xml:space="preserve">     Cost of construction, sales</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</si>
  <si>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</si>
  <si>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</si>
  <si>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                                                                                                 )  </t>
  </si>
  <si>
    <t>Mock-up room</t>
  </si>
  <si>
    <t xml:space="preserve">  The  Group  of  Company  obligation  in  respect  of   post-employment  benefits  were  recognized in</t>
  </si>
  <si>
    <t xml:space="preserve">  The Group of  Company has  established  provident  fund  under   the  defined   contribution  plan.  The</t>
  </si>
  <si>
    <t>Profit before income tax</t>
  </si>
  <si>
    <t xml:space="preserve">          4.7.2  Fair value  of securities  for trading  and  available-for-sale  securities  are  measured by using net asset value</t>
  </si>
  <si>
    <t xml:space="preserve">          4.7.1  Investments  in  securities  for  trading  are  started  at fair value. Changes  in value of securities are recorded </t>
  </si>
  <si>
    <t xml:space="preserve">     financial  statements  are  stated at  fair value  since the  fair value  of identifiable assets are appraised for investments </t>
  </si>
  <si>
    <t xml:space="preserve">            Property, plant  and  equipment  of  subsidiary  "PCM Construction Materials Co., Ltd."  in preparing consolidated </t>
  </si>
  <si>
    <t xml:space="preserve">    are as follow :</t>
  </si>
  <si>
    <t>3.  CONSOLIDATED FINANCIAL STATEMENTS PREPARATION BASIS (CONT'D)</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</si>
  <si>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</si>
  <si>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</si>
  <si>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</si>
  <si>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</si>
  <si>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</si>
  <si>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and cash equivalents</t>
  </si>
  <si>
    <t xml:space="preserve">Net increase (decrease) in cash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</si>
  <si>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</si>
  <si>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</si>
  <si>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This  includes  a valuation team   that  has overall  responsibility for overseeing all significant  fair value measurements, </t>
  </si>
  <si>
    <t xml:space="preserve">     information,  such  as  broker  quotes  or  pricing  services,  is  used  to  measure  fair  values,  then  the  valuation  team</t>
  </si>
  <si>
    <t xml:space="preserve">     as  possible.  Fair values  are categorized  into different levels  in a fair value  hierarchy  based on  the inputs used in the </t>
  </si>
  <si>
    <t>Temporary investment</t>
  </si>
  <si>
    <t>Financial instruments</t>
  </si>
  <si>
    <t xml:space="preserve">     the impairment loss whenever there  is an indication that  there is no longer impairment  or reduction in impairment by</t>
  </si>
  <si>
    <t xml:space="preserve">             Building and equipment classified as non–assets as held for sale are not depreciated.</t>
  </si>
  <si>
    <t xml:space="preserve">             Non–current assets held for sale are stated at  the lower  of carrying amount and fair value less costs to sell. The </t>
  </si>
  <si>
    <t xml:space="preserve">   Actuarial  gain  or  loss  on   defined   post-employment  benefit  plans  will  be  recognized  in  other </t>
  </si>
  <si>
    <t xml:space="preserve">     (Less) : Billed construction value</t>
  </si>
  <si>
    <t>Contract value</t>
  </si>
  <si>
    <t>Billed construction value</t>
  </si>
  <si>
    <t xml:space="preserve">       with  the  Provident  Fund  Act  B.E. 2530. Krungthai Asset  Management  Public  Company  Limited  has  been appointed to be fund</t>
  </si>
  <si>
    <t>Discontinued operations</t>
  </si>
  <si>
    <t xml:space="preserve">Pre-Built Holding </t>
  </si>
  <si>
    <t xml:space="preserve">     Co., Ltd. </t>
  </si>
  <si>
    <t>Investment in</t>
  </si>
  <si>
    <t>other companies</t>
  </si>
  <si>
    <t xml:space="preserve">   other companies</t>
  </si>
  <si>
    <t xml:space="preserve">     which is  determined  by  dividing the  net profit for the period  by the  weighted average  number of  common shares </t>
  </si>
  <si>
    <t xml:space="preserve">     issued and paid-up during the period.</t>
  </si>
  <si>
    <t xml:space="preserve"> P &amp; P Asset Group</t>
  </si>
  <si>
    <t xml:space="preserve">Equity method </t>
  </si>
  <si>
    <t xml:space="preserve">   Employee benefit expense recognized as parts of administrative expenses in statement of comprehensive income for the three-month </t>
  </si>
  <si>
    <t xml:space="preserve">     Assumptions regarding future mortality are based on published statistics and Thailand Mortality Ordinary Life table 2008 (“TMO08”).</t>
  </si>
  <si>
    <t xml:space="preserve">     Sensitivity analysis </t>
  </si>
  <si>
    <t xml:space="preserve">     Reasonably possible changes at the reporting date to one of the relevant actuarial assumptions, holding other assumptions constant, </t>
  </si>
  <si>
    <t xml:space="preserve">     Dividend received</t>
  </si>
  <si>
    <t>- 9 -</t>
  </si>
  <si>
    <t>Investment in other companies</t>
  </si>
  <si>
    <t>Invest in</t>
  </si>
  <si>
    <t xml:space="preserve">            consolidated companies.</t>
  </si>
  <si>
    <t xml:space="preserve">             a parent company and subsidiaries which has shareholding or has significant influence in subsidiaries as follows:</t>
  </si>
  <si>
    <t>Subsidiary Since April 3, 2017</t>
  </si>
  <si>
    <t>Subsidiary ending at May 31, 2017</t>
  </si>
  <si>
    <t>5. TRANSACTIONS WITH RELATED PARTIES COMPANIES</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</si>
  <si>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</si>
  <si>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</si>
  <si>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</si>
  <si>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</si>
  <si>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information in these financial statements.</t>
  </si>
  <si>
    <t xml:space="preserve">Discontinued segment </t>
  </si>
  <si>
    <t xml:space="preserve">     Any interest retained in the former subsidiary is measured at fair value when control is lost. </t>
  </si>
  <si>
    <t xml:space="preserve">    to  provide  retirement  benefits to employees based on  pensionable  remuneration and length of service and long-term service awards</t>
  </si>
  <si>
    <t>The obligations in statement of financial position was determined as follows:</t>
  </si>
  <si>
    <t xml:space="preserve">      the  net  profit  deducted by the deficit  brought  forward  (if any)  until  the  reserve  reach 10%  of the authorized share capital. This </t>
  </si>
  <si>
    <t xml:space="preserve">       January 17, 2017 passed the resolution to pay interim dividend for the year 2016 at Baht 1 per share by making cash dividend payment </t>
  </si>
  <si>
    <t xml:space="preserve">     Share of loss from investment in associates</t>
  </si>
  <si>
    <t xml:space="preserve">     Income tax (expenses) income </t>
  </si>
  <si>
    <t>Rental income and utilities service</t>
  </si>
  <si>
    <t xml:space="preserve">     2.5  Measurement of fair values</t>
  </si>
  <si>
    <t xml:space="preserve">     2.5  Measurement of fair values  (CONT'D)</t>
  </si>
  <si>
    <t>- 24 -</t>
  </si>
  <si>
    <t xml:space="preserve">          91 - 180 days</t>
  </si>
  <si>
    <t xml:space="preserve">          1 - 90 days</t>
  </si>
  <si>
    <t xml:space="preserve">          181 - 360 days</t>
  </si>
  <si>
    <t xml:space="preserve">          Over 360 days</t>
  </si>
  <si>
    <t>100.00</t>
  </si>
  <si>
    <t>Consolidated  and Separate financial statements</t>
  </si>
  <si>
    <t>Applicable tax rate (%)</t>
  </si>
  <si>
    <t>- 23 -</t>
  </si>
  <si>
    <t>- 26 -</t>
  </si>
  <si>
    <t>- 27 -</t>
  </si>
  <si>
    <t>49.00</t>
  </si>
  <si>
    <t>P &amp; P Asset Group Co., Ltd.</t>
  </si>
  <si>
    <t>Fixed deposit 4-12 months</t>
  </si>
  <si>
    <t xml:space="preserve">Interest rate of 4.275 % per annum </t>
  </si>
  <si>
    <t>would have affected the defined benefit obligation by the amounts shown below.</t>
  </si>
  <si>
    <t>3.99%-5.50%</t>
  </si>
  <si>
    <t xml:space="preserve"> the redemption is matured on September 3, 2018, December 3, 2019 and March 13, 2023. </t>
  </si>
  <si>
    <t xml:space="preserve">     management to make  estimates of  cash flows to be generated by the asset or the cash generating units.</t>
  </si>
  <si>
    <t xml:space="preserve">            Significant valuation issues are reported to the Group of Company Audit Committee. </t>
  </si>
  <si>
    <t xml:space="preserve">            During  the  period, The  Group  of   Company   have  adopted   the  revised  financial   reporting  standards   and </t>
  </si>
  <si>
    <t xml:space="preserve">      financial statements.</t>
  </si>
  <si>
    <t xml:space="preserve">            the Group of Company  have been eliminated  from the consolidated financial statements on the controllable date.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</si>
  <si>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</si>
  <si>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</si>
  <si>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</si>
  <si>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</si>
  <si>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 xml:space="preserve">     fair value  hierarchy,  then  the  fair  value  measurement  is categorized  in  its  entirely in  the  same  level  of  the  fair</t>
  </si>
  <si>
    <t xml:space="preserve">Interest rate of 2.00% - 5.00% per </t>
  </si>
  <si>
    <t xml:space="preserve">     annum</t>
  </si>
  <si>
    <t xml:space="preserve">          over those policies.</t>
  </si>
  <si>
    <t>Co., Ltd. at 49 %)</t>
  </si>
  <si>
    <t xml:space="preserve">(Indirectly held by </t>
  </si>
  <si>
    <t xml:space="preserve">           4.7.4  Long-term  investment  in  non-marketable  equity  securities  which  are  held  as  general investments,  are </t>
  </si>
  <si>
    <t xml:space="preserve">       at Baht 1.00 per share which was paid on February 16, 2017.</t>
  </si>
  <si>
    <t>Interest income - loans</t>
  </si>
  <si>
    <t>Interest income -  loans</t>
  </si>
  <si>
    <t>Premium Place Group Co.,Ltd.</t>
  </si>
  <si>
    <t>11.  LAND AND COST OF PROJECT UNDER CONSTRUCTION</t>
  </si>
  <si>
    <t>12. INVENTORIES</t>
  </si>
  <si>
    <t>13. INVESTMENT IN ASSOCIATES</t>
  </si>
  <si>
    <t xml:space="preserve">14. INVESTMENT IN SUBSIDIARIES </t>
  </si>
  <si>
    <t>15. OTHER LONG-TERM INVESTMENTS</t>
  </si>
  <si>
    <t>16. PROPERTY, PLANT AND EQUIPMENT</t>
  </si>
  <si>
    <t>16. PROPERTY, PLANT AND EQUIPMENT (CONT'D)</t>
  </si>
  <si>
    <t xml:space="preserve">17. PLEDGED DEPOSITS WITH FINANCIAL INSTITUTION </t>
  </si>
  <si>
    <t>18. INTANGIBLE ASSETS</t>
  </si>
  <si>
    <t>19. DEFERRED TAX ASSETS</t>
  </si>
  <si>
    <r>
      <t xml:space="preserve">    guaranteed by deposit at bank as stated in</t>
    </r>
    <r>
      <rPr>
        <sz val="15"/>
        <rFont val="Angsana New"/>
        <family val="1"/>
      </rPr>
      <t xml:space="preserve"> note 17.</t>
    </r>
  </si>
  <si>
    <t>Is common shareholder of P&amp;P Asset Group Co., Ltd.</t>
  </si>
  <si>
    <t>which has shareholding proportion at 50%</t>
  </si>
  <si>
    <t xml:space="preserve">At the interest rate of MLR of Siam </t>
  </si>
  <si>
    <t xml:space="preserve">     Commercial Bank Public Company </t>
  </si>
  <si>
    <t xml:space="preserve">     Limited.</t>
  </si>
  <si>
    <t>FOR THE THREE-MONTH PERIODS ENDED MARCH 31, 2018</t>
  </si>
  <si>
    <t>December 31, 2017</t>
  </si>
  <si>
    <t>2018</t>
  </si>
  <si>
    <t xml:space="preserve">          -  Is Am Are Co., Ltd.</t>
  </si>
  <si>
    <t>Subsidiary of Pre-Built</t>
  </si>
  <si>
    <t>Holding Co., Ltd.</t>
  </si>
  <si>
    <t xml:space="preserve">   estate for sale</t>
  </si>
  <si>
    <t xml:space="preserve">     4.3  Trade and other current receivables</t>
  </si>
  <si>
    <t xml:space="preserve">            The Group of Company presented trade and other current receivables  by the amount net of allowance for doubtful </t>
  </si>
  <si>
    <t xml:space="preserve">     accounts   and  provided  the allowance  for doubtful  accounts  from the  estimated uncollectible  receivable  based  on </t>
  </si>
  <si>
    <t xml:space="preserve">     the  past  collection  experience  and  current financial status  of   the  outstanding   receivable  statements  of  financial </t>
  </si>
  <si>
    <t xml:space="preserve">     position date.</t>
  </si>
  <si>
    <t xml:space="preserve">        3.  Is Am Are Co., Ltd.</t>
  </si>
  <si>
    <t>Subsidiary of  Pre-Built Holding Company Limited</t>
  </si>
  <si>
    <t xml:space="preserve">        4.  P &amp; P Asset Group Co., Ltd.</t>
  </si>
  <si>
    <t xml:space="preserve">        5.  Built Land Public Company Limited </t>
  </si>
  <si>
    <t xml:space="preserve">        6.  Built Heart Co., Ltd. </t>
  </si>
  <si>
    <t xml:space="preserve">        7.  Premium Place Group Co.,Ltd.</t>
  </si>
  <si>
    <t>Pre-Built Holding Co., Ltd.</t>
  </si>
  <si>
    <t xml:space="preserve">Interest rate of 2.00 % per annum </t>
  </si>
  <si>
    <t>Is Am Are Co., Ltd.</t>
  </si>
  <si>
    <t xml:space="preserve">      2017 are as follows:</t>
  </si>
  <si>
    <t xml:space="preserve">Short-term loans to related companies </t>
  </si>
  <si>
    <t xml:space="preserve"> March 31, 2018</t>
  </si>
  <si>
    <t>The significant revenues and expenses with related parties for the  three-month periods ended March 31, 2018 and 2017</t>
  </si>
  <si>
    <t>March 31, 2018</t>
  </si>
  <si>
    <t xml:space="preserve">              As at  March 31, 2018 and December 31, 2017, the Group of Company has savings deposit and fixed deposit with 3 </t>
  </si>
  <si>
    <t>Temporary investment  as at March 31, 2018 and December 31, 2017</t>
  </si>
  <si>
    <t xml:space="preserve">Total trade and other </t>
  </si>
  <si>
    <t xml:space="preserve">     current receivables</t>
  </si>
  <si>
    <t>Other current receivables</t>
  </si>
  <si>
    <t xml:space="preserve">8.  TRADE AND OTHER CURRENT RECEIVABLES </t>
  </si>
  <si>
    <t>Land and cost of project under construction  as at March 31, 2018 and December 31, 2017</t>
  </si>
  <si>
    <t>Inventories as at March 31, 2018 and December 31, 2017</t>
  </si>
  <si>
    <t xml:space="preserve">          loss on supplies</t>
  </si>
  <si>
    <t xml:space="preserve">Total inventories </t>
  </si>
  <si>
    <t>Investments in associates  as at March 31, 2018 and December 31, 2017</t>
  </si>
  <si>
    <t>March 31,</t>
  </si>
  <si>
    <t>For three-month period ended March 31,</t>
  </si>
  <si>
    <t>Is Am Are</t>
  </si>
  <si>
    <t xml:space="preserve">As  at  March 31, 2018 and December 31, 2017,  PCM  Construction  Materials  Co.,  Ltd. , a subsidiary  has 3 issues  of  government  bonds, </t>
  </si>
  <si>
    <t>Investments in subsidiaries  as at March 31, 2018 and December 31, 2017</t>
  </si>
  <si>
    <t>Other long-term investments  as at March 31, 2018 and December 31, 2017</t>
  </si>
  <si>
    <t>January 1, 2017</t>
  </si>
  <si>
    <t>Property, plant and equipment as at March 31, 2018 and December 31, 2017</t>
  </si>
  <si>
    <t>Intangible assets as at March 31, 2018 and December 31, 2017</t>
  </si>
  <si>
    <t>As at January 1, 2017</t>
  </si>
  <si>
    <t>As at December 31, 2017</t>
  </si>
  <si>
    <t xml:space="preserve">       Amortization for the nine-month periods ended March 31, 2018</t>
  </si>
  <si>
    <t xml:space="preserve">       Amortization for the nine-month periods ended March 31, 2017</t>
  </si>
  <si>
    <t xml:space="preserve">          As at March 31, 2018 and December 31, 2017, the components of deferred tax assets and liabilities are as follows :</t>
  </si>
  <si>
    <t>Other current payables</t>
  </si>
  <si>
    <t xml:space="preserve">          Trade and other current payables  as at March 31, 2018 and December 31, 2017</t>
  </si>
  <si>
    <t>Total other current payables</t>
  </si>
  <si>
    <t>Total trade and other current payables</t>
  </si>
  <si>
    <t>Advance received under construction contract as at March 31, 2018 and December 31, 2017</t>
  </si>
  <si>
    <t>Movement in the present value of the employee benefit obligations as at March 31, 2018 and December 31, 2017</t>
  </si>
  <si>
    <t>periods ended March 31, 2018 and 2017 are as follow :</t>
  </si>
  <si>
    <t xml:space="preserve">   Other income for the three-month periods ended March 31, 2018 and 2017</t>
  </si>
  <si>
    <t>Significant expenses analyzed by nature  for  the three-month periods ended March 31, 2018 and 2017 are as follows :</t>
  </si>
  <si>
    <t xml:space="preserve">          Raw materials and consumable used</t>
  </si>
  <si>
    <t>Details of contractual in progress existed as at  March 31, 2018 and December 31, 2017</t>
  </si>
  <si>
    <t xml:space="preserve">     2018 and 2017</t>
  </si>
  <si>
    <t xml:space="preserve">       segment for the three-month periods ended  March 31, 2018 and 2017 are as follows:</t>
  </si>
  <si>
    <t xml:space="preserve">              Cash flows for the three-month periods ended March 31, 2018 and 2017, of discontinued operations are presented as follows:</t>
  </si>
  <si>
    <t xml:space="preserve">              These financial statements were approved and authorized for issue by the Company's Board of directors on May 14, 2018.</t>
  </si>
  <si>
    <t>Deposit in transit</t>
  </si>
  <si>
    <t xml:space="preserve">     month maturity at the interest rate of 0.80 % - 1.65 % per annum </t>
  </si>
  <si>
    <t xml:space="preserve">     maturity at the interest rate of 0.90 % - 1.80 % per annum.</t>
  </si>
  <si>
    <t xml:space="preserve">     promissory notes which are due at call at the interest rate of  2.00% per annum without collaterals.</t>
  </si>
  <si>
    <t xml:space="preserve">As at March 31, 2018 and December 31, 2017, the Company  has overdraft lines with 5 banks for total amount of Baht 115 million, </t>
  </si>
  <si>
    <t>Property development</t>
  </si>
  <si>
    <t xml:space="preserve">                For the three-month periods ended March 31, 2018 and 2017 the Company has income from construction works received from 3 major customers total amount of Baht  650.50 million and Baht 613.31 million respectively.</t>
  </si>
  <si>
    <t xml:space="preserve">               compliance with construction contract amount of Baht 560.08 million and Baht 522.19 million respectively.</t>
  </si>
  <si>
    <r>
      <rPr>
        <sz val="12"/>
        <rFont val="Berlin Sans FB Demi"/>
        <family val="2"/>
      </rPr>
      <t>•</t>
    </r>
    <r>
      <rPr>
        <sz val="15"/>
        <rFont val="Angsana New"/>
        <family val="1"/>
      </rPr>
      <t xml:space="preserve">   Note 34</t>
    </r>
  </si>
  <si>
    <t>99.00</t>
  </si>
  <si>
    <t>20. BANK OVERDRAFTS AND SHORT-TERM LOANS FROM FINANCIAL INSTITUTIONS</t>
  </si>
  <si>
    <t>21. TRADE AND OTHER CURRENT PAYABLES</t>
  </si>
  <si>
    <t>22. ADVANCE RECEIVED UNDER CONSTRUCTION CONTRACT</t>
  </si>
  <si>
    <t>23. CURRENT PROVISIONS FOR EMPLOYEE BENEFITS</t>
  </si>
  <si>
    <t>23. CURRENT PROVISIONS FOR EMPLOYEE BENEFITS (CONT'D)</t>
  </si>
  <si>
    <t>24. LEGAL RESERVE</t>
  </si>
  <si>
    <t>25. DIVIDEND PAID</t>
  </si>
  <si>
    <t xml:space="preserve">26. OTHER INCOME </t>
  </si>
  <si>
    <t xml:space="preserve">27. EXPENSES ANALYZED BY NATURE </t>
  </si>
  <si>
    <t>31. FINANCIAL INFORMATION BY SEGMENT</t>
  </si>
  <si>
    <t xml:space="preserve">      31.2  The separate financial statements were not presented financial information by segment since the Company's operation involve virtually a single construction contractual business in one geographical segment, therefore, do not present the segmental </t>
  </si>
  <si>
    <t xml:space="preserve">      31.3  Information related to major customers</t>
  </si>
  <si>
    <t>32. INCOME TAX</t>
  </si>
  <si>
    <t xml:space="preserve">      32.1  Income tax expenses for the three-month periods ended March 31, 2018 and 2017  are summarized as follows:</t>
  </si>
  <si>
    <t>36. DISCONTINUED OPERATIONS (CONT'D)</t>
  </si>
  <si>
    <t>36. DISCONTINUED OPERATIONS</t>
  </si>
  <si>
    <t>30. DIRECTORS' REMUNERATION</t>
  </si>
  <si>
    <t>29. PROVIDENT FUND</t>
  </si>
  <si>
    <t>28. CONTRACTUAL IN PROGRESS</t>
  </si>
  <si>
    <t xml:space="preserve">      32.2  Reconciliation between income tax expenses and the result of accounting profit multiplied by the applicable tax rates </t>
  </si>
  <si>
    <t>33. COMMITMENT AND CONTINGENT LIABILITIES</t>
  </si>
  <si>
    <t xml:space="preserve">       33.1  As at  March 31, 2018  and December  31, 2017,  the  Company  has contingent  liabilities of letter  of guarantee  to   </t>
  </si>
  <si>
    <t xml:space="preserve">       33.2  As at March 31, 2018 and December 31, 2017, the Company  has  commitment  on cheque  to assurance deposit and </t>
  </si>
  <si>
    <t>34. FINANCIAL INSTRUMENTS</t>
  </si>
  <si>
    <t xml:space="preserve">      34.1  Accounting policy</t>
  </si>
  <si>
    <t xml:space="preserve">      34.2  Credit risk</t>
  </si>
  <si>
    <t xml:space="preserve">      34.3  Defaulted on agreement risk</t>
  </si>
  <si>
    <t xml:space="preserve">      34.4  Interest rate risk</t>
  </si>
  <si>
    <t xml:space="preserve">      34.5  Foreign currency risk</t>
  </si>
  <si>
    <t>34. FINANCIAL INSTRUMENTS  (CONT'D)</t>
  </si>
  <si>
    <t xml:space="preserve">     34.6  Fair value of financial instruments</t>
  </si>
  <si>
    <t>35. CAPITAL MANAGEMENT</t>
  </si>
  <si>
    <t xml:space="preserve">     2.3  Financial reporting standards that become effective in the current year</t>
  </si>
  <si>
    <t xml:space="preserve">     2.4  Revised Financial reporting standards that will become effective in the future</t>
  </si>
  <si>
    <t xml:space="preserve">      interpretations  (revised   2017)  which  are effective  for  fiscal  years  beginning  on  or  after  January 1, 2018. These   </t>
  </si>
  <si>
    <t xml:space="preserve">      financial  reporting  standards  were  aimed  at  alignment  with  the  corresponding  International   Financial  Reporting   </t>
  </si>
  <si>
    <t xml:space="preserve">      Standards, with most of  the changes and clarifications directed  towards disclosures in the notes to financial statements. </t>
  </si>
  <si>
    <t xml:space="preserve">      The  adoption of these financial reporting standards  does not have any significant impact on the Group of Company's </t>
  </si>
  <si>
    <t xml:space="preserve">            At   present,  the   Management  of  The  Group  of   Company  are   evaluating   the  impact  of   this  standard  to </t>
  </si>
  <si>
    <t xml:space="preserve">     the  financial  statements  in  the  year  when  it  is  adopted.</t>
  </si>
  <si>
    <t xml:space="preserve">            TFRS  15  Revenue  from  Contracts  with  Customers  has  defined  key  principle  relating  to  revenue recognition </t>
  </si>
  <si>
    <t xml:space="preserve">     from  contract  made  with  customer. The  entity  will  recognize  revenue  at  an  amount  that  reflects  expected return </t>
  </si>
  <si>
    <t xml:space="preserve">     to  be  entitled   from  transferring  goods  or  rendering  services  to  customer.   This  standard  establishes   a   five-step </t>
  </si>
  <si>
    <t xml:space="preserve">     supersedes   TAS  18  (Revised  2017)   Revenue,  TAS  11  (Revised  2017)  Construction  contract   together   with </t>
  </si>
  <si>
    <t xml:space="preserve">     related  Interpretations.</t>
  </si>
  <si>
    <t xml:space="preserve">            During  the  period, the  Federation  of  Accounting  Professions  issued  the  financial  reporting  standard TFRS 15 </t>
  </si>
  <si>
    <t xml:space="preserve">     Revenue  from  Contracts  with  Customers, which  is  effective  for  fiscal  years  beginning on or after  January 1, 2019. </t>
  </si>
  <si>
    <t xml:space="preserve">     The  Group  of   Company have  not adopted  such Financial  Reporting Standard  before  effective  date  for preparation </t>
  </si>
  <si>
    <t xml:space="preserve">     interim  financial  statements.</t>
  </si>
  <si>
    <t xml:space="preserve">     Development   regarding   the  condensed   from should   be  included  in   the  financial   statements  (No. 2)  B.E. 2559 </t>
  </si>
  <si>
    <t xml:space="preserve">     statements  and  reports  for  the  financial  performance of  the  listed companies  B.E. 2544. The  format of  presentation  </t>
  </si>
  <si>
    <t xml:space="preserve">     Exchange  of   Thailand   (SET)   dated   January   22,  2001  regarding   the  preparation  and   submission   of   financial </t>
  </si>
  <si>
    <t xml:space="preserve">            The  Group's  financial  statements  have  been  prepared  in accordance  with  Thai   Financial  Reporting  Standards  </t>
  </si>
  <si>
    <t xml:space="preserve">     Company  Limited  in  full. </t>
  </si>
  <si>
    <t xml:space="preserve">     with 2 banks for the amount of Baht 40 million  guaranteed by deposit at bank of the Company as stated in note 17.</t>
  </si>
  <si>
    <t xml:space="preserve">     any collaterals.</t>
  </si>
  <si>
    <t xml:space="preserve">(Less)  Allowance for devaluation </t>
  </si>
  <si>
    <t xml:space="preserve">     Current provisions for employee benefit </t>
  </si>
  <si>
    <t xml:space="preserve">      for banks issuance of letter of guarantee as mentioned in note 5, 20 and 33.1.</t>
  </si>
  <si>
    <t>As at March 31, 2018</t>
  </si>
  <si>
    <t xml:space="preserve">     Doubtful accounts </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</si>
  <si>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</si>
  <si>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</si>
  <si>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</si>
  <si>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4.8  Property, plant and equipment</t>
  </si>
  <si>
    <t xml:space="preserve">     4.9 Impairment of assets</t>
  </si>
  <si>
    <t xml:space="preserve">     4.12  Income tax expenses </t>
  </si>
  <si>
    <t xml:space="preserve">              4.12.1  Current tax</t>
  </si>
  <si>
    <t xml:space="preserve">              4.12.2  Deferred tax</t>
  </si>
  <si>
    <t xml:space="preserve">     4.13  Provident fund and Employee benefit expenses</t>
  </si>
  <si>
    <t xml:space="preserve">              4.13.1  The Group of Company  recognized salaries, wages, bonus and contribution to social security fund </t>
  </si>
  <si>
    <t xml:space="preserve">              4.13.2  Provident fund</t>
  </si>
  <si>
    <t xml:space="preserve">     recovered principally  through  a sale  transaction rather  than through  continuing use. This condition  is regarded as  </t>
  </si>
  <si>
    <t xml:space="preserve">     met only when  the asset  is available  for immediate  sale  in  its  present  condition  subject  only  to  terms  that are </t>
  </si>
  <si>
    <t xml:space="preserve">     usual and   customary  for  sales  of  such  asset  and  it  sale is  highly  probable.  Management  must be  committed </t>
  </si>
  <si>
    <t xml:space="preserve">      to  the  sale (or disposal group) which should be expected to qualify for recognition as a completed sale within one </t>
  </si>
  <si>
    <t xml:space="preserve">     year from the date of classification.</t>
  </si>
  <si>
    <t xml:space="preserve">     Group of  Company classified  non–current assets  (disposal groups)  as held for sale if their currying  amount will be </t>
  </si>
  <si>
    <t>Total other current receivables</t>
  </si>
  <si>
    <t xml:space="preserve">      31.1  The Company and PCM Construction Materials Co., Ltd., subsidiary,  have operated on the core objective business in construction contractual , selling precast floor and Pre-Built holding Co., Ltd.,  subsidiary,  have operated on the investment in other company which  the financial  information by </t>
  </si>
  <si>
    <t xml:space="preserve">     trade and other current receivables. Financial liabilities  shown  in statements  of  financial  position  consist  of  trade accounts</t>
  </si>
  <si>
    <t xml:space="preserve">     payables, other payables  and  long-term loans.</t>
  </si>
  <si>
    <r>
      <t xml:space="preserve">            </t>
    </r>
    <r>
      <rPr>
        <u/>
        <sz val="15"/>
        <rFont val="Angsana New"/>
        <family val="1"/>
      </rPr>
      <t>Other intangible assets</t>
    </r>
  </si>
  <si>
    <t xml:space="preserve">            The initial  recognition  and  measurement  of  other intangible assets,  and subsequent  impairment  testing,  require </t>
  </si>
  <si>
    <t xml:space="preserve">          4.7.3  Investment  in  the  Group  of  Company  in  separated  financial  statements  is  stated  at  cost less provision  </t>
  </si>
  <si>
    <t xml:space="preserve">          for impairment (if any). Investment in associates are recorded by equity method in consolidated financial statements.</t>
  </si>
  <si>
    <t xml:space="preserve">          Investment  in associates  is  investment  in  an  enterprise  in which  the  investor  has  significant  influence  but no</t>
  </si>
  <si>
    <t xml:space="preserve">          the  power to  participate  in the  financial  and  operating  policy  decisions  of  the investment  and  is not in control </t>
  </si>
  <si>
    <t xml:space="preserve">     4.10  Other intangible assets </t>
  </si>
  <si>
    <t xml:space="preserve">     computer software, are  amortized on a straight-line  basis over  the useful lives of assets for 3-10 years.</t>
  </si>
  <si>
    <t xml:space="preserve">             Other  intangible  assets  mean  the  assets  which  indication  to  be  derived  the  expected  future benefits such as </t>
  </si>
  <si>
    <t xml:space="preserve">     4.11  Non–current assets held for sale / Discontinued Operations</t>
  </si>
  <si>
    <t xml:space="preserve">              Income tax expense for the period comprises current income tax and deferred tax.</t>
  </si>
  <si>
    <t xml:space="preserve">                          The  Group of  Company  recorded  income  tax to  be paid  in each  period as expenses in that period and </t>
  </si>
  <si>
    <t xml:space="preserve">                          The Group of Company deferred tax is provided on temporary differences between their carrying amounts </t>
  </si>
  <si>
    <t xml:space="preserve">              the end  of the reporting period.</t>
  </si>
  <si>
    <t xml:space="preserve">              at  the end of each  reporting  period  and  the tax  bases of  assets  and  liabilities by  using the tax  rates enacted at  </t>
  </si>
  <si>
    <t xml:space="preserve">                          The  Group  of  Company  deferred  tax  liabilities  are   recognized  for  all  taxable  temporary  differences.  </t>
  </si>
  <si>
    <t xml:space="preserve">              temporary differences,  and the carry forward of unused tax losses can be utilized.</t>
  </si>
  <si>
    <t xml:space="preserve">                          The  Group  of  Company  carrying   amount of  deferred  tax  assets  is  reviewed  at  each  reporting  date  </t>
  </si>
  <si>
    <t xml:space="preserve">              and  reduced  to  the extent  that  it is  no longer  probable that  sufficient  taxable  profit will  be available  to allow  </t>
  </si>
  <si>
    <t xml:space="preserve">              all  or part  of  the deferred tax asset to be utilized.</t>
  </si>
  <si>
    <t xml:space="preserve">              to the extent that it is probable that reporting period. Taxable profit  will  be available against which the deductible  </t>
  </si>
  <si>
    <t xml:space="preserve">              Deferred tax  assets are recognized for all deductible temporary differences and carry forward of unused tax losses,  </t>
  </si>
  <si>
    <t xml:space="preserve">              that it  relates to  items recognized directly in equity.</t>
  </si>
  <si>
    <t xml:space="preserve">                          The  Group  of  Company  deferred  tax  is recognized directly to shareholders’ equity, except to the extent </t>
  </si>
  <si>
    <t xml:space="preserve">              4.13.3  Employee benefit obligations</t>
  </si>
  <si>
    <t xml:space="preserve">     4.14  Basic earnings per share</t>
  </si>
  <si>
    <t xml:space="preserve">     4.15  Accounting estimates</t>
  </si>
  <si>
    <t xml:space="preserve">     4.16  Provisions</t>
  </si>
  <si>
    <t xml:space="preserve">              The  Group  of  Company preparation  of  financial  statements   in  conformity  with  Thai  Financial  Reporting  </t>
  </si>
  <si>
    <t xml:space="preserve">              The  Group  of Company recognizes  a  provision  when an  entity has  a  present   legal   or  constructive obligation  </t>
  </si>
  <si>
    <t xml:space="preserve">     the obligation  and  reliable  estimate  can  be  made  of  the  amount of  the  obligation.  </t>
  </si>
  <si>
    <t xml:space="preserve">     as  a result  of a past  event. It  is  probable  that an  outflow  of  economic  benefits   resources  will  be  required  to  settle  </t>
  </si>
  <si>
    <t xml:space="preserve">              If some or all the expenditure  is  required  to settle  a provision,  is expected  to be  reimbursed  when  it  is  virtually  </t>
  </si>
  <si>
    <t xml:space="preserve">     certain  that reimbursement  will  be received  if  the  Group of  Company  settles the obligation.  The  amount recognized </t>
  </si>
  <si>
    <t xml:space="preserve">Associate of Pre-Built Holding Co., Ltd </t>
  </si>
  <si>
    <t>5.  SUMMARY OF SIGNIFICANT ACCOUNTING POLICIES (CONT'D)</t>
  </si>
  <si>
    <t>Purchases - Sales of goods</t>
  </si>
  <si>
    <t>Other current receivable</t>
  </si>
  <si>
    <t>Movement transactions during the three-month periods ended  March 31, 2018 and December 31, 2017 is as follows:</t>
  </si>
  <si>
    <t>Accrued interest incomes</t>
  </si>
  <si>
    <t xml:space="preserve">As at March 31, 2018  and December 31, 2017,  the Company's fixed deposits at 6 banks  were used as guarantee </t>
  </si>
  <si>
    <t xml:space="preserve">   The  Group of Company recognized contribution  to Provident fund  as expenses  for the three-months periods ended March 31, </t>
  </si>
  <si>
    <t xml:space="preserve">     (TFRS);  guidelines  promulgated  by the  Federation of  Accounting Professions  (FAP)  and the  regulation of  The Stock </t>
  </si>
  <si>
    <t xml:space="preserve">     of  the  financial   statements   is   not  significantly  different  from  the  Notification  of   the   Department  of   Business </t>
  </si>
  <si>
    <t xml:space="preserve">     dated October 11, 2016. </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</si>
  <si>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</si>
  <si>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</si>
  <si>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</si>
  <si>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t>
  </si>
  <si>
    <t xml:space="preserve">     related non-controlling interests and other components of equity. Any resulting gain or loss is recognized in profit or loss.</t>
  </si>
  <si>
    <t xml:space="preserve">          4.1.5  Cost  of  sales  of  land  and house,  and condominium resident  of subsidiaries  are calculated  on area  and </t>
  </si>
  <si>
    <t xml:space="preserve">          4.1.6  Other income and expenses are recognized on an accrual basis.</t>
  </si>
  <si>
    <t xml:space="preserve">            The pricing policy between the Group of Company and related parties are as follows:</t>
  </si>
  <si>
    <t xml:space="preserve">            The significant transaction between the Group of Company and related parties as at March 31, 2018 and December 31, </t>
  </si>
  <si>
    <t xml:space="preserve">As at March 31,  2018  and December  31,  2017,  PCM Construction Materials Co., Ltd., a subsidiary has overdraft line </t>
  </si>
  <si>
    <t xml:space="preserve">As  at  August 8, 2017,  the Company  has cancelled  the  guarantee  for  credit  line  repayment  of  Built  Land  Public  </t>
  </si>
  <si>
    <t>5.  TRANSACTIONS WITH RELATED PARTIES (CONT'D)</t>
  </si>
  <si>
    <t xml:space="preserve">            Cash and cash equivalents as at March 31, 2018 and December 31, 2017</t>
  </si>
  <si>
    <t xml:space="preserve">            As  at March 31, 2018 and December 31, 2017,  the Company has contingent liabilities from being  guarantor for goods</t>
  </si>
  <si>
    <t xml:space="preserve">     Materials  Co., Ltd., a subsidiary,  in the facilities amount of Baht 100 million.</t>
  </si>
  <si>
    <t xml:space="preserve">     acquisition amount of Baht 51.55 million and Baht 57.92 million respectively  and all credit  facilities  of PCM Construction </t>
  </si>
  <si>
    <t xml:space="preserve">     agreement  to P&amp;P Asset Group Co., Ltd., a  associated,  for credit amount of Baht 314.09 million.</t>
  </si>
  <si>
    <t xml:space="preserve">            As  at March 31, 2018 and December 31, 2017,  the Company has commitment from entering into credit line guarantee </t>
  </si>
  <si>
    <t xml:space="preserve">            Investment in securities for trading as at March 31, 2018 and December 31, 2017</t>
  </si>
  <si>
    <t xml:space="preserve">            As at March 31, 2018  and December 31, 2017,  the Company  and subsidiaries  has fixed  deposit with  4 - 12 months </t>
  </si>
  <si>
    <t>- 17 -</t>
  </si>
  <si>
    <t xml:space="preserve">            As at March 31, 2018 and December 31, 2017,  the Company  has loans  to Premium Place Group Co., Ltd. amount  of  </t>
  </si>
  <si>
    <t>9.  SHORT-TERM LOANS TO RELATED COMPANIES</t>
  </si>
  <si>
    <t xml:space="preserve">     demand  at call at the interest rate of 4.275% per annum without any collaterals.</t>
  </si>
  <si>
    <t xml:space="preserve">10. UNBILLED INCOME </t>
  </si>
  <si>
    <t xml:space="preserve">            Unbilled income as at March 31, 2018 and December 31, 2017</t>
  </si>
  <si>
    <t xml:space="preserve">     demand at call at the interest rate of 6.025% per annum (MLR of Siam Commercial Bank Public Company Limited) without </t>
  </si>
  <si>
    <t xml:space="preserve">            As at March 31, 2018, the Company has loans to Pre-Built Holding Co., Ltd., a subsidiary amount of Baht 800.00 million </t>
  </si>
  <si>
    <t xml:space="preserve">     Group Co., Ltd  -  associate   amount  of  Baht  14.35  million  by  associate  receiving  promissory  notes  which  is  due  on </t>
  </si>
  <si>
    <t xml:space="preserve">            As  at March 31,  2018  and December  31,  2017,  Pre-Built Holding  Co.,  Ltd. - subsidiary  has  loans to P &amp; P Asset </t>
  </si>
  <si>
    <t xml:space="preserve"> - 18 -</t>
  </si>
  <si>
    <t>- 19 -</t>
  </si>
  <si>
    <t>- 20 -</t>
  </si>
  <si>
    <t xml:space="preserve"> - 21 -</t>
  </si>
  <si>
    <t xml:space="preserve"> - 22 -</t>
  </si>
  <si>
    <t xml:space="preserve">              for the three-month periods ended  March 31, 2018 and 2017 are as follows : </t>
  </si>
  <si>
    <t xml:space="preserve">               785.36 million respectively. The contingent  liabilities guaranteed by pledging fixed deposits  as stated  in note 17.</t>
  </si>
  <si>
    <t xml:space="preserve">               other companies for guarantee the compliance with construction agreement and the debt repayment for total amount</t>
  </si>
  <si>
    <t xml:space="preserve">               of Baht 4,508.41 million respectively,  the payment  was  already  made amounting to Baht 790.54 million  and Baht </t>
  </si>
  <si>
    <t xml:space="preserve">       33.3  On  July 4,  2012,  the Company  has filed  to sue  the employer  in the breach  of hire of construction  contract with </t>
  </si>
  <si>
    <t xml:space="preserve">               the claim  amount of  Baht 61,356,795.83  to the  Southern Bangkok Civil Court  and such company denied  and filed </t>
  </si>
  <si>
    <t xml:space="preserve">               The significant accounting policies and method adopted  the basis of recognition and measurement relating to each </t>
  </si>
  <si>
    <t xml:space="preserve">      class of financial assets and liabilities have been disclosed in note 4.</t>
  </si>
  <si>
    <t xml:space="preserve">      sufficiency for such possible loss.</t>
  </si>
  <si>
    <t xml:space="preserve">      resulting in collection loss to the Company that the management has a policy to provide the allowance for doubtful accounts </t>
  </si>
  <si>
    <t xml:space="preserve">                The Group of Company are exposed the credit risk primarily  from trade with respect  to trade accounts receivable </t>
  </si>
  <si>
    <t xml:space="preserve">       of  financial position at the book value deducted by allowance for doubtful accounts is maximum value of credit risk.</t>
  </si>
  <si>
    <t xml:space="preserve">                Credit risk  derives from  failure by  counterparties to  discharge their  obligations resulting  in financial loss to the </t>
  </si>
  <si>
    <t xml:space="preserve">      Company.  The Group  of Company  has policy  to hedge  this credit  risk by  reviewing the  financial status  of customers, </t>
  </si>
  <si>
    <t xml:space="preserve">       collecting in advance before operation and collecting from the completion of work.  Financial assets shown  in statements </t>
  </si>
  <si>
    <t xml:space="preserve">      current  and the following periods.  The Group of Company is not exposed  to interest rate risk since  it has no borrowings</t>
  </si>
  <si>
    <t xml:space="preserve">                Interest rate risk is a result of fluctuation  in interest rate that resulting to the loss  of the Group of Company in the </t>
  </si>
  <si>
    <t xml:space="preserve">      transactions. </t>
  </si>
  <si>
    <t>- 33 -</t>
  </si>
  <si>
    <t>- 34 -</t>
  </si>
  <si>
    <t xml:space="preserve">              Financial assets  shown in  statements  of  financial  position consist of cash, deposit at bank,  temporary investment and </t>
  </si>
  <si>
    <t xml:space="preserve">              The book value of financial assets and liabilities  are closed to their estimated fair value.  Furthermore, the management</t>
  </si>
  <si>
    <t xml:space="preserve">      be properly appropriated.</t>
  </si>
  <si>
    <t xml:space="preserve">              The objective of financial management of the Company is to maintain the capability in operation and capital structure to</t>
  </si>
  <si>
    <t xml:space="preserve">              As at March 31, 2018 and December 31, 2017, have debt to equity ratio as summarized below: </t>
  </si>
  <si>
    <t xml:space="preserve">              The Group  of Company  have no  foreign currency  exchange rate  risk since  there are  no receivables  and payables </t>
  </si>
  <si>
    <t xml:space="preserve">            The transactions included in statements of comprehensive income for the three-month periods ended March 31, 2018 and </t>
  </si>
  <si>
    <t xml:space="preserve">      2017 of discontinued operations are presented as follows:</t>
  </si>
  <si>
    <t xml:space="preserve">      1.80 per share which was already paid  in the amount of Baht 1 per share on October 12, 2017,  the remaining to be paid in the </t>
  </si>
  <si>
    <t xml:space="preserve">      amount of Baht 0.80 per share will be paid on May 25, 2018. </t>
  </si>
  <si>
    <t>37.  EVENTS AFRTER THE REPORTING PERIOD</t>
  </si>
  <si>
    <t xml:space="preserve">      to approve the dividend payment by appropriating from the results of operations for the year ended December 31, 2017 at Baht</t>
  </si>
  <si>
    <t xml:space="preserve">     model   including   exercise   significant   judgement   taking   into   consideration   in  principle  of  each step.  TFRS  15 </t>
  </si>
  <si>
    <t xml:space="preserve">            Land and  cost of project under development  are shown by the  lower  of specific method or net realizable value.</t>
  </si>
  <si>
    <t xml:space="preserve">     financial statements and notes related thereto. Consequent actual results may differ from these estimates.</t>
  </si>
  <si>
    <t xml:space="preserve">            Trade and other current receivable as at March 31, 2018 and December 31, 2017</t>
  </si>
  <si>
    <t xml:space="preserve">     Baht  100.00  million. The borrower issued promissory notes, aval by personal director of related company which are due on </t>
  </si>
  <si>
    <t xml:space="preserve">   According to the minutes of the Board of directors' annual general meeting 1/2017 of Built Land Public Company Limited, held on </t>
  </si>
  <si>
    <t xml:space="preserve">     Standards  required  the management  to  make several  estimation and  assumption which  affected the amounts in the </t>
  </si>
  <si>
    <t>- 35 -</t>
  </si>
  <si>
    <t>38.   FAIR  VALUE  MEASUREMENT</t>
  </si>
  <si>
    <t xml:space="preserve">       </t>
  </si>
  <si>
    <t xml:space="preserve">As at March  31, 2018, the Group of Company had the following assets that were measured at fair value using different </t>
  </si>
  <si>
    <t xml:space="preserve">       levels of inputs in Consolidated and Separate financial statements  as follows:</t>
  </si>
  <si>
    <t>Level 1</t>
  </si>
  <si>
    <t>Level 2</t>
  </si>
  <si>
    <t>Level 3</t>
  </si>
  <si>
    <t xml:space="preserve">       Financial assets measured at fair value </t>
  </si>
  <si>
    <t xml:space="preserve">             Available-for-sale investments  :</t>
  </si>
  <si>
    <t xml:space="preserve">       Open ended mutual fund </t>
  </si>
  <si>
    <t>During the period, there were no transfers within the fair value hierarchy.</t>
  </si>
  <si>
    <t xml:space="preserve">In applying the above-mentioned valuation techniques, the Company and its subsidiaries endeavour to </t>
  </si>
  <si>
    <t xml:space="preserve">       use relevant observable inputs as much as possible. The different levels have been defined as follows:</t>
  </si>
  <si>
    <r>
      <t xml:space="preserve">       </t>
    </r>
    <r>
      <rPr>
        <u/>
        <sz val="15"/>
        <rFont val="Angsana New"/>
        <family val="1"/>
      </rPr>
      <t>Fair value hierarchy</t>
    </r>
  </si>
  <si>
    <r>
      <rPr>
        <sz val="15"/>
        <rFont val="Symbol"/>
        <family val="1"/>
        <charset val="2"/>
      </rPr>
      <t xml:space="preserve">·   </t>
    </r>
    <r>
      <rPr>
        <sz val="15"/>
        <rFont val="Angsana New"/>
        <family val="1"/>
      </rPr>
      <t>Level 2 : inputs other than quoted prices included within Level 1 that are observable for assets or liabilities,  either</t>
    </r>
    <r>
      <rPr>
        <sz val="15"/>
        <rFont val="Symbol"/>
        <family val="1"/>
        <charset val="2"/>
      </rPr>
      <t xml:space="preserve"> </t>
    </r>
  </si>
  <si>
    <t xml:space="preserve">The Group of Company use the market approach to measure their assets and liabilities that are required to be measured </t>
  </si>
  <si>
    <t xml:space="preserve">       is no active market or when a quoted market price is not available. </t>
  </si>
  <si>
    <t xml:space="preserve">       at fair value by relevant financial reporting standards, except  that the cost  approach  or income approach  is used  when  there </t>
  </si>
  <si>
    <t xml:space="preserve">                                              at the measurement date.</t>
  </si>
  <si>
    <r>
      <rPr>
        <sz val="15"/>
        <rFont val="Symbol"/>
        <family val="1"/>
        <charset val="2"/>
      </rPr>
      <t xml:space="preserve">·   </t>
    </r>
    <r>
      <rPr>
        <sz val="15"/>
        <rFont val="Angsana New"/>
        <family val="1"/>
      </rPr>
      <t xml:space="preserve">Level 1 : quoted prices (unadjusted) in active markets for identical assets or liabilities that the entity can access </t>
    </r>
  </si>
  <si>
    <t xml:space="preserve">                                              directly or indirectly.</t>
  </si>
  <si>
    <r>
      <rPr>
        <sz val="15"/>
        <rFont val="Symbol"/>
        <family val="1"/>
        <charset val="2"/>
      </rPr>
      <t xml:space="preserve">·   </t>
    </r>
    <r>
      <rPr>
        <sz val="15"/>
        <rFont val="Angsana New"/>
        <family val="1"/>
      </rPr>
      <t>Level 3 : unobservable inputs for assets or liabilities.</t>
    </r>
  </si>
  <si>
    <t>14. INVESTMENT IN SUBSIDIARIES (CONT'D)</t>
  </si>
  <si>
    <t xml:space="preserve">       (loss) is increased from 90.00% to 99.00%.</t>
  </si>
  <si>
    <t xml:space="preserve">       180 million from Baht 20 million to Baht 200 million that Pre-Built Holding Co., Ltd. additionally invested in total. As a result, share of profit</t>
  </si>
  <si>
    <t xml:space="preserve">On February 2, 2018, Is Am Are Co., Ltd. has registered the increase share capital for 36 million shares of Baht 5 each amounting to Baht </t>
  </si>
  <si>
    <t>39.  FINANCIAL STATEMENTS APPROVAL</t>
  </si>
  <si>
    <t xml:space="preserve">              According to the minutes of shareholders' general meeting for the year 2018 held on April 26, 2018, passed the resolution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</si>
</sst>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_);[Blue]\(#,##0.000\)"/>
    <numFmt numFmtId="213" formatCode="#,##0.00;\(#,##0.00\)"/>
    <numFmt numFmtId="214" formatCode="#,##0.00_);\(#,##0.00\)"/>
  </numFmts>
  <fonts count="127">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sz val="15"/>
      <color theme="1"/>
      <name val="AngsanaUPC"/>
      <family val="1"/>
      <charset val="222"/>
    </font>
    <font>
      <sz val="15"/>
      <color theme="1"/>
      <name val="Angsana New"/>
      <family val="1"/>
    </font>
    <font>
      <sz val="15"/>
      <color theme="1"/>
      <name val="AngsanaUPC"/>
      <family val="1"/>
    </font>
    <font>
      <u/>
      <sz val="15"/>
      <color theme="1"/>
      <name val="AngsanaUPC"/>
      <family val="1"/>
      <charset val="222"/>
    </font>
    <font>
      <b/>
      <sz val="15"/>
      <color theme="1"/>
      <name val="Angsana New"/>
      <family val="1"/>
    </font>
    <font>
      <sz val="15"/>
      <color theme="1"/>
      <name val="Cordia New"/>
      <family val="2"/>
    </font>
    <font>
      <b/>
      <sz val="15"/>
      <color theme="1"/>
      <name val="AngsanaUPC"/>
      <family val="1"/>
    </font>
    <font>
      <sz val="15"/>
      <color theme="1"/>
      <name val="Angsana New"/>
      <family val="1"/>
      <charset val="222"/>
    </font>
    <font>
      <sz val="14"/>
      <color theme="1"/>
      <name val="AngsanaUPC"/>
      <family val="1"/>
      <charset val="222"/>
    </font>
    <font>
      <b/>
      <sz val="15"/>
      <color theme="1"/>
      <name val="Angsana New"/>
      <family val="1"/>
      <charset val="222"/>
    </font>
    <font>
      <sz val="15"/>
      <color rgb="FFFF0000"/>
      <name val="AngsanaUPC"/>
      <family val="1"/>
      <charset val="222"/>
    </font>
    <font>
      <sz val="15"/>
      <color rgb="FFFF0000"/>
      <name val="Angsana New"/>
      <family val="1"/>
      <charset val="222"/>
    </font>
    <font>
      <sz val="15"/>
      <color rgb="FFFF0000"/>
      <name val="Cordia New"/>
      <family val="2"/>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sz val="15"/>
      <color rgb="FFFF0000"/>
      <name val="AngsanaUPC"/>
      <family val="1"/>
    </font>
    <font>
      <sz val="14"/>
      <color theme="1"/>
      <name val="Angsana New"/>
      <family val="1"/>
    </font>
    <font>
      <sz val="14"/>
      <color theme="1"/>
      <name val="AngsanaUPC"/>
      <family val="1"/>
    </font>
    <font>
      <sz val="15"/>
      <color rgb="FF000000"/>
      <name val="AngsanaUPC"/>
      <family val="1"/>
    </font>
    <font>
      <b/>
      <sz val="15"/>
      <name val="AngsanaUPC"/>
      <family val="1"/>
      <charset val="222"/>
    </font>
    <font>
      <sz val="14"/>
      <name val="AngsanaUPC"/>
      <family val="1"/>
    </font>
    <font>
      <sz val="12"/>
      <name val="Berlin Sans FB Demi"/>
      <family val="2"/>
    </font>
    <font>
      <b/>
      <sz val="15"/>
      <color theme="1"/>
      <name val="AngsanaUPC"/>
      <family val="1"/>
      <charset val="222"/>
    </font>
    <font>
      <sz val="15"/>
      <name val="Symbol"/>
      <family val="1"/>
      <charset val="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s>
  <cellStyleXfs count="2237">
    <xf numFmtId="0" fontId="0" fillId="0" borderId="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xf numFmtId="0" fontId="20" fillId="0" borderId="0"/>
    <xf numFmtId="9" fontId="6" fillId="0" borderId="0" applyFont="0" applyFill="0" applyBorder="0" applyAlignment="0" applyProtection="0"/>
    <xf numFmtId="0" fontId="22" fillId="0" borderId="0"/>
    <xf numFmtId="0" fontId="13" fillId="0" borderId="0"/>
    <xf numFmtId="0" fontId="7" fillId="0" borderId="0"/>
    <xf numFmtId="39" fontId="8" fillId="0" borderId="0"/>
    <xf numFmtId="39" fontId="14" fillId="0" borderId="0"/>
    <xf numFmtId="39" fontId="8" fillId="0" borderId="0"/>
    <xf numFmtId="39" fontId="14" fillId="0" borderId="0"/>
    <xf numFmtId="0" fontId="6" fillId="0" borderId="0"/>
    <xf numFmtId="0" fontId="13" fillId="0" borderId="0"/>
    <xf numFmtId="0" fontId="6" fillId="0" borderId="0"/>
    <xf numFmtId="0" fontId="5" fillId="0" borderId="0"/>
    <xf numFmtId="0" fontId="6" fillId="0" borderId="0"/>
    <xf numFmtId="39" fontId="14" fillId="0" borderId="0"/>
    <xf numFmtId="0" fontId="6" fillId="0" borderId="0"/>
    <xf numFmtId="0" fontId="1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NumberFormat="0" applyFill="0" applyBorder="0" applyAlignment="0" applyProtection="0"/>
    <xf numFmtId="189" fontId="42" fillId="0" borderId="0" applyFont="0" applyFill="0" applyBorder="0" applyAlignment="0" applyProtection="0"/>
    <xf numFmtId="43" fontId="41" fillId="0" borderId="0" applyNumberFormat="0" applyFill="0" applyBorder="0" applyAlignment="0" applyProtection="0"/>
    <xf numFmtId="43" fontId="22" fillId="0" borderId="0" applyFont="0" applyFill="0" applyBorder="0" applyAlignment="0" applyProtection="0"/>
    <xf numFmtId="189" fontId="44" fillId="0" borderId="0" applyFont="0" applyFill="0" applyBorder="0" applyAlignment="0" applyProtection="0"/>
    <xf numFmtId="201" fontId="6" fillId="0" borderId="0"/>
    <xf numFmtId="0" fontId="22" fillId="0" borderId="0"/>
    <xf numFmtId="0" fontId="41" fillId="0" borderId="0"/>
    <xf numFmtId="0" fontId="6" fillId="0" borderId="0"/>
    <xf numFmtId="0" fontId="6" fillId="0" borderId="0"/>
    <xf numFmtId="0" fontId="41" fillId="0" borderId="0"/>
    <xf numFmtId="0" fontId="43" fillId="0" borderId="0"/>
    <xf numFmtId="201" fontId="6" fillId="0" borderId="0"/>
    <xf numFmtId="0" fontId="41" fillId="0" borderId="0"/>
    <xf numFmtId="0" fontId="6" fillId="0" borderId="0"/>
    <xf numFmtId="0" fontId="41" fillId="0" borderId="0"/>
    <xf numFmtId="0" fontId="44" fillId="0" borderId="0"/>
    <xf numFmtId="201" fontId="6" fillId="0" borderId="0"/>
    <xf numFmtId="0" fontId="41" fillId="0" borderId="0"/>
    <xf numFmtId="9" fontId="43" fillId="0" borderId="0" applyFont="0" applyFill="0" applyBorder="0" applyAlignment="0" applyProtection="0"/>
    <xf numFmtId="9" fontId="44" fillId="0" borderId="0" applyFont="0" applyFill="0" applyBorder="0" applyAlignment="0" applyProtection="0"/>
    <xf numFmtId="0" fontId="6" fillId="0" borderId="0"/>
    <xf numFmtId="0" fontId="4" fillId="0" borderId="0"/>
    <xf numFmtId="202" fontId="45"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46"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47" fillId="0" borderId="0"/>
    <xf numFmtId="0" fontId="48" fillId="3" borderId="0" applyNumberFormat="0" applyBorder="0" applyAlignment="0" applyProtection="0"/>
    <xf numFmtId="0" fontId="43" fillId="3" borderId="0" applyNumberFormat="0" applyBorder="0" applyAlignment="0" applyProtection="0"/>
    <xf numFmtId="0" fontId="42" fillId="3" borderId="0" applyNumberFormat="0" applyBorder="0" applyAlignment="0" applyProtection="0"/>
    <xf numFmtId="0" fontId="48" fillId="4" borderId="0" applyNumberFormat="0" applyBorder="0" applyAlignment="0" applyProtection="0"/>
    <xf numFmtId="0" fontId="43" fillId="4" borderId="0" applyNumberFormat="0" applyBorder="0" applyAlignment="0" applyProtection="0"/>
    <xf numFmtId="0" fontId="42" fillId="4" borderId="0" applyNumberFormat="0" applyBorder="0" applyAlignment="0" applyProtection="0"/>
    <xf numFmtId="0" fontId="48" fillId="5" borderId="0" applyNumberFormat="0" applyBorder="0" applyAlignment="0" applyProtection="0"/>
    <xf numFmtId="0" fontId="43" fillId="5" borderId="0" applyNumberFormat="0" applyBorder="0" applyAlignment="0" applyProtection="0"/>
    <xf numFmtId="0" fontId="42" fillId="5" borderId="0" applyNumberFormat="0" applyBorder="0" applyAlignment="0" applyProtection="0"/>
    <xf numFmtId="0" fontId="48" fillId="6" borderId="0" applyNumberFormat="0" applyBorder="0" applyAlignment="0" applyProtection="0"/>
    <xf numFmtId="0" fontId="43" fillId="6" borderId="0" applyNumberFormat="0" applyBorder="0" applyAlignment="0" applyProtection="0"/>
    <xf numFmtId="0" fontId="42" fillId="6" borderId="0" applyNumberFormat="0" applyBorder="0" applyAlignment="0" applyProtection="0"/>
    <xf numFmtId="0" fontId="48" fillId="7" borderId="0" applyNumberFormat="0" applyBorder="0" applyAlignment="0" applyProtection="0"/>
    <xf numFmtId="0" fontId="43" fillId="7" borderId="0" applyNumberFormat="0" applyBorder="0" applyAlignment="0" applyProtection="0"/>
    <xf numFmtId="0" fontId="42" fillId="7" borderId="0" applyNumberFormat="0" applyBorder="0" applyAlignment="0" applyProtection="0"/>
    <xf numFmtId="0" fontId="48" fillId="8" borderId="0" applyNumberFormat="0" applyBorder="0" applyAlignment="0" applyProtection="0"/>
    <xf numFmtId="0" fontId="43" fillId="8" borderId="0" applyNumberFormat="0" applyBorder="0" applyAlignment="0" applyProtection="0"/>
    <xf numFmtId="0" fontId="42" fillId="8" borderId="0" applyNumberFormat="0" applyBorder="0" applyAlignment="0" applyProtection="0"/>
    <xf numFmtId="0" fontId="48" fillId="9" borderId="0" applyNumberFormat="0" applyBorder="0" applyAlignment="0" applyProtection="0"/>
    <xf numFmtId="0" fontId="43" fillId="9" borderId="0" applyNumberFormat="0" applyBorder="0" applyAlignment="0" applyProtection="0"/>
    <xf numFmtId="0" fontId="42" fillId="9" borderId="0" applyNumberFormat="0" applyBorder="0" applyAlignment="0" applyProtection="0"/>
    <xf numFmtId="0" fontId="48" fillId="10" borderId="0" applyNumberFormat="0" applyBorder="0" applyAlignment="0" applyProtection="0"/>
    <xf numFmtId="0" fontId="43" fillId="10" borderId="0" applyNumberFormat="0" applyBorder="0" applyAlignment="0" applyProtection="0"/>
    <xf numFmtId="0" fontId="42" fillId="10" borderId="0" applyNumberFormat="0" applyBorder="0" applyAlignment="0" applyProtection="0"/>
    <xf numFmtId="0" fontId="48" fillId="11" borderId="0" applyNumberFormat="0" applyBorder="0" applyAlignment="0" applyProtection="0"/>
    <xf numFmtId="0" fontId="43" fillId="11" borderId="0" applyNumberFormat="0" applyBorder="0" applyAlignment="0" applyProtection="0"/>
    <xf numFmtId="0" fontId="42" fillId="11" borderId="0" applyNumberFormat="0" applyBorder="0" applyAlignment="0" applyProtection="0"/>
    <xf numFmtId="0" fontId="48" fillId="6" borderId="0" applyNumberFormat="0" applyBorder="0" applyAlignment="0" applyProtection="0"/>
    <xf numFmtId="0" fontId="43" fillId="6" borderId="0" applyNumberFormat="0" applyBorder="0" applyAlignment="0" applyProtection="0"/>
    <xf numFmtId="0" fontId="42" fillId="6" borderId="0" applyNumberFormat="0" applyBorder="0" applyAlignment="0" applyProtection="0"/>
    <xf numFmtId="0" fontId="48" fillId="9" borderId="0" applyNumberFormat="0" applyBorder="0" applyAlignment="0" applyProtection="0"/>
    <xf numFmtId="0" fontId="43" fillId="9" borderId="0" applyNumberFormat="0" applyBorder="0" applyAlignment="0" applyProtection="0"/>
    <xf numFmtId="0" fontId="42" fillId="9" borderId="0" applyNumberFormat="0" applyBorder="0" applyAlignment="0" applyProtection="0"/>
    <xf numFmtId="0" fontId="48" fillId="12" borderId="0" applyNumberFormat="0" applyBorder="0" applyAlignment="0" applyProtection="0"/>
    <xf numFmtId="0" fontId="43" fillId="12" borderId="0" applyNumberFormat="0" applyBorder="0" applyAlignment="0" applyProtection="0"/>
    <xf numFmtId="0" fontId="42" fillId="12" borderId="0" applyNumberFormat="0" applyBorder="0" applyAlignment="0" applyProtection="0"/>
    <xf numFmtId="0" fontId="49" fillId="13" borderId="0" applyNumberFormat="0" applyBorder="0" applyAlignment="0" applyProtection="0"/>
    <xf numFmtId="0" fontId="65" fillId="13" borderId="0" applyNumberFormat="0" applyBorder="0" applyAlignment="0" applyProtection="0"/>
    <xf numFmtId="0" fontId="86" fillId="13" borderId="0" applyNumberFormat="0" applyBorder="0" applyAlignment="0" applyProtection="0"/>
    <xf numFmtId="0" fontId="49" fillId="10" borderId="0" applyNumberFormat="0" applyBorder="0" applyAlignment="0" applyProtection="0"/>
    <xf numFmtId="0" fontId="65" fillId="10" borderId="0" applyNumberFormat="0" applyBorder="0" applyAlignment="0" applyProtection="0"/>
    <xf numFmtId="0" fontId="86" fillId="10" borderId="0" applyNumberFormat="0" applyBorder="0" applyAlignment="0" applyProtection="0"/>
    <xf numFmtId="0" fontId="49" fillId="11" borderId="0" applyNumberFormat="0" applyBorder="0" applyAlignment="0" applyProtection="0"/>
    <xf numFmtId="0" fontId="65" fillId="11" borderId="0" applyNumberFormat="0" applyBorder="0" applyAlignment="0" applyProtection="0"/>
    <xf numFmtId="0" fontId="86" fillId="11" borderId="0" applyNumberFormat="0" applyBorder="0" applyAlignment="0" applyProtection="0"/>
    <xf numFmtId="0" fontId="49" fillId="14" borderId="0" applyNumberFormat="0" applyBorder="0" applyAlignment="0" applyProtection="0"/>
    <xf numFmtId="0" fontId="65" fillId="14" borderId="0" applyNumberFormat="0" applyBorder="0" applyAlignment="0" applyProtection="0"/>
    <xf numFmtId="0" fontId="86" fillId="14" borderId="0" applyNumberFormat="0" applyBorder="0" applyAlignment="0" applyProtection="0"/>
    <xf numFmtId="0" fontId="49" fillId="15" borderId="0" applyNumberFormat="0" applyBorder="0" applyAlignment="0" applyProtection="0"/>
    <xf numFmtId="0" fontId="65" fillId="15" borderId="0" applyNumberFormat="0" applyBorder="0" applyAlignment="0" applyProtection="0"/>
    <xf numFmtId="0" fontId="86" fillId="15" borderId="0" applyNumberFormat="0" applyBorder="0" applyAlignment="0" applyProtection="0"/>
    <xf numFmtId="0" fontId="49" fillId="16" borderId="0" applyNumberFormat="0" applyBorder="0" applyAlignment="0" applyProtection="0"/>
    <xf numFmtId="0" fontId="65" fillId="16" borderId="0" applyNumberFormat="0" applyBorder="0" applyAlignment="0" applyProtection="0"/>
    <xf numFmtId="0" fontId="86" fillId="16" borderId="0" applyNumberFormat="0" applyBorder="0" applyAlignment="0" applyProtection="0"/>
    <xf numFmtId="0" fontId="49" fillId="17" borderId="0" applyNumberFormat="0" applyBorder="0" applyAlignment="0" applyProtection="0"/>
    <xf numFmtId="0" fontId="65" fillId="17" borderId="0" applyNumberFormat="0" applyBorder="0" applyAlignment="0" applyProtection="0"/>
    <xf numFmtId="0" fontId="86" fillId="17" borderId="0" applyNumberFormat="0" applyBorder="0" applyAlignment="0" applyProtection="0"/>
    <xf numFmtId="0" fontId="49" fillId="18" borderId="0" applyNumberFormat="0" applyBorder="0" applyAlignment="0" applyProtection="0"/>
    <xf numFmtId="0" fontId="65" fillId="18" borderId="0" applyNumberFormat="0" applyBorder="0" applyAlignment="0" applyProtection="0"/>
    <xf numFmtId="0" fontId="86" fillId="18" borderId="0" applyNumberFormat="0" applyBorder="0" applyAlignment="0" applyProtection="0"/>
    <xf numFmtId="0" fontId="49" fillId="19" borderId="0" applyNumberFormat="0" applyBorder="0" applyAlignment="0" applyProtection="0"/>
    <xf numFmtId="0" fontId="65" fillId="19" borderId="0" applyNumberFormat="0" applyBorder="0" applyAlignment="0" applyProtection="0"/>
    <xf numFmtId="0" fontId="86" fillId="19" borderId="0" applyNumberFormat="0" applyBorder="0" applyAlignment="0" applyProtection="0"/>
    <xf numFmtId="0" fontId="49" fillId="14" borderId="0" applyNumberFormat="0" applyBorder="0" applyAlignment="0" applyProtection="0"/>
    <xf numFmtId="0" fontId="65" fillId="14" borderId="0" applyNumberFormat="0" applyBorder="0" applyAlignment="0" applyProtection="0"/>
    <xf numFmtId="0" fontId="86" fillId="14" borderId="0" applyNumberFormat="0" applyBorder="0" applyAlignment="0" applyProtection="0"/>
    <xf numFmtId="0" fontId="49" fillId="15" borderId="0" applyNumberFormat="0" applyBorder="0" applyAlignment="0" applyProtection="0"/>
    <xf numFmtId="0" fontId="65" fillId="15" borderId="0" applyNumberFormat="0" applyBorder="0" applyAlignment="0" applyProtection="0"/>
    <xf numFmtId="0" fontId="86" fillId="15" borderId="0" applyNumberFormat="0" applyBorder="0" applyAlignment="0" applyProtection="0"/>
    <xf numFmtId="0" fontId="49" fillId="20" borderId="0" applyNumberFormat="0" applyBorder="0" applyAlignment="0" applyProtection="0"/>
    <xf numFmtId="0" fontId="65" fillId="20" borderId="0" applyNumberFormat="0" applyBorder="0" applyAlignment="0" applyProtection="0"/>
    <xf numFmtId="0" fontId="86" fillId="20" borderId="0" applyNumberFormat="0" applyBorder="0" applyAlignment="0" applyProtection="0"/>
    <xf numFmtId="0" fontId="50" fillId="4" borderId="0" applyNumberFormat="0" applyBorder="0" applyAlignment="0" applyProtection="0"/>
    <xf numFmtId="0" fontId="66" fillId="4" borderId="0" applyNumberFormat="0" applyBorder="0" applyAlignment="0" applyProtection="0"/>
    <xf numFmtId="0" fontId="87" fillId="4" borderId="0" applyNumberFormat="0" applyBorder="0" applyAlignment="0" applyProtection="0"/>
    <xf numFmtId="0" fontId="51" fillId="21" borderId="7" applyNumberFormat="0" applyAlignment="0" applyProtection="0"/>
    <xf numFmtId="0" fontId="67" fillId="21" borderId="7" applyNumberFormat="0" applyAlignment="0" applyProtection="0"/>
    <xf numFmtId="0" fontId="88" fillId="21" borderId="7" applyNumberFormat="0" applyAlignment="0" applyProtection="0"/>
    <xf numFmtId="0" fontId="52" fillId="22" borderId="8" applyNumberFormat="0" applyAlignment="0" applyProtection="0"/>
    <xf numFmtId="0" fontId="68" fillId="22" borderId="8" applyNumberFormat="0" applyAlignment="0" applyProtection="0"/>
    <xf numFmtId="0" fontId="89" fillId="22" borderId="8" applyNumberFormat="0" applyAlignment="0" applyProtection="0"/>
    <xf numFmtId="43" fontId="11"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208" fontId="43" fillId="0" borderId="0" applyFont="0" applyFill="0" applyBorder="0" applyAlignment="0" applyProtection="0"/>
    <xf numFmtId="189"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188" fontId="43" fillId="0" borderId="0" applyFont="0" applyFill="0" applyBorder="0" applyAlignment="0" applyProtection="0"/>
    <xf numFmtId="43" fontId="41" fillId="0" borderId="0" applyFont="0" applyFill="0" applyBorder="0" applyAlignment="0" applyProtection="0"/>
    <xf numFmtId="43" fontId="11" fillId="0" borderId="0" applyFont="0" applyFill="0" applyBorder="0" applyAlignment="0" applyProtection="0"/>
    <xf numFmtId="43" fontId="45"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43" fillId="0" borderId="0" applyFont="0" applyFill="0" applyBorder="0" applyAlignment="0" applyProtection="0"/>
    <xf numFmtId="43" fontId="48" fillId="0" borderId="0" applyFont="0" applyFill="0" applyBorder="0" applyAlignment="0" applyProtection="0"/>
    <xf numFmtId="37" fontId="43" fillId="0" borderId="0" applyFont="0" applyFill="0" applyBorder="0" applyAlignment="0" applyProtection="0"/>
    <xf numFmtId="43" fontId="47"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43" fontId="48" fillId="0" borderId="0" applyFont="0" applyFill="0" applyBorder="0" applyAlignment="0" applyProtection="0"/>
    <xf numFmtId="43" fontId="45" fillId="0" borderId="0" applyFont="0" applyFill="0" applyBorder="0" applyAlignment="0" applyProtection="0"/>
    <xf numFmtId="43" fontId="41" fillId="0" borderId="0" applyFont="0" applyFill="0" applyBorder="0" applyAlignment="0" applyProtection="0"/>
    <xf numFmtId="37"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202" fontId="90" fillId="0" borderId="0" applyFill="0" applyBorder="0" applyAlignment="0" applyProtection="0"/>
    <xf numFmtId="43" fontId="41" fillId="0" borderId="0" applyFont="0" applyFill="0" applyBorder="0" applyAlignment="0" applyProtection="0"/>
    <xf numFmtId="43" fontId="11" fillId="0" borderId="0" applyFont="0" applyFill="0" applyBorder="0" applyAlignment="0" applyProtection="0"/>
    <xf numFmtId="43" fontId="42" fillId="0" borderId="0" applyFont="0" applyFill="0" applyBorder="0" applyAlignment="0" applyProtection="0"/>
    <xf numFmtId="189" fontId="43"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3"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200" fontId="41"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45"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53" fillId="0" borderId="0" applyNumberFormat="0" applyFill="0" applyBorder="0" applyAlignment="0" applyProtection="0"/>
    <xf numFmtId="0" fontId="69" fillId="0" borderId="0" applyNumberFormat="0" applyFill="0" applyBorder="0" applyAlignment="0" applyProtection="0"/>
    <xf numFmtId="0" fontId="91" fillId="0" borderId="0" applyNumberFormat="0" applyFill="0" applyBorder="0" applyAlignment="0" applyProtection="0"/>
    <xf numFmtId="0" fontId="54" fillId="5" borderId="0" applyNumberFormat="0" applyBorder="0" applyAlignment="0" applyProtection="0"/>
    <xf numFmtId="0" fontId="70" fillId="5" borderId="0" applyNumberFormat="0" applyBorder="0" applyAlignment="0" applyProtection="0"/>
    <xf numFmtId="0" fontId="92" fillId="5" borderId="0" applyNumberFormat="0" applyBorder="0" applyAlignment="0" applyProtection="0"/>
    <xf numFmtId="38" fontId="71" fillId="23" borderId="0" applyNumberFormat="0" applyBorder="0" applyAlignment="0" applyProtection="0"/>
    <xf numFmtId="0" fontId="108" fillId="0" borderId="0">
      <alignment horizontal="center"/>
    </xf>
    <xf numFmtId="0" fontId="55" fillId="0" borderId="9" applyNumberFormat="0" applyFill="0" applyAlignment="0" applyProtection="0"/>
    <xf numFmtId="0" fontId="72" fillId="0" borderId="9" applyNumberFormat="0" applyFill="0" applyAlignment="0" applyProtection="0"/>
    <xf numFmtId="0" fontId="93" fillId="0" borderId="9" applyNumberFormat="0" applyFill="0" applyAlignment="0" applyProtection="0"/>
    <xf numFmtId="0" fontId="56" fillId="0" borderId="10" applyNumberFormat="0" applyFill="0" applyAlignment="0" applyProtection="0"/>
    <xf numFmtId="0" fontId="73" fillId="0" borderId="10" applyNumberFormat="0" applyFill="0" applyAlignment="0" applyProtection="0"/>
    <xf numFmtId="0" fontId="94" fillId="0" borderId="10" applyNumberFormat="0" applyFill="0" applyAlignment="0" applyProtection="0"/>
    <xf numFmtId="0" fontId="57" fillId="0" borderId="11" applyNumberFormat="0" applyFill="0" applyAlignment="0" applyProtection="0"/>
    <xf numFmtId="0" fontId="74" fillId="0" borderId="11" applyNumberFormat="0" applyFill="0" applyAlignment="0" applyProtection="0"/>
    <xf numFmtId="0" fontId="95" fillId="0" borderId="11" applyNumberFormat="0" applyFill="0" applyAlignment="0" applyProtection="0"/>
    <xf numFmtId="0" fontId="57" fillId="0" borderId="0" applyNumberFormat="0" applyFill="0" applyBorder="0" applyAlignment="0" applyProtection="0"/>
    <xf numFmtId="0" fontId="74" fillId="0" borderId="0" applyNumberFormat="0" applyFill="0" applyBorder="0" applyAlignment="0" applyProtection="0"/>
    <xf numFmtId="0" fontId="95" fillId="0" borderId="0" applyNumberFormat="0" applyFill="0" applyBorder="0" applyAlignment="0" applyProtection="0"/>
    <xf numFmtId="0" fontId="108" fillId="0" borderId="0">
      <alignment horizontal="center" textRotation="90"/>
    </xf>
    <xf numFmtId="0" fontId="96" fillId="0" borderId="0" applyNumberFormat="0" applyFill="0" applyBorder="0" applyAlignment="0" applyProtection="0">
      <alignment vertical="top"/>
      <protection locked="0"/>
    </xf>
    <xf numFmtId="0" fontId="58" fillId="8" borderId="7" applyNumberFormat="0" applyAlignment="0" applyProtection="0"/>
    <xf numFmtId="10" fontId="71" fillId="24" borderId="12" applyNumberFormat="0" applyBorder="0" applyAlignment="0" applyProtection="0"/>
    <xf numFmtId="0" fontId="75" fillId="8" borderId="7" applyNumberFormat="0" applyAlignment="0" applyProtection="0"/>
    <xf numFmtId="0" fontId="97" fillId="8" borderId="7" applyNumberFormat="0" applyAlignment="0" applyProtection="0"/>
    <xf numFmtId="0" fontId="59" fillId="0" borderId="13" applyNumberFormat="0" applyFill="0" applyAlignment="0" applyProtection="0"/>
    <xf numFmtId="0" fontId="76" fillId="0" borderId="13" applyNumberFormat="0" applyFill="0" applyAlignment="0" applyProtection="0"/>
    <xf numFmtId="0" fontId="98" fillId="0" borderId="13" applyNumberFormat="0" applyFill="0" applyAlignment="0" applyProtection="0"/>
    <xf numFmtId="0" fontId="60" fillId="25" borderId="0" applyNumberFormat="0" applyBorder="0" applyAlignment="0" applyProtection="0"/>
    <xf numFmtId="0" fontId="77" fillId="25" borderId="0" applyNumberFormat="0" applyBorder="0" applyAlignment="0" applyProtection="0"/>
    <xf numFmtId="0" fontId="99" fillId="25" borderId="0" applyNumberFormat="0" applyBorder="0" applyAlignment="0" applyProtection="0"/>
    <xf numFmtId="37" fontId="78" fillId="0" borderId="0"/>
    <xf numFmtId="207" fontId="79" fillId="0" borderId="0"/>
    <xf numFmtId="0" fontId="42" fillId="0" borderId="0"/>
    <xf numFmtId="0" fontId="11" fillId="0" borderId="0"/>
    <xf numFmtId="0" fontId="41" fillId="0" borderId="0"/>
    <xf numFmtId="0" fontId="9" fillId="0" borderId="0"/>
    <xf numFmtId="0" fontId="9" fillId="0" borderId="0"/>
    <xf numFmtId="0" fontId="109" fillId="0" borderId="0"/>
    <xf numFmtId="0" fontId="110" fillId="0" borderId="0"/>
    <xf numFmtId="0" fontId="41" fillId="0" borderId="0"/>
    <xf numFmtId="0" fontId="41" fillId="0" borderId="0"/>
    <xf numFmtId="0" fontId="43" fillId="0" borderId="0"/>
    <xf numFmtId="0" fontId="41" fillId="0" borderId="0"/>
    <xf numFmtId="0" fontId="47" fillId="0" borderId="0"/>
    <xf numFmtId="0" fontId="6" fillId="0" borderId="0"/>
    <xf numFmtId="0" fontId="47" fillId="0" borderId="0"/>
    <xf numFmtId="0" fontId="111" fillId="0" borderId="0"/>
    <xf numFmtId="0" fontId="6" fillId="0" borderId="0"/>
    <xf numFmtId="0" fontId="16" fillId="0" borderId="0"/>
    <xf numFmtId="0" fontId="16" fillId="0" borderId="0"/>
    <xf numFmtId="0" fontId="110" fillId="0" borderId="0"/>
    <xf numFmtId="0" fontId="16" fillId="0" borderId="0"/>
    <xf numFmtId="0" fontId="6" fillId="0" borderId="0"/>
    <xf numFmtId="0" fontId="11" fillId="0" borderId="0"/>
    <xf numFmtId="0" fontId="1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43" fillId="0" borderId="0"/>
    <xf numFmtId="0" fontId="6" fillId="0" borderId="0"/>
    <xf numFmtId="0" fontId="43" fillId="0" borderId="0"/>
    <xf numFmtId="0" fontId="110" fillId="0" borderId="0"/>
    <xf numFmtId="0" fontId="112" fillId="0" borderId="0"/>
    <xf numFmtId="0" fontId="109" fillId="0" borderId="0"/>
    <xf numFmtId="0" fontId="6"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4" fillId="0" borderId="0"/>
    <xf numFmtId="0" fontId="11" fillId="0" borderId="0"/>
    <xf numFmtId="0" fontId="4"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10" fillId="0" borderId="0"/>
    <xf numFmtId="0" fontId="41" fillId="0" borderId="0"/>
    <xf numFmtId="0" fontId="41" fillId="0" borderId="0"/>
    <xf numFmtId="0" fontId="101" fillId="0" borderId="0"/>
    <xf numFmtId="0" fontId="44" fillId="0" borderId="0"/>
    <xf numFmtId="0" fontId="42" fillId="0" borderId="0"/>
    <xf numFmtId="0" fontId="11" fillId="0" borderId="0"/>
    <xf numFmtId="0" fontId="46" fillId="0" borderId="0"/>
    <xf numFmtId="0" fontId="11" fillId="0" borderId="0"/>
    <xf numFmtId="0" fontId="42" fillId="0" borderId="0"/>
    <xf numFmtId="0" fontId="11" fillId="0" borderId="0"/>
    <xf numFmtId="0" fontId="11" fillId="0" borderId="0">
      <protection locked="0"/>
    </xf>
    <xf numFmtId="0" fontId="11" fillId="0" borderId="0"/>
    <xf numFmtId="0" fontId="41" fillId="0" borderId="0"/>
    <xf numFmtId="0" fontId="47" fillId="0" borderId="0"/>
    <xf numFmtId="0" fontId="47"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61" fillId="21" borderId="15" applyNumberFormat="0" applyAlignment="0" applyProtection="0"/>
    <xf numFmtId="0" fontId="80" fillId="21" borderId="15" applyNumberFormat="0" applyAlignment="0" applyProtection="0"/>
    <xf numFmtId="0" fontId="102" fillId="21" borderId="15" applyNumberFormat="0" applyAlignment="0" applyProtection="0"/>
    <xf numFmtId="9" fontId="1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10" fontId="41" fillId="0" borderId="0" applyFont="0" applyFill="0" applyBorder="0" applyAlignment="0" applyProtection="0"/>
    <xf numFmtId="9" fontId="42" fillId="0" borderId="0" applyFont="0" applyFill="0" applyBorder="0" applyAlignment="0" applyProtection="0"/>
    <xf numFmtId="9" fontId="41" fillId="0" borderId="0" applyFont="0" applyFill="0" applyBorder="0" applyAlignment="0" applyProtection="0"/>
    <xf numFmtId="9" fontId="45" fillId="0" borderId="0" applyFont="0" applyFill="0" applyBorder="0" applyAlignment="0" applyProtection="0"/>
    <xf numFmtId="9" fontId="11" fillId="0" borderId="0" applyFont="0" applyFill="0" applyBorder="0" applyAlignment="0" applyProtection="0"/>
    <xf numFmtId="9" fontId="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41" fillId="0" borderId="16" applyNumberFormat="0" applyFill="0" applyAlignment="0" applyProtection="0">
      <alignment horizontal="center" vertical="center"/>
    </xf>
    <xf numFmtId="1" fontId="41" fillId="0" borderId="16" applyNumberFormat="0" applyFill="0" applyAlignment="0" applyProtection="0">
      <alignment horizontal="center" vertical="center"/>
    </xf>
    <xf numFmtId="1" fontId="41" fillId="0" borderId="16" applyNumberFormat="0" applyFill="0" applyAlignment="0" applyProtection="0">
      <alignment horizontal="center" vertical="center"/>
    </xf>
    <xf numFmtId="1" fontId="41" fillId="0" borderId="16" applyNumberFormat="0" applyFill="0" applyAlignment="0" applyProtection="0">
      <alignment horizontal="center" vertical="center"/>
    </xf>
    <xf numFmtId="1" fontId="41" fillId="0" borderId="16" applyNumberFormat="0" applyFill="0" applyAlignment="0" applyProtection="0">
      <alignment horizontal="center" vertical="center"/>
    </xf>
    <xf numFmtId="0" fontId="113" fillId="0" borderId="0"/>
    <xf numFmtId="0" fontId="113" fillId="0" borderId="0"/>
    <xf numFmtId="0" fontId="62" fillId="0" borderId="0" applyNumberFormat="0" applyFill="0" applyBorder="0" applyAlignment="0" applyProtection="0"/>
    <xf numFmtId="0" fontId="81" fillId="0" borderId="0" applyNumberFormat="0" applyFill="0" applyBorder="0" applyAlignment="0" applyProtection="0"/>
    <xf numFmtId="0" fontId="103" fillId="0" borderId="0" applyNumberFormat="0" applyFill="0" applyBorder="0" applyAlignment="0" applyProtection="0"/>
    <xf numFmtId="0" fontId="63" fillId="0" borderId="17" applyNumberFormat="0" applyFill="0" applyAlignment="0" applyProtection="0"/>
    <xf numFmtId="0" fontId="82" fillId="0" borderId="17" applyNumberFormat="0" applyFill="0" applyAlignment="0" applyProtection="0"/>
    <xf numFmtId="0" fontId="104" fillId="0" borderId="17" applyNumberFormat="0" applyFill="0" applyAlignment="0" applyProtection="0"/>
    <xf numFmtId="0" fontId="64" fillId="0" borderId="0" applyNumberFormat="0" applyFill="0" applyBorder="0" applyAlignment="0" applyProtection="0"/>
    <xf numFmtId="0" fontId="83" fillId="0" borderId="0" applyNumberFormat="0" applyFill="0" applyBorder="0" applyAlignment="0" applyProtection="0"/>
    <xf numFmtId="0" fontId="105" fillId="0" borderId="0" applyNumberForma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02" fontId="11"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0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84"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189" fontId="48" fillId="0" borderId="0" applyFont="0" applyFill="0" applyBorder="0" applyAlignment="0" applyProtection="0"/>
    <xf numFmtId="43" fontId="8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42" fillId="0" borderId="0" applyFont="0" applyFill="0" applyBorder="0" applyAlignment="0" applyProtection="0"/>
    <xf numFmtId="210" fontId="43"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0" fontId="11" fillId="0" borderId="0"/>
    <xf numFmtId="0" fontId="42" fillId="0" borderId="0"/>
    <xf numFmtId="0" fontId="11" fillId="0" borderId="0" applyProtection="0"/>
    <xf numFmtId="0" fontId="41" fillId="0" borderId="0"/>
    <xf numFmtId="0" fontId="101" fillId="0" borderId="0"/>
    <xf numFmtId="0" fontId="100" fillId="0" borderId="0">
      <alignment vertical="top"/>
    </xf>
    <xf numFmtId="0" fontId="100" fillId="0" borderId="0">
      <alignment vertical="top"/>
    </xf>
    <xf numFmtId="0" fontId="85" fillId="0" borderId="0"/>
    <xf numFmtId="0" fontId="6" fillId="0" borderId="0"/>
    <xf numFmtId="0" fontId="11" fillId="0" borderId="0"/>
    <xf numFmtId="0" fontId="109" fillId="0" borderId="0"/>
    <xf numFmtId="0" fontId="11" fillId="0" borderId="0"/>
    <xf numFmtId="0" fontId="41" fillId="0" borderId="0"/>
    <xf numFmtId="0" fontId="48" fillId="0" borderId="0"/>
    <xf numFmtId="0" fontId="48" fillId="0" borderId="0"/>
    <xf numFmtId="0" fontId="48" fillId="0" borderId="0"/>
    <xf numFmtId="0" fontId="41" fillId="0" borderId="0"/>
    <xf numFmtId="0" fontId="6" fillId="0" borderId="0"/>
    <xf numFmtId="0" fontId="6" fillId="0" borderId="0"/>
    <xf numFmtId="0" fontId="41" fillId="0" borderId="0"/>
    <xf numFmtId="0" fontId="6" fillId="0" borderId="0"/>
    <xf numFmtId="0" fontId="11" fillId="0" borderId="0"/>
    <xf numFmtId="0" fontId="48" fillId="0" borderId="0"/>
    <xf numFmtId="0" fontId="11" fillId="0" borderId="0"/>
    <xf numFmtId="0" fontId="11" fillId="0" borderId="0"/>
    <xf numFmtId="0" fontId="47" fillId="0" borderId="0"/>
    <xf numFmtId="0" fontId="41" fillId="0" borderId="0"/>
    <xf numFmtId="0" fontId="48" fillId="0" borderId="0"/>
    <xf numFmtId="0" fontId="41" fillId="0" borderId="0"/>
    <xf numFmtId="0" fontId="114" fillId="0" borderId="0"/>
    <xf numFmtId="0" fontId="43" fillId="0" borderId="0"/>
    <xf numFmtId="0" fontId="115" fillId="2" borderId="0" applyNumberFormat="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42" fillId="0" borderId="0" applyFont="0" applyFill="0" applyBorder="0" applyAlignment="0" applyProtection="0"/>
    <xf numFmtId="9" fontId="6" fillId="0" borderId="0" applyFont="0" applyFill="0" applyBorder="0" applyAlignment="0" applyProtection="0"/>
    <xf numFmtId="0" fontId="41" fillId="0" borderId="18"/>
    <xf numFmtId="0" fontId="41" fillId="0" borderId="18"/>
    <xf numFmtId="0" fontId="41" fillId="0" borderId="18"/>
    <xf numFmtId="0" fontId="41" fillId="0" borderId="18"/>
    <xf numFmtId="0" fontId="41" fillId="0" borderId="18"/>
    <xf numFmtId="0" fontId="4" fillId="0" borderId="0"/>
    <xf numFmtId="189" fontId="4" fillId="0" borderId="0" applyFont="0" applyFill="0" applyBorder="0" applyAlignment="0" applyProtection="0"/>
    <xf numFmtId="0" fontId="4" fillId="0" borderId="0"/>
    <xf numFmtId="0" fontId="11" fillId="0" borderId="0"/>
    <xf numFmtId="0" fontId="109" fillId="0" borderId="0"/>
    <xf numFmtId="43" fontId="6" fillId="0" borderId="0" applyFont="0" applyFill="0" applyBorder="0" applyAlignment="0" applyProtection="0"/>
    <xf numFmtId="43" fontId="6" fillId="0" borderId="0" applyFont="0" applyFill="0" applyBorder="0" applyAlignment="0" applyProtection="0"/>
    <xf numFmtId="0" fontId="41" fillId="0" borderId="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1" fillId="45" borderId="7"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0" fontId="52" fillId="46" borderId="8" applyNumberFormat="0" applyAlignment="0" applyProtection="0"/>
    <xf numFmtId="203" fontId="16" fillId="0" borderId="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6" fillId="0" borderId="10"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1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8" fillId="32" borderId="7" applyNumberFormat="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41" fillId="0" borderId="0"/>
    <xf numFmtId="0" fontId="43" fillId="0" borderId="0"/>
    <xf numFmtId="0" fontId="4" fillId="0" borderId="0"/>
    <xf numFmtId="0" fontId="7" fillId="0" borderId="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16" fillId="48" borderId="14"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1" fillId="45" borderId="15" applyNumberFormat="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189" fontId="44" fillId="0" borderId="0" applyFont="0" applyFill="0" applyBorder="0" applyAlignment="0" applyProtection="0"/>
    <xf numFmtId="9" fontId="44" fillId="0" borderId="0" applyFont="0" applyFill="0" applyBorder="0" applyAlignment="0" applyProtection="0"/>
    <xf numFmtId="0" fontId="4" fillId="0" borderId="0"/>
    <xf numFmtId="189" fontId="4" fillId="0" borderId="0" applyFont="0" applyFill="0" applyBorder="0" applyAlignment="0" applyProtection="0"/>
    <xf numFmtId="211" fontId="41" fillId="0" borderId="0" applyFont="0" applyFill="0" applyBorder="0" applyAlignment="0" applyProtection="0"/>
    <xf numFmtId="0" fontId="107" fillId="0" borderId="0" applyFill="0" applyBorder="0" applyProtection="0">
      <alignment horizontal="left" vertical="top"/>
    </xf>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 fillId="0" borderId="0"/>
    <xf numFmtId="0" fontId="4" fillId="0" borderId="0"/>
    <xf numFmtId="9" fontId="42"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48" fillId="3" borderId="0" applyNumberFormat="0" applyBorder="0" applyAlignment="0" applyProtection="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6"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9" fillId="13" borderId="0" applyNumberFormat="0" applyBorder="0" applyAlignment="0" applyProtection="0"/>
    <xf numFmtId="0" fontId="49" fillId="10" borderId="0" applyNumberFormat="0" applyBorder="0" applyAlignment="0" applyProtection="0"/>
    <xf numFmtId="0" fontId="49" fillId="11"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16" borderId="0" applyNumberFormat="0" applyBorder="0" applyAlignment="0" applyProtection="0"/>
    <xf numFmtId="0" fontId="51" fillId="21" borderId="7" applyNumberFormat="0" applyAlignment="0" applyProtection="0"/>
    <xf numFmtId="0" fontId="64" fillId="0" borderId="0" applyNumberFormat="0" applyFill="0" applyBorder="0" applyAlignment="0" applyProtection="0"/>
    <xf numFmtId="0" fontId="53" fillId="0" borderId="0" applyNumberFormat="0" applyFill="0" applyBorder="0" applyAlignment="0" applyProtection="0"/>
    <xf numFmtId="0" fontId="62" fillId="0" borderId="0" applyNumberFormat="0" applyFill="0" applyBorder="0" applyAlignment="0" applyProtection="0"/>
    <xf numFmtId="0" fontId="52" fillId="22" borderId="8" applyNumberFormat="0" applyAlignment="0" applyProtection="0"/>
    <xf numFmtId="0" fontId="59" fillId="0" borderId="13" applyNumberFormat="0" applyFill="0" applyAlignment="0" applyProtection="0"/>
    <xf numFmtId="0" fontId="54" fillId="5" borderId="0" applyNumberFormat="0" applyBorder="0" applyAlignment="0" applyProtection="0"/>
    <xf numFmtId="0" fontId="58" fillId="8" borderId="7" applyNumberFormat="0" applyAlignment="0" applyProtection="0"/>
    <xf numFmtId="0" fontId="60" fillId="25" borderId="0" applyNumberFormat="0" applyBorder="0" applyAlignment="0" applyProtection="0"/>
    <xf numFmtId="0" fontId="63" fillId="0" borderId="17" applyNumberFormat="0" applyFill="0" applyAlignment="0" applyProtection="0"/>
    <xf numFmtId="0" fontId="50" fillId="4"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49" fillId="20" borderId="0" applyNumberFormat="0" applyBorder="0" applyAlignment="0" applyProtection="0"/>
    <xf numFmtId="0" fontId="61" fillId="21" borderId="15" applyNumberFormat="0" applyAlignment="0" applyProtection="0"/>
    <xf numFmtId="0" fontId="48" fillId="26" borderId="14" applyNumberFormat="0" applyFont="0" applyAlignment="0" applyProtection="0"/>
    <xf numFmtId="0" fontId="55" fillId="0" borderId="9" applyNumberFormat="0" applyFill="0" applyAlignment="0" applyProtection="0"/>
    <xf numFmtId="0" fontId="56" fillId="0" borderId="10" applyNumberFormat="0" applyFill="0" applyAlignment="0" applyProtection="0"/>
    <xf numFmtId="0" fontId="57" fillId="0" borderId="11" applyNumberFormat="0" applyFill="0" applyAlignment="0" applyProtection="0"/>
    <xf numFmtId="0" fontId="5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41"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41"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43" fillId="0" borderId="0" applyFont="0" applyFill="0" applyBorder="0" applyAlignment="0" applyProtection="0"/>
    <xf numFmtId="37" fontId="43" fillId="0" borderId="0" applyFont="0" applyFill="0" applyBorder="0" applyAlignment="0" applyProtection="0"/>
    <xf numFmtId="37" fontId="43" fillId="0" borderId="0" applyFont="0" applyFill="0" applyBorder="0" applyAlignment="0" applyProtection="0"/>
    <xf numFmtId="0" fontId="2" fillId="0" borderId="0"/>
    <xf numFmtId="0" fontId="2" fillId="0" borderId="0"/>
    <xf numFmtId="38" fontId="42"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43" fillId="0" borderId="0" applyFont="0" applyFill="0" applyBorder="0" applyAlignment="0" applyProtection="0"/>
    <xf numFmtId="37" fontId="43" fillId="0" borderId="0" applyFont="0" applyFill="0" applyBorder="0" applyAlignment="0" applyProtection="0"/>
    <xf numFmtId="43" fontId="2" fillId="0" borderId="0" applyFont="0" applyFill="0" applyBorder="0" applyAlignment="0" applyProtection="0"/>
    <xf numFmtId="37" fontId="43"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4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23"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cellStyleXfs>
  <cellXfs count="895">
    <xf numFmtId="0" fontId="0" fillId="0" borderId="0" xfId="0"/>
    <xf numFmtId="40" fontId="9" fillId="0" borderId="0" xfId="0" applyNumberFormat="1" applyFont="1" applyAlignment="1"/>
    <xf numFmtId="191" fontId="9" fillId="0" borderId="0" xfId="0" applyNumberFormat="1" applyFont="1"/>
    <xf numFmtId="191" fontId="9" fillId="0" borderId="0" xfId="16" applyNumberFormat="1" applyFont="1"/>
    <xf numFmtId="40" fontId="26" fillId="0" borderId="0" xfId="16" applyNumberFormat="1" applyFont="1" applyAlignment="1"/>
    <xf numFmtId="191" fontId="27" fillId="0" borderId="0" xfId="0" applyNumberFormat="1" applyFont="1"/>
    <xf numFmtId="40" fontId="10" fillId="0" borderId="0" xfId="0" applyNumberFormat="1" applyFont="1"/>
    <xf numFmtId="40" fontId="11" fillId="0" borderId="0" xfId="0" applyNumberFormat="1" applyFont="1" applyFill="1"/>
    <xf numFmtId="40" fontId="26" fillId="0" borderId="0" xfId="5" applyNumberFormat="1" applyFont="1"/>
    <xf numFmtId="40" fontId="26" fillId="0" borderId="0" xfId="5" applyNumberFormat="1" applyFont="1" applyAlignment="1"/>
    <xf numFmtId="40" fontId="26" fillId="0" borderId="0" xfId="16" applyNumberFormat="1" applyFont="1" applyBorder="1" applyAlignment="1"/>
    <xf numFmtId="40" fontId="26" fillId="0" borderId="0" xfId="16" applyNumberFormat="1" applyFont="1" applyAlignment="1" applyProtection="1">
      <alignment horizontal="left"/>
    </xf>
    <xf numFmtId="192" fontId="15" fillId="0" borderId="0" xfId="5" applyNumberFormat="1" applyFont="1" applyFill="1" applyBorder="1"/>
    <xf numFmtId="40" fontId="15" fillId="0" borderId="0" xfId="5" applyNumberFormat="1" applyFont="1" applyFill="1" applyBorder="1"/>
    <xf numFmtId="40" fontId="16" fillId="0" borderId="0" xfId="17" applyNumberFormat="1" applyFont="1" applyFill="1" applyBorder="1"/>
    <xf numFmtId="40" fontId="16" fillId="0" borderId="0" xfId="17" applyNumberFormat="1" applyFont="1" applyFill="1" applyBorder="1" applyAlignment="1" applyProtection="1">
      <alignment horizontal="left"/>
    </xf>
    <xf numFmtId="192" fontId="16" fillId="0" borderId="0" xfId="17" applyNumberFormat="1" applyFont="1" applyFill="1" applyBorder="1"/>
    <xf numFmtId="192" fontId="16" fillId="0" borderId="0" xfId="5" applyNumberFormat="1" applyFont="1" applyFill="1" applyBorder="1"/>
    <xf numFmtId="40" fontId="16" fillId="0" borderId="0" xfId="5" applyNumberFormat="1" applyFont="1" applyFill="1" applyBorder="1"/>
    <xf numFmtId="40" fontId="15" fillId="0" borderId="0" xfId="17" applyNumberFormat="1" applyFont="1" applyFill="1" applyBorder="1"/>
    <xf numFmtId="40" fontId="15" fillId="0" borderId="0" xfId="17" applyNumberFormat="1" applyFont="1" applyFill="1" applyBorder="1" applyAlignment="1" applyProtection="1">
      <alignment horizontal="left"/>
    </xf>
    <xf numFmtId="40" fontId="15" fillId="0" borderId="0" xfId="17" applyNumberFormat="1" applyFont="1" applyFill="1" applyBorder="1" applyProtection="1"/>
    <xf numFmtId="40" fontId="16" fillId="0" borderId="0" xfId="17" applyNumberFormat="1" applyFont="1" applyFill="1" applyBorder="1" applyProtection="1"/>
    <xf numFmtId="40" fontId="16" fillId="0" borderId="3" xfId="17" quotePrefix="1" applyNumberFormat="1" applyFont="1" applyFill="1" applyBorder="1" applyAlignment="1">
      <alignment horizontal="center"/>
    </xf>
    <xf numFmtId="40" fontId="16" fillId="0" borderId="3" xfId="17" applyNumberFormat="1" applyFont="1" applyFill="1" applyBorder="1" applyAlignment="1">
      <alignment horizontal="center"/>
    </xf>
    <xf numFmtId="40" fontId="16" fillId="0" borderId="3" xfId="5" applyNumberFormat="1" applyFont="1" applyFill="1" applyBorder="1" applyAlignment="1">
      <alignment horizontal="center"/>
    </xf>
    <xf numFmtId="191" fontId="16" fillId="0" borderId="0" xfId="17" applyNumberFormat="1" applyFont="1" applyFill="1" applyBorder="1"/>
    <xf numFmtId="191" fontId="16" fillId="0" borderId="3" xfId="17" applyNumberFormat="1" applyFont="1" applyFill="1" applyBorder="1"/>
    <xf numFmtId="191" fontId="16" fillId="0" borderId="0" xfId="5" applyNumberFormat="1" applyFont="1" applyFill="1" applyBorder="1"/>
    <xf numFmtId="191" fontId="16" fillId="0" borderId="4" xfId="17" applyNumberFormat="1" applyFont="1" applyFill="1" applyBorder="1"/>
    <xf numFmtId="40" fontId="16" fillId="0" borderId="0" xfId="5" applyNumberFormat="1" applyFont="1" applyFill="1" applyBorder="1" applyAlignment="1">
      <alignment horizontal="right"/>
    </xf>
    <xf numFmtId="43" fontId="16" fillId="0" borderId="0" xfId="2" applyFont="1" applyFill="1" applyBorder="1"/>
    <xf numFmtId="191" fontId="16" fillId="0" borderId="0" xfId="5" applyNumberFormat="1" applyFont="1"/>
    <xf numFmtId="191" fontId="16" fillId="0" borderId="0" xfId="17" applyNumberFormat="1" applyFont="1"/>
    <xf numFmtId="191" fontId="16" fillId="0" borderId="0" xfId="17" applyNumberFormat="1" applyFont="1" applyFill="1"/>
    <xf numFmtId="191" fontId="26" fillId="0" borderId="0" xfId="16" quotePrefix="1" applyNumberFormat="1" applyFont="1" applyFill="1" applyAlignment="1">
      <alignment horizontal="right"/>
    </xf>
    <xf numFmtId="40" fontId="26" fillId="0" borderId="0" xfId="0" applyNumberFormat="1" applyFont="1" applyAlignment="1"/>
    <xf numFmtId="191" fontId="26" fillId="0" borderId="0" xfId="0" applyNumberFormat="1" applyFont="1" applyAlignment="1"/>
    <xf numFmtId="40" fontId="30" fillId="0" borderId="0" xfId="20" applyNumberFormat="1" applyFont="1" applyFill="1" applyAlignment="1"/>
    <xf numFmtId="40" fontId="27" fillId="0" borderId="0" xfId="20" applyNumberFormat="1" applyFont="1" applyFill="1" applyAlignment="1">
      <alignment horizontal="center"/>
    </xf>
    <xf numFmtId="191" fontId="26" fillId="0" borderId="0" xfId="16" applyNumberFormat="1" applyFont="1"/>
    <xf numFmtId="40" fontId="26" fillId="0" borderId="0" xfId="20" applyNumberFormat="1" applyFont="1" applyAlignment="1"/>
    <xf numFmtId="191" fontId="26" fillId="0" borderId="0" xfId="0" applyNumberFormat="1" applyFont="1"/>
    <xf numFmtId="193" fontId="27" fillId="0" borderId="0" xfId="0" applyNumberFormat="1" applyFont="1" applyFill="1" applyBorder="1"/>
    <xf numFmtId="40" fontId="26" fillId="0" borderId="0" xfId="0" applyNumberFormat="1" applyFont="1"/>
    <xf numFmtId="39" fontId="26" fillId="0" borderId="0" xfId="16" applyNumberFormat="1" applyFont="1" applyBorder="1" applyAlignment="1">
      <alignment horizontal="center"/>
    </xf>
    <xf numFmtId="40" fontId="31" fillId="0" borderId="0" xfId="0" applyNumberFormat="1" applyFont="1"/>
    <xf numFmtId="191" fontId="26" fillId="0" borderId="0" xfId="0" applyNumberFormat="1" applyFont="1" applyFill="1" applyAlignment="1"/>
    <xf numFmtId="191" fontId="26" fillId="0" borderId="0" xfId="16" applyNumberFormat="1" applyFont="1" applyAlignment="1"/>
    <xf numFmtId="190" fontId="26" fillId="0" borderId="0" xfId="0" applyNumberFormat="1" applyFont="1"/>
    <xf numFmtId="190" fontId="26" fillId="0" borderId="0" xfId="0" applyNumberFormat="1" applyFont="1" applyAlignment="1"/>
    <xf numFmtId="191" fontId="26" fillId="0" borderId="0" xfId="16" applyNumberFormat="1" applyFont="1" applyBorder="1"/>
    <xf numFmtId="193" fontId="27" fillId="0" borderId="0" xfId="0" applyNumberFormat="1" applyFont="1" applyFill="1" applyBorder="1" applyAlignment="1"/>
    <xf numFmtId="193" fontId="27" fillId="0" borderId="0" xfId="0" quotePrefix="1" applyNumberFormat="1" applyFont="1" applyFill="1" applyBorder="1" applyAlignment="1">
      <alignment horizontal="left"/>
    </xf>
    <xf numFmtId="40" fontId="26" fillId="0" borderId="0" xfId="16" applyNumberFormat="1" applyFont="1" applyAlignment="1" applyProtection="1"/>
    <xf numFmtId="40" fontId="26" fillId="0" borderId="0" xfId="16" applyNumberFormat="1" applyFont="1" applyAlignment="1">
      <alignment horizontal="center"/>
    </xf>
    <xf numFmtId="0" fontId="26" fillId="0" borderId="0" xfId="0" applyFont="1" applyAlignment="1"/>
    <xf numFmtId="190" fontId="26" fillId="0" borderId="0" xfId="16" applyNumberFormat="1" applyFont="1"/>
    <xf numFmtId="190" fontId="26" fillId="0" borderId="0" xfId="16" applyNumberFormat="1" applyFont="1" applyAlignment="1" applyProtection="1"/>
    <xf numFmtId="0" fontId="26" fillId="0" borderId="0" xfId="0" applyFont="1"/>
    <xf numFmtId="39" fontId="26" fillId="0" borderId="0" xfId="16" applyFont="1"/>
    <xf numFmtId="191" fontId="27" fillId="0" borderId="0" xfId="16" applyNumberFormat="1" applyFont="1" applyAlignment="1" applyProtection="1">
      <alignment horizontal="center"/>
    </xf>
    <xf numFmtId="191" fontId="26" fillId="0" borderId="0" xfId="16" applyNumberFormat="1" applyFont="1" applyAlignment="1">
      <alignment horizontal="center"/>
    </xf>
    <xf numFmtId="191" fontId="27" fillId="0" borderId="0" xfId="16" quotePrefix="1" applyNumberFormat="1" applyFont="1" applyFill="1" applyAlignment="1">
      <alignment horizontal="center"/>
    </xf>
    <xf numFmtId="191" fontId="26" fillId="0" borderId="0" xfId="16" applyNumberFormat="1" applyFont="1" applyBorder="1" applyAlignment="1"/>
    <xf numFmtId="192" fontId="26" fillId="0" borderId="0" xfId="16" applyNumberFormat="1" applyFont="1" applyFill="1" applyBorder="1" applyAlignment="1"/>
    <xf numFmtId="192" fontId="26" fillId="0" borderId="0" xfId="16" applyNumberFormat="1" applyFont="1" applyAlignment="1"/>
    <xf numFmtId="192" fontId="26" fillId="0" borderId="0" xfId="16" applyNumberFormat="1" applyFont="1" applyBorder="1" applyAlignment="1"/>
    <xf numFmtId="192" fontId="26" fillId="0" borderId="0" xfId="0" applyNumberFormat="1" applyFont="1" applyFill="1" applyAlignment="1"/>
    <xf numFmtId="192" fontId="26" fillId="0" borderId="0" xfId="0" applyNumberFormat="1" applyFont="1" applyAlignment="1"/>
    <xf numFmtId="192" fontId="26" fillId="0" borderId="2" xfId="16" applyNumberFormat="1" applyFont="1" applyBorder="1" applyAlignment="1"/>
    <xf numFmtId="192" fontId="26" fillId="0" borderId="0" xfId="16" applyNumberFormat="1" applyFont="1" applyAlignment="1">
      <alignment horizontal="right"/>
    </xf>
    <xf numFmtId="192" fontId="26" fillId="0" borderId="3" xfId="16" applyNumberFormat="1" applyFont="1" applyBorder="1" applyAlignment="1">
      <alignment horizontal="right"/>
    </xf>
    <xf numFmtId="192" fontId="26" fillId="0" borderId="5" xfId="16" applyNumberFormat="1" applyFont="1" applyBorder="1" applyAlignment="1">
      <alignment horizontal="right"/>
    </xf>
    <xf numFmtId="192" fontId="26" fillId="0" borderId="0" xfId="16" applyNumberFormat="1" applyFont="1" applyBorder="1" applyAlignment="1">
      <alignment horizontal="right"/>
    </xf>
    <xf numFmtId="194" fontId="26" fillId="0" borderId="0" xfId="16" applyNumberFormat="1" applyFont="1" applyFill="1" applyAlignment="1"/>
    <xf numFmtId="194" fontId="26" fillId="0" borderId="0" xfId="0" applyNumberFormat="1" applyFont="1" applyFill="1" applyAlignment="1"/>
    <xf numFmtId="192" fontId="26" fillId="0" borderId="2" xfId="16" quotePrefix="1" applyNumberFormat="1" applyFont="1" applyFill="1" applyBorder="1" applyAlignment="1">
      <alignment horizontal="right"/>
    </xf>
    <xf numFmtId="194" fontId="26" fillId="0" borderId="4" xfId="16" applyNumberFormat="1" applyFont="1" applyFill="1" applyBorder="1" applyAlignment="1"/>
    <xf numFmtId="192" fontId="26" fillId="0" borderId="4" xfId="16" applyNumberFormat="1" applyFont="1" applyFill="1" applyBorder="1" applyAlignment="1">
      <alignment horizontal="right"/>
    </xf>
    <xf numFmtId="0" fontId="27" fillId="0" borderId="0" xfId="0" applyFont="1"/>
    <xf numFmtId="193" fontId="15" fillId="0" borderId="0" xfId="0" applyNumberFormat="1" applyFont="1" applyFill="1"/>
    <xf numFmtId="40" fontId="10" fillId="0" borderId="0" xfId="0" applyNumberFormat="1" applyFont="1" applyAlignment="1"/>
    <xf numFmtId="191" fontId="10" fillId="0" borderId="0" xfId="0" applyNumberFormat="1" applyFont="1"/>
    <xf numFmtId="191" fontId="10" fillId="0" borderId="0" xfId="16" applyNumberFormat="1" applyFont="1"/>
    <xf numFmtId="0" fontId="10" fillId="0" borderId="0" xfId="0" applyFont="1"/>
    <xf numFmtId="0" fontId="10" fillId="0" borderId="0" xfId="0" applyFont="1" applyBorder="1" applyAlignment="1">
      <alignment horizontal="center"/>
    </xf>
    <xf numFmtId="0" fontId="10" fillId="0" borderId="2" xfId="0" applyFont="1" applyBorder="1"/>
    <xf numFmtId="0" fontId="10" fillId="0" borderId="2" xfId="0" applyFont="1" applyBorder="1" applyAlignment="1">
      <alignment horizontal="center"/>
    </xf>
    <xf numFmtId="0" fontId="10" fillId="0" borderId="3" xfId="0" applyFont="1" applyBorder="1"/>
    <xf numFmtId="0" fontId="10" fillId="0" borderId="0" xfId="0" applyFont="1" applyAlignment="1">
      <alignment horizontal="center"/>
    </xf>
    <xf numFmtId="43" fontId="10" fillId="0" borderId="0" xfId="1" applyFont="1"/>
    <xf numFmtId="40" fontId="10" fillId="0" borderId="0" xfId="16" applyNumberFormat="1" applyFont="1" applyAlignment="1"/>
    <xf numFmtId="0" fontId="10" fillId="0" borderId="0" xfId="0" applyFont="1" applyAlignment="1">
      <alignment horizontal="left"/>
    </xf>
    <xf numFmtId="43" fontId="10" fillId="0" borderId="0" xfId="1" quotePrefix="1" applyFont="1" applyAlignment="1">
      <alignment horizontal="center"/>
    </xf>
    <xf numFmtId="0" fontId="10" fillId="0" borderId="0" xfId="0" applyFont="1" applyAlignment="1"/>
    <xf numFmtId="192" fontId="10" fillId="0" borderId="0" xfId="1" applyNumberFormat="1" applyFont="1" applyAlignment="1">
      <alignment horizontal="center"/>
    </xf>
    <xf numFmtId="192" fontId="10" fillId="0" borderId="2" xfId="16" applyNumberFormat="1" applyFont="1" applyBorder="1" applyAlignment="1">
      <alignment horizontal="right"/>
    </xf>
    <xf numFmtId="40" fontId="10" fillId="0" borderId="0" xfId="16" applyNumberFormat="1" applyFont="1" applyAlignment="1" applyProtection="1">
      <alignment horizontal="left"/>
    </xf>
    <xf numFmtId="40" fontId="10" fillId="0" borderId="0" xfId="16" applyNumberFormat="1" applyFont="1" applyBorder="1" applyAlignment="1"/>
    <xf numFmtId="40" fontId="10" fillId="0" borderId="0" xfId="16" applyNumberFormat="1" applyFont="1" applyAlignment="1">
      <alignment horizontal="center"/>
    </xf>
    <xf numFmtId="40" fontId="10" fillId="0" borderId="2" xfId="0" applyNumberFormat="1" applyFont="1" applyBorder="1" applyAlignment="1">
      <alignment horizontal="center"/>
    </xf>
    <xf numFmtId="40" fontId="10" fillId="0" borderId="0" xfId="16" applyNumberFormat="1" applyFont="1" applyAlignment="1">
      <alignment horizontal="left"/>
    </xf>
    <xf numFmtId="40" fontId="10" fillId="0" borderId="0" xfId="0" applyNumberFormat="1" applyFont="1" applyBorder="1" applyAlignment="1">
      <alignment horizontal="right"/>
    </xf>
    <xf numFmtId="40" fontId="10" fillId="0" borderId="0" xfId="16" quotePrefix="1" applyNumberFormat="1" applyFont="1" applyAlignment="1">
      <alignment horizontal="center"/>
    </xf>
    <xf numFmtId="43" fontId="10" fillId="0" borderId="0" xfId="1" applyFont="1" applyAlignment="1"/>
    <xf numFmtId="192" fontId="10" fillId="0" borderId="0" xfId="16" applyNumberFormat="1" applyFont="1" applyAlignment="1"/>
    <xf numFmtId="40" fontId="12" fillId="0" borderId="0" xfId="0" applyNumberFormat="1" applyFont="1" applyAlignment="1"/>
    <xf numFmtId="191" fontId="10" fillId="0" borderId="0" xfId="2" applyNumberFormat="1" applyFont="1" applyAlignment="1"/>
    <xf numFmtId="191" fontId="17" fillId="0" borderId="0" xfId="15" applyNumberFormat="1" applyFont="1"/>
    <xf numFmtId="191" fontId="17" fillId="0" borderId="4" xfId="15" applyNumberFormat="1" applyFont="1" applyBorder="1"/>
    <xf numFmtId="0" fontId="15" fillId="0" borderId="0" xfId="0" applyFont="1" applyFill="1"/>
    <xf numFmtId="191" fontId="10" fillId="0" borderId="0" xfId="5" applyNumberFormat="1" applyFont="1" applyFill="1" applyAlignment="1"/>
    <xf numFmtId="39" fontId="26" fillId="0" borderId="0" xfId="0" applyNumberFormat="1" applyFont="1" applyFill="1"/>
    <xf numFmtId="191" fontId="27" fillId="0" borderId="0" xfId="16" applyNumberFormat="1" applyFont="1" applyBorder="1" applyAlignment="1" applyProtection="1">
      <alignment horizontal="center"/>
    </xf>
    <xf numFmtId="0" fontId="26" fillId="0" borderId="0" xfId="5" applyFont="1"/>
    <xf numFmtId="191" fontId="26" fillId="0" borderId="0" xfId="5" applyNumberFormat="1" applyFont="1"/>
    <xf numFmtId="40" fontId="26" fillId="0" borderId="0" xfId="5" applyNumberFormat="1" applyFont="1" applyFill="1" applyAlignment="1"/>
    <xf numFmtId="43" fontId="26" fillId="0" borderId="0" xfId="2" applyFont="1"/>
    <xf numFmtId="0" fontId="31" fillId="0" borderId="0" xfId="5" applyFont="1"/>
    <xf numFmtId="191" fontId="26" fillId="0" borderId="0" xfId="2" applyNumberFormat="1" applyFont="1"/>
    <xf numFmtId="191" fontId="26" fillId="0" borderId="0" xfId="2" applyNumberFormat="1" applyFont="1" applyFill="1"/>
    <xf numFmtId="191" fontId="26" fillId="0" borderId="0" xfId="5" applyNumberFormat="1" applyFont="1" applyFill="1" applyAlignment="1"/>
    <xf numFmtId="191" fontId="31" fillId="0" borderId="0" xfId="5" applyNumberFormat="1" applyFont="1" applyFill="1"/>
    <xf numFmtId="39" fontId="26" fillId="0" borderId="0" xfId="16" quotePrefix="1" applyFont="1"/>
    <xf numFmtId="40" fontId="26" fillId="0" borderId="0" xfId="2" quotePrefix="1" applyNumberFormat="1" applyFont="1"/>
    <xf numFmtId="40" fontId="26" fillId="0" borderId="0" xfId="2" applyNumberFormat="1" applyFont="1"/>
    <xf numFmtId="191" fontId="19" fillId="0" borderId="0" xfId="2" applyNumberFormat="1" applyFont="1"/>
    <xf numFmtId="191" fontId="26" fillId="0" borderId="0" xfId="2" applyNumberFormat="1" applyFont="1" applyBorder="1"/>
    <xf numFmtId="191" fontId="26" fillId="0" borderId="0" xfId="2" applyNumberFormat="1" applyFont="1" applyAlignment="1"/>
    <xf numFmtId="191" fontId="31" fillId="0" borderId="0" xfId="2" applyNumberFormat="1" applyFont="1"/>
    <xf numFmtId="40" fontId="26" fillId="0" borderId="0" xfId="16" applyNumberFormat="1" applyFont="1" applyFill="1" applyAlignment="1"/>
    <xf numFmtId="191" fontId="10" fillId="0" borderId="0" xfId="2" applyNumberFormat="1" applyFont="1" applyBorder="1"/>
    <xf numFmtId="191" fontId="26" fillId="0" borderId="0" xfId="5" applyNumberFormat="1" applyFont="1" applyFill="1"/>
    <xf numFmtId="191" fontId="10" fillId="0" borderId="0" xfId="5" applyNumberFormat="1" applyFont="1" applyAlignment="1"/>
    <xf numFmtId="0" fontId="15" fillId="0" borderId="0" xfId="5" applyFont="1"/>
    <xf numFmtId="39" fontId="10" fillId="0" borderId="2" xfId="1" applyNumberFormat="1" applyFont="1" applyBorder="1" applyAlignment="1">
      <alignment horizontal="right"/>
    </xf>
    <xf numFmtId="0" fontId="27" fillId="0" borderId="0" xfId="0" applyFont="1" applyFill="1"/>
    <xf numFmtId="40" fontId="23" fillId="0" borderId="2" xfId="0" applyNumberFormat="1" applyFont="1" applyBorder="1" applyAlignment="1">
      <alignment horizontal="center"/>
    </xf>
    <xf numFmtId="191" fontId="16" fillId="0" borderId="2" xfId="17" applyNumberFormat="1" applyFont="1" applyFill="1" applyBorder="1"/>
    <xf numFmtId="191" fontId="17" fillId="0" borderId="1" xfId="15" applyNumberFormat="1" applyFont="1" applyBorder="1"/>
    <xf numFmtId="43" fontId="10" fillId="0" borderId="0" xfId="1" applyFont="1" applyFill="1"/>
    <xf numFmtId="191" fontId="33" fillId="0" borderId="0" xfId="15" applyNumberFormat="1" applyFont="1"/>
    <xf numFmtId="192" fontId="26" fillId="0" borderId="4" xfId="16" quotePrefix="1" applyNumberFormat="1" applyFont="1" applyFill="1" applyBorder="1" applyAlignment="1">
      <alignment horizontal="right"/>
    </xf>
    <xf numFmtId="191" fontId="33" fillId="0" borderId="0" xfId="15" applyNumberFormat="1" applyFont="1" applyBorder="1"/>
    <xf numFmtId="0" fontId="15" fillId="0" borderId="0" xfId="0" applyFont="1"/>
    <xf numFmtId="43" fontId="15" fillId="0" borderId="0" xfId="1" applyFont="1" applyAlignment="1"/>
    <xf numFmtId="40" fontId="26" fillId="0" borderId="0" xfId="0" applyNumberFormat="1" applyFont="1" applyBorder="1" applyAlignment="1"/>
    <xf numFmtId="40" fontId="26" fillId="0" borderId="0" xfId="16" applyNumberFormat="1" applyFont="1" applyBorder="1" applyAlignment="1">
      <alignment horizontal="left"/>
    </xf>
    <xf numFmtId="40" fontId="26" fillId="0" borderId="0" xfId="16" applyNumberFormat="1" applyFont="1" applyBorder="1" applyAlignment="1" applyProtection="1">
      <alignment horizontal="right"/>
    </xf>
    <xf numFmtId="0" fontId="28" fillId="0" borderId="0" xfId="6" applyFont="1" applyFill="1"/>
    <xf numFmtId="0" fontId="28" fillId="0" borderId="0" xfId="6" applyFont="1"/>
    <xf numFmtId="196" fontId="28" fillId="0" borderId="1" xfId="6" applyNumberFormat="1" applyFont="1" applyBorder="1"/>
    <xf numFmtId="191" fontId="33" fillId="0" borderId="0" xfId="0" applyNumberFormat="1" applyFont="1"/>
    <xf numFmtId="196" fontId="28" fillId="0" borderId="5" xfId="6" applyNumberFormat="1" applyFont="1" applyBorder="1"/>
    <xf numFmtId="40" fontId="33" fillId="0" borderId="0" xfId="0" applyNumberFormat="1" applyFont="1"/>
    <xf numFmtId="40" fontId="33" fillId="0" borderId="0" xfId="0" applyNumberFormat="1" applyFont="1" applyAlignment="1">
      <alignment horizontal="center"/>
    </xf>
    <xf numFmtId="191" fontId="26" fillId="0" borderId="0" xfId="16" quotePrefix="1" applyNumberFormat="1" applyFont="1" applyBorder="1" applyAlignment="1">
      <alignment horizontal="center"/>
    </xf>
    <xf numFmtId="191" fontId="33" fillId="0" borderId="4" xfId="15" applyNumberFormat="1" applyFont="1" applyBorder="1"/>
    <xf numFmtId="40" fontId="26" fillId="0" borderId="0" xfId="0" applyNumberFormat="1" applyFont="1" applyFill="1" applyAlignment="1"/>
    <xf numFmtId="0" fontId="27" fillId="0" borderId="0" xfId="0" applyFont="1" applyFill="1" applyBorder="1"/>
    <xf numFmtId="0" fontId="31" fillId="0" borderId="0" xfId="0" applyFont="1" applyAlignment="1">
      <alignment horizontal="left"/>
    </xf>
    <xf numFmtId="191" fontId="27" fillId="0" borderId="0" xfId="16" applyNumberFormat="1" applyFont="1" applyBorder="1" applyAlignment="1" applyProtection="1"/>
    <xf numFmtId="192" fontId="26" fillId="0" borderId="0" xfId="0" applyNumberFormat="1" applyFont="1" applyBorder="1" applyAlignment="1"/>
    <xf numFmtId="39" fontId="28" fillId="0" borderId="0" xfId="19" applyFont="1" applyFill="1"/>
    <xf numFmtId="40" fontId="28" fillId="0" borderId="0" xfId="19" applyNumberFormat="1" applyFont="1" applyFill="1"/>
    <xf numFmtId="40" fontId="28" fillId="0" borderId="0" xfId="19" applyNumberFormat="1" applyFont="1" applyFill="1" applyAlignment="1" applyProtection="1"/>
    <xf numFmtId="43" fontId="28" fillId="0" borderId="0" xfId="2" applyFont="1"/>
    <xf numFmtId="197" fontId="28" fillId="0" borderId="4" xfId="6" applyNumberFormat="1" applyFont="1" applyBorder="1"/>
    <xf numFmtId="191" fontId="26" fillId="0" borderId="0" xfId="0" applyNumberFormat="1" applyFont="1" applyBorder="1" applyAlignment="1"/>
    <xf numFmtId="191" fontId="33" fillId="0" borderId="4" xfId="15" applyNumberFormat="1" applyFont="1" applyFill="1" applyBorder="1"/>
    <xf numFmtId="191" fontId="17" fillId="0" borderId="0" xfId="15" applyNumberFormat="1" applyFont="1" applyFill="1"/>
    <xf numFmtId="0" fontId="27" fillId="0" borderId="0" xfId="5" applyFont="1" applyFill="1"/>
    <xf numFmtId="191" fontId="15" fillId="0" borderId="0" xfId="15" applyNumberFormat="1" applyFont="1" applyFill="1"/>
    <xf numFmtId="191" fontId="27" fillId="0" borderId="0" xfId="15" applyNumberFormat="1" applyFont="1" applyFill="1"/>
    <xf numFmtId="191" fontId="24" fillId="0" borderId="0" xfId="15" applyNumberFormat="1" applyFont="1"/>
    <xf numFmtId="191" fontId="33" fillId="0" borderId="0" xfId="15" applyNumberFormat="1" applyFont="1" applyAlignment="1">
      <alignment horizontal="center"/>
    </xf>
    <xf numFmtId="39" fontId="15" fillId="0" borderId="0" xfId="4" applyNumberFormat="1" applyFont="1" applyFill="1" applyAlignment="1"/>
    <xf numFmtId="39" fontId="15" fillId="0" borderId="0" xfId="4" applyNumberFormat="1" applyFont="1" applyFill="1"/>
    <xf numFmtId="40" fontId="16" fillId="0" borderId="0" xfId="0" applyNumberFormat="1" applyFont="1" applyFill="1" applyBorder="1"/>
    <xf numFmtId="40" fontId="15" fillId="0" borderId="0" xfId="5" applyNumberFormat="1" applyFont="1" applyFill="1" applyBorder="1" applyAlignment="1">
      <alignment horizontal="center"/>
    </xf>
    <xf numFmtId="191" fontId="26" fillId="0" borderId="5" xfId="0" applyNumberFormat="1" applyFont="1" applyBorder="1" applyAlignment="1"/>
    <xf numFmtId="37" fontId="11" fillId="0" borderId="0" xfId="2" applyNumberFormat="1" applyFont="1" applyFill="1" applyAlignment="1">
      <alignment horizontal="right"/>
    </xf>
    <xf numFmtId="40" fontId="10" fillId="0" borderId="2" xfId="0" applyNumberFormat="1" applyFont="1" applyBorder="1" applyAlignment="1"/>
    <xf numFmtId="40" fontId="10" fillId="0" borderId="2" xfId="16" applyNumberFormat="1" applyFont="1" applyBorder="1" applyAlignment="1"/>
    <xf numFmtId="40" fontId="16" fillId="0" borderId="2" xfId="17" applyNumberFormat="1" applyFont="1" applyFill="1" applyBorder="1" applyAlignment="1">
      <alignment horizontal="centerContinuous"/>
    </xf>
    <xf numFmtId="40" fontId="16" fillId="0" borderId="0" xfId="17" applyNumberFormat="1" applyFont="1" applyFill="1" applyBorder="1" applyAlignment="1" applyProtection="1">
      <alignment horizontal="right"/>
    </xf>
    <xf numFmtId="40" fontId="16" fillId="0" borderId="2" xfId="17" applyNumberFormat="1" applyFont="1" applyFill="1" applyBorder="1" applyAlignment="1" applyProtection="1">
      <alignment horizontal="centerContinuous"/>
    </xf>
    <xf numFmtId="0" fontId="28" fillId="0" borderId="0" xfId="6" applyFont="1" applyAlignment="1">
      <alignment horizontal="center"/>
    </xf>
    <xf numFmtId="39" fontId="26" fillId="0" borderId="0" xfId="16" quotePrefix="1" applyNumberFormat="1" applyFont="1" applyBorder="1" applyAlignment="1">
      <alignment horizontal="center"/>
    </xf>
    <xf numFmtId="40" fontId="11" fillId="0" borderId="0" xfId="0" applyNumberFormat="1" applyFont="1" applyFill="1" applyAlignment="1">
      <alignment horizontal="right"/>
    </xf>
    <xf numFmtId="191" fontId="18" fillId="0" borderId="0" xfId="5" applyNumberFormat="1" applyFont="1" applyAlignment="1"/>
    <xf numFmtId="40" fontId="11" fillId="0" borderId="0" xfId="0" applyNumberFormat="1" applyFont="1" applyFill="1" applyBorder="1"/>
    <xf numFmtId="39" fontId="26" fillId="0" borderId="0" xfId="16" applyFont="1" applyFill="1"/>
    <xf numFmtId="40" fontId="10" fillId="0" borderId="0" xfId="16" applyNumberFormat="1" applyFont="1" applyBorder="1" applyAlignment="1">
      <alignment horizontal="right"/>
    </xf>
    <xf numFmtId="0" fontId="26" fillId="0" borderId="0" xfId="0" applyNumberFormat="1" applyFont="1" applyAlignment="1">
      <alignment horizontal="center"/>
    </xf>
    <xf numFmtId="0" fontId="26" fillId="0" borderId="1" xfId="16" applyNumberFormat="1" applyFont="1" applyBorder="1" applyAlignment="1">
      <alignment horizontal="center"/>
    </xf>
    <xf numFmtId="0" fontId="26" fillId="0" borderId="0" xfId="16" applyNumberFormat="1" applyFont="1" applyAlignment="1">
      <alignment horizontal="center"/>
    </xf>
    <xf numFmtId="0" fontId="28" fillId="0" borderId="0" xfId="6" applyFont="1" applyAlignment="1">
      <alignment horizontal="left" indent="2"/>
    </xf>
    <xf numFmtId="191" fontId="37" fillId="0" borderId="0" xfId="15" applyNumberFormat="1" applyFont="1"/>
    <xf numFmtId="43" fontId="27" fillId="0" borderId="0" xfId="1" applyFont="1" applyAlignment="1"/>
    <xf numFmtId="43" fontId="28" fillId="0" borderId="0" xfId="1" applyFont="1" applyFill="1"/>
    <xf numFmtId="43" fontId="28" fillId="0" borderId="0" xfId="1" applyFont="1" applyAlignment="1">
      <alignment horizontal="center"/>
    </xf>
    <xf numFmtId="43" fontId="28" fillId="0" borderId="0" xfId="1" applyFont="1" applyFill="1" applyAlignment="1">
      <alignment horizontal="center"/>
    </xf>
    <xf numFmtId="191" fontId="17" fillId="0" borderId="3" xfId="15" applyNumberFormat="1" applyFont="1" applyFill="1" applyBorder="1"/>
    <xf numFmtId="37" fontId="34" fillId="0" borderId="0" xfId="2" applyNumberFormat="1" applyFont="1" applyFill="1" applyAlignment="1">
      <alignment horizontal="right"/>
    </xf>
    <xf numFmtId="0" fontId="26" fillId="0" borderId="0" xfId="6" applyFont="1" applyFill="1" applyAlignment="1">
      <alignment horizontal="left" indent="2"/>
    </xf>
    <xf numFmtId="2" fontId="28" fillId="0" borderId="0" xfId="1" applyNumberFormat="1" applyFont="1" applyAlignment="1">
      <alignment horizontal="center"/>
    </xf>
    <xf numFmtId="2" fontId="28" fillId="0" borderId="0" xfId="1" applyNumberFormat="1" applyFont="1" applyFill="1" applyAlignment="1">
      <alignment horizontal="center"/>
    </xf>
    <xf numFmtId="0" fontId="15" fillId="0" borderId="0" xfId="0" applyFont="1" applyFill="1" applyAlignment="1"/>
    <xf numFmtId="191" fontId="15" fillId="0" borderId="0" xfId="22" applyNumberFormat="1" applyFont="1" applyFill="1" applyAlignment="1">
      <alignment horizontal="left" indent="1"/>
    </xf>
    <xf numFmtId="0" fontId="26" fillId="0" borderId="0" xfId="0" applyFont="1" applyAlignment="1">
      <alignment horizontal="left" indent="3"/>
    </xf>
    <xf numFmtId="191" fontId="27" fillId="0" borderId="0" xfId="16" quotePrefix="1" applyNumberFormat="1" applyFont="1" applyFill="1" applyBorder="1" applyAlignment="1">
      <alignment horizontal="center"/>
    </xf>
    <xf numFmtId="191" fontId="26" fillId="0" borderId="0" xfId="16" applyNumberFormat="1" applyFont="1" applyBorder="1" applyAlignment="1">
      <alignment horizontal="center"/>
    </xf>
    <xf numFmtId="191" fontId="26" fillId="0" borderId="0" xfId="0" applyNumberFormat="1" applyFont="1" applyBorder="1" applyAlignment="1">
      <alignment horizontal="center"/>
    </xf>
    <xf numFmtId="191" fontId="27" fillId="0" borderId="2" xfId="16" applyNumberFormat="1" applyFont="1" applyBorder="1" applyAlignment="1" applyProtection="1">
      <alignment horizontal="centerContinuous"/>
    </xf>
    <xf numFmtId="191" fontId="26" fillId="0" borderId="2" xfId="16" applyNumberFormat="1" applyFont="1" applyBorder="1" applyAlignment="1">
      <alignment horizontal="centerContinuous"/>
    </xf>
    <xf numFmtId="191" fontId="26" fillId="0" borderId="2" xfId="0" applyNumberFormat="1" applyFont="1" applyBorder="1" applyAlignment="1">
      <alignment horizontal="centerContinuous"/>
    </xf>
    <xf numFmtId="191" fontId="27" fillId="0" borderId="2" xfId="16" quotePrefix="1" applyNumberFormat="1" applyFont="1" applyFill="1" applyBorder="1" applyAlignment="1">
      <alignment horizontal="centerContinuous"/>
    </xf>
    <xf numFmtId="0" fontId="26" fillId="0" borderId="3" xfId="0" applyNumberFormat="1" applyFont="1" applyBorder="1" applyAlignment="1">
      <alignment horizontal="centerContinuous"/>
    </xf>
    <xf numFmtId="191" fontId="27" fillId="0" borderId="3" xfId="16" quotePrefix="1" applyNumberFormat="1" applyFont="1" applyFill="1" applyBorder="1" applyAlignment="1">
      <alignment horizontal="centerContinuous"/>
    </xf>
    <xf numFmtId="191" fontId="26" fillId="0" borderId="3" xfId="0" applyNumberFormat="1" applyFont="1" applyBorder="1" applyAlignment="1">
      <alignment horizontal="centerContinuous"/>
    </xf>
    <xf numFmtId="40" fontId="26" fillId="0" borderId="0" xfId="0" applyNumberFormat="1" applyFont="1" applyAlignment="1">
      <alignment horizontal="left" indent="3"/>
    </xf>
    <xf numFmtId="0" fontId="10" fillId="0" borderId="0" xfId="16" quotePrefix="1" applyNumberFormat="1" applyFont="1" applyAlignment="1">
      <alignment horizontal="center"/>
    </xf>
    <xf numFmtId="0" fontId="10" fillId="0" borderId="0" xfId="0" applyNumberFormat="1" applyFont="1" applyAlignment="1">
      <alignment horizontal="center"/>
    </xf>
    <xf numFmtId="0" fontId="10" fillId="0" borderId="0" xfId="0" applyNumberFormat="1" applyFont="1" applyBorder="1" applyAlignment="1">
      <alignment horizontal="center"/>
    </xf>
    <xf numFmtId="0" fontId="26" fillId="0" borderId="0" xfId="24" applyFont="1"/>
    <xf numFmtId="0" fontId="36" fillId="0" borderId="0" xfId="24" applyFont="1"/>
    <xf numFmtId="0" fontId="38" fillId="0" borderId="0" xfId="24" applyFont="1"/>
    <xf numFmtId="40" fontId="36" fillId="0" borderId="0" xfId="24" applyNumberFormat="1" applyFont="1" applyAlignment="1"/>
    <xf numFmtId="191" fontId="10" fillId="0" borderId="0" xfId="16" applyNumberFormat="1" applyFont="1" applyFill="1"/>
    <xf numFmtId="191" fontId="19" fillId="0" borderId="0" xfId="24" applyNumberFormat="1" applyFont="1" applyFill="1"/>
    <xf numFmtId="196" fontId="28" fillId="0" borderId="0" xfId="6" applyNumberFormat="1" applyFont="1" applyBorder="1"/>
    <xf numFmtId="190" fontId="26" fillId="0" borderId="0" xfId="0" applyNumberFormat="1" applyFont="1" applyBorder="1" applyAlignment="1"/>
    <xf numFmtId="0" fontId="17" fillId="0" borderId="0" xfId="5" applyFont="1" applyFill="1"/>
    <xf numFmtId="192" fontId="26" fillId="0" borderId="0" xfId="16" quotePrefix="1" applyNumberFormat="1" applyFont="1" applyFill="1" applyBorder="1" applyAlignment="1">
      <alignment horizontal="right"/>
    </xf>
    <xf numFmtId="40" fontId="39" fillId="0" borderId="0" xfId="0" applyNumberFormat="1" applyFont="1" applyAlignment="1">
      <alignment horizontal="left" indent="3"/>
    </xf>
    <xf numFmtId="39" fontId="26" fillId="0" borderId="0" xfId="16" applyFont="1" applyAlignment="1">
      <alignment horizontal="left" indent="2"/>
    </xf>
    <xf numFmtId="40" fontId="26" fillId="0" borderId="0" xfId="16" applyNumberFormat="1" applyFont="1" applyFill="1" applyAlignment="1" applyProtection="1">
      <alignment horizontal="left"/>
    </xf>
    <xf numFmtId="40" fontId="31" fillId="0" borderId="0" xfId="0" applyNumberFormat="1" applyFont="1" applyAlignment="1"/>
    <xf numFmtId="0" fontId="26" fillId="0" borderId="0" xfId="16" applyNumberFormat="1" applyFont="1" applyBorder="1" applyAlignment="1">
      <alignment horizontal="center"/>
    </xf>
    <xf numFmtId="43" fontId="28" fillId="0" borderId="0" xfId="1" quotePrefix="1" applyFont="1" applyFill="1" applyAlignment="1">
      <alignment horizontal="left"/>
    </xf>
    <xf numFmtId="0" fontId="39" fillId="0" borderId="0" xfId="0" applyFont="1" applyAlignment="1">
      <alignment horizontal="left"/>
    </xf>
    <xf numFmtId="0" fontId="39" fillId="0" borderId="0" xfId="0" applyFont="1" applyAlignment="1">
      <alignment horizontal="right"/>
    </xf>
    <xf numFmtId="40" fontId="40" fillId="0" borderId="0" xfId="16" applyNumberFormat="1" applyFont="1" applyAlignment="1">
      <alignment horizontal="center"/>
    </xf>
    <xf numFmtId="40" fontId="26" fillId="0" borderId="0" xfId="0" applyNumberFormat="1" applyFont="1" applyAlignment="1">
      <alignment vertical="center"/>
    </xf>
    <xf numFmtId="40" fontId="31" fillId="0" borderId="0" xfId="0" applyNumberFormat="1" applyFont="1" applyAlignment="1">
      <alignment vertical="center"/>
    </xf>
    <xf numFmtId="40" fontId="26" fillId="0" borderId="0" xfId="24" applyNumberFormat="1" applyFont="1"/>
    <xf numFmtId="40" fontId="26" fillId="0" borderId="0" xfId="24" applyNumberFormat="1" applyFont="1" applyAlignment="1"/>
    <xf numFmtId="0" fontId="15" fillId="0" borderId="0" xfId="24" applyFont="1"/>
    <xf numFmtId="191" fontId="26" fillId="0" borderId="0" xfId="16" applyNumberFormat="1" applyFont="1" applyFill="1" applyAlignment="1">
      <alignment horizontal="right"/>
    </xf>
    <xf numFmtId="196" fontId="10" fillId="0" borderId="0" xfId="26" applyNumberFormat="1" applyFont="1" applyFill="1" applyBorder="1"/>
    <xf numFmtId="0" fontId="10" fillId="0" borderId="0" xfId="26" applyFont="1" applyFill="1"/>
    <xf numFmtId="196" fontId="10" fillId="0" borderId="2" xfId="26" applyNumberFormat="1" applyFont="1" applyFill="1" applyBorder="1"/>
    <xf numFmtId="191" fontId="10" fillId="0" borderId="0" xfId="0" applyNumberFormat="1" applyFont="1" applyFill="1" applyAlignment="1"/>
    <xf numFmtId="191" fontId="10" fillId="0" borderId="0" xfId="15" applyNumberFormat="1" applyFont="1" applyFill="1"/>
    <xf numFmtId="191" fontId="10" fillId="0" borderId="2" xfId="15" applyNumberFormat="1" applyFont="1" applyFill="1" applyBorder="1"/>
    <xf numFmtId="0" fontId="28" fillId="0" borderId="0" xfId="6" applyFont="1" applyFill="1" applyAlignment="1">
      <alignment horizontal="center"/>
    </xf>
    <xf numFmtId="0" fontId="27" fillId="0" borderId="0" xfId="16" quotePrefix="1" applyNumberFormat="1" applyFont="1" applyFill="1" applyAlignment="1">
      <alignment horizontal="center"/>
    </xf>
    <xf numFmtId="0" fontId="27" fillId="0" borderId="0" xfId="16" applyNumberFormat="1" applyFont="1" applyBorder="1" applyAlignment="1" applyProtection="1">
      <alignment horizontal="center"/>
    </xf>
    <xf numFmtId="39" fontId="26" fillId="0" borderId="0" xfId="16" applyFont="1" applyFill="1" applyAlignment="1">
      <alignment horizontal="left" indent="2"/>
    </xf>
    <xf numFmtId="0" fontId="26" fillId="0" borderId="0" xfId="5" applyFont="1" applyFill="1"/>
    <xf numFmtId="43" fontId="26" fillId="0" borderId="0" xfId="2" applyFont="1" applyFill="1"/>
    <xf numFmtId="0" fontId="26" fillId="0" borderId="0" xfId="0" applyFont="1" applyFill="1" applyAlignment="1">
      <alignment horizontal="left" indent="3"/>
    </xf>
    <xf numFmtId="191" fontId="33" fillId="0" borderId="0" xfId="0" applyNumberFormat="1" applyFont="1" applyFill="1"/>
    <xf numFmtId="40" fontId="26" fillId="0" borderId="0" xfId="16" quotePrefix="1" applyNumberFormat="1" applyFont="1" applyAlignment="1" applyProtection="1">
      <alignment horizontal="center"/>
    </xf>
    <xf numFmtId="40" fontId="26" fillId="0" borderId="0" xfId="0" applyNumberFormat="1" applyFont="1" applyAlignment="1">
      <alignment horizontal="center"/>
    </xf>
    <xf numFmtId="191" fontId="26" fillId="0" borderId="2" xfId="0" applyNumberFormat="1" applyFont="1" applyBorder="1" applyAlignment="1">
      <alignment horizontal="center"/>
    </xf>
    <xf numFmtId="191" fontId="26" fillId="0" borderId="1" xfId="0" applyNumberFormat="1" applyFont="1" applyBorder="1" applyAlignment="1"/>
    <xf numFmtId="191" fontId="11" fillId="0" borderId="0" xfId="18" applyNumberFormat="1" applyFont="1" applyFill="1" applyBorder="1" applyAlignment="1"/>
    <xf numFmtId="191" fontId="117" fillId="0" borderId="0" xfId="15" applyNumberFormat="1" applyFont="1"/>
    <xf numFmtId="191" fontId="26" fillId="0" borderId="0" xfId="16" applyNumberFormat="1" applyFont="1" applyAlignment="1">
      <alignment horizontal="center"/>
    </xf>
    <xf numFmtId="191" fontId="26" fillId="0" borderId="0" xfId="16" applyNumberFormat="1" applyFont="1"/>
    <xf numFmtId="40" fontId="26" fillId="0" borderId="0" xfId="16" applyNumberFormat="1" applyFont="1" applyAlignment="1"/>
    <xf numFmtId="40" fontId="26" fillId="0" borderId="0" xfId="16" applyNumberFormat="1" applyFont="1" applyAlignment="1" applyProtection="1">
      <alignment horizontal="left"/>
    </xf>
    <xf numFmtId="191" fontId="17" fillId="0" borderId="0" xfId="15" applyNumberFormat="1" applyFont="1"/>
    <xf numFmtId="191" fontId="17" fillId="0" borderId="0" xfId="15" applyNumberFormat="1" applyFont="1" applyBorder="1"/>
    <xf numFmtId="191" fontId="10" fillId="0" borderId="0" xfId="24" applyNumberFormat="1" applyFont="1" applyAlignment="1"/>
    <xf numFmtId="191" fontId="10" fillId="0" borderId="0" xfId="24" applyNumberFormat="1" applyFont="1" applyFill="1" applyAlignment="1"/>
    <xf numFmtId="191" fontId="10" fillId="0" borderId="0" xfId="24" applyNumberFormat="1" applyFont="1" applyFill="1"/>
    <xf numFmtId="191" fontId="26" fillId="0" borderId="0" xfId="24" applyNumberFormat="1" applyFont="1" applyFill="1" applyAlignment="1"/>
    <xf numFmtId="191" fontId="17" fillId="0" borderId="0" xfId="15" applyNumberFormat="1" applyFont="1" applyFill="1"/>
    <xf numFmtId="191" fontId="33" fillId="0" borderId="0" xfId="15" applyNumberFormat="1" applyFont="1" applyFill="1" applyBorder="1"/>
    <xf numFmtId="191" fontId="26" fillId="0" borderId="0" xfId="24" applyNumberFormat="1" applyFont="1" applyFill="1" applyBorder="1" applyAlignment="1"/>
    <xf numFmtId="191" fontId="33" fillId="0" borderId="5" xfId="15" applyNumberFormat="1" applyFont="1" applyFill="1" applyBorder="1"/>
    <xf numFmtId="191" fontId="33" fillId="0" borderId="2" xfId="15" applyNumberFormat="1" applyFont="1" applyFill="1" applyBorder="1"/>
    <xf numFmtId="191" fontId="33" fillId="0" borderId="0" xfId="15" quotePrefix="1" applyNumberFormat="1" applyFont="1" applyAlignment="1">
      <alignment horizontal="right"/>
    </xf>
    <xf numFmtId="191" fontId="33" fillId="0" borderId="0" xfId="15" applyNumberFormat="1" applyFont="1" applyFill="1"/>
    <xf numFmtId="191" fontId="33" fillId="0" borderId="0" xfId="15" applyNumberFormat="1" applyFont="1"/>
    <xf numFmtId="0" fontId="15" fillId="0" borderId="0" xfId="27" applyFont="1" applyFill="1"/>
    <xf numFmtId="192" fontId="15" fillId="0" borderId="0" xfId="27" applyNumberFormat="1" applyFont="1" applyFill="1"/>
    <xf numFmtId="192" fontId="26" fillId="0" borderId="0" xfId="16" quotePrefix="1" applyNumberFormat="1" applyFont="1" applyFill="1" applyAlignment="1">
      <alignment horizontal="right"/>
    </xf>
    <xf numFmtId="43" fontId="26" fillId="0" borderId="5" xfId="58" applyFont="1" applyFill="1" applyBorder="1" applyAlignment="1"/>
    <xf numFmtId="43" fontId="26" fillId="0" borderId="0" xfId="58" applyFont="1" applyFill="1" applyAlignment="1"/>
    <xf numFmtId="196" fontId="10" fillId="0" borderId="0" xfId="26" applyNumberFormat="1" applyFont="1" applyFill="1"/>
    <xf numFmtId="191" fontId="10" fillId="0" borderId="0" xfId="58" applyNumberFormat="1" applyFont="1" applyFill="1" applyBorder="1"/>
    <xf numFmtId="191" fontId="10" fillId="0" borderId="0" xfId="58" applyNumberFormat="1" applyFont="1" applyFill="1"/>
    <xf numFmtId="197" fontId="10" fillId="0" borderId="0" xfId="26" applyNumberFormat="1" applyFont="1" applyFill="1"/>
    <xf numFmtId="191" fontId="10" fillId="0" borderId="0" xfId="58" applyNumberFormat="1" applyFont="1" applyAlignment="1"/>
    <xf numFmtId="191" fontId="10" fillId="0" borderId="0" xfId="58" applyNumberFormat="1" applyFont="1"/>
    <xf numFmtId="191" fontId="19" fillId="0" borderId="0" xfId="58" applyNumberFormat="1" applyFont="1"/>
    <xf numFmtId="191" fontId="10" fillId="0" borderId="0" xfId="58" applyNumberFormat="1" applyFont="1" applyFill="1" applyAlignment="1"/>
    <xf numFmtId="191" fontId="10" fillId="0" borderId="0" xfId="58" applyNumberFormat="1" applyFont="1" applyBorder="1"/>
    <xf numFmtId="191" fontId="26" fillId="0" borderId="0" xfId="58" applyNumberFormat="1" applyFont="1" applyFill="1" applyBorder="1"/>
    <xf numFmtId="191" fontId="10" fillId="0" borderId="0" xfId="16" applyNumberFormat="1" applyFont="1" applyFill="1" applyAlignment="1" applyProtection="1">
      <alignment horizontal="left"/>
    </xf>
    <xf numFmtId="191" fontId="10" fillId="0" borderId="0" xfId="16" applyNumberFormat="1" applyFont="1" applyFill="1" applyAlignment="1" applyProtection="1">
      <alignment horizontal="left" indent="1"/>
    </xf>
    <xf numFmtId="191" fontId="10" fillId="0" borderId="0" xfId="16" applyNumberFormat="1" applyFont="1" applyFill="1" applyAlignment="1" applyProtection="1"/>
    <xf numFmtId="40" fontId="15" fillId="0" borderId="0" xfId="5" applyNumberFormat="1" applyFont="1" applyFill="1" applyBorder="1" applyAlignment="1">
      <alignment horizontal="center"/>
    </xf>
    <xf numFmtId="40" fontId="26" fillId="0" borderId="0" xfId="0" quotePrefix="1" applyNumberFormat="1" applyFont="1" applyFill="1" applyAlignment="1">
      <alignment horizontal="left"/>
    </xf>
    <xf numFmtId="40" fontId="26" fillId="0" borderId="0" xfId="0" applyNumberFormat="1" applyFont="1" applyFill="1" applyBorder="1" applyAlignment="1"/>
    <xf numFmtId="191" fontId="27" fillId="0" borderId="0" xfId="16" applyNumberFormat="1" applyFont="1" applyFill="1" applyAlignment="1" applyProtection="1">
      <alignment horizontal="center"/>
    </xf>
    <xf numFmtId="0" fontId="26" fillId="0" borderId="0" xfId="16" applyNumberFormat="1" applyFont="1" applyFill="1" applyBorder="1" applyAlignment="1">
      <alignment horizontal="center"/>
    </xf>
    <xf numFmtId="0" fontId="26" fillId="0" borderId="0" xfId="16" applyNumberFormat="1" applyFont="1" applyFill="1" applyAlignment="1">
      <alignment horizontal="center"/>
    </xf>
    <xf numFmtId="40" fontId="26" fillId="0" borderId="0" xfId="0" applyNumberFormat="1" applyFont="1" applyFill="1" applyAlignment="1">
      <alignment horizontal="right"/>
    </xf>
    <xf numFmtId="0" fontId="26" fillId="0" borderId="0" xfId="16" applyNumberFormat="1" applyFont="1" applyBorder="1" applyAlignment="1">
      <alignment horizontal="center"/>
    </xf>
    <xf numFmtId="191" fontId="27" fillId="0" borderId="0" xfId="0" applyNumberFormat="1" applyFont="1" applyFill="1" applyAlignment="1"/>
    <xf numFmtId="0" fontId="26" fillId="0" borderId="0" xfId="16" applyNumberFormat="1" applyFont="1" applyBorder="1" applyAlignment="1">
      <alignment horizontal="center"/>
    </xf>
    <xf numFmtId="49" fontId="28" fillId="0" borderId="0" xfId="0" quotePrefix="1" applyNumberFormat="1" applyFont="1" applyFill="1" applyAlignment="1">
      <alignment horizontal="center"/>
    </xf>
    <xf numFmtId="49" fontId="26" fillId="0" borderId="0" xfId="0" applyNumberFormat="1" applyFont="1"/>
    <xf numFmtId="49" fontId="26" fillId="0" borderId="0" xfId="16" applyNumberFormat="1" applyFont="1" applyAlignment="1">
      <alignment horizontal="center"/>
    </xf>
    <xf numFmtId="0" fontId="26" fillId="0" borderId="0" xfId="16" quotePrefix="1" applyNumberFormat="1" applyFont="1" applyBorder="1" applyAlignment="1">
      <alignment horizontal="center"/>
    </xf>
    <xf numFmtId="39" fontId="26" fillId="0" borderId="0" xfId="24" applyNumberFormat="1" applyFont="1" applyFill="1" applyAlignment="1"/>
    <xf numFmtId="0" fontId="26" fillId="0" borderId="0" xfId="0" applyFont="1" applyFill="1" applyAlignment="1"/>
    <xf numFmtId="40" fontId="26" fillId="0" borderId="0" xfId="16" applyNumberFormat="1" applyFont="1" applyFill="1" applyAlignment="1">
      <alignment horizontal="center"/>
    </xf>
    <xf numFmtId="191" fontId="18" fillId="0" borderId="0" xfId="0" applyNumberFormat="1" applyFont="1" applyFill="1" applyAlignment="1"/>
    <xf numFmtId="191" fontId="18" fillId="0" borderId="0" xfId="16" quotePrefix="1" applyNumberFormat="1" applyFont="1" applyFill="1" applyAlignment="1">
      <alignment horizontal="right"/>
    </xf>
    <xf numFmtId="0" fontId="28" fillId="0" borderId="0" xfId="26" applyFont="1" applyFill="1"/>
    <xf numFmtId="191" fontId="10" fillId="0" borderId="0" xfId="24" applyNumberFormat="1" applyFont="1" applyFill="1" applyBorder="1" applyAlignment="1"/>
    <xf numFmtId="37" fontId="15" fillId="0" borderId="0" xfId="22" applyNumberFormat="1" applyFont="1" applyFill="1"/>
    <xf numFmtId="191" fontId="26" fillId="0" borderId="0" xfId="16" quotePrefix="1" applyNumberFormat="1" applyFont="1" applyFill="1" applyAlignment="1"/>
    <xf numFmtId="192" fontId="26" fillId="0" borderId="0" xfId="16" applyNumberFormat="1" applyFont="1" applyFill="1" applyAlignment="1"/>
    <xf numFmtId="192" fontId="26" fillId="0" borderId="2" xfId="16" applyNumberFormat="1" applyFont="1" applyFill="1" applyBorder="1" applyAlignment="1"/>
    <xf numFmtId="0" fontId="26" fillId="0" borderId="0" xfId="16" applyNumberFormat="1" applyFont="1" applyBorder="1" applyAlignment="1">
      <alignment horizontal="center"/>
    </xf>
    <xf numFmtId="39" fontId="15" fillId="0" borderId="0" xfId="2076" applyNumberFormat="1" applyFont="1" applyFill="1"/>
    <xf numFmtId="39" fontId="15" fillId="0" borderId="0" xfId="0" applyNumberFormat="1" applyFont="1" applyFill="1"/>
    <xf numFmtId="199" fontId="33" fillId="0" borderId="0" xfId="12" quotePrefix="1" applyNumberFormat="1" applyFont="1" applyBorder="1" applyAlignment="1">
      <alignment horizontal="right"/>
    </xf>
    <xf numFmtId="191" fontId="26" fillId="0" borderId="0" xfId="0" applyNumberFormat="1" applyFont="1" applyAlignment="1">
      <alignment horizontal="right"/>
    </xf>
    <xf numFmtId="40" fontId="26" fillId="0" borderId="0" xfId="16" quotePrefix="1" applyNumberFormat="1" applyFont="1" applyAlignment="1" applyProtection="1">
      <alignment horizontal="center"/>
    </xf>
    <xf numFmtId="40" fontId="26" fillId="0" borderId="0" xfId="0" applyNumberFormat="1" applyFont="1" applyAlignment="1">
      <alignment horizontal="center"/>
    </xf>
    <xf numFmtId="40" fontId="26" fillId="0" borderId="0" xfId="0" applyNumberFormat="1" applyFont="1" applyFill="1" applyAlignment="1">
      <alignment horizontal="center"/>
    </xf>
    <xf numFmtId="196" fontId="16" fillId="0" borderId="0" xfId="17" applyNumberFormat="1" applyFont="1" applyFill="1" applyBorder="1"/>
    <xf numFmtId="196" fontId="16" fillId="0" borderId="0" xfId="24" applyNumberFormat="1" applyFont="1" applyFill="1" applyBorder="1"/>
    <xf numFmtId="196" fontId="16" fillId="0" borderId="3" xfId="17" applyNumberFormat="1" applyFont="1" applyFill="1" applyBorder="1"/>
    <xf numFmtId="191" fontId="28" fillId="0" borderId="0" xfId="15" applyNumberFormat="1" applyFont="1" applyFill="1" applyBorder="1"/>
    <xf numFmtId="191" fontId="118" fillId="0" borderId="0" xfId="15" applyNumberFormat="1" applyFont="1" applyFill="1"/>
    <xf numFmtId="191" fontId="15" fillId="0" borderId="0" xfId="16" applyNumberFormat="1" applyFont="1" applyAlignment="1" applyProtection="1">
      <alignment horizontal="center"/>
    </xf>
    <xf numFmtId="39" fontId="10" fillId="0" borderId="0" xfId="16" applyNumberFormat="1" applyFont="1" applyBorder="1" applyAlignment="1">
      <alignment horizontal="center"/>
    </xf>
    <xf numFmtId="191" fontId="10" fillId="0" borderId="0" xfId="16" applyNumberFormat="1" applyFont="1" applyAlignment="1">
      <alignment horizontal="center"/>
    </xf>
    <xf numFmtId="43" fontId="26" fillId="0" borderId="0" xfId="1" applyFont="1" applyFill="1" applyAlignment="1">
      <alignment horizontal="center"/>
    </xf>
    <xf numFmtId="191" fontId="10" fillId="0" borderId="0" xfId="16" applyNumberFormat="1" applyFont="1" applyFill="1" applyAlignment="1"/>
    <xf numFmtId="191" fontId="37" fillId="0" borderId="0" xfId="15" applyNumberFormat="1" applyFont="1" applyFill="1"/>
    <xf numFmtId="191" fontId="37" fillId="0" borderId="0" xfId="15" applyNumberFormat="1" applyFont="1" applyFill="1" applyAlignment="1">
      <alignment horizontal="left" indent="3"/>
    </xf>
    <xf numFmtId="0" fontId="121" fillId="0" borderId="0" xfId="0" applyFont="1" applyAlignment="1">
      <alignment vertical="center"/>
    </xf>
    <xf numFmtId="191" fontId="10" fillId="0" borderId="0" xfId="16" applyNumberFormat="1" applyFont="1" applyFill="1" applyBorder="1" applyAlignment="1">
      <alignment horizontal="center"/>
    </xf>
    <xf numFmtId="191" fontId="36" fillId="0" borderId="0" xfId="24" applyNumberFormat="1" applyFont="1"/>
    <xf numFmtId="40" fontId="36" fillId="0" borderId="0" xfId="5" applyNumberFormat="1" applyFont="1"/>
    <xf numFmtId="191" fontId="10" fillId="0" borderId="0" xfId="0" applyNumberFormat="1" applyFont="1" applyFill="1" applyAlignment="1">
      <alignment horizontal="left"/>
    </xf>
    <xf numFmtId="40" fontId="10" fillId="0" borderId="0" xfId="0" applyNumberFormat="1" applyFont="1" applyFill="1" applyBorder="1" applyAlignment="1"/>
    <xf numFmtId="0" fontId="18" fillId="0" borderId="0" xfId="6" applyFont="1" applyAlignment="1">
      <alignment horizontal="left" indent="2"/>
    </xf>
    <xf numFmtId="0" fontId="10" fillId="0" borderId="0" xfId="0" applyFont="1" applyAlignment="1">
      <alignment horizontal="left" indent="3"/>
    </xf>
    <xf numFmtId="191" fontId="17" fillId="0" borderId="0" xfId="15" applyNumberFormat="1" applyFont="1" applyFill="1" applyBorder="1"/>
    <xf numFmtId="0" fontId="10" fillId="0" borderId="0" xfId="16" applyNumberFormat="1" applyFont="1" applyBorder="1" applyAlignment="1">
      <alignment horizontal="center"/>
    </xf>
    <xf numFmtId="191" fontId="17" fillId="0" borderId="5" xfId="15" applyNumberFormat="1" applyFont="1" applyFill="1" applyBorder="1"/>
    <xf numFmtId="0" fontId="10" fillId="0" borderId="0" xfId="5" applyFont="1"/>
    <xf numFmtId="191" fontId="10" fillId="0" borderId="2" xfId="16" applyNumberFormat="1" applyFont="1" applyFill="1" applyBorder="1" applyAlignment="1">
      <alignment horizontal="center"/>
    </xf>
    <xf numFmtId="40" fontId="10" fillId="0" borderId="0" xfId="5" applyNumberFormat="1" applyFont="1"/>
    <xf numFmtId="40" fontId="26" fillId="0" borderId="0" xfId="16" quotePrefix="1" applyNumberFormat="1" applyFont="1" applyAlignment="1" applyProtection="1">
      <alignment horizontal="center"/>
    </xf>
    <xf numFmtId="40" fontId="26" fillId="0" borderId="0" xfId="0" applyNumberFormat="1" applyFont="1" applyFill="1" applyAlignment="1">
      <alignment horizontal="center"/>
    </xf>
    <xf numFmtId="0" fontId="28" fillId="0" borderId="0" xfId="6" applyFont="1" applyAlignment="1">
      <alignment horizontal="left" indent="1"/>
    </xf>
    <xf numFmtId="0" fontId="28" fillId="0" borderId="0" xfId="6" applyFont="1" applyFill="1" applyAlignment="1">
      <alignment horizontal="left" indent="1"/>
    </xf>
    <xf numFmtId="191" fontId="15" fillId="0" borderId="0" xfId="0" applyNumberFormat="1" applyFont="1" applyFill="1" applyAlignment="1">
      <alignment horizontal="left" indent="1"/>
    </xf>
    <xf numFmtId="0" fontId="18" fillId="0" borderId="0" xfId="6" applyFont="1"/>
    <xf numFmtId="0" fontId="18" fillId="0" borderId="0" xfId="6" applyFont="1" applyFill="1"/>
    <xf numFmtId="191" fontId="15" fillId="0" borderId="0" xfId="0" applyNumberFormat="1" applyFont="1" applyFill="1" applyAlignment="1"/>
    <xf numFmtId="191" fontId="10" fillId="0" borderId="0" xfId="16" quotePrefix="1" applyNumberFormat="1" applyFont="1" applyFill="1" applyAlignment="1"/>
    <xf numFmtId="0" fontId="10" fillId="0" borderId="0" xfId="26" applyFont="1" applyFill="1" applyAlignment="1">
      <alignment horizontal="left"/>
    </xf>
    <xf numFmtId="37" fontId="11" fillId="0" borderId="0" xfId="58" applyNumberFormat="1" applyFont="1" applyFill="1" applyAlignment="1">
      <alignment horizontal="right"/>
    </xf>
    <xf numFmtId="191" fontId="10" fillId="0" borderId="2" xfId="16" applyNumberFormat="1" applyFont="1" applyFill="1" applyBorder="1" applyAlignment="1"/>
    <xf numFmtId="191" fontId="15" fillId="0" borderId="2" xfId="16" applyNumberFormat="1" applyFont="1" applyFill="1" applyBorder="1" applyAlignment="1" applyProtection="1">
      <alignment horizontal="center"/>
    </xf>
    <xf numFmtId="0" fontId="15" fillId="0" borderId="2" xfId="0" applyFont="1" applyFill="1" applyBorder="1" applyAlignment="1">
      <alignment horizontal="center"/>
    </xf>
    <xf numFmtId="191" fontId="10" fillId="0" borderId="0" xfId="16" quotePrefix="1" applyNumberFormat="1" applyFont="1" applyFill="1" applyBorder="1" applyAlignment="1">
      <alignment horizontal="center"/>
    </xf>
    <xf numFmtId="191" fontId="15" fillId="0" borderId="0" xfId="16" applyNumberFormat="1" applyFont="1" applyFill="1" applyBorder="1" applyAlignment="1" applyProtection="1">
      <alignment horizontal="center"/>
    </xf>
    <xf numFmtId="191" fontId="15" fillId="0" borderId="0" xfId="0" applyNumberFormat="1" applyFont="1" applyFill="1" applyAlignment="1">
      <alignment horizontal="left"/>
    </xf>
    <xf numFmtId="40" fontId="18" fillId="0" borderId="0" xfId="19" applyNumberFormat="1" applyFont="1" applyFill="1" applyAlignment="1" applyProtection="1"/>
    <xf numFmtId="40" fontId="19" fillId="0" borderId="0" xfId="0" applyNumberFormat="1" applyFont="1" applyAlignment="1"/>
    <xf numFmtId="0" fontId="31" fillId="0" borderId="0" xfId="5" applyFont="1" applyFill="1"/>
    <xf numFmtId="192" fontId="15" fillId="0" borderId="0" xfId="27" applyNumberFormat="1" applyFont="1" applyFill="1" applyBorder="1"/>
    <xf numFmtId="191" fontId="27" fillId="0" borderId="2" xfId="16" applyNumberFormat="1" applyFont="1" applyBorder="1" applyAlignment="1" applyProtection="1">
      <alignment horizontal="center"/>
    </xf>
    <xf numFmtId="0" fontId="27" fillId="0" borderId="2" xfId="0" applyFont="1" applyBorder="1" applyAlignment="1">
      <alignment horizontal="center"/>
    </xf>
    <xf numFmtId="0" fontId="15" fillId="0" borderId="2" xfId="0" applyFont="1" applyBorder="1" applyAlignment="1">
      <alignment horizontal="center"/>
    </xf>
    <xf numFmtId="0" fontId="19" fillId="0" borderId="0" xfId="0" applyFont="1" applyFill="1"/>
    <xf numFmtId="198" fontId="15" fillId="0" borderId="0" xfId="11" applyNumberFormat="1" applyFont="1" applyFill="1"/>
    <xf numFmtId="0" fontId="15" fillId="0" borderId="0" xfId="11" applyNumberFormat="1" applyFont="1" applyFill="1" applyAlignment="1">
      <alignment horizontal="center"/>
    </xf>
    <xf numFmtId="40" fontId="10" fillId="0" borderId="0" xfId="0" applyNumberFormat="1" applyFont="1" applyFill="1" applyAlignment="1"/>
    <xf numFmtId="190" fontId="10" fillId="0" borderId="0" xfId="16" applyNumberFormat="1" applyFont="1"/>
    <xf numFmtId="190" fontId="10" fillId="0" borderId="0" xfId="0" applyNumberFormat="1" applyFont="1"/>
    <xf numFmtId="49" fontId="18" fillId="0" borderId="0" xfId="0" quotePrefix="1" applyNumberFormat="1" applyFont="1" applyFill="1" applyAlignment="1">
      <alignment horizontal="center"/>
    </xf>
    <xf numFmtId="43" fontId="10" fillId="0" borderId="4" xfId="1" applyFont="1" applyBorder="1" applyAlignment="1"/>
    <xf numFmtId="43" fontId="10" fillId="0" borderId="0" xfId="1" applyFont="1" applyBorder="1" applyAlignment="1"/>
    <xf numFmtId="40" fontId="10" fillId="0" borderId="0" xfId="20" applyNumberFormat="1" applyFont="1" applyAlignment="1"/>
    <xf numFmtId="191" fontId="10" fillId="0" borderId="0" xfId="0" applyNumberFormat="1" applyFont="1" applyBorder="1" applyAlignment="1"/>
    <xf numFmtId="191" fontId="10" fillId="0" borderId="4" xfId="0" applyNumberFormat="1" applyFont="1" applyBorder="1" applyAlignment="1"/>
    <xf numFmtId="191" fontId="15" fillId="0" borderId="0" xfId="16" quotePrefix="1" applyNumberFormat="1" applyFont="1" applyFill="1" applyAlignment="1">
      <alignment horizontal="center"/>
    </xf>
    <xf numFmtId="194" fontId="10" fillId="0" borderId="0" xfId="16" applyNumberFormat="1" applyFont="1" applyFill="1" applyBorder="1" applyAlignment="1"/>
    <xf numFmtId="194" fontId="10" fillId="0" borderId="0" xfId="16" applyNumberFormat="1" applyFont="1" applyFill="1" applyAlignment="1"/>
    <xf numFmtId="40" fontId="10" fillId="0" borderId="0" xfId="16" applyNumberFormat="1" applyFont="1" applyFill="1" applyAlignment="1" applyProtection="1">
      <alignment horizontal="left"/>
    </xf>
    <xf numFmtId="0" fontId="10" fillId="0" borderId="0" xfId="0" applyFont="1" applyFill="1" applyAlignment="1">
      <alignment horizontal="left" indent="3"/>
    </xf>
    <xf numFmtId="39" fontId="10" fillId="0" borderId="0" xfId="0" applyNumberFormat="1" applyFont="1" applyFill="1"/>
    <xf numFmtId="40" fontId="17" fillId="0" borderId="0" xfId="0" applyNumberFormat="1" applyFont="1" applyFill="1" applyAlignment="1"/>
    <xf numFmtId="40" fontId="17" fillId="0" borderId="0" xfId="0" applyNumberFormat="1" applyFont="1" applyFill="1"/>
    <xf numFmtId="191" fontId="27" fillId="0" borderId="2" xfId="16" applyNumberFormat="1" applyFont="1" applyBorder="1" applyAlignment="1" applyProtection="1">
      <alignment horizontal="center"/>
    </xf>
    <xf numFmtId="0" fontId="27" fillId="0" borderId="2" xfId="0" applyFont="1" applyBorder="1" applyAlignment="1">
      <alignment horizontal="center"/>
    </xf>
    <xf numFmtId="40" fontId="26" fillId="0" borderId="0" xfId="16" quotePrefix="1" applyNumberFormat="1" applyFont="1" applyAlignment="1" applyProtection="1">
      <alignment horizontal="center"/>
    </xf>
    <xf numFmtId="43" fontId="26" fillId="0" borderId="0" xfId="58" applyFont="1"/>
    <xf numFmtId="43" fontId="26" fillId="0" borderId="0" xfId="58" applyFont="1" applyBorder="1"/>
    <xf numFmtId="0" fontId="31" fillId="0" borderId="0" xfId="24" applyFont="1"/>
    <xf numFmtId="40" fontId="26" fillId="0" borderId="0" xfId="24" applyNumberFormat="1" applyFont="1" applyBorder="1"/>
    <xf numFmtId="0" fontId="26" fillId="0" borderId="0" xfId="24" applyFont="1" applyFill="1"/>
    <xf numFmtId="43" fontId="36" fillId="0" borderId="0" xfId="58" applyFont="1"/>
    <xf numFmtId="43" fontId="36" fillId="0" borderId="0" xfId="58" applyFont="1" applyBorder="1"/>
    <xf numFmtId="40" fontId="26" fillId="0" borderId="0" xfId="5" applyNumberFormat="1" applyFont="1" applyFill="1"/>
    <xf numFmtId="0" fontId="10" fillId="0" borderId="0" xfId="0" applyFont="1" applyBorder="1" applyAlignment="1"/>
    <xf numFmtId="0" fontId="15" fillId="0" borderId="2" xfId="0" applyFont="1" applyBorder="1" applyAlignment="1">
      <alignment horizontal="center"/>
    </xf>
    <xf numFmtId="39" fontId="10" fillId="0" borderId="0" xfId="16" applyNumberFormat="1" applyFont="1" applyFill="1" applyAlignment="1" applyProtection="1">
      <alignment horizontal="centerContinuous"/>
    </xf>
    <xf numFmtId="37" fontId="11" fillId="0" borderId="0" xfId="2" applyNumberFormat="1" applyFont="1" applyFill="1" applyAlignment="1">
      <alignment horizontal="center"/>
    </xf>
    <xf numFmtId="0" fontId="15" fillId="0" borderId="0" xfId="27" applyFont="1" applyFill="1" applyAlignment="1">
      <alignment horizontal="center"/>
    </xf>
    <xf numFmtId="192" fontId="15" fillId="0" borderId="3" xfId="27" applyNumberFormat="1" applyFont="1" applyFill="1" applyBorder="1"/>
    <xf numFmtId="0" fontId="15" fillId="0" borderId="0" xfId="27" quotePrefix="1" applyFont="1" applyFill="1" applyAlignment="1">
      <alignment horizontal="center"/>
    </xf>
    <xf numFmtId="40" fontId="26" fillId="0" borderId="0" xfId="16" applyNumberFormat="1" applyFont="1" applyAlignment="1"/>
    <xf numFmtId="0" fontId="15" fillId="0" borderId="0" xfId="27" applyFont="1" applyFill="1"/>
    <xf numFmtId="0" fontId="15" fillId="0" borderId="0" xfId="27" applyFont="1" applyFill="1"/>
    <xf numFmtId="0" fontId="15" fillId="0" borderId="0" xfId="27" applyFont="1" applyFill="1"/>
    <xf numFmtId="191" fontId="26" fillId="0" borderId="0" xfId="24" applyNumberFormat="1" applyFont="1" applyFill="1" applyBorder="1"/>
    <xf numFmtId="0" fontId="15" fillId="0" borderId="0" xfId="27" applyFont="1" applyFill="1"/>
    <xf numFmtId="212" fontId="26" fillId="0" borderId="0" xfId="24" applyNumberFormat="1" applyFont="1" applyFill="1" applyBorder="1"/>
    <xf numFmtId="40" fontId="26" fillId="0" borderId="0" xfId="16" quotePrefix="1" applyNumberFormat="1" applyFont="1" applyAlignment="1" applyProtection="1">
      <alignment horizontal="center"/>
    </xf>
    <xf numFmtId="39" fontId="10" fillId="0" borderId="0" xfId="16" quotePrefix="1" applyNumberFormat="1" applyFont="1" applyFill="1" applyAlignment="1" applyProtection="1">
      <alignment horizontal="center"/>
    </xf>
    <xf numFmtId="39" fontId="10" fillId="0" borderId="0" xfId="1" applyNumberFormat="1" applyFont="1" applyBorder="1" applyAlignment="1">
      <alignment horizontal="right"/>
    </xf>
    <xf numFmtId="40" fontId="10" fillId="0" borderId="0" xfId="16" applyNumberFormat="1" applyFont="1" applyFill="1" applyAlignment="1"/>
    <xf numFmtId="39" fontId="122" fillId="0" borderId="0" xfId="16" applyNumberFormat="1" applyFont="1" applyFill="1" applyAlignment="1" applyProtection="1">
      <alignment horizontal="center"/>
    </xf>
    <xf numFmtId="39" fontId="10" fillId="0" borderId="0" xfId="16" applyNumberFormat="1" applyFont="1" applyFill="1" applyAlignment="1" applyProtection="1">
      <alignment horizontal="center"/>
    </xf>
    <xf numFmtId="40" fontId="10" fillId="0" borderId="0" xfId="16" quotePrefix="1" applyNumberFormat="1" applyFont="1" applyFill="1" applyAlignment="1"/>
    <xf numFmtId="193" fontId="21" fillId="0" borderId="0" xfId="73" applyNumberFormat="1" applyFont="1" applyFill="1"/>
    <xf numFmtId="193" fontId="15" fillId="0" borderId="0" xfId="73" applyNumberFormat="1" applyFont="1" applyFill="1"/>
    <xf numFmtId="0" fontId="15" fillId="0" borderId="0" xfId="9" applyNumberFormat="1" applyFont="1" applyFill="1"/>
    <xf numFmtId="39" fontId="15" fillId="0" borderId="0" xfId="9" applyNumberFormat="1" applyFont="1" applyFill="1"/>
    <xf numFmtId="40" fontId="21" fillId="0" borderId="0" xfId="21" applyNumberFormat="1" applyFont="1" applyFill="1" applyAlignment="1"/>
    <xf numFmtId="191" fontId="21" fillId="0" borderId="0" xfId="327" applyNumberFormat="1" applyFont="1" applyFill="1"/>
    <xf numFmtId="40" fontId="15" fillId="0" borderId="0" xfId="21" applyNumberFormat="1" applyFont="1" applyFill="1" applyAlignment="1">
      <alignment horizontal="center"/>
    </xf>
    <xf numFmtId="0" fontId="15" fillId="0" borderId="0" xfId="9" applyFont="1" applyFill="1"/>
    <xf numFmtId="0" fontId="15" fillId="0" borderId="0" xfId="0" quotePrefix="1" applyFont="1" applyFill="1"/>
    <xf numFmtId="191" fontId="15" fillId="0" borderId="0" xfId="20" applyNumberFormat="1" applyFont="1" applyFill="1"/>
    <xf numFmtId="39" fontId="25" fillId="0" borderId="0" xfId="21" applyNumberFormat="1" applyFont="1" applyFill="1" applyBorder="1" applyAlignment="1">
      <alignment horizontal="left"/>
    </xf>
    <xf numFmtId="0" fontId="15" fillId="0" borderId="0" xfId="65" applyFont="1" applyFill="1"/>
    <xf numFmtId="40" fontId="15" fillId="0" borderId="0" xfId="16" applyNumberFormat="1" applyFont="1" applyFill="1" applyAlignment="1" applyProtection="1">
      <alignment horizontal="left"/>
    </xf>
    <xf numFmtId="191" fontId="15" fillId="0" borderId="0" xfId="0" applyNumberFormat="1" applyFont="1" applyFill="1"/>
    <xf numFmtId="191" fontId="10" fillId="0" borderId="0" xfId="0" applyNumberFormat="1" applyFont="1" applyFill="1"/>
    <xf numFmtId="40" fontId="10" fillId="0" borderId="0" xfId="16" quotePrefix="1" applyNumberFormat="1" applyFont="1" applyFill="1" applyAlignment="1" applyProtection="1">
      <alignment horizontal="center"/>
    </xf>
    <xf numFmtId="0" fontId="15" fillId="0" borderId="0" xfId="0" applyFont="1" applyFill="1" applyAlignment="1">
      <alignment horizontal="left"/>
    </xf>
    <xf numFmtId="0" fontId="15" fillId="0" borderId="0" xfId="65" applyFont="1" applyFill="1" applyAlignment="1">
      <alignment horizontal="left"/>
    </xf>
    <xf numFmtId="37" fontId="15" fillId="0" borderId="0" xfId="26" applyNumberFormat="1" applyFont="1" applyFill="1"/>
    <xf numFmtId="0" fontId="25" fillId="0" borderId="0" xfId="0" applyFont="1" applyFill="1" applyAlignment="1"/>
    <xf numFmtId="0" fontId="15" fillId="0" borderId="0" xfId="22" applyFont="1" applyFill="1"/>
    <xf numFmtId="0" fontId="10" fillId="0" borderId="0" xfId="0" applyFont="1" applyFill="1"/>
    <xf numFmtId="40" fontId="15" fillId="0" borderId="0" xfId="0" applyNumberFormat="1" applyFont="1" applyFill="1"/>
    <xf numFmtId="193" fontId="27" fillId="0" borderId="0" xfId="0" applyNumberFormat="1" applyFont="1" applyFill="1" applyBorder="1" applyAlignment="1">
      <alignment horizontal="left"/>
    </xf>
    <xf numFmtId="40" fontId="26" fillId="0" borderId="0" xfId="16" quotePrefix="1" applyNumberFormat="1" applyFont="1" applyAlignment="1" applyProtection="1">
      <alignment horizontal="center"/>
    </xf>
    <xf numFmtId="40" fontId="26" fillId="0" borderId="0" xfId="16" applyNumberFormat="1" applyFont="1" applyAlignment="1" applyProtection="1">
      <alignment horizontal="center"/>
    </xf>
    <xf numFmtId="0" fontId="27" fillId="0" borderId="2" xfId="0" applyFont="1" applyFill="1" applyBorder="1" applyAlignment="1">
      <alignment horizontal="center"/>
    </xf>
    <xf numFmtId="40" fontId="26" fillId="0" borderId="0" xfId="0" applyNumberFormat="1" applyFont="1" applyAlignment="1">
      <alignment horizontal="center"/>
    </xf>
    <xf numFmtId="40" fontId="27" fillId="0" borderId="0" xfId="16" applyNumberFormat="1" applyFont="1" applyFill="1" applyAlignment="1" applyProtection="1">
      <alignment horizontal="left"/>
    </xf>
    <xf numFmtId="40" fontId="27" fillId="0" borderId="0" xfId="0" applyNumberFormat="1" applyFont="1" applyFill="1"/>
    <xf numFmtId="39" fontId="27" fillId="0" borderId="0" xfId="0" applyNumberFormat="1" applyFont="1" applyFill="1"/>
    <xf numFmtId="40" fontId="26" fillId="0" borderId="2" xfId="0" applyNumberFormat="1" applyFont="1" applyBorder="1" applyAlignment="1">
      <alignment horizontal="center"/>
    </xf>
    <xf numFmtId="39" fontId="26" fillId="0" borderId="0" xfId="16" applyNumberFormat="1" applyFont="1" applyFill="1" applyBorder="1" applyAlignment="1">
      <alignment horizontal="center"/>
    </xf>
    <xf numFmtId="40" fontId="26" fillId="0" borderId="0" xfId="0" applyNumberFormat="1" applyFont="1" applyAlignment="1">
      <alignment horizontal="left"/>
    </xf>
    <xf numFmtId="40" fontId="26" fillId="0" borderId="0" xfId="1" applyNumberFormat="1" applyFont="1" applyFill="1"/>
    <xf numFmtId="40" fontId="26" fillId="0" borderId="0" xfId="1" applyNumberFormat="1" applyFont="1"/>
    <xf numFmtId="40" fontId="26" fillId="0" borderId="0" xfId="16" applyNumberFormat="1" applyFont="1" applyAlignment="1">
      <alignment horizontal="left"/>
    </xf>
    <xf numFmtId="39" fontId="27" fillId="0" borderId="0" xfId="25" applyNumberFormat="1" applyFont="1" applyFill="1" applyAlignment="1" applyProtection="1">
      <alignment horizontal="left"/>
    </xf>
    <xf numFmtId="40" fontId="26" fillId="0" borderId="0" xfId="16" quotePrefix="1" applyNumberFormat="1" applyFont="1" applyBorder="1" applyAlignment="1" applyProtection="1">
      <alignment horizontal="left"/>
    </xf>
    <xf numFmtId="40" fontId="26" fillId="0" borderId="0" xfId="16" applyNumberFormat="1" applyFont="1" applyBorder="1" applyAlignment="1" applyProtection="1">
      <alignment horizontal="left"/>
    </xf>
    <xf numFmtId="40" fontId="26" fillId="0" borderId="0" xfId="1" applyNumberFormat="1" applyFont="1" applyBorder="1"/>
    <xf numFmtId="40" fontId="26" fillId="0" borderId="0" xfId="16" applyNumberFormat="1" applyFont="1"/>
    <xf numFmtId="40" fontId="26" fillId="0" borderId="0" xfId="16" quotePrefix="1" applyNumberFormat="1" applyFont="1" applyAlignment="1">
      <alignment horizontal="center"/>
    </xf>
    <xf numFmtId="0" fontId="26" fillId="0" borderId="0" xfId="16" quotePrefix="1" applyNumberFormat="1" applyFont="1" applyAlignment="1">
      <alignment horizontal="center"/>
    </xf>
    <xf numFmtId="40" fontId="32" fillId="0" borderId="0" xfId="16" applyNumberFormat="1" applyFont="1" applyAlignment="1"/>
    <xf numFmtId="190" fontId="26" fillId="0" borderId="0" xfId="16" applyNumberFormat="1" applyFont="1" applyAlignment="1" applyProtection="1">
      <alignment horizontal="left"/>
    </xf>
    <xf numFmtId="40" fontId="125" fillId="0" borderId="0" xfId="16" applyNumberFormat="1" applyFont="1" applyAlignment="1"/>
    <xf numFmtId="190" fontId="26" fillId="0" borderId="0" xfId="1" applyNumberFormat="1" applyFont="1" applyAlignment="1"/>
    <xf numFmtId="191" fontId="27" fillId="0" borderId="0" xfId="16" applyNumberFormat="1" applyFont="1" applyFill="1" applyAlignment="1" applyProtection="1">
      <alignment horizontal="left"/>
    </xf>
    <xf numFmtId="191" fontId="27" fillId="0" borderId="0" xfId="16" applyNumberFormat="1" applyFont="1" applyFill="1" applyAlignment="1"/>
    <xf numFmtId="191" fontId="27" fillId="0" borderId="0" xfId="2186" applyNumberFormat="1" applyFont="1" applyFill="1" applyAlignment="1"/>
    <xf numFmtId="39" fontId="26" fillId="0" borderId="0" xfId="17" applyFont="1" applyAlignment="1" applyProtection="1">
      <alignment horizontal="left"/>
    </xf>
    <xf numFmtId="39" fontId="26" fillId="0" borderId="0" xfId="17" applyFont="1" applyAlignment="1"/>
    <xf numFmtId="0" fontId="26" fillId="0" borderId="0" xfId="13" applyFont="1" applyBorder="1" applyAlignment="1"/>
    <xf numFmtId="0" fontId="26" fillId="0" borderId="0" xfId="13" applyFont="1" applyAlignment="1"/>
    <xf numFmtId="0" fontId="28" fillId="0" borderId="0" xfId="13" applyFont="1" applyAlignment="1"/>
    <xf numFmtId="39" fontId="27" fillId="0" borderId="0" xfId="17" applyNumberFormat="1" applyFont="1" applyFill="1"/>
    <xf numFmtId="39" fontId="27" fillId="0" borderId="0" xfId="17" applyNumberFormat="1" applyFont="1" applyFill="1" applyAlignment="1" applyProtection="1">
      <alignment horizontal="left" indent="1"/>
    </xf>
    <xf numFmtId="0" fontId="26" fillId="0" borderId="0" xfId="0" applyFont="1" applyFill="1"/>
    <xf numFmtId="0" fontId="26" fillId="0" borderId="0" xfId="0" applyNumberFormat="1" applyFont="1"/>
    <xf numFmtId="191" fontId="27" fillId="0" borderId="0" xfId="16" applyNumberFormat="1" applyFont="1" applyFill="1" applyAlignment="1">
      <alignment horizontal="left"/>
    </xf>
    <xf numFmtId="0" fontId="27" fillId="0" borderId="0" xfId="0" applyNumberFormat="1" applyFont="1" applyFill="1"/>
    <xf numFmtId="193" fontId="27" fillId="0" borderId="0" xfId="0" applyNumberFormat="1" applyFont="1" applyFill="1"/>
    <xf numFmtId="39" fontId="26" fillId="0" borderId="0" xfId="16" applyFont="1" applyFill="1" applyAlignment="1" applyProtection="1">
      <alignment horizontal="left"/>
    </xf>
    <xf numFmtId="37" fontId="26" fillId="0" borderId="0" xfId="16" applyNumberFormat="1" applyFont="1" applyAlignment="1" applyProtection="1"/>
    <xf numFmtId="0" fontId="18" fillId="0" borderId="0" xfId="0" applyFont="1"/>
    <xf numFmtId="0" fontId="18" fillId="0" borderId="0" xfId="0" applyFont="1" applyAlignment="1"/>
    <xf numFmtId="191" fontId="26" fillId="0" borderId="0" xfId="16" applyNumberFormat="1" applyFont="1" applyFill="1"/>
    <xf numFmtId="40" fontId="9" fillId="0" borderId="0" xfId="0" applyNumberFormat="1" applyFont="1" applyFill="1" applyAlignment="1"/>
    <xf numFmtId="191" fontId="16" fillId="0" borderId="0" xfId="17" applyNumberFormat="1" applyFont="1" applyFill="1" applyBorder="1" applyAlignment="1">
      <alignment horizontal="right"/>
    </xf>
    <xf numFmtId="191" fontId="16" fillId="0" borderId="3" xfId="17" applyNumberFormat="1" applyFont="1" applyFill="1" applyBorder="1" applyAlignment="1">
      <alignment horizontal="right"/>
    </xf>
    <xf numFmtId="192" fontId="16" fillId="0" borderId="0" xfId="17" applyNumberFormat="1" applyFont="1" applyFill="1" applyBorder="1" applyAlignment="1">
      <alignment horizontal="right"/>
    </xf>
    <xf numFmtId="191" fontId="16" fillId="0" borderId="4" xfId="17" applyNumberFormat="1" applyFont="1" applyFill="1" applyBorder="1" applyAlignment="1">
      <alignment horizontal="right"/>
    </xf>
    <xf numFmtId="40" fontId="26" fillId="0" borderId="0" xfId="16" applyNumberFormat="1" applyFont="1" applyFill="1" applyBorder="1" applyAlignment="1"/>
    <xf numFmtId="40" fontId="26" fillId="0" borderId="0" xfId="16" applyNumberFormat="1" applyFont="1" applyFill="1" applyBorder="1" applyAlignment="1">
      <alignment horizontal="left"/>
    </xf>
    <xf numFmtId="40" fontId="26" fillId="0" borderId="0" xfId="16" applyNumberFormat="1" applyFont="1" applyFill="1" applyBorder="1" applyAlignment="1" applyProtection="1">
      <alignment horizontal="right"/>
    </xf>
    <xf numFmtId="39" fontId="28" fillId="0" borderId="0" xfId="19" applyNumberFormat="1" applyFont="1" applyFill="1"/>
    <xf numFmtId="0" fontId="31" fillId="0" borderId="0" xfId="0" applyFont="1" applyFill="1"/>
    <xf numFmtId="0" fontId="28" fillId="0" borderId="0" xfId="6" applyFont="1" applyFill="1" applyAlignment="1">
      <alignment horizontal="right"/>
    </xf>
    <xf numFmtId="191" fontId="27" fillId="0" borderId="0" xfId="16" applyNumberFormat="1" applyFont="1" applyFill="1" applyBorder="1" applyAlignment="1" applyProtection="1">
      <alignment horizontal="center"/>
    </xf>
    <xf numFmtId="0" fontId="28" fillId="0" borderId="0" xfId="6" applyFont="1" applyFill="1" applyBorder="1"/>
    <xf numFmtId="0" fontId="27" fillId="0" borderId="0" xfId="0" applyFont="1" applyFill="1" applyBorder="1" applyAlignment="1">
      <alignment horizontal="center"/>
    </xf>
    <xf numFmtId="0" fontId="26" fillId="0" borderId="0" xfId="6" applyFont="1" applyFill="1"/>
    <xf numFmtId="0" fontId="28" fillId="0" borderId="2" xfId="6" applyFont="1" applyFill="1" applyBorder="1" applyAlignment="1">
      <alignment horizontal="center"/>
    </xf>
    <xf numFmtId="0" fontId="28" fillId="0" borderId="0" xfId="6" applyFont="1" applyFill="1" applyAlignment="1">
      <alignment horizontal="left"/>
    </xf>
    <xf numFmtId="0" fontId="28" fillId="0" borderId="3" xfId="6" applyFont="1" applyFill="1" applyBorder="1" applyAlignment="1">
      <alignment horizontal="center"/>
    </xf>
    <xf numFmtId="196" fontId="28" fillId="0" borderId="0" xfId="6" applyNumberFormat="1" applyFont="1" applyFill="1"/>
    <xf numFmtId="0" fontId="27" fillId="0" borderId="0" xfId="26" applyFont="1" applyFill="1" applyAlignment="1"/>
    <xf numFmtId="0" fontId="32" fillId="0" borderId="0" xfId="6" applyFont="1" applyFill="1"/>
    <xf numFmtId="196" fontId="28" fillId="0" borderId="3" xfId="6" applyNumberFormat="1" applyFont="1" applyFill="1" applyBorder="1"/>
    <xf numFmtId="196" fontId="26" fillId="0" borderId="3" xfId="6" applyNumberFormat="1" applyFont="1" applyFill="1" applyBorder="1"/>
    <xf numFmtId="196" fontId="28" fillId="0" borderId="0" xfId="6" applyNumberFormat="1" applyFont="1" applyFill="1" applyBorder="1"/>
    <xf numFmtId="196" fontId="28" fillId="0" borderId="5" xfId="6" applyNumberFormat="1" applyFont="1" applyFill="1" applyBorder="1"/>
    <xf numFmtId="40" fontId="33" fillId="0" borderId="0" xfId="0" applyNumberFormat="1" applyFont="1" applyFill="1"/>
    <xf numFmtId="191" fontId="27" fillId="0" borderId="0" xfId="0" applyNumberFormat="1" applyFont="1" applyFill="1"/>
    <xf numFmtId="40" fontId="33" fillId="0" borderId="0" xfId="0" applyNumberFormat="1" applyFont="1" applyFill="1" applyAlignment="1">
      <alignment horizontal="center"/>
    </xf>
    <xf numFmtId="191" fontId="26" fillId="0" borderId="0" xfId="16" quotePrefix="1" applyNumberFormat="1" applyFont="1" applyFill="1" applyBorder="1" applyAlignment="1">
      <alignment horizontal="center"/>
    </xf>
    <xf numFmtId="40" fontId="31" fillId="0" borderId="0" xfId="0" applyNumberFormat="1" applyFont="1" applyFill="1"/>
    <xf numFmtId="40" fontId="35" fillId="0" borderId="0" xfId="0" applyNumberFormat="1" applyFont="1" applyFill="1"/>
    <xf numFmtId="213" fontId="26" fillId="0" borderId="0" xfId="26" applyNumberFormat="1" applyFont="1" applyFill="1" applyAlignment="1">
      <alignment horizontal="left" indent="3"/>
    </xf>
    <xf numFmtId="213" fontId="15" fillId="0" borderId="0" xfId="0" applyNumberFormat="1" applyFont="1" applyFill="1" applyAlignment="1"/>
    <xf numFmtId="213" fontId="18" fillId="0" borderId="0" xfId="6" applyNumberFormat="1" applyFont="1"/>
    <xf numFmtId="213" fontId="18" fillId="0" borderId="0" xfId="6" applyNumberFormat="1" applyFont="1" applyFill="1"/>
    <xf numFmtId="213" fontId="28" fillId="0" borderId="0" xfId="6" applyNumberFormat="1" applyFont="1"/>
    <xf numFmtId="213" fontId="15" fillId="0" borderId="0" xfId="0" applyNumberFormat="1" applyFont="1" applyFill="1" applyAlignment="1">
      <alignment horizontal="left"/>
    </xf>
    <xf numFmtId="213" fontId="15" fillId="0" borderId="0" xfId="0" applyNumberFormat="1" applyFont="1" applyFill="1" applyAlignment="1">
      <alignment horizontal="left" indent="1"/>
    </xf>
    <xf numFmtId="213" fontId="10" fillId="0" borderId="0" xfId="15" applyNumberFormat="1" applyFont="1" applyFill="1"/>
    <xf numFmtId="213" fontId="17" fillId="0" borderId="0" xfId="15" applyNumberFormat="1" applyFont="1" applyFill="1"/>
    <xf numFmtId="213" fontId="26" fillId="0" borderId="0" xfId="0" applyNumberFormat="1" applyFont="1" applyAlignment="1"/>
    <xf numFmtId="43" fontId="26" fillId="0" borderId="0" xfId="58" applyFont="1" applyFill="1"/>
    <xf numFmtId="43" fontId="26" fillId="0" borderId="0" xfId="58" applyFont="1" applyFill="1" applyBorder="1"/>
    <xf numFmtId="0" fontId="18" fillId="0" borderId="0" xfId="0" applyFont="1" applyFill="1" applyAlignment="1">
      <alignment vertical="center"/>
    </xf>
    <xf numFmtId="191" fontId="35" fillId="0" borderId="0" xfId="0" applyNumberFormat="1" applyFont="1" applyFill="1"/>
    <xf numFmtId="191" fontId="27" fillId="0" borderId="0" xfId="0" applyNumberFormat="1" applyFont="1" applyFill="1" applyBorder="1"/>
    <xf numFmtId="191" fontId="26" fillId="0" borderId="0" xfId="16" quotePrefix="1" applyNumberFormat="1" applyFont="1" applyFill="1" applyBorder="1" applyAlignment="1">
      <alignment horizontal="right"/>
    </xf>
    <xf numFmtId="40" fontId="40" fillId="0" borderId="0" xfId="0" applyNumberFormat="1" applyFont="1" applyFill="1" applyAlignment="1"/>
    <xf numFmtId="40" fontId="10" fillId="0" borderId="0" xfId="16" applyNumberFormat="1" applyFont="1" applyFill="1" applyBorder="1" applyAlignment="1"/>
    <xf numFmtId="192" fontId="10" fillId="0" borderId="0" xfId="16" applyNumberFormat="1" applyFont="1" applyFill="1" applyAlignment="1"/>
    <xf numFmtId="192" fontId="26" fillId="0" borderId="0" xfId="16" applyNumberFormat="1" applyFont="1" applyFill="1" applyBorder="1" applyAlignment="1">
      <alignment horizontal="right"/>
    </xf>
    <xf numFmtId="40" fontId="26" fillId="0" borderId="0" xfId="16" quotePrefix="1" applyNumberFormat="1" applyFont="1" applyAlignment="1" applyProtection="1">
      <alignment horizontal="center"/>
    </xf>
    <xf numFmtId="40" fontId="26" fillId="0" borderId="0" xfId="16" applyNumberFormat="1" applyFont="1" applyAlignment="1" applyProtection="1">
      <alignment horizontal="center"/>
    </xf>
    <xf numFmtId="40" fontId="26" fillId="0" borderId="0" xfId="0" applyNumberFormat="1" applyFont="1" applyAlignment="1">
      <alignment horizontal="center"/>
    </xf>
    <xf numFmtId="40" fontId="26" fillId="0" borderId="0" xfId="0" applyNumberFormat="1" applyFont="1" applyFill="1" applyAlignment="1">
      <alignment horizontal="center"/>
    </xf>
    <xf numFmtId="40" fontId="12" fillId="0" borderId="0" xfId="0" applyNumberFormat="1" applyFont="1" applyAlignment="1">
      <alignment horizontal="center"/>
    </xf>
    <xf numFmtId="192" fontId="15" fillId="0" borderId="5" xfId="27" applyNumberFormat="1" applyFont="1" applyFill="1" applyBorder="1"/>
    <xf numFmtId="0" fontId="15" fillId="0" borderId="0" xfId="27" applyFont="1" applyFill="1" applyBorder="1"/>
    <xf numFmtId="40" fontId="26" fillId="0" borderId="0" xfId="16" quotePrefix="1" applyNumberFormat="1" applyFont="1" applyAlignment="1" applyProtection="1">
      <alignment horizontal="center"/>
    </xf>
    <xf numFmtId="40" fontId="26" fillId="0" borderId="0" xfId="16" quotePrefix="1" applyNumberFormat="1" applyFont="1" applyAlignment="1" applyProtection="1">
      <alignment horizontal="center"/>
    </xf>
    <xf numFmtId="191" fontId="27" fillId="0" borderId="2" xfId="16" applyNumberFormat="1" applyFont="1" applyBorder="1" applyAlignment="1" applyProtection="1">
      <alignment horizontal="center"/>
    </xf>
    <xf numFmtId="0" fontId="27" fillId="0" borderId="2" xfId="0" applyFont="1" applyBorder="1" applyAlignment="1">
      <alignment horizontal="center"/>
    </xf>
    <xf numFmtId="40" fontId="26" fillId="0" borderId="0" xfId="0" applyNumberFormat="1" applyFont="1" applyFill="1" applyAlignment="1">
      <alignment horizontal="center"/>
    </xf>
    <xf numFmtId="192" fontId="26" fillId="0" borderId="0" xfId="16" quotePrefix="1" applyNumberFormat="1" applyFont="1" applyFill="1" applyAlignment="1">
      <alignment horizontal="right"/>
    </xf>
    <xf numFmtId="40" fontId="15" fillId="0" borderId="0" xfId="5" applyNumberFormat="1" applyFont="1" applyFill="1" applyBorder="1" applyAlignment="1">
      <alignment horizontal="center"/>
    </xf>
    <xf numFmtId="40" fontId="26" fillId="0" borderId="0" xfId="0" quotePrefix="1" applyNumberFormat="1" applyFont="1" applyFill="1" applyAlignment="1">
      <alignment horizontal="center"/>
    </xf>
    <xf numFmtId="191" fontId="28" fillId="0" borderId="0" xfId="58" applyNumberFormat="1" applyFont="1" applyFill="1"/>
    <xf numFmtId="191" fontId="28" fillId="0" borderId="0" xfId="24" applyNumberFormat="1" applyFont="1" applyFill="1" applyAlignment="1"/>
    <xf numFmtId="191" fontId="28" fillId="0" borderId="0" xfId="24" applyNumberFormat="1" applyFont="1" applyFill="1"/>
    <xf numFmtId="191" fontId="28" fillId="0" borderId="0" xfId="24" applyNumberFormat="1" applyFont="1" applyFill="1" applyBorder="1"/>
    <xf numFmtId="191" fontId="28" fillId="0" borderId="0" xfId="58" applyNumberFormat="1" applyFont="1" applyFill="1" applyBorder="1"/>
    <xf numFmtId="191" fontId="28" fillId="0" borderId="0" xfId="24" applyNumberFormat="1" applyFont="1" applyFill="1" applyBorder="1" applyAlignment="1"/>
    <xf numFmtId="191" fontId="28" fillId="0" borderId="0" xfId="24" applyNumberFormat="1" applyFont="1"/>
    <xf numFmtId="191" fontId="28" fillId="0" borderId="0" xfId="58" applyNumberFormat="1" applyFont="1"/>
    <xf numFmtId="191" fontId="28" fillId="0" borderId="0" xfId="16" quotePrefix="1" applyNumberFormat="1" applyFont="1" applyFill="1" applyAlignment="1">
      <alignment horizontal="right"/>
    </xf>
    <xf numFmtId="191" fontId="28" fillId="0" borderId="0" xfId="16" applyNumberFormat="1" applyFont="1" applyAlignment="1"/>
    <xf numFmtId="191" fontId="28" fillId="0" borderId="0" xfId="0" applyNumberFormat="1" applyFont="1" applyAlignment="1"/>
    <xf numFmtId="191" fontId="28" fillId="0" borderId="0" xfId="16" quotePrefix="1" applyNumberFormat="1" applyFont="1" applyAlignment="1">
      <alignment horizontal="right"/>
    </xf>
    <xf numFmtId="191" fontId="28" fillId="0" borderId="0" xfId="16" applyNumberFormat="1" applyFont="1" applyAlignment="1">
      <alignment horizontal="right"/>
    </xf>
    <xf numFmtId="191" fontId="28" fillId="0" borderId="0" xfId="16" applyNumberFormat="1" applyFont="1" applyFill="1" applyBorder="1" applyAlignment="1"/>
    <xf numFmtId="191" fontId="28" fillId="0" borderId="0" xfId="16" quotePrefix="1" applyNumberFormat="1" applyFont="1" applyFill="1" applyBorder="1" applyAlignment="1">
      <alignment horizontal="center"/>
    </xf>
    <xf numFmtId="191" fontId="28" fillId="0" borderId="0" xfId="16" applyNumberFormat="1" applyFont="1" applyBorder="1" applyAlignment="1">
      <alignment horizontal="center"/>
    </xf>
    <xf numFmtId="191" fontId="28" fillId="0" borderId="0" xfId="0" applyNumberFormat="1" applyFont="1" applyFill="1" applyBorder="1" applyAlignment="1"/>
    <xf numFmtId="191" fontId="28" fillId="0" borderId="0" xfId="16" quotePrefix="1" applyNumberFormat="1" applyFont="1" applyFill="1" applyAlignment="1">
      <alignment horizontal="center"/>
    </xf>
    <xf numFmtId="191" fontId="28" fillId="0" borderId="0" xfId="16" applyNumberFormat="1" applyFont="1" applyFill="1" applyAlignment="1">
      <alignment horizontal="center"/>
    </xf>
    <xf numFmtId="191" fontId="120" fillId="0" borderId="0" xfId="16" quotePrefix="1" applyNumberFormat="1" applyFont="1" applyFill="1" applyAlignment="1">
      <alignment horizontal="right"/>
    </xf>
    <xf numFmtId="191" fontId="28" fillId="0" borderId="0" xfId="16" applyNumberFormat="1" applyFont="1" applyBorder="1" applyAlignment="1"/>
    <xf numFmtId="191" fontId="28" fillId="0" borderId="2" xfId="16" applyNumberFormat="1" applyFont="1" applyBorder="1" applyAlignment="1"/>
    <xf numFmtId="192" fontId="28" fillId="0" borderId="0" xfId="16" applyNumberFormat="1" applyFont="1" applyAlignment="1"/>
    <xf numFmtId="192" fontId="28" fillId="0" borderId="2" xfId="16" applyNumberFormat="1" applyFont="1" applyFill="1" applyBorder="1" applyAlignment="1"/>
    <xf numFmtId="191" fontId="28" fillId="0" borderId="2" xfId="16" applyNumberFormat="1" applyFont="1" applyFill="1" applyBorder="1" applyAlignment="1"/>
    <xf numFmtId="49" fontId="26" fillId="0" borderId="0" xfId="16" applyNumberFormat="1" applyFont="1" applyFill="1" applyBorder="1" applyAlignment="1">
      <alignment horizontal="center"/>
    </xf>
    <xf numFmtId="191" fontId="119" fillId="0" borderId="0" xfId="17" applyNumberFormat="1" applyFont="1" applyFill="1" applyBorder="1"/>
    <xf numFmtId="192" fontId="119" fillId="0" borderId="0" xfId="17" applyNumberFormat="1" applyFont="1" applyFill="1" applyBorder="1"/>
    <xf numFmtId="191" fontId="119" fillId="0" borderId="2" xfId="17" applyNumberFormat="1" applyFont="1" applyFill="1" applyBorder="1"/>
    <xf numFmtId="40" fontId="119" fillId="0" borderId="0" xfId="0" applyNumberFormat="1" applyFont="1" applyFill="1" applyBorder="1"/>
    <xf numFmtId="196" fontId="26" fillId="0" borderId="1" xfId="26" applyNumberFormat="1" applyFont="1" applyFill="1" applyBorder="1"/>
    <xf numFmtId="0" fontId="26" fillId="0" borderId="0" xfId="26" applyFont="1" applyFill="1"/>
    <xf numFmtId="196" fontId="26" fillId="0" borderId="0" xfId="26" applyNumberFormat="1" applyFont="1" applyFill="1" applyBorder="1"/>
    <xf numFmtId="196" fontId="26" fillId="0" borderId="0" xfId="26" applyNumberFormat="1" applyFont="1" applyFill="1"/>
    <xf numFmtId="191" fontId="26" fillId="0" borderId="0" xfId="15" applyNumberFormat="1" applyFont="1" applyFill="1"/>
    <xf numFmtId="191" fontId="26" fillId="0" borderId="2" xfId="15" applyNumberFormat="1" applyFont="1" applyFill="1" applyBorder="1"/>
    <xf numFmtId="191" fontId="27" fillId="0" borderId="0" xfId="0" applyNumberFormat="1" applyFont="1" applyFill="1" applyBorder="1" applyAlignment="1"/>
    <xf numFmtId="213" fontId="26" fillId="0" borderId="0" xfId="0" applyNumberFormat="1" applyFont="1" applyFill="1" applyAlignment="1"/>
    <xf numFmtId="43" fontId="26" fillId="0" borderId="5" xfId="1" applyFont="1" applyFill="1" applyBorder="1" applyAlignment="1">
      <alignment horizontal="left"/>
    </xf>
    <xf numFmtId="43" fontId="34" fillId="0" borderId="0" xfId="1" quotePrefix="1" applyFont="1" applyFill="1" applyAlignment="1">
      <alignment horizontal="center"/>
    </xf>
    <xf numFmtId="43" fontId="26" fillId="0" borderId="0" xfId="1" quotePrefix="1" applyFont="1" applyFill="1" applyAlignment="1">
      <alignment horizontal="center"/>
    </xf>
    <xf numFmtId="43" fontId="26" fillId="0" borderId="5" xfId="1" quotePrefix="1" applyFont="1" applyFill="1" applyBorder="1" applyAlignment="1">
      <alignment horizontal="center"/>
    </xf>
    <xf numFmtId="40" fontId="11" fillId="0" borderId="0" xfId="0" applyNumberFormat="1" applyFont="1" applyFill="1" applyAlignment="1"/>
    <xf numFmtId="39" fontId="29" fillId="0" borderId="0" xfId="16" quotePrefix="1" applyFont="1"/>
    <xf numFmtId="199" fontId="33" fillId="0" borderId="6" xfId="12" quotePrefix="1" applyNumberFormat="1" applyFont="1" applyFill="1" applyBorder="1" applyAlignment="1">
      <alignment horizontal="right"/>
    </xf>
    <xf numFmtId="191" fontId="26" fillId="0" borderId="0" xfId="24" applyNumberFormat="1" applyFont="1" applyFill="1"/>
    <xf numFmtId="191" fontId="26" fillId="0" borderId="0" xfId="58" applyNumberFormat="1" applyFont="1" applyFill="1"/>
    <xf numFmtId="191" fontId="26" fillId="0" borderId="2" xfId="58" applyNumberFormat="1" applyFont="1" applyFill="1" applyBorder="1"/>
    <xf numFmtId="193" fontId="15" fillId="0" borderId="3" xfId="1" applyNumberFormat="1" applyFont="1" applyFill="1" applyBorder="1"/>
    <xf numFmtId="193" fontId="26" fillId="0" borderId="0" xfId="24" applyNumberFormat="1" applyFont="1" applyFill="1" applyBorder="1"/>
    <xf numFmtId="193" fontId="26" fillId="0" borderId="2" xfId="24" applyNumberFormat="1" applyFont="1" applyFill="1" applyBorder="1"/>
    <xf numFmtId="193" fontId="15" fillId="0" borderId="4" xfId="27" applyNumberFormat="1" applyFont="1" applyFill="1" applyBorder="1"/>
    <xf numFmtId="193" fontId="31" fillId="0" borderId="0" xfId="5" applyNumberFormat="1" applyFont="1"/>
    <xf numFmtId="40" fontId="26" fillId="0" borderId="0" xfId="0" applyNumberFormat="1" applyFont="1" applyAlignment="1">
      <alignment horizontal="center"/>
    </xf>
    <xf numFmtId="40" fontId="26" fillId="0" borderId="0" xfId="16" applyNumberFormat="1" applyFont="1" applyFill="1" applyBorder="1" applyAlignment="1" applyProtection="1">
      <alignment horizontal="left"/>
    </xf>
    <xf numFmtId="190" fontId="26" fillId="0" borderId="0" xfId="0" applyNumberFormat="1" applyFont="1" applyFill="1" applyBorder="1" applyAlignment="1"/>
    <xf numFmtId="191" fontId="28" fillId="0" borderId="2" xfId="0" applyNumberFormat="1" applyFont="1" applyFill="1" applyBorder="1" applyAlignment="1"/>
    <xf numFmtId="40" fontId="26" fillId="0" borderId="0" xfId="16" applyNumberFormat="1" applyFont="1" applyFill="1" applyBorder="1" applyAlignment="1">
      <alignment horizontal="center"/>
    </xf>
    <xf numFmtId="191" fontId="28" fillId="0" borderId="0" xfId="0" applyNumberFormat="1" applyFont="1" applyFill="1" applyAlignment="1"/>
    <xf numFmtId="0" fontId="125" fillId="0" borderId="0" xfId="0" applyFont="1" applyFill="1" applyAlignment="1"/>
    <xf numFmtId="0" fontId="18" fillId="0" borderId="0" xfId="0" applyFont="1" applyAlignment="1">
      <alignment horizontal="left"/>
    </xf>
    <xf numFmtId="192" fontId="10" fillId="0" borderId="0" xfId="1" applyNumberFormat="1" applyFont="1" applyBorder="1" applyAlignment="1">
      <alignment horizontal="right"/>
    </xf>
    <xf numFmtId="191" fontId="27" fillId="0" borderId="0" xfId="0" applyNumberFormat="1" applyFont="1" applyFill="1" applyAlignment="1">
      <alignment horizontal="left"/>
    </xf>
    <xf numFmtId="0" fontId="15" fillId="0" borderId="2" xfId="0" applyFont="1" applyBorder="1" applyAlignment="1">
      <alignment horizontal="center"/>
    </xf>
    <xf numFmtId="0" fontId="10" fillId="0" borderId="3" xfId="0" applyFont="1" applyBorder="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0" fontId="10" fillId="0" borderId="0" xfId="0" quotePrefix="1" applyNumberFormat="1" applyFont="1" applyAlignment="1">
      <alignment horizontal="center"/>
    </xf>
    <xf numFmtId="213" fontId="10" fillId="0" borderId="5" xfId="58" applyNumberFormat="1" applyFont="1" applyFill="1" applyBorder="1"/>
    <xf numFmtId="213" fontId="10" fillId="0" borderId="0" xfId="58" applyNumberFormat="1" applyFont="1" applyFill="1" applyBorder="1"/>
    <xf numFmtId="213" fontId="10" fillId="0" borderId="0" xfId="58" applyNumberFormat="1" applyFont="1" applyFill="1"/>
    <xf numFmtId="213" fontId="10" fillId="0" borderId="2" xfId="16" quotePrefix="1" applyNumberFormat="1" applyFont="1" applyFill="1" applyBorder="1" applyAlignment="1">
      <alignment horizontal="right"/>
    </xf>
    <xf numFmtId="213" fontId="10" fillId="0" borderId="4" xfId="58" applyNumberFormat="1" applyFont="1" applyFill="1" applyBorder="1"/>
    <xf numFmtId="0" fontId="28" fillId="0" borderId="0" xfId="26" applyFont="1"/>
    <xf numFmtId="191" fontId="11" fillId="0" borderId="2" xfId="18" applyNumberFormat="1" applyFont="1" applyFill="1" applyBorder="1" applyAlignment="1"/>
    <xf numFmtId="191" fontId="11" fillId="0" borderId="3" xfId="18" applyNumberFormat="1" applyFont="1" applyFill="1" applyBorder="1" applyAlignment="1"/>
    <xf numFmtId="191" fontId="11" fillId="0" borderId="4" xfId="18" applyNumberFormat="1" applyFont="1" applyFill="1" applyBorder="1" applyAlignment="1"/>
    <xf numFmtId="40" fontId="11" fillId="0" borderId="0" xfId="16" quotePrefix="1" applyNumberFormat="1" applyFont="1" applyFill="1" applyAlignment="1" applyProtection="1">
      <alignment horizontal="center"/>
    </xf>
    <xf numFmtId="40" fontId="11" fillId="0" borderId="0" xfId="16" applyNumberFormat="1" applyFont="1" applyFill="1" applyAlignment="1" applyProtection="1">
      <alignment horizontal="center"/>
    </xf>
    <xf numFmtId="40" fontId="10" fillId="0" borderId="0" xfId="0" applyNumberFormat="1" applyFont="1" applyFill="1"/>
    <xf numFmtId="40" fontId="11" fillId="0" borderId="2" xfId="0" applyNumberFormat="1" applyFont="1" applyFill="1" applyBorder="1" applyAlignment="1">
      <alignment horizontal="centerContinuous"/>
    </xf>
    <xf numFmtId="40" fontId="11" fillId="0" borderId="0" xfId="0" applyNumberFormat="1" applyFont="1" applyFill="1" applyBorder="1" applyAlignment="1">
      <alignment vertical="center" wrapText="1"/>
    </xf>
    <xf numFmtId="40" fontId="11" fillId="0" borderId="0" xfId="0" quotePrefix="1" applyNumberFormat="1" applyFont="1" applyFill="1" applyBorder="1" applyAlignment="1">
      <alignment horizontal="center"/>
    </xf>
    <xf numFmtId="40" fontId="11" fillId="0" borderId="0" xfId="0" applyNumberFormat="1" applyFont="1" applyFill="1" applyBorder="1" applyAlignment="1">
      <alignment horizontal="center"/>
    </xf>
    <xf numFmtId="43" fontId="11" fillId="0" borderId="0" xfId="1" quotePrefix="1" applyFont="1" applyFill="1" applyBorder="1" applyAlignment="1">
      <alignment horizontal="center"/>
    </xf>
    <xf numFmtId="191" fontId="26" fillId="0" borderId="0" xfId="16" applyNumberFormat="1" applyFont="1" applyFill="1" applyAlignment="1">
      <alignment horizontal="left" indent="4"/>
    </xf>
    <xf numFmtId="191" fontId="9" fillId="0" borderId="0" xfId="0" applyNumberFormat="1" applyFont="1" applyFill="1"/>
    <xf numFmtId="43" fontId="10" fillId="0" borderId="0" xfId="1" applyFont="1" applyFill="1" applyAlignment="1"/>
    <xf numFmtId="43" fontId="10" fillId="0" borderId="4" xfId="1" applyFont="1" applyFill="1" applyBorder="1" applyAlignment="1"/>
    <xf numFmtId="43" fontId="10" fillId="0" borderId="0" xfId="1" applyFont="1" applyFill="1" applyBorder="1" applyAlignment="1"/>
    <xf numFmtId="43" fontId="10" fillId="0" borderId="0" xfId="1" applyFont="1" applyFill="1" applyBorder="1" applyAlignment="1">
      <alignment horizontal="right"/>
    </xf>
    <xf numFmtId="192" fontId="10" fillId="0" borderId="0" xfId="16" applyNumberFormat="1" applyFont="1" applyFill="1" applyBorder="1" applyAlignment="1"/>
    <xf numFmtId="39" fontId="10" fillId="0" borderId="0" xfId="0" applyNumberFormat="1" applyFont="1"/>
    <xf numFmtId="40" fontId="23" fillId="0" borderId="0" xfId="0" applyNumberFormat="1" applyFont="1" applyFill="1" applyAlignment="1"/>
    <xf numFmtId="192" fontId="10" fillId="0" borderId="0" xfId="16" applyNumberFormat="1" applyFont="1" applyFill="1" applyBorder="1" applyAlignment="1">
      <alignment horizontal="right"/>
    </xf>
    <xf numFmtId="0" fontId="23" fillId="0" borderId="0" xfId="0" applyFont="1" applyFill="1"/>
    <xf numFmtId="40" fontId="23" fillId="0" borderId="0" xfId="0" applyNumberFormat="1" applyFont="1" applyAlignment="1"/>
    <xf numFmtId="0" fontId="0" fillId="0" borderId="0" xfId="0" applyFill="1"/>
    <xf numFmtId="213" fontId="26" fillId="0" borderId="0" xfId="24" applyNumberFormat="1" applyFont="1" applyFill="1" applyBorder="1"/>
    <xf numFmtId="213" fontId="15" fillId="0" borderId="0" xfId="27" applyNumberFormat="1" applyFont="1" applyFill="1"/>
    <xf numFmtId="213" fontId="15" fillId="0" borderId="2" xfId="27" applyNumberFormat="1" applyFont="1" applyFill="1" applyBorder="1"/>
    <xf numFmtId="0" fontId="10" fillId="0" borderId="0" xfId="0" applyFont="1" applyFill="1" applyAlignment="1"/>
    <xf numFmtId="0" fontId="10" fillId="0" borderId="3" xfId="0" applyFont="1" applyBorder="1" applyAlignment="1">
      <alignment horizontal="center"/>
    </xf>
    <xf numFmtId="191" fontId="26" fillId="0" borderId="0" xfId="24" applyNumberFormat="1" applyFont="1" applyFill="1" applyAlignment="1">
      <alignment horizontal="left"/>
    </xf>
    <xf numFmtId="40" fontId="10" fillId="0" borderId="0" xfId="16" quotePrefix="1" applyNumberFormat="1" applyFont="1" applyFill="1" applyAlignment="1" applyProtection="1">
      <alignment horizontal="center"/>
    </xf>
    <xf numFmtId="0" fontId="39" fillId="0" borderId="0" xfId="0" applyFont="1" applyAlignment="1">
      <alignment horizontal="center"/>
    </xf>
    <xf numFmtId="40" fontId="26" fillId="0" borderId="0" xfId="0" applyNumberFormat="1" applyFont="1" applyFill="1" applyAlignment="1">
      <alignment horizontal="center"/>
    </xf>
    <xf numFmtId="191" fontId="27" fillId="0" borderId="2" xfId="16" applyNumberFormat="1" applyFont="1" applyBorder="1" applyAlignment="1" applyProtection="1">
      <alignment horizontal="center"/>
    </xf>
    <xf numFmtId="0" fontId="27" fillId="0" borderId="2" xfId="0" applyFont="1" applyFill="1" applyBorder="1" applyAlignment="1">
      <alignment horizontal="center"/>
    </xf>
    <xf numFmtId="190" fontId="10" fillId="0" borderId="0" xfId="16" applyNumberFormat="1" applyFont="1" applyFill="1"/>
    <xf numFmtId="40" fontId="10" fillId="0" borderId="0" xfId="16" applyNumberFormat="1" applyFont="1" applyFill="1" applyAlignment="1">
      <alignment horizontal="center"/>
    </xf>
    <xf numFmtId="49" fontId="10" fillId="0" borderId="0" xfId="16" applyNumberFormat="1" applyFont="1" applyFill="1" applyBorder="1" applyAlignment="1">
      <alignment horizontal="center"/>
    </xf>
    <xf numFmtId="40" fontId="10" fillId="0" borderId="0" xfId="0" applyNumberFormat="1" applyFont="1" applyFill="1" applyAlignment="1">
      <alignment horizontal="center"/>
    </xf>
    <xf numFmtId="191" fontId="10" fillId="0" borderId="4" xfId="0" applyNumberFormat="1" applyFont="1" applyFill="1" applyBorder="1" applyAlignment="1"/>
    <xf numFmtId="191" fontId="10" fillId="0" borderId="0" xfId="0" applyNumberFormat="1" applyFont="1" applyFill="1" applyBorder="1" applyAlignment="1"/>
    <xf numFmtId="191" fontId="26" fillId="0" borderId="0" xfId="0" applyNumberFormat="1" applyFont="1" applyFill="1" applyBorder="1" applyAlignment="1"/>
    <xf numFmtId="191" fontId="27" fillId="0" borderId="2" xfId="16" applyNumberFormat="1" applyFont="1" applyFill="1" applyBorder="1" applyAlignment="1" applyProtection="1">
      <alignment horizontal="centerContinuous"/>
    </xf>
    <xf numFmtId="0" fontId="26" fillId="0" borderId="3" xfId="0" applyNumberFormat="1" applyFont="1" applyFill="1" applyBorder="1" applyAlignment="1">
      <alignment horizontal="centerContinuous"/>
    </xf>
    <xf numFmtId="191" fontId="26" fillId="0" borderId="0" xfId="0" applyNumberFormat="1" applyFont="1" applyFill="1" applyBorder="1" applyAlignment="1">
      <alignment horizontal="center"/>
    </xf>
    <xf numFmtId="191" fontId="26" fillId="0" borderId="2" xfId="0" applyNumberFormat="1" applyFont="1" applyFill="1" applyBorder="1" applyAlignment="1">
      <alignment horizontal="center"/>
    </xf>
    <xf numFmtId="191" fontId="26" fillId="0" borderId="5" xfId="0" applyNumberFormat="1" applyFont="1" applyFill="1" applyBorder="1" applyAlignment="1"/>
    <xf numFmtId="192" fontId="26" fillId="0" borderId="0" xfId="16" applyNumberFormat="1" applyFont="1" applyFill="1" applyAlignment="1">
      <alignment horizontal="right"/>
    </xf>
    <xf numFmtId="192" fontId="26" fillId="0" borderId="3" xfId="16" applyNumberFormat="1" applyFont="1" applyFill="1" applyBorder="1" applyAlignment="1">
      <alignment horizontal="right"/>
    </xf>
    <xf numFmtId="192" fontId="26" fillId="0" borderId="5" xfId="16" applyNumberFormat="1" applyFont="1" applyFill="1" applyBorder="1" applyAlignment="1">
      <alignment horizontal="right"/>
    </xf>
    <xf numFmtId="40" fontId="26" fillId="0" borderId="0" xfId="20" applyNumberFormat="1" applyFont="1" applyFill="1" applyAlignment="1"/>
    <xf numFmtId="4" fontId="18" fillId="0" borderId="0" xfId="0" applyNumberFormat="1" applyFont="1" applyAlignment="1">
      <alignment horizontal="right" vertical="center" wrapText="1"/>
    </xf>
    <xf numFmtId="0" fontId="27" fillId="0" borderId="2" xfId="0" applyFont="1" applyFill="1" applyBorder="1" applyAlignment="1"/>
    <xf numFmtId="191" fontId="10" fillId="0" borderId="0" xfId="24" applyNumberFormat="1" applyFont="1" applyFill="1" applyBorder="1"/>
    <xf numFmtId="39" fontId="27" fillId="0" borderId="0" xfId="2076" applyNumberFormat="1" applyFont="1" applyFill="1"/>
    <xf numFmtId="0" fontId="27" fillId="0" borderId="2" xfId="0" applyFont="1" applyFill="1" applyBorder="1" applyAlignment="1">
      <alignment horizontal="center"/>
    </xf>
    <xf numFmtId="40" fontId="10" fillId="0" borderId="0" xfId="16" quotePrefix="1" applyNumberFormat="1" applyFont="1" applyFill="1" applyAlignment="1" applyProtection="1">
      <alignment horizontal="left"/>
    </xf>
    <xf numFmtId="0" fontId="21" fillId="0" borderId="0" xfId="0" applyFont="1" applyFill="1" applyAlignment="1"/>
    <xf numFmtId="40" fontId="26" fillId="0" borderId="0" xfId="16" quotePrefix="1" applyNumberFormat="1" applyFont="1" applyAlignment="1" applyProtection="1">
      <alignment horizontal="center"/>
    </xf>
    <xf numFmtId="40" fontId="26" fillId="0" borderId="0" xfId="16" applyNumberFormat="1" applyFont="1" applyAlignment="1" applyProtection="1">
      <alignment horizontal="center"/>
    </xf>
    <xf numFmtId="40" fontId="26" fillId="0" borderId="0" xfId="0" applyNumberFormat="1" applyFont="1" applyAlignment="1">
      <alignment horizontal="center"/>
    </xf>
    <xf numFmtId="191" fontId="31" fillId="0" borderId="0" xfId="24" applyNumberFormat="1" applyFont="1" applyFill="1" applyBorder="1" applyAlignment="1">
      <alignment vertical="center"/>
    </xf>
    <xf numFmtId="39" fontId="26" fillId="0" borderId="0" xfId="16" applyFont="1" applyAlignment="1">
      <alignment vertical="center"/>
    </xf>
    <xf numFmtId="191" fontId="10" fillId="0" borderId="0" xfId="24" applyNumberFormat="1" applyFont="1" applyAlignment="1">
      <alignment vertical="center"/>
    </xf>
    <xf numFmtId="0" fontId="27" fillId="0" borderId="0" xfId="0" applyFont="1" applyBorder="1" applyAlignment="1">
      <alignment horizontal="center"/>
    </xf>
    <xf numFmtId="0" fontId="26" fillId="0" borderId="1" xfId="16" quotePrefix="1" applyNumberFormat="1" applyFont="1" applyBorder="1" applyAlignment="1">
      <alignment horizontal="center"/>
    </xf>
    <xf numFmtId="191" fontId="33" fillId="0" borderId="0" xfId="15" applyNumberFormat="1" applyFont="1" applyFill="1" applyBorder="1" applyAlignment="1">
      <alignment horizontal="center"/>
    </xf>
    <xf numFmtId="40" fontId="26" fillId="0" borderId="0" xfId="16" quotePrefix="1" applyNumberFormat="1" applyFont="1" applyBorder="1" applyAlignment="1" applyProtection="1">
      <alignment horizontal="center"/>
    </xf>
    <xf numFmtId="0" fontId="15" fillId="0" borderId="1" xfId="27" quotePrefix="1" applyFont="1" applyFill="1" applyBorder="1" applyAlignment="1">
      <alignment horizontal="center"/>
    </xf>
    <xf numFmtId="0" fontId="15" fillId="0" borderId="1" xfId="27" applyFont="1" applyFill="1" applyBorder="1" applyAlignment="1">
      <alignment horizontal="center"/>
    </xf>
    <xf numFmtId="192" fontId="15" fillId="0" borderId="1" xfId="27" quotePrefix="1" applyNumberFormat="1" applyFont="1" applyFill="1" applyBorder="1" applyAlignment="1">
      <alignment horizontal="center"/>
    </xf>
    <xf numFmtId="192" fontId="15" fillId="0" borderId="1" xfId="27" applyNumberFormat="1" applyFont="1" applyFill="1" applyBorder="1" applyAlignment="1">
      <alignment horizontal="center"/>
    </xf>
    <xf numFmtId="40" fontId="12" fillId="0" borderId="0" xfId="0" applyNumberFormat="1" applyFont="1" applyAlignment="1">
      <alignment horizontal="left"/>
    </xf>
    <xf numFmtId="0" fontId="121" fillId="0" borderId="0" xfId="0" applyFont="1" applyAlignment="1"/>
    <xf numFmtId="192" fontId="10" fillId="0" borderId="0" xfId="16" applyNumberFormat="1" applyFont="1" applyFill="1" applyAlignment="1"/>
    <xf numFmtId="40" fontId="10" fillId="0" borderId="4" xfId="0" applyNumberFormat="1" applyFont="1" applyBorder="1" applyAlignment="1"/>
    <xf numFmtId="40" fontId="26" fillId="0" borderId="0" xfId="16" quotePrefix="1" applyNumberFormat="1" applyFont="1" applyAlignment="1" applyProtection="1">
      <alignment horizontal="center"/>
    </xf>
    <xf numFmtId="192" fontId="10" fillId="0" borderId="0" xfId="16" applyNumberFormat="1" applyFont="1" applyFill="1" applyAlignment="1">
      <alignment horizontal="right"/>
    </xf>
    <xf numFmtId="0" fontId="18" fillId="0" borderId="0" xfId="0" applyFont="1" applyFill="1" applyAlignment="1"/>
    <xf numFmtId="191" fontId="33" fillId="0" borderId="5" xfId="15" applyNumberFormat="1" applyFont="1" applyFill="1" applyBorder="1" applyAlignment="1">
      <alignment horizontal="center"/>
    </xf>
    <xf numFmtId="192" fontId="10" fillId="0" borderId="0" xfId="16" applyNumberFormat="1" applyFont="1" applyFill="1" applyAlignment="1"/>
    <xf numFmtId="40" fontId="26" fillId="0" borderId="0" xfId="16" applyNumberFormat="1" applyFont="1" applyFill="1" applyAlignment="1" applyProtection="1">
      <alignment horizontal="left" indent="2"/>
    </xf>
    <xf numFmtId="0" fontId="10" fillId="0" borderId="2" xfId="0" applyFont="1" applyFill="1" applyBorder="1" applyAlignment="1"/>
    <xf numFmtId="40" fontId="10" fillId="0" borderId="0" xfId="0" quotePrefix="1" applyNumberFormat="1" applyFont="1" applyFill="1" applyAlignment="1">
      <alignment horizontal="center"/>
    </xf>
    <xf numFmtId="40" fontId="10" fillId="0" borderId="1" xfId="0" quotePrefix="1" applyNumberFormat="1" applyFont="1" applyFill="1" applyBorder="1" applyAlignment="1">
      <alignment horizontal="center"/>
    </xf>
    <xf numFmtId="40" fontId="10" fillId="0" borderId="0" xfId="16" applyNumberFormat="1" applyFont="1" applyFill="1" applyAlignment="1" applyProtection="1">
      <alignment horizontal="left" indent="2"/>
    </xf>
    <xf numFmtId="40" fontId="10" fillId="0" borderId="0" xfId="16" quotePrefix="1" applyNumberFormat="1" applyFont="1" applyFill="1" applyAlignment="1" applyProtection="1">
      <alignment horizontal="left" indent="2"/>
    </xf>
    <xf numFmtId="40" fontId="26" fillId="0" borderId="0" xfId="0" applyNumberFormat="1" applyFont="1" applyAlignment="1">
      <alignment horizontal="center"/>
    </xf>
    <xf numFmtId="191" fontId="27" fillId="0" borderId="2" xfId="16" applyNumberFormat="1" applyFont="1" applyBorder="1" applyAlignment="1" applyProtection="1">
      <alignment horizontal="center"/>
    </xf>
    <xf numFmtId="0" fontId="27" fillId="0" borderId="2" xfId="0" applyFont="1" applyBorder="1" applyAlignment="1">
      <alignment horizontal="center"/>
    </xf>
    <xf numFmtId="192" fontId="10" fillId="0" borderId="0" xfId="16" applyNumberFormat="1" applyFont="1" applyAlignment="1">
      <alignment horizontal="right"/>
    </xf>
    <xf numFmtId="192" fontId="10" fillId="0" borderId="0" xfId="16" applyNumberFormat="1" applyFont="1" applyFill="1" applyAlignment="1"/>
    <xf numFmtId="40" fontId="15" fillId="0" borderId="0" xfId="5" applyNumberFormat="1" applyFont="1" applyFill="1" applyBorder="1" applyAlignment="1">
      <alignment horizontal="center"/>
    </xf>
    <xf numFmtId="40" fontId="10" fillId="0" borderId="0" xfId="24" applyNumberFormat="1" applyFont="1"/>
    <xf numFmtId="40" fontId="40" fillId="0" borderId="0" xfId="16" applyNumberFormat="1" applyFont="1" applyAlignment="1" applyProtection="1">
      <alignment horizontal="left"/>
    </xf>
    <xf numFmtId="40" fontId="10" fillId="0" borderId="0" xfId="24" applyNumberFormat="1" applyFont="1" applyAlignment="1"/>
    <xf numFmtId="40" fontId="40" fillId="0" borderId="0" xfId="16" applyNumberFormat="1" applyFont="1" applyAlignment="1"/>
    <xf numFmtId="40" fontId="10" fillId="0" borderId="0" xfId="24" applyNumberFormat="1" applyFont="1" applyFill="1"/>
    <xf numFmtId="40" fontId="10" fillId="0" borderId="0" xfId="24" applyNumberFormat="1" applyFont="1" applyFill="1" applyAlignment="1"/>
    <xf numFmtId="40" fontId="10" fillId="0" borderId="0" xfId="16" applyNumberFormat="1" applyFont="1" applyAlignment="1" applyProtection="1"/>
    <xf numFmtId="190" fontId="10" fillId="0" borderId="0" xfId="0" applyNumberFormat="1" applyFont="1" applyFill="1"/>
    <xf numFmtId="190" fontId="10" fillId="0" borderId="0" xfId="16" applyNumberFormat="1" applyFont="1" applyFill="1" applyAlignment="1">
      <alignment horizontal="left" indent="1"/>
    </xf>
    <xf numFmtId="40" fontId="10" fillId="0" borderId="2" xfId="16" applyNumberFormat="1" applyFont="1" applyBorder="1" applyAlignment="1">
      <alignment horizontal="center"/>
    </xf>
    <xf numFmtId="39" fontId="26" fillId="0" borderId="3" xfId="16" quotePrefix="1" applyNumberFormat="1" applyFont="1" applyBorder="1" applyAlignment="1">
      <alignment horizontal="center"/>
    </xf>
    <xf numFmtId="40" fontId="10" fillId="0" borderId="3" xfId="0" applyNumberFormat="1" applyFont="1" applyBorder="1" applyAlignment="1">
      <alignment horizontal="center"/>
    </xf>
    <xf numFmtId="192" fontId="10" fillId="0" borderId="3" xfId="16" applyNumberFormat="1" applyFont="1" applyBorder="1" applyAlignment="1">
      <alignment horizontal="center"/>
    </xf>
    <xf numFmtId="40" fontId="26" fillId="0" borderId="0" xfId="58" applyNumberFormat="1" applyFont="1"/>
    <xf numFmtId="40" fontId="26" fillId="0" borderId="0" xfId="58" quotePrefix="1" applyNumberFormat="1" applyFont="1"/>
    <xf numFmtId="195" fontId="26" fillId="0" borderId="0" xfId="58" applyNumberFormat="1" applyFont="1" applyFill="1"/>
    <xf numFmtId="195" fontId="26" fillId="0" borderId="0" xfId="58" applyNumberFormat="1" applyFont="1"/>
    <xf numFmtId="195" fontId="26" fillId="0" borderId="0" xfId="58" applyNumberFormat="1" applyFont="1" applyBorder="1"/>
    <xf numFmtId="195" fontId="26" fillId="0" borderId="0" xfId="58" applyNumberFormat="1" applyFont="1" applyAlignment="1"/>
    <xf numFmtId="195" fontId="31" fillId="0" borderId="0" xfId="58" applyNumberFormat="1" applyFont="1"/>
    <xf numFmtId="191" fontId="31" fillId="0" borderId="0" xfId="24" applyNumberFormat="1" applyFont="1" applyFill="1"/>
    <xf numFmtId="191" fontId="26" fillId="0" borderId="0" xfId="16" quotePrefix="1" applyNumberFormat="1" applyFont="1" applyAlignment="1">
      <alignment horizontal="right"/>
    </xf>
    <xf numFmtId="191" fontId="26" fillId="0" borderId="2" xfId="0" applyNumberFormat="1" applyFont="1" applyFill="1" applyBorder="1" applyAlignment="1"/>
    <xf numFmtId="191" fontId="18" fillId="0" borderId="0" xfId="16" applyNumberFormat="1" applyFont="1" applyFill="1" applyAlignment="1"/>
    <xf numFmtId="191" fontId="18" fillId="0" borderId="2" xfId="16" applyNumberFormat="1" applyFont="1" applyBorder="1" applyAlignment="1"/>
    <xf numFmtId="191" fontId="18" fillId="0" borderId="0" xfId="16" applyNumberFormat="1" applyFont="1" applyBorder="1" applyAlignment="1"/>
    <xf numFmtId="191" fontId="18" fillId="0" borderId="0" xfId="16" applyNumberFormat="1" applyFont="1" applyFill="1" applyBorder="1" applyAlignment="1"/>
    <xf numFmtId="43" fontId="26" fillId="0" borderId="0" xfId="1" applyFont="1" applyAlignment="1"/>
    <xf numFmtId="43" fontId="26" fillId="0" borderId="0" xfId="1" applyFont="1" applyFill="1" applyAlignment="1"/>
    <xf numFmtId="192" fontId="26" fillId="0" borderId="0" xfId="16" quotePrefix="1" applyNumberFormat="1" applyFont="1" applyFill="1" applyAlignment="1"/>
    <xf numFmtId="43" fontId="26" fillId="0" borderId="2" xfId="1" applyFont="1" applyFill="1" applyBorder="1" applyAlignment="1"/>
    <xf numFmtId="43" fontId="26" fillId="0" borderId="0" xfId="1" applyFont="1" applyFill="1" applyBorder="1" applyAlignment="1"/>
    <xf numFmtId="192" fontId="26" fillId="0" borderId="0" xfId="0" applyNumberFormat="1" applyFont="1" applyFill="1" applyBorder="1" applyAlignment="1"/>
    <xf numFmtId="192" fontId="28" fillId="0" borderId="0" xfId="0" applyNumberFormat="1" applyFont="1" applyFill="1" applyAlignment="1"/>
    <xf numFmtId="43" fontId="26" fillId="0" borderId="0" xfId="1" applyFont="1" applyFill="1" applyBorder="1" applyAlignment="1">
      <alignment horizontal="right"/>
    </xf>
    <xf numFmtId="191" fontId="28" fillId="0" borderId="0" xfId="16" applyNumberFormat="1" applyFont="1" applyFill="1" applyAlignment="1" applyProtection="1">
      <alignment horizontal="left"/>
    </xf>
    <xf numFmtId="40" fontId="28" fillId="0" borderId="0" xfId="16" applyNumberFormat="1" applyFont="1" applyFill="1" applyAlignment="1"/>
    <xf numFmtId="40" fontId="28" fillId="0" borderId="0" xfId="0" applyNumberFormat="1" applyFont="1" applyFill="1" applyAlignment="1"/>
    <xf numFmtId="192" fontId="28" fillId="0" borderId="0" xfId="16" applyNumberFormat="1" applyFont="1" applyFill="1" applyBorder="1" applyAlignment="1"/>
    <xf numFmtId="192" fontId="28" fillId="0" borderId="0" xfId="16" applyNumberFormat="1" applyFont="1" applyFill="1" applyAlignment="1"/>
    <xf numFmtId="192" fontId="28" fillId="0" borderId="4" xfId="16" applyNumberFormat="1" applyFont="1" applyFill="1" applyBorder="1" applyAlignment="1"/>
    <xf numFmtId="0" fontId="27" fillId="0" borderId="0" xfId="26" applyFont="1" applyAlignment="1"/>
    <xf numFmtId="196" fontId="28" fillId="0" borderId="0" xfId="26" applyNumberFormat="1" applyFont="1" applyFill="1" applyBorder="1"/>
    <xf numFmtId="196" fontId="28" fillId="0" borderId="2" xfId="26" applyNumberFormat="1" applyFont="1" applyFill="1" applyBorder="1"/>
    <xf numFmtId="191" fontId="118" fillId="0" borderId="0" xfId="15" applyNumberFormat="1" applyFont="1" applyFill="1" applyBorder="1"/>
    <xf numFmtId="191" fontId="27" fillId="0" borderId="2" xfId="16" applyNumberFormat="1" applyFont="1" applyBorder="1" applyAlignment="1" applyProtection="1">
      <alignment horizontal="left"/>
    </xf>
    <xf numFmtId="214" fontId="33" fillId="0" borderId="0" xfId="15" applyNumberFormat="1" applyFont="1" applyFill="1" applyBorder="1"/>
    <xf numFmtId="40" fontId="26" fillId="0" borderId="0" xfId="0" applyNumberFormat="1" applyFont="1" applyFill="1" applyAlignment="1">
      <alignment horizontal="center"/>
    </xf>
    <xf numFmtId="192" fontId="10" fillId="0" borderId="4" xfId="1" applyNumberFormat="1" applyFont="1" applyBorder="1" applyAlignment="1">
      <alignment horizontal="right"/>
    </xf>
    <xf numFmtId="191" fontId="26" fillId="0" borderId="4" xfId="24" applyNumberFormat="1" applyFont="1" applyFill="1" applyBorder="1"/>
    <xf numFmtId="40" fontId="15" fillId="0" borderId="0" xfId="5" applyNumberFormat="1" applyFont="1" applyFill="1" applyBorder="1" applyAlignment="1">
      <alignment horizontal="center"/>
    </xf>
    <xf numFmtId="192" fontId="10" fillId="0" borderId="0" xfId="1" quotePrefix="1" applyNumberFormat="1" applyFont="1" applyAlignment="1">
      <alignment horizontal="center"/>
    </xf>
    <xf numFmtId="191" fontId="10" fillId="0" borderId="0" xfId="58" applyNumberFormat="1" applyFont="1" applyFill="1" applyBorder="1"/>
    <xf numFmtId="191" fontId="26" fillId="0" borderId="0" xfId="24" applyNumberFormat="1" applyFont="1" applyFill="1" applyBorder="1"/>
    <xf numFmtId="191" fontId="26" fillId="0" borderId="0" xfId="24" applyNumberFormat="1" applyFont="1" applyFill="1"/>
    <xf numFmtId="0" fontId="28" fillId="0" borderId="0" xfId="24" applyFont="1"/>
    <xf numFmtId="40" fontId="10" fillId="0" borderId="0" xfId="16" quotePrefix="1" applyNumberFormat="1" applyFont="1" applyFill="1" applyAlignment="1" applyProtection="1">
      <alignment horizontal="center"/>
    </xf>
    <xf numFmtId="40" fontId="26" fillId="0" borderId="0" xfId="16" quotePrefix="1" applyNumberFormat="1" applyFont="1" applyAlignment="1" applyProtection="1">
      <alignment horizontal="center"/>
    </xf>
    <xf numFmtId="40" fontId="26" fillId="0" borderId="0" xfId="0" applyNumberFormat="1" applyFont="1" applyFill="1" applyAlignment="1">
      <alignment horizontal="center"/>
    </xf>
    <xf numFmtId="40" fontId="26" fillId="0" borderId="0" xfId="0" applyNumberFormat="1" applyFont="1" applyAlignment="1">
      <alignment horizontal="center"/>
    </xf>
    <xf numFmtId="191" fontId="27" fillId="0" borderId="2" xfId="16" applyNumberFormat="1" applyFont="1" applyBorder="1" applyAlignment="1" applyProtection="1">
      <alignment horizontal="center"/>
    </xf>
    <xf numFmtId="0" fontId="27" fillId="0" borderId="2" xfId="0" applyFont="1" applyBorder="1" applyAlignment="1">
      <alignment horizontal="center"/>
    </xf>
    <xf numFmtId="0" fontId="27" fillId="0" borderId="2" xfId="0" applyFont="1" applyFill="1" applyBorder="1" applyAlignment="1">
      <alignment horizontal="center"/>
    </xf>
    <xf numFmtId="40" fontId="26" fillId="0" borderId="0" xfId="0" applyNumberFormat="1" applyFont="1" applyFill="1" applyAlignment="1">
      <alignment horizontal="center"/>
    </xf>
    <xf numFmtId="196" fontId="10" fillId="0" borderId="0" xfId="26" applyNumberFormat="1" applyFont="1" applyFill="1" applyBorder="1" applyAlignment="1">
      <alignment horizontal="center"/>
    </xf>
    <xf numFmtId="40" fontId="26" fillId="0" borderId="0" xfId="0" quotePrefix="1" applyNumberFormat="1" applyFont="1" applyAlignment="1">
      <alignment horizontal="center"/>
    </xf>
    <xf numFmtId="191" fontId="15" fillId="0" borderId="0" xfId="22" applyNumberFormat="1" applyFont="1" applyFill="1"/>
    <xf numFmtId="0" fontId="15" fillId="0" borderId="0" xfId="24" applyFont="1" applyFill="1" applyAlignment="1"/>
    <xf numFmtId="0" fontId="15" fillId="0" borderId="0" xfId="65" applyFont="1" applyFill="1" applyAlignment="1"/>
    <xf numFmtId="191" fontId="15" fillId="0" borderId="0" xfId="22" quotePrefix="1" applyNumberFormat="1" applyFont="1" applyFill="1"/>
    <xf numFmtId="0" fontId="15" fillId="0" borderId="0" xfId="0" applyFont="1" applyFill="1" applyAlignment="1">
      <alignment horizontal="center"/>
    </xf>
    <xf numFmtId="0" fontId="15" fillId="0" borderId="0" xfId="67" applyFont="1" applyFill="1" applyAlignment="1"/>
    <xf numFmtId="0" fontId="27" fillId="0" borderId="0" xfId="2190" applyNumberFormat="1" applyFont="1" applyFill="1"/>
    <xf numFmtId="39" fontId="15" fillId="0" borderId="0" xfId="2189" applyNumberFormat="1" applyFont="1" applyFill="1"/>
    <xf numFmtId="39" fontId="27" fillId="0" borderId="0" xfId="2190" applyNumberFormat="1" applyFont="1" applyFill="1"/>
    <xf numFmtId="39" fontId="15" fillId="0" borderId="0" xfId="2190" applyNumberFormat="1" applyFont="1" applyFill="1"/>
    <xf numFmtId="0" fontId="27" fillId="0" borderId="0" xfId="2190" applyNumberFormat="1" applyFont="1"/>
    <xf numFmtId="39" fontId="26" fillId="0" borderId="0" xfId="16" applyFont="1" applyFill="1" applyAlignment="1"/>
    <xf numFmtId="39" fontId="10" fillId="0" borderId="0" xfId="16" applyFont="1"/>
    <xf numFmtId="191" fontId="31" fillId="0" borderId="0" xfId="24" applyNumberFormat="1" applyFont="1" applyFill="1" applyBorder="1"/>
    <xf numFmtId="191" fontId="17" fillId="0" borderId="0" xfId="15" applyNumberFormat="1" applyFont="1" applyFill="1" applyAlignment="1">
      <alignment vertical="center"/>
    </xf>
    <xf numFmtId="0" fontId="26" fillId="0" borderId="0" xfId="24" applyFont="1" applyAlignment="1">
      <alignment vertical="center"/>
    </xf>
    <xf numFmtId="43" fontId="26" fillId="0" borderId="0" xfId="58" applyFont="1" applyAlignment="1">
      <alignment vertical="center"/>
    </xf>
    <xf numFmtId="191" fontId="26" fillId="0" borderId="0" xfId="24" applyNumberFormat="1" applyFont="1" applyFill="1" applyBorder="1" applyAlignment="1">
      <alignment vertical="center"/>
    </xf>
    <xf numFmtId="191" fontId="26" fillId="0" borderId="0" xfId="58" applyNumberFormat="1" applyFont="1" applyFill="1" applyBorder="1" applyAlignment="1">
      <alignment vertical="center"/>
    </xf>
    <xf numFmtId="191" fontId="10" fillId="0" borderId="0" xfId="24" applyNumberFormat="1" applyFont="1" applyFill="1" applyBorder="1" applyAlignment="1">
      <alignment vertical="center"/>
    </xf>
    <xf numFmtId="40" fontId="26" fillId="0" borderId="0" xfId="0" applyNumberFormat="1" applyFont="1" applyFill="1" applyAlignment="1">
      <alignment horizontal="center"/>
    </xf>
    <xf numFmtId="0" fontId="10" fillId="0" borderId="0" xfId="16" quotePrefix="1" applyNumberFormat="1" applyFont="1" applyFill="1" applyBorder="1" applyAlignment="1">
      <alignment horizontal="center"/>
    </xf>
    <xf numFmtId="0" fontId="15" fillId="0" borderId="0" xfId="27" applyFont="1" applyFill="1" applyAlignment="1">
      <alignment horizontal="left"/>
    </xf>
    <xf numFmtId="191" fontId="26" fillId="0" borderId="0" xfId="16" applyNumberFormat="1" applyFont="1" applyFill="1" applyBorder="1" applyAlignment="1">
      <alignment horizontal="center"/>
    </xf>
    <xf numFmtId="191" fontId="26" fillId="0" borderId="2" xfId="16" applyNumberFormat="1" applyFont="1" applyFill="1" applyBorder="1" applyAlignment="1">
      <alignment horizontal="centerContinuous"/>
    </xf>
    <xf numFmtId="191" fontId="26" fillId="0" borderId="2" xfId="0" applyNumberFormat="1" applyFont="1" applyFill="1" applyBorder="1" applyAlignment="1">
      <alignment horizontal="centerContinuous"/>
    </xf>
    <xf numFmtId="191" fontId="26" fillId="0" borderId="3" xfId="0" applyNumberFormat="1" applyFont="1" applyFill="1" applyBorder="1" applyAlignment="1">
      <alignment horizontal="centerContinuous"/>
    </xf>
    <xf numFmtId="191" fontId="26" fillId="0" borderId="1" xfId="0" applyNumberFormat="1" applyFont="1" applyFill="1" applyBorder="1" applyAlignment="1"/>
    <xf numFmtId="191" fontId="28" fillId="0" borderId="4" xfId="24" applyNumberFormat="1" applyFont="1" applyFill="1" applyBorder="1"/>
    <xf numFmtId="191" fontId="26" fillId="0" borderId="4" xfId="5" applyNumberFormat="1" applyFont="1" applyFill="1" applyBorder="1"/>
    <xf numFmtId="40" fontId="26" fillId="0" borderId="0" xfId="16" applyNumberFormat="1" applyFont="1" applyFill="1" applyAlignment="1">
      <alignment horizontal="left" indent="3"/>
    </xf>
    <xf numFmtId="40" fontId="26" fillId="0" borderId="0" xfId="16" quotePrefix="1" applyNumberFormat="1" applyFont="1" applyAlignment="1" applyProtection="1">
      <alignment horizontal="center"/>
    </xf>
    <xf numFmtId="40" fontId="26" fillId="0" borderId="0" xfId="16" applyNumberFormat="1" applyFont="1" applyAlignment="1" applyProtection="1">
      <alignment horizontal="center"/>
    </xf>
    <xf numFmtId="40" fontId="26" fillId="0" borderId="0" xfId="0" applyNumberFormat="1" applyFont="1" applyFill="1" applyAlignment="1">
      <alignment horizontal="center"/>
    </xf>
    <xf numFmtId="40" fontId="26" fillId="0" borderId="0" xfId="16" quotePrefix="1" applyNumberFormat="1" applyFont="1" applyAlignment="1" applyProtection="1">
      <alignment horizontal="center"/>
    </xf>
    <xf numFmtId="0" fontId="0" fillId="0" borderId="0" xfId="0" applyAlignment="1"/>
    <xf numFmtId="0" fontId="31" fillId="0" borderId="0" xfId="24" applyFont="1" applyFill="1"/>
    <xf numFmtId="40" fontId="26" fillId="0" borderId="0" xfId="24" applyNumberFormat="1" applyFont="1" applyFill="1" applyAlignment="1"/>
    <xf numFmtId="191" fontId="26" fillId="0" borderId="2" xfId="24" applyNumberFormat="1" applyFont="1" applyFill="1" applyBorder="1"/>
    <xf numFmtId="0" fontId="15" fillId="0" borderId="0" xfId="27" applyFont="1" applyFill="1" applyAlignment="1"/>
    <xf numFmtId="192" fontId="15" fillId="0" borderId="0" xfId="27" applyNumberFormat="1" applyFont="1" applyFill="1" applyBorder="1" applyAlignment="1"/>
    <xf numFmtId="39" fontId="15" fillId="0" borderId="0" xfId="170" applyNumberFormat="1" applyFont="1" applyFill="1"/>
    <xf numFmtId="39" fontId="15" fillId="0" borderId="0" xfId="170" applyNumberFormat="1" applyFont="1" applyFill="1" applyAlignment="1">
      <alignment horizontal="center"/>
    </xf>
    <xf numFmtId="40" fontId="27" fillId="0" borderId="0" xfId="5" applyNumberFormat="1" applyFont="1" applyAlignment="1"/>
    <xf numFmtId="39" fontId="15" fillId="0" borderId="0" xfId="0" applyNumberFormat="1" applyFont="1" applyFill="1" applyAlignment="1">
      <alignment horizontal="center"/>
    </xf>
    <xf numFmtId="191" fontId="15" fillId="0" borderId="0" xfId="0" applyNumberFormat="1" applyFont="1" applyFill="1" applyAlignment="1">
      <alignment horizontal="right"/>
    </xf>
    <xf numFmtId="39" fontId="15" fillId="0" borderId="2" xfId="0" applyNumberFormat="1" applyFont="1" applyFill="1" applyBorder="1" applyAlignment="1">
      <alignment horizontal="center"/>
    </xf>
    <xf numFmtId="191" fontId="15" fillId="0" borderId="0" xfId="0" applyNumberFormat="1" applyFont="1" applyFill="1" applyAlignment="1">
      <alignment horizontal="left" indent="3"/>
    </xf>
    <xf numFmtId="39" fontId="15" fillId="0" borderId="0" xfId="0" applyNumberFormat="1" applyFont="1" applyFill="1" applyBorder="1" applyAlignment="1">
      <alignment horizontal="center"/>
    </xf>
    <xf numFmtId="0" fontId="15" fillId="0" borderId="0" xfId="26" applyFont="1" applyFill="1"/>
    <xf numFmtId="214" fontId="15" fillId="0" borderId="0" xfId="170" applyNumberFormat="1" applyFont="1" applyFill="1"/>
    <xf numFmtId="214" fontId="15" fillId="0" borderId="0" xfId="170" applyNumberFormat="1" applyFont="1" applyFill="1" applyAlignment="1">
      <alignment horizontal="center"/>
    </xf>
    <xf numFmtId="0" fontId="28" fillId="0" borderId="0" xfId="0" applyFont="1" applyFill="1"/>
    <xf numFmtId="191" fontId="28" fillId="0" borderId="0" xfId="0" applyNumberFormat="1" applyFont="1" applyFill="1" applyAlignment="1">
      <alignment horizontal="left" indent="4"/>
    </xf>
    <xf numFmtId="40" fontId="28" fillId="0" borderId="0" xfId="0" applyNumberFormat="1" applyFont="1" applyFill="1" applyAlignment="1">
      <alignment horizontal="center"/>
    </xf>
    <xf numFmtId="40" fontId="28" fillId="0" borderId="0" xfId="0" applyNumberFormat="1" applyFont="1" applyFill="1" applyAlignment="1">
      <alignment horizontal="left"/>
    </xf>
    <xf numFmtId="40" fontId="10" fillId="0" borderId="0" xfId="16" applyNumberFormat="1" applyFont="1" applyFill="1" applyAlignment="1" applyProtection="1">
      <alignment horizontal="center"/>
    </xf>
    <xf numFmtId="40" fontId="10" fillId="0" borderId="0" xfId="16" quotePrefix="1"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40" fontId="26" fillId="0" borderId="0" xfId="16" quotePrefix="1" applyNumberFormat="1" applyFont="1" applyAlignment="1" applyProtection="1">
      <alignment horizontal="center"/>
    </xf>
    <xf numFmtId="40" fontId="26" fillId="0" borderId="0" xfId="16" applyNumberFormat="1" applyFont="1" applyAlignment="1" applyProtection="1">
      <alignment horizontal="center"/>
    </xf>
    <xf numFmtId="40" fontId="26" fillId="0" borderId="0" xfId="0" applyNumberFormat="1" applyFont="1" applyAlignment="1">
      <alignment horizontal="center"/>
    </xf>
    <xf numFmtId="40" fontId="26" fillId="0" borderId="2" xfId="0" applyNumberFormat="1" applyFont="1" applyBorder="1" applyAlignment="1">
      <alignment horizontal="center"/>
    </xf>
    <xf numFmtId="191" fontId="10" fillId="0" borderId="2" xfId="16" applyNumberFormat="1" applyFont="1" applyFill="1" applyBorder="1" applyAlignment="1" applyProtection="1">
      <alignment horizontal="center"/>
    </xf>
    <xf numFmtId="191" fontId="10" fillId="0" borderId="2" xfId="16" applyNumberFormat="1" applyFont="1" applyFill="1" applyBorder="1" applyAlignment="1">
      <alignment horizontal="center"/>
    </xf>
    <xf numFmtId="0" fontId="121" fillId="0" borderId="2" xfId="0" applyFont="1" applyBorder="1" applyAlignment="1">
      <alignment horizontal="center" vertical="center"/>
    </xf>
    <xf numFmtId="191" fontId="15" fillId="0" borderId="2" xfId="16" applyNumberFormat="1" applyFont="1" applyBorder="1" applyAlignment="1" applyProtection="1">
      <alignment horizontal="center"/>
    </xf>
    <xf numFmtId="0" fontId="15" fillId="0" borderId="2" xfId="0" applyFont="1" applyBorder="1" applyAlignment="1">
      <alignment horizontal="center"/>
    </xf>
    <xf numFmtId="191" fontId="27" fillId="0" borderId="2" xfId="16" applyNumberFormat="1" applyFont="1" applyBorder="1" applyAlignment="1" applyProtection="1">
      <alignment horizontal="center"/>
    </xf>
    <xf numFmtId="0" fontId="27" fillId="0" borderId="2" xfId="0" applyFont="1" applyBorder="1" applyAlignment="1">
      <alignment horizontal="center"/>
    </xf>
    <xf numFmtId="191" fontId="27" fillId="0" borderId="2" xfId="16" applyNumberFormat="1" applyFont="1" applyFill="1" applyBorder="1" applyAlignment="1" applyProtection="1">
      <alignment horizontal="center"/>
    </xf>
    <xf numFmtId="0" fontId="27" fillId="0" borderId="2" xfId="0" applyFont="1" applyFill="1" applyBorder="1" applyAlignment="1">
      <alignment horizontal="center"/>
    </xf>
    <xf numFmtId="40" fontId="26" fillId="0" borderId="0" xfId="0" applyNumberFormat="1" applyFont="1" applyFill="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0" fontId="10" fillId="0" borderId="0" xfId="0" quotePrefix="1" applyNumberFormat="1" applyFont="1" applyAlignment="1">
      <alignment horizontal="center"/>
    </xf>
    <xf numFmtId="0" fontId="10" fillId="0" borderId="3" xfId="0" applyFont="1" applyBorder="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192" fontId="10" fillId="0" borderId="0" xfId="16" applyNumberFormat="1" applyFont="1" applyFill="1" applyAlignment="1"/>
    <xf numFmtId="40" fontId="15" fillId="0" borderId="0" xfId="5" applyNumberFormat="1" applyFont="1" applyFill="1" applyBorder="1" applyAlignment="1">
      <alignment horizontal="center"/>
    </xf>
    <xf numFmtId="40" fontId="26" fillId="0" borderId="0" xfId="0" quotePrefix="1" applyNumberFormat="1" applyFont="1" applyFill="1" applyAlignment="1">
      <alignment horizontal="center"/>
    </xf>
    <xf numFmtId="40" fontId="26" fillId="0" borderId="0" xfId="0" quotePrefix="1" applyNumberFormat="1" applyFont="1" applyAlignment="1">
      <alignment horizontal="center"/>
    </xf>
    <xf numFmtId="40" fontId="11" fillId="0" borderId="3" xfId="0" applyNumberFormat="1" applyFont="1" applyFill="1" applyBorder="1" applyAlignment="1">
      <alignment horizontal="center" vertical="center" wrapText="1"/>
    </xf>
    <xf numFmtId="40" fontId="11" fillId="0" borderId="2" xfId="2214" applyNumberFormat="1" applyFont="1" applyBorder="1" applyAlignment="1">
      <alignment horizontal="center" vertical="center" wrapText="1"/>
    </xf>
    <xf numFmtId="40" fontId="27" fillId="0" borderId="0" xfId="16" quotePrefix="1" applyNumberFormat="1" applyFont="1" applyAlignment="1" applyProtection="1">
      <alignment horizontal="center"/>
    </xf>
  </cellXfs>
  <cellStyles count="2237">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3" xfId="57"/>
    <cellStyle name="Comma 2 3 2" xfId="186"/>
    <cellStyle name="Comma 2 3 3" xfId="187"/>
    <cellStyle name="Comma 2 3 4" xfId="185"/>
    <cellStyle name="Comma 2 4" xfId="188"/>
    <cellStyle name="Comma 2 5" xfId="189"/>
    <cellStyle name="Comma 2 5 2" xfId="190"/>
    <cellStyle name="Comma 2 5 2 2" xfId="191"/>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7" xfId="28"/>
    <cellStyle name="Comma 2 9" xfId="1473"/>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2" xfId="6"/>
    <cellStyle name="Normal 2 2 2" xfId="26"/>
    <cellStyle name="Normal 2 3" xfId="7"/>
    <cellStyle name="Normal 2 3 2" xfId="73"/>
    <cellStyle name="Normal 2 3 3" xfId="40"/>
    <cellStyle name="Normal 2 4" xfId="62"/>
    <cellStyle name="Normal 2 4 2" xfId="314"/>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8" xfId="48"/>
    <cellStyle name="Normal 8 2" xfId="49"/>
    <cellStyle name="Normal 8 2 2" xfId="66"/>
    <cellStyle name="Normal 8 3" xfId="369"/>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topLeftCell="A73" zoomScale="80" zoomScaleNormal="80" zoomScaleSheetLayoutView="100" workbookViewId="0">
      <selection activeCell="A78" sqref="A78"/>
    </sheetView>
  </sheetViews>
  <sheetFormatPr defaultRowHeight="21.75"/>
  <cols>
    <col min="1" max="1" width="14" style="393" customWidth="1"/>
    <col min="2" max="8" width="9.140625" style="393" customWidth="1"/>
    <col min="9" max="9" width="6.28515625" style="393" customWidth="1"/>
    <col min="10" max="10" width="16.42578125" style="393" customWidth="1"/>
    <col min="11" max="11" width="3.7109375" style="393" customWidth="1"/>
    <col min="12" max="16384" width="9.140625" style="393"/>
  </cols>
  <sheetData>
    <row r="1" spans="1:13" ht="25.5" customHeight="1">
      <c r="A1" s="865" t="s">
        <v>73</v>
      </c>
      <c r="B1" s="865"/>
      <c r="C1" s="865"/>
      <c r="D1" s="865"/>
      <c r="E1" s="865"/>
      <c r="F1" s="865"/>
      <c r="G1" s="865"/>
      <c r="H1" s="865"/>
      <c r="I1" s="865"/>
      <c r="J1" s="865"/>
      <c r="K1" s="438"/>
    </row>
    <row r="2" spans="1:13" ht="25.5" customHeight="1">
      <c r="A2" s="865" t="s">
        <v>53</v>
      </c>
      <c r="B2" s="865"/>
      <c r="C2" s="865"/>
      <c r="D2" s="865"/>
      <c r="E2" s="865"/>
      <c r="F2" s="865"/>
      <c r="G2" s="865"/>
      <c r="H2" s="865"/>
      <c r="I2" s="865"/>
      <c r="J2" s="865"/>
      <c r="K2" s="438"/>
    </row>
    <row r="3" spans="1:13" s="254" customFormat="1" ht="25.5" customHeight="1">
      <c r="A3" s="867" t="s">
        <v>538</v>
      </c>
      <c r="B3" s="867"/>
      <c r="C3" s="867"/>
      <c r="D3" s="867"/>
      <c r="E3" s="867"/>
      <c r="F3" s="867"/>
      <c r="G3" s="867"/>
      <c r="H3" s="867"/>
      <c r="I3" s="867"/>
      <c r="J3" s="867"/>
      <c r="L3" s="439"/>
    </row>
    <row r="4" spans="1:13" s="254" customFormat="1" ht="25.5" customHeight="1">
      <c r="A4" s="423" t="s">
        <v>353</v>
      </c>
      <c r="B4" s="423"/>
      <c r="C4" s="423"/>
      <c r="D4" s="423"/>
      <c r="E4" s="423"/>
      <c r="F4" s="423"/>
      <c r="G4" s="423"/>
      <c r="H4" s="423"/>
      <c r="I4" s="423"/>
      <c r="J4" s="423"/>
      <c r="K4" s="436"/>
      <c r="L4" s="439"/>
    </row>
    <row r="5" spans="1:13" s="254" customFormat="1" ht="25.5" customHeight="1">
      <c r="A5" s="440"/>
      <c r="B5" s="440"/>
      <c r="C5" s="440"/>
      <c r="D5" s="440"/>
      <c r="E5" s="440"/>
      <c r="F5" s="440"/>
      <c r="G5" s="440"/>
      <c r="H5" s="440"/>
      <c r="I5" s="440"/>
      <c r="J5" s="440"/>
      <c r="K5" s="436"/>
      <c r="L5" s="439"/>
    </row>
    <row r="6" spans="1:13" s="254" customFormat="1" ht="23.45" customHeight="1">
      <c r="A6" s="438" t="s">
        <v>25</v>
      </c>
      <c r="B6" s="438"/>
      <c r="C6" s="438"/>
      <c r="D6" s="438"/>
      <c r="E6" s="438"/>
      <c r="F6" s="438"/>
      <c r="G6" s="438"/>
      <c r="H6" s="438"/>
      <c r="I6" s="438"/>
      <c r="J6" s="393"/>
      <c r="L6" s="439"/>
    </row>
    <row r="7" spans="1:13" s="254" customFormat="1" ht="23.45" customHeight="1">
      <c r="A7" s="438" t="s">
        <v>387</v>
      </c>
      <c r="B7" s="393"/>
      <c r="C7" s="438"/>
      <c r="D7" s="438"/>
      <c r="E7" s="438"/>
      <c r="F7" s="438"/>
      <c r="G7" s="438"/>
      <c r="H7" s="438"/>
      <c r="I7" s="438"/>
      <c r="J7" s="141"/>
      <c r="L7" s="439"/>
    </row>
    <row r="8" spans="1:13" s="254" customFormat="1" ht="23.45" customHeight="1">
      <c r="A8" s="438" t="s">
        <v>281</v>
      </c>
      <c r="B8" s="393"/>
      <c r="C8" s="438"/>
      <c r="D8" s="438"/>
      <c r="E8" s="438"/>
      <c r="F8" s="438"/>
      <c r="G8" s="438"/>
      <c r="H8" s="438"/>
      <c r="I8" s="438"/>
      <c r="J8" s="141"/>
      <c r="L8" s="439"/>
    </row>
    <row r="9" spans="1:13" s="254" customFormat="1" ht="23.45" customHeight="1">
      <c r="A9" s="438" t="s">
        <v>254</v>
      </c>
      <c r="B9" s="393"/>
      <c r="C9" s="438"/>
      <c r="D9" s="438"/>
      <c r="E9" s="438"/>
      <c r="F9" s="438"/>
      <c r="G9" s="438"/>
      <c r="H9" s="438"/>
      <c r="I9" s="438"/>
      <c r="J9" s="141"/>
      <c r="L9" s="439"/>
    </row>
    <row r="10" spans="1:13" s="254" customFormat="1" ht="23.45" customHeight="1">
      <c r="A10" s="441" t="s">
        <v>253</v>
      </c>
      <c r="B10" s="393"/>
      <c r="C10" s="438"/>
      <c r="D10" s="438"/>
      <c r="E10" s="438"/>
      <c r="F10" s="438"/>
      <c r="G10" s="438"/>
      <c r="H10" s="438"/>
      <c r="I10" s="438"/>
      <c r="J10" s="141"/>
      <c r="L10" s="439"/>
    </row>
    <row r="11" spans="1:13" s="254" customFormat="1" ht="23.45" customHeight="1">
      <c r="A11" s="438" t="s">
        <v>255</v>
      </c>
      <c r="B11" s="393"/>
      <c r="C11" s="438"/>
      <c r="D11" s="438"/>
      <c r="E11" s="438"/>
      <c r="F11" s="438"/>
      <c r="G11" s="438"/>
      <c r="H11" s="438"/>
      <c r="I11" s="438"/>
      <c r="J11" s="393"/>
      <c r="L11" s="439"/>
    </row>
    <row r="12" spans="1:13" s="81" customFormat="1" ht="23.45" customHeight="1">
      <c r="A12" s="81" t="s">
        <v>153</v>
      </c>
      <c r="B12" s="442"/>
      <c r="C12" s="443"/>
      <c r="D12" s="443"/>
      <c r="E12" s="443"/>
      <c r="F12" s="443"/>
      <c r="G12" s="443"/>
    </row>
    <row r="13" spans="1:13" s="81" customFormat="1" ht="23.45" customHeight="1">
      <c r="A13" s="444" t="s">
        <v>152</v>
      </c>
      <c r="C13" s="445"/>
      <c r="D13" s="445"/>
      <c r="E13" s="445"/>
      <c r="F13" s="445"/>
      <c r="G13" s="445"/>
      <c r="H13" s="445"/>
      <c r="I13" s="445"/>
      <c r="J13" s="445"/>
    </row>
    <row r="14" spans="1:13" s="178" customFormat="1" ht="23.45" customHeight="1">
      <c r="A14" s="815" t="s">
        <v>666</v>
      </c>
      <c r="B14" s="816"/>
      <c r="C14" s="817"/>
      <c r="D14" s="818"/>
      <c r="E14" s="818"/>
      <c r="F14" s="818"/>
      <c r="G14" s="818"/>
      <c r="H14" s="818"/>
      <c r="I14" s="818"/>
      <c r="J14" s="81"/>
      <c r="K14" s="81"/>
      <c r="L14" s="81"/>
      <c r="M14" s="81"/>
    </row>
    <row r="15" spans="1:13" s="178" customFormat="1" ht="23.45" customHeight="1">
      <c r="A15" s="819" t="s">
        <v>738</v>
      </c>
      <c r="B15" s="817"/>
      <c r="C15" s="817"/>
      <c r="D15" s="818"/>
      <c r="E15" s="818"/>
      <c r="F15" s="818"/>
      <c r="G15" s="818"/>
      <c r="H15" s="818"/>
      <c r="I15" s="818"/>
      <c r="J15" s="81"/>
      <c r="K15" s="81"/>
      <c r="L15" s="81"/>
      <c r="M15" s="81"/>
    </row>
    <row r="16" spans="1:13" s="178" customFormat="1" ht="23.45" customHeight="1">
      <c r="A16" s="819" t="s">
        <v>665</v>
      </c>
      <c r="B16" s="817"/>
      <c r="C16" s="817"/>
      <c r="D16" s="818"/>
      <c r="E16" s="818"/>
      <c r="F16" s="818"/>
      <c r="G16" s="818"/>
      <c r="H16" s="818"/>
      <c r="I16" s="818"/>
      <c r="J16" s="81"/>
      <c r="K16" s="81"/>
      <c r="L16" s="81"/>
      <c r="M16" s="81"/>
    </row>
    <row r="17" spans="1:13" s="178" customFormat="1" ht="23.45" customHeight="1">
      <c r="A17" s="819" t="s">
        <v>664</v>
      </c>
      <c r="B17" s="817"/>
      <c r="C17" s="817"/>
      <c r="D17" s="818"/>
      <c r="E17" s="818"/>
      <c r="F17" s="818"/>
      <c r="G17" s="818"/>
      <c r="H17" s="818"/>
      <c r="I17" s="818"/>
      <c r="J17" s="81"/>
      <c r="K17" s="81"/>
      <c r="L17" s="81"/>
      <c r="M17" s="81"/>
    </row>
    <row r="18" spans="1:13" s="178" customFormat="1" ht="23.45" customHeight="1">
      <c r="A18" s="819" t="s">
        <v>739</v>
      </c>
      <c r="B18" s="817"/>
      <c r="C18" s="817"/>
      <c r="D18" s="818"/>
      <c r="E18" s="818"/>
      <c r="F18" s="818"/>
      <c r="G18" s="818"/>
      <c r="H18" s="818"/>
      <c r="I18" s="818"/>
      <c r="J18" s="81"/>
      <c r="K18" s="81"/>
      <c r="L18" s="81"/>
      <c r="M18" s="81"/>
    </row>
    <row r="19" spans="1:13" s="178" customFormat="1" ht="23.45" customHeight="1">
      <c r="A19" s="819" t="s">
        <v>663</v>
      </c>
      <c r="B19" s="816"/>
      <c r="C19" s="81"/>
      <c r="D19" s="818"/>
      <c r="E19" s="818"/>
      <c r="F19" s="818"/>
      <c r="G19" s="818"/>
      <c r="H19" s="818"/>
      <c r="I19" s="818"/>
      <c r="J19" s="81"/>
      <c r="K19" s="81"/>
      <c r="L19" s="81"/>
      <c r="M19" s="81"/>
    </row>
    <row r="20" spans="1:13" s="178" customFormat="1" ht="23.45" customHeight="1">
      <c r="A20" s="819" t="s">
        <v>740</v>
      </c>
      <c r="B20" s="816"/>
      <c r="C20" s="81"/>
      <c r="D20" s="818"/>
      <c r="E20" s="818"/>
      <c r="F20" s="818"/>
      <c r="G20" s="818"/>
      <c r="H20" s="818"/>
      <c r="I20" s="818"/>
      <c r="J20" s="81"/>
      <c r="K20" s="81"/>
      <c r="L20" s="81"/>
      <c r="M20" s="81"/>
    </row>
    <row r="21" spans="1:13" s="178" customFormat="1" ht="23.45" customHeight="1">
      <c r="A21" s="444" t="s">
        <v>283</v>
      </c>
      <c r="C21" s="81"/>
      <c r="D21" s="445"/>
      <c r="E21" s="445"/>
      <c r="F21" s="445"/>
      <c r="G21" s="445"/>
      <c r="H21" s="445"/>
      <c r="I21" s="445"/>
      <c r="J21" s="81"/>
      <c r="K21" s="81"/>
      <c r="L21" s="81"/>
      <c r="M21" s="81"/>
    </row>
    <row r="22" spans="1:13" s="177" customFormat="1" ht="23.45" customHeight="1">
      <c r="A22" s="445" t="s">
        <v>154</v>
      </c>
      <c r="C22" s="446"/>
      <c r="D22" s="447"/>
      <c r="E22" s="446"/>
      <c r="F22" s="446"/>
      <c r="G22" s="446"/>
      <c r="H22" s="448"/>
      <c r="I22" s="449"/>
      <c r="J22" s="81"/>
      <c r="K22" s="81"/>
      <c r="L22" s="81"/>
      <c r="M22" s="81"/>
    </row>
    <row r="23" spans="1:13" s="111" customFormat="1" ht="23.45" customHeight="1">
      <c r="A23" s="111" t="s">
        <v>270</v>
      </c>
      <c r="B23" s="450"/>
      <c r="D23" s="390"/>
      <c r="E23" s="390"/>
      <c r="F23" s="390"/>
      <c r="G23" s="390"/>
      <c r="H23" s="390"/>
      <c r="I23" s="391"/>
      <c r="J23" s="392"/>
      <c r="K23" s="392"/>
      <c r="L23" s="392"/>
    </row>
    <row r="24" spans="1:13" s="111" customFormat="1" ht="23.45" customHeight="1">
      <c r="A24" s="451" t="s">
        <v>284</v>
      </c>
      <c r="B24" s="450"/>
      <c r="D24" s="390"/>
      <c r="E24" s="390"/>
      <c r="F24" s="390"/>
      <c r="G24" s="390"/>
      <c r="H24" s="390"/>
      <c r="I24" s="391"/>
      <c r="J24" s="392"/>
      <c r="K24" s="392"/>
      <c r="L24" s="392"/>
    </row>
    <row r="25" spans="1:13" s="111" customFormat="1" ht="23.45" customHeight="1">
      <c r="A25" s="451" t="s">
        <v>383</v>
      </c>
      <c r="B25" s="450"/>
      <c r="D25" s="390"/>
      <c r="E25" s="390"/>
      <c r="F25" s="390"/>
      <c r="G25" s="390"/>
      <c r="H25" s="390"/>
      <c r="I25" s="391"/>
      <c r="J25" s="392"/>
      <c r="K25" s="392"/>
      <c r="L25" s="392"/>
    </row>
    <row r="26" spans="1:13" s="111" customFormat="1" ht="23.45" customHeight="1">
      <c r="A26" s="451" t="s">
        <v>230</v>
      </c>
      <c r="B26" s="450"/>
      <c r="D26" s="390"/>
      <c r="E26" s="390"/>
      <c r="F26" s="390"/>
      <c r="G26" s="390"/>
      <c r="H26" s="390"/>
      <c r="I26" s="391"/>
      <c r="J26" s="392"/>
      <c r="K26" s="392"/>
      <c r="L26" s="392"/>
    </row>
    <row r="27" spans="1:13" s="111" customFormat="1" ht="23.45" customHeight="1">
      <c r="A27" s="209" t="s">
        <v>378</v>
      </c>
      <c r="D27" s="390"/>
      <c r="E27" s="390"/>
      <c r="F27" s="390"/>
      <c r="G27" s="390"/>
      <c r="H27" s="390"/>
      <c r="I27" s="391"/>
      <c r="J27" s="392"/>
      <c r="K27" s="392"/>
      <c r="L27" s="392"/>
    </row>
    <row r="28" spans="1:13" s="111" customFormat="1" ht="23.45" customHeight="1">
      <c r="A28" s="209" t="s">
        <v>285</v>
      </c>
      <c r="B28" s="452"/>
      <c r="D28" s="390"/>
      <c r="E28" s="390"/>
      <c r="F28" s="390"/>
      <c r="G28" s="390"/>
      <c r="H28" s="390"/>
      <c r="I28" s="391"/>
      <c r="J28" s="392"/>
      <c r="K28" s="392"/>
      <c r="L28" s="392"/>
    </row>
    <row r="29" spans="1:13" s="111" customFormat="1" ht="23.45" customHeight="1">
      <c r="A29" s="453" t="s">
        <v>234</v>
      </c>
      <c r="B29" s="209"/>
      <c r="D29" s="390"/>
      <c r="E29" s="390"/>
      <c r="F29" s="390"/>
      <c r="G29" s="390"/>
      <c r="H29" s="390"/>
      <c r="I29" s="391"/>
      <c r="J29" s="392"/>
      <c r="K29" s="392"/>
      <c r="L29" s="392"/>
    </row>
    <row r="30" spans="1:13" s="111" customFormat="1" ht="23.45" customHeight="1">
      <c r="A30" s="453" t="s">
        <v>231</v>
      </c>
      <c r="B30" s="209"/>
      <c r="D30" s="390"/>
      <c r="E30" s="390"/>
      <c r="F30" s="390"/>
      <c r="G30" s="390"/>
      <c r="H30" s="390"/>
      <c r="I30" s="391"/>
      <c r="J30" s="392"/>
      <c r="K30" s="392"/>
      <c r="L30" s="392"/>
    </row>
    <row r="31" spans="1:13" s="111" customFormat="1" ht="23.45" customHeight="1">
      <c r="A31" s="453"/>
      <c r="B31" s="209"/>
      <c r="D31" s="390"/>
      <c r="E31" s="390"/>
      <c r="F31" s="390"/>
      <c r="G31" s="390"/>
      <c r="H31" s="390"/>
      <c r="I31" s="391"/>
      <c r="J31" s="392"/>
      <c r="K31" s="392"/>
      <c r="L31" s="392"/>
    </row>
    <row r="32" spans="1:13" s="111" customFormat="1" ht="23.45" customHeight="1">
      <c r="A32" s="453"/>
      <c r="B32" s="209"/>
      <c r="D32" s="390"/>
      <c r="E32" s="390"/>
      <c r="F32" s="390"/>
      <c r="G32" s="390"/>
      <c r="H32" s="390"/>
      <c r="I32" s="391"/>
      <c r="J32" s="392"/>
      <c r="K32" s="392"/>
      <c r="L32" s="392"/>
    </row>
    <row r="33" spans="1:12" s="111" customFormat="1" ht="25.5" customHeight="1">
      <c r="A33" s="454"/>
      <c r="B33" s="254"/>
      <c r="C33" s="230" t="s">
        <v>118</v>
      </c>
      <c r="D33" s="230"/>
      <c r="E33" s="455"/>
      <c r="F33" s="438"/>
      <c r="G33" s="438"/>
      <c r="H33" s="438"/>
      <c r="I33" s="438"/>
      <c r="J33" s="393"/>
    </row>
    <row r="34" spans="1:12" s="111" customFormat="1" ht="25.5" customHeight="1">
      <c r="A34" s="454"/>
      <c r="B34" s="456"/>
      <c r="C34" s="230" t="s">
        <v>412</v>
      </c>
      <c r="D34" s="230"/>
      <c r="E34" s="455"/>
      <c r="F34" s="438"/>
      <c r="G34" s="438"/>
      <c r="H34" s="438"/>
      <c r="I34" s="438"/>
      <c r="J34" s="393"/>
    </row>
    <row r="35" spans="1:12" ht="24" customHeight="1">
      <c r="A35" s="866" t="s">
        <v>173</v>
      </c>
      <c r="B35" s="866"/>
      <c r="C35" s="866"/>
      <c r="D35" s="866"/>
      <c r="E35" s="866"/>
      <c r="F35" s="866"/>
      <c r="G35" s="866"/>
      <c r="H35" s="866"/>
      <c r="I35" s="866"/>
      <c r="J35" s="866"/>
    </row>
    <row r="36" spans="1:12" ht="24" customHeight="1">
      <c r="A36" s="457"/>
      <c r="B36" s="457"/>
      <c r="C36" s="457"/>
      <c r="D36" s="457"/>
      <c r="E36" s="457"/>
      <c r="F36" s="457"/>
      <c r="G36" s="457"/>
      <c r="H36" s="457"/>
      <c r="I36" s="457"/>
      <c r="J36" s="457"/>
    </row>
    <row r="37" spans="1:12" s="111" customFormat="1" ht="25.5" customHeight="1">
      <c r="A37" s="209" t="s">
        <v>379</v>
      </c>
      <c r="D37" s="390"/>
      <c r="E37" s="390"/>
      <c r="F37" s="390"/>
      <c r="G37" s="390"/>
      <c r="H37" s="390"/>
      <c r="I37" s="391"/>
      <c r="J37" s="392"/>
      <c r="K37" s="392"/>
      <c r="L37" s="392"/>
    </row>
    <row r="38" spans="1:12" s="111" customFormat="1" ht="25.5" customHeight="1">
      <c r="A38" s="453" t="s">
        <v>286</v>
      </c>
      <c r="B38" s="452"/>
      <c r="D38" s="390"/>
      <c r="E38" s="390"/>
      <c r="F38" s="390"/>
      <c r="G38" s="390"/>
      <c r="H38" s="390"/>
      <c r="I38" s="391"/>
      <c r="J38" s="392"/>
      <c r="K38" s="392"/>
      <c r="L38" s="392"/>
    </row>
    <row r="39" spans="1:12" s="111" customFormat="1" ht="25.5" customHeight="1">
      <c r="A39" s="453" t="s">
        <v>237</v>
      </c>
      <c r="B39" s="209"/>
      <c r="D39" s="390"/>
      <c r="E39" s="390"/>
      <c r="F39" s="390"/>
      <c r="G39" s="390"/>
      <c r="H39" s="390"/>
      <c r="I39" s="391"/>
      <c r="J39" s="392"/>
      <c r="K39" s="392"/>
      <c r="L39" s="392"/>
    </row>
    <row r="40" spans="1:12" s="111" customFormat="1" ht="25.5" customHeight="1">
      <c r="A40" s="453" t="s">
        <v>238</v>
      </c>
      <c r="B40" s="209"/>
      <c r="D40" s="390"/>
      <c r="E40" s="390"/>
      <c r="F40" s="390"/>
      <c r="G40" s="390"/>
      <c r="H40" s="390"/>
      <c r="I40" s="391"/>
      <c r="J40" s="392"/>
      <c r="K40" s="392"/>
      <c r="L40" s="392"/>
    </row>
    <row r="41" spans="1:12" s="111" customFormat="1" ht="25.5" customHeight="1">
      <c r="A41" s="209" t="s">
        <v>675</v>
      </c>
      <c r="D41" s="390"/>
      <c r="E41" s="390"/>
      <c r="F41" s="390"/>
      <c r="G41" s="390"/>
      <c r="H41" s="390"/>
      <c r="I41" s="391"/>
      <c r="J41" s="392"/>
      <c r="K41" s="392"/>
      <c r="L41" s="392"/>
    </row>
    <row r="42" spans="1:12" s="111" customFormat="1" ht="25.5" customHeight="1">
      <c r="A42" s="382" t="s">
        <v>676</v>
      </c>
      <c r="B42" s="209"/>
      <c r="D42" s="390"/>
      <c r="E42" s="390"/>
      <c r="F42" s="390"/>
      <c r="G42" s="390"/>
      <c r="H42" s="390"/>
      <c r="I42" s="391"/>
      <c r="J42" s="392"/>
      <c r="K42" s="392"/>
      <c r="L42" s="392"/>
    </row>
    <row r="43" spans="1:12" s="111" customFormat="1" ht="25.5" customHeight="1">
      <c r="A43" s="373" t="s">
        <v>677</v>
      </c>
      <c r="B43" s="209"/>
      <c r="D43" s="390"/>
      <c r="E43" s="390"/>
      <c r="F43" s="390"/>
      <c r="G43" s="390"/>
      <c r="H43" s="390"/>
      <c r="I43" s="391"/>
      <c r="J43" s="392"/>
      <c r="K43" s="392"/>
      <c r="L43" s="392"/>
    </row>
    <row r="44" spans="1:12" s="111" customFormat="1" ht="25.5" customHeight="1">
      <c r="A44" s="209" t="s">
        <v>696</v>
      </c>
      <c r="B44" s="209"/>
      <c r="D44" s="390"/>
      <c r="E44" s="390"/>
      <c r="F44" s="390"/>
      <c r="G44" s="390"/>
      <c r="H44" s="390"/>
      <c r="I44" s="391"/>
      <c r="J44" s="392"/>
      <c r="K44" s="392"/>
      <c r="L44" s="392"/>
    </row>
    <row r="45" spans="1:12" s="111" customFormat="1" ht="25.5" customHeight="1">
      <c r="A45" s="458" t="s">
        <v>697</v>
      </c>
      <c r="B45" s="209"/>
      <c r="D45" s="390"/>
      <c r="E45" s="390"/>
      <c r="F45" s="390"/>
      <c r="G45" s="390"/>
      <c r="H45" s="390"/>
      <c r="I45" s="391"/>
      <c r="J45" s="392"/>
      <c r="K45" s="392"/>
      <c r="L45" s="392"/>
    </row>
    <row r="46" spans="1:12" s="111" customFormat="1" ht="25.5" customHeight="1">
      <c r="A46" s="459" t="s">
        <v>502</v>
      </c>
      <c r="B46" s="209"/>
      <c r="D46" s="390"/>
      <c r="E46" s="390"/>
      <c r="F46" s="390"/>
      <c r="G46" s="390"/>
      <c r="H46" s="390"/>
      <c r="I46" s="391"/>
      <c r="J46" s="392"/>
      <c r="K46" s="392"/>
      <c r="L46" s="392"/>
    </row>
    <row r="47" spans="1:12" s="111" customFormat="1" ht="25.5" customHeight="1">
      <c r="A47" s="209" t="s">
        <v>380</v>
      </c>
      <c r="D47" s="390"/>
      <c r="E47" s="390"/>
      <c r="F47" s="390"/>
      <c r="G47" s="390"/>
      <c r="H47" s="390"/>
      <c r="I47" s="391"/>
      <c r="J47" s="392"/>
      <c r="K47" s="392"/>
      <c r="L47" s="392"/>
    </row>
    <row r="48" spans="1:12" s="111" customFormat="1" ht="25.5" customHeight="1">
      <c r="A48" s="459" t="s">
        <v>287</v>
      </c>
      <c r="B48" s="452"/>
      <c r="D48" s="390"/>
      <c r="E48" s="390"/>
      <c r="F48" s="390"/>
      <c r="G48" s="390"/>
      <c r="H48" s="390"/>
      <c r="I48" s="391"/>
      <c r="J48" s="392"/>
      <c r="K48" s="392"/>
      <c r="L48" s="392"/>
    </row>
    <row r="49" spans="1:12" s="111" customFormat="1" ht="25.5" customHeight="1">
      <c r="A49" s="459" t="s">
        <v>430</v>
      </c>
      <c r="B49" s="209"/>
      <c r="D49" s="390"/>
      <c r="E49" s="390"/>
      <c r="F49" s="390"/>
      <c r="G49" s="390"/>
      <c r="H49" s="390"/>
      <c r="I49" s="391"/>
      <c r="J49" s="392"/>
      <c r="K49" s="392"/>
      <c r="L49" s="392"/>
    </row>
    <row r="50" spans="1:12" s="111" customFormat="1" ht="25.5" customHeight="1">
      <c r="A50" s="459" t="s">
        <v>431</v>
      </c>
      <c r="B50" s="209"/>
      <c r="D50" s="390"/>
      <c r="E50" s="390"/>
      <c r="F50" s="390"/>
      <c r="G50" s="390"/>
      <c r="H50" s="390"/>
      <c r="I50" s="391"/>
      <c r="J50" s="392"/>
      <c r="K50" s="392"/>
      <c r="L50" s="392"/>
    </row>
    <row r="51" spans="1:12" s="111" customFormat="1" ht="25.5" customHeight="1">
      <c r="A51" s="459" t="s">
        <v>232</v>
      </c>
      <c r="D51" s="390"/>
      <c r="E51" s="390"/>
      <c r="F51" s="390"/>
      <c r="G51" s="390"/>
      <c r="H51" s="390"/>
      <c r="I51" s="391"/>
      <c r="J51" s="392"/>
      <c r="K51" s="392"/>
      <c r="L51" s="392"/>
    </row>
    <row r="52" spans="1:12" s="111" customFormat="1" ht="25.5" customHeight="1">
      <c r="A52" s="209" t="s">
        <v>381</v>
      </c>
      <c r="B52" s="209"/>
      <c r="D52" s="390"/>
      <c r="E52" s="390"/>
      <c r="F52" s="390"/>
      <c r="G52" s="390"/>
      <c r="H52" s="390"/>
      <c r="I52" s="391"/>
      <c r="J52" s="392"/>
      <c r="K52" s="392"/>
      <c r="L52" s="392"/>
    </row>
    <row r="53" spans="1:12" s="111" customFormat="1" ht="25.5" customHeight="1">
      <c r="A53" s="453" t="s">
        <v>288</v>
      </c>
      <c r="B53" s="209"/>
      <c r="D53" s="390"/>
      <c r="E53" s="390"/>
      <c r="F53" s="390"/>
      <c r="G53" s="390"/>
      <c r="H53" s="390"/>
      <c r="I53" s="391"/>
      <c r="J53" s="392"/>
      <c r="K53" s="392"/>
      <c r="L53" s="392"/>
    </row>
    <row r="54" spans="1:12" s="111" customFormat="1" ht="25.5" customHeight="1">
      <c r="A54" s="453" t="s">
        <v>289</v>
      </c>
      <c r="B54" s="209"/>
      <c r="D54" s="390"/>
      <c r="E54" s="390"/>
      <c r="F54" s="390"/>
      <c r="G54" s="390"/>
      <c r="H54" s="390"/>
      <c r="I54" s="391"/>
      <c r="J54" s="392"/>
      <c r="K54" s="392"/>
      <c r="L54" s="392"/>
    </row>
    <row r="55" spans="1:12" s="111" customFormat="1" ht="25.5" customHeight="1">
      <c r="A55" s="209" t="s">
        <v>233</v>
      </c>
      <c r="B55" s="209"/>
      <c r="D55" s="390"/>
      <c r="E55" s="390"/>
      <c r="F55" s="390"/>
      <c r="G55" s="390"/>
      <c r="H55" s="390"/>
      <c r="I55" s="391"/>
      <c r="J55" s="392"/>
      <c r="K55" s="392"/>
      <c r="L55" s="392"/>
    </row>
    <row r="56" spans="1:12" s="111" customFormat="1" ht="25.5" customHeight="1">
      <c r="A56" s="328" t="s">
        <v>646</v>
      </c>
      <c r="D56" s="390"/>
      <c r="E56" s="390"/>
      <c r="F56" s="390"/>
      <c r="G56" s="390"/>
      <c r="H56" s="390"/>
      <c r="I56" s="391"/>
      <c r="J56" s="392"/>
      <c r="K56" s="392"/>
      <c r="L56" s="392"/>
    </row>
    <row r="57" spans="1:12" s="111" customFormat="1" ht="25.5" customHeight="1">
      <c r="A57" s="328" t="s">
        <v>504</v>
      </c>
      <c r="B57" s="209"/>
      <c r="D57" s="390"/>
      <c r="E57" s="390"/>
      <c r="F57" s="390"/>
      <c r="G57" s="390"/>
      <c r="H57" s="390"/>
      <c r="I57" s="391"/>
      <c r="J57" s="392"/>
      <c r="K57" s="392"/>
      <c r="L57" s="392"/>
    </row>
    <row r="58" spans="1:12" s="111" customFormat="1" ht="25.5" customHeight="1">
      <c r="A58" s="460" t="s">
        <v>648</v>
      </c>
      <c r="B58" s="209"/>
      <c r="D58" s="390"/>
      <c r="E58" s="390"/>
      <c r="F58" s="390"/>
      <c r="G58" s="390"/>
      <c r="H58" s="390"/>
      <c r="I58" s="391"/>
      <c r="J58" s="392"/>
      <c r="K58" s="392"/>
      <c r="L58" s="392"/>
    </row>
    <row r="59" spans="1:12" s="111" customFormat="1" ht="25.5" customHeight="1">
      <c r="A59" s="111" t="s">
        <v>649</v>
      </c>
      <c r="B59" s="209"/>
      <c r="D59" s="390"/>
      <c r="E59" s="390"/>
      <c r="F59" s="390"/>
      <c r="G59" s="390"/>
      <c r="H59" s="390"/>
      <c r="I59" s="391"/>
      <c r="J59" s="392"/>
      <c r="K59" s="392"/>
      <c r="L59" s="392"/>
    </row>
    <row r="60" spans="1:12" s="111" customFormat="1" ht="25.5" customHeight="1">
      <c r="A60" s="111" t="s">
        <v>650</v>
      </c>
      <c r="B60" s="461"/>
      <c r="D60" s="390"/>
      <c r="E60" s="557"/>
      <c r="F60" s="390"/>
      <c r="G60" s="390"/>
      <c r="H60" s="390"/>
      <c r="I60" s="391"/>
      <c r="J60" s="392"/>
      <c r="K60" s="392"/>
      <c r="L60" s="392"/>
    </row>
    <row r="61" spans="1:12" s="111" customFormat="1" ht="25.5" customHeight="1">
      <c r="A61" s="209" t="s">
        <v>651</v>
      </c>
      <c r="B61" s="461"/>
      <c r="C61" s="393"/>
      <c r="D61" s="393"/>
      <c r="E61" s="393"/>
      <c r="F61" s="393"/>
      <c r="G61" s="393"/>
      <c r="H61" s="393"/>
      <c r="I61" s="393"/>
      <c r="J61" s="393"/>
      <c r="K61" s="392"/>
      <c r="L61" s="392"/>
    </row>
    <row r="62" spans="1:12" s="111" customFormat="1" ht="25.5" customHeight="1">
      <c r="A62" s="209" t="s">
        <v>505</v>
      </c>
      <c r="B62" s="458"/>
      <c r="C62" s="209"/>
      <c r="D62" s="209"/>
      <c r="E62" s="209"/>
      <c r="F62" s="209"/>
      <c r="G62" s="209"/>
      <c r="H62" s="462"/>
      <c r="I62" s="462"/>
      <c r="J62" s="462"/>
      <c r="K62" s="392"/>
      <c r="L62" s="392"/>
    </row>
    <row r="63" spans="1:12" s="111" customFormat="1" ht="25.5" customHeight="1">
      <c r="B63" s="458"/>
      <c r="C63" s="209"/>
      <c r="D63" s="209"/>
      <c r="E63" s="209"/>
      <c r="F63" s="209"/>
      <c r="G63" s="209"/>
      <c r="H63" s="462"/>
      <c r="I63" s="462"/>
      <c r="J63" s="462"/>
      <c r="K63" s="392"/>
      <c r="L63" s="392"/>
    </row>
    <row r="64" spans="1:12" s="111" customFormat="1" ht="25.5" customHeight="1">
      <c r="B64" s="458"/>
      <c r="C64" s="209"/>
      <c r="D64" s="209"/>
      <c r="E64" s="209"/>
      <c r="F64" s="209"/>
      <c r="G64" s="209"/>
      <c r="H64" s="462"/>
      <c r="I64" s="462"/>
      <c r="J64" s="462"/>
      <c r="K64" s="392"/>
      <c r="L64" s="392"/>
    </row>
    <row r="65" spans="1:11" s="111" customFormat="1" ht="24" customHeight="1">
      <c r="A65" s="454"/>
      <c r="B65" s="254"/>
      <c r="C65" s="230" t="s">
        <v>118</v>
      </c>
      <c r="D65" s="230"/>
      <c r="E65" s="455"/>
      <c r="F65" s="438"/>
      <c r="G65" s="438"/>
      <c r="H65" s="438"/>
      <c r="I65" s="438"/>
      <c r="J65" s="393"/>
    </row>
    <row r="66" spans="1:11" s="111" customFormat="1" ht="24" customHeight="1">
      <c r="A66" s="454"/>
      <c r="B66" s="456"/>
      <c r="C66" s="230" t="s">
        <v>412</v>
      </c>
      <c r="D66" s="230"/>
      <c r="E66" s="455"/>
      <c r="F66" s="438"/>
      <c r="G66" s="438"/>
      <c r="H66" s="438"/>
      <c r="I66" s="438"/>
      <c r="J66" s="393"/>
    </row>
    <row r="67" spans="1:11" ht="23.45" customHeight="1">
      <c r="A67" s="866" t="s">
        <v>174</v>
      </c>
      <c r="B67" s="866"/>
      <c r="C67" s="866"/>
      <c r="D67" s="866"/>
      <c r="E67" s="866"/>
      <c r="F67" s="866"/>
      <c r="G67" s="866"/>
      <c r="H67" s="866"/>
      <c r="I67" s="866"/>
      <c r="J67" s="866"/>
      <c r="K67" s="438"/>
    </row>
    <row r="68" spans="1:11" ht="23.45" customHeight="1">
      <c r="A68" s="680"/>
      <c r="B68" s="680"/>
      <c r="C68" s="680"/>
      <c r="D68" s="680"/>
      <c r="E68" s="680"/>
      <c r="F68" s="680"/>
      <c r="G68" s="680"/>
      <c r="H68" s="680"/>
      <c r="I68" s="680"/>
      <c r="J68" s="680"/>
      <c r="K68" s="438"/>
    </row>
    <row r="69" spans="1:11" ht="21.95" customHeight="1">
      <c r="A69" s="111" t="s">
        <v>647</v>
      </c>
      <c r="B69" s="461"/>
      <c r="C69" s="457"/>
      <c r="D69" s="457"/>
      <c r="E69" s="457"/>
      <c r="F69" s="557"/>
      <c r="G69" s="457"/>
      <c r="H69" s="457"/>
      <c r="I69" s="457"/>
      <c r="J69" s="457"/>
      <c r="K69" s="438"/>
    </row>
    <row r="70" spans="1:11" ht="21.95" customHeight="1">
      <c r="A70" s="706" t="s">
        <v>659</v>
      </c>
      <c r="B70" s="458"/>
      <c r="G70" s="799"/>
      <c r="H70" s="799"/>
      <c r="I70" s="799"/>
      <c r="J70" s="799"/>
      <c r="K70" s="438"/>
    </row>
    <row r="71" spans="1:11" ht="21.95" customHeight="1">
      <c r="A71" s="809" t="s">
        <v>660</v>
      </c>
      <c r="B71" s="458"/>
      <c r="C71" s="209"/>
      <c r="D71" s="209"/>
      <c r="E71" s="209"/>
      <c r="F71" s="209"/>
      <c r="G71" s="209"/>
      <c r="H71" s="462"/>
      <c r="I71" s="462"/>
      <c r="J71" s="462"/>
      <c r="K71" s="438"/>
    </row>
    <row r="72" spans="1:11" ht="21.95" customHeight="1">
      <c r="A72" s="809" t="s">
        <v>661</v>
      </c>
      <c r="B72" s="209"/>
      <c r="C72" s="810"/>
      <c r="D72" s="811"/>
      <c r="E72" s="111"/>
      <c r="F72" s="209"/>
      <c r="G72" s="209"/>
      <c r="H72" s="462"/>
      <c r="I72" s="462"/>
      <c r="J72" s="462"/>
      <c r="K72" s="438"/>
    </row>
    <row r="73" spans="1:11" ht="21.95" customHeight="1">
      <c r="A73" s="809" t="s">
        <v>662</v>
      </c>
      <c r="B73" s="458"/>
      <c r="C73" s="209"/>
      <c r="D73" s="209"/>
      <c r="E73" s="209"/>
      <c r="F73" s="209"/>
      <c r="G73" s="209"/>
      <c r="H73" s="462"/>
      <c r="I73" s="462"/>
      <c r="J73" s="462"/>
      <c r="K73" s="438"/>
    </row>
    <row r="74" spans="1:11" ht="21.95" customHeight="1">
      <c r="A74" s="809" t="s">
        <v>654</v>
      </c>
      <c r="B74" s="458"/>
      <c r="C74" s="209"/>
      <c r="D74" s="209"/>
      <c r="E74" s="209"/>
      <c r="F74" s="209"/>
      <c r="G74" s="209"/>
      <c r="H74" s="462"/>
      <c r="I74" s="462"/>
      <c r="J74" s="462"/>
      <c r="K74" s="438"/>
    </row>
    <row r="75" spans="1:11" ht="21.95" customHeight="1">
      <c r="A75" s="809" t="s">
        <v>655</v>
      </c>
      <c r="B75" s="458"/>
      <c r="C75" s="209"/>
      <c r="D75" s="209"/>
      <c r="E75" s="111"/>
      <c r="F75" s="209"/>
      <c r="G75" s="209"/>
      <c r="H75" s="462"/>
      <c r="I75" s="462"/>
      <c r="J75" s="462"/>
      <c r="K75" s="438"/>
    </row>
    <row r="76" spans="1:11" ht="21.95" customHeight="1">
      <c r="A76" s="809" t="s">
        <v>656</v>
      </c>
      <c r="B76" s="458"/>
      <c r="C76" s="209"/>
      <c r="D76" s="209"/>
      <c r="E76" s="111"/>
      <c r="F76" s="209"/>
      <c r="G76" s="209"/>
      <c r="H76" s="462"/>
      <c r="I76" s="462"/>
      <c r="J76" s="462"/>
      <c r="K76" s="438"/>
    </row>
    <row r="77" spans="1:11" ht="21.95" customHeight="1">
      <c r="A77" s="809" t="s">
        <v>808</v>
      </c>
      <c r="B77" s="458"/>
      <c r="C77" s="209"/>
      <c r="D77" s="209"/>
      <c r="E77" s="111"/>
      <c r="F77" s="209"/>
      <c r="G77" s="209"/>
      <c r="H77" s="462"/>
      <c r="I77" s="462"/>
      <c r="J77" s="462"/>
      <c r="K77" s="438"/>
    </row>
    <row r="78" spans="1:11" ht="21.95" customHeight="1">
      <c r="A78" s="812" t="s">
        <v>657</v>
      </c>
      <c r="B78" s="458"/>
      <c r="C78" s="209"/>
      <c r="D78" s="209"/>
      <c r="E78" s="111"/>
      <c r="F78" s="209"/>
      <c r="G78" s="209"/>
      <c r="H78" s="462"/>
      <c r="I78" s="462"/>
      <c r="J78" s="462"/>
      <c r="K78" s="438"/>
    </row>
    <row r="79" spans="1:11" ht="21.95" customHeight="1">
      <c r="A79" s="812" t="s">
        <v>658</v>
      </c>
      <c r="B79" s="458"/>
      <c r="C79" s="209"/>
      <c r="D79" s="209"/>
      <c r="E79" s="111"/>
      <c r="F79" s="209"/>
      <c r="G79" s="209"/>
      <c r="H79" s="462"/>
      <c r="I79" s="462"/>
      <c r="J79" s="462"/>
      <c r="K79" s="438"/>
    </row>
    <row r="80" spans="1:11" ht="21.95" customHeight="1">
      <c r="A80" s="809" t="s">
        <v>652</v>
      </c>
      <c r="B80" s="458"/>
      <c r="C80" s="209"/>
      <c r="D80" s="209"/>
      <c r="E80" s="209"/>
      <c r="F80" s="209"/>
      <c r="G80" s="209"/>
      <c r="H80" s="813"/>
      <c r="I80" s="209"/>
      <c r="J80" s="814"/>
      <c r="K80" s="438"/>
    </row>
    <row r="81" spans="1:12" s="111" customFormat="1" ht="21.95" customHeight="1">
      <c r="A81" s="809" t="s">
        <v>653</v>
      </c>
      <c r="B81" s="458"/>
      <c r="C81" s="209"/>
      <c r="D81" s="209"/>
      <c r="E81" s="209"/>
      <c r="F81" s="209"/>
      <c r="G81" s="209"/>
      <c r="H81" s="813"/>
      <c r="I81" s="209"/>
      <c r="J81" s="814"/>
      <c r="K81" s="392"/>
      <c r="L81" s="392"/>
    </row>
    <row r="82" spans="1:12" s="111" customFormat="1" ht="21.95" customHeight="1">
      <c r="A82" s="333" t="s">
        <v>482</v>
      </c>
      <c r="B82" s="334"/>
      <c r="C82" s="334"/>
      <c r="D82" s="334"/>
      <c r="E82" s="334"/>
      <c r="F82" s="334"/>
      <c r="G82" s="334"/>
      <c r="H82" s="334"/>
      <c r="I82" s="334"/>
      <c r="J82" s="334"/>
      <c r="K82" s="392"/>
      <c r="L82" s="392"/>
    </row>
    <row r="83" spans="1:12" s="111" customFormat="1" ht="21.95" customHeight="1">
      <c r="A83" s="333" t="s">
        <v>290</v>
      </c>
      <c r="B83" s="334"/>
      <c r="C83" s="334"/>
      <c r="D83" s="334"/>
      <c r="E83" s="334"/>
      <c r="F83" s="334"/>
      <c r="G83" s="334"/>
      <c r="H83" s="334"/>
      <c r="I83" s="334"/>
      <c r="J83" s="334"/>
      <c r="K83" s="392"/>
      <c r="L83" s="392"/>
    </row>
    <row r="84" spans="1:12" s="111" customFormat="1" ht="21.95" customHeight="1">
      <c r="A84" s="333" t="s">
        <v>277</v>
      </c>
      <c r="B84" s="334"/>
      <c r="C84" s="334"/>
      <c r="D84" s="334"/>
      <c r="E84" s="334"/>
      <c r="F84" s="334"/>
      <c r="G84" s="334"/>
      <c r="H84" s="334"/>
      <c r="I84" s="334"/>
      <c r="J84" s="334"/>
      <c r="K84" s="392"/>
      <c r="L84" s="392"/>
    </row>
    <row r="85" spans="1:12" s="111" customFormat="1" ht="21.95" customHeight="1">
      <c r="A85" s="704" t="s">
        <v>291</v>
      </c>
      <c r="B85" s="472"/>
      <c r="C85" s="472"/>
      <c r="D85" s="334"/>
      <c r="E85" s="334"/>
      <c r="F85" s="334"/>
      <c r="G85" s="334"/>
      <c r="H85" s="334"/>
      <c r="I85" s="334"/>
      <c r="J85" s="334"/>
      <c r="K85" s="392"/>
      <c r="L85" s="392"/>
    </row>
    <row r="86" spans="1:12" s="111" customFormat="1" ht="21.95" customHeight="1">
      <c r="A86" s="333" t="s">
        <v>432</v>
      </c>
      <c r="B86" s="334"/>
      <c r="C86" s="334"/>
      <c r="D86" s="334"/>
      <c r="E86" s="334"/>
      <c r="F86" s="334"/>
      <c r="G86" s="334"/>
      <c r="H86" s="334"/>
      <c r="I86" s="334"/>
      <c r="J86" s="334"/>
      <c r="K86" s="392"/>
      <c r="L86" s="392"/>
    </row>
    <row r="87" spans="1:12" s="111" customFormat="1" ht="21.95" customHeight="1">
      <c r="A87" s="333" t="s">
        <v>292</v>
      </c>
      <c r="B87" s="334"/>
      <c r="C87" s="334"/>
      <c r="D87" s="334"/>
      <c r="E87" s="334"/>
      <c r="F87" s="334"/>
      <c r="G87" s="334"/>
      <c r="H87" s="334"/>
      <c r="I87" s="334"/>
      <c r="J87" s="334"/>
      <c r="K87" s="392"/>
      <c r="L87" s="392"/>
    </row>
    <row r="88" spans="1:12" s="111" customFormat="1" ht="21.95" customHeight="1">
      <c r="A88" s="333" t="s">
        <v>293</v>
      </c>
      <c r="B88" s="334"/>
      <c r="C88" s="334"/>
      <c r="D88" s="334"/>
      <c r="E88" s="334"/>
      <c r="F88" s="334"/>
      <c r="G88" s="334"/>
      <c r="H88" s="334"/>
      <c r="I88" s="334"/>
      <c r="J88" s="334"/>
      <c r="K88" s="392"/>
      <c r="L88" s="392"/>
    </row>
    <row r="89" spans="1:12" s="111" customFormat="1" ht="21.95" customHeight="1">
      <c r="A89" s="333" t="s">
        <v>433</v>
      </c>
      <c r="B89" s="334"/>
      <c r="C89" s="334"/>
      <c r="D89" s="334"/>
      <c r="E89" s="334"/>
      <c r="F89" s="334"/>
      <c r="G89" s="334"/>
      <c r="H89" s="334"/>
      <c r="I89" s="334"/>
      <c r="J89" s="334"/>
      <c r="K89" s="392"/>
      <c r="L89" s="392"/>
    </row>
    <row r="90" spans="1:12" s="111" customFormat="1" ht="21.95" customHeight="1">
      <c r="A90" s="333" t="s">
        <v>294</v>
      </c>
      <c r="B90" s="334"/>
      <c r="C90" s="334"/>
      <c r="D90" s="334"/>
      <c r="E90" s="334"/>
      <c r="F90" s="334"/>
      <c r="G90" s="334"/>
      <c r="H90" s="334"/>
      <c r="I90" s="334"/>
      <c r="J90" s="334"/>
      <c r="K90" s="392"/>
      <c r="L90" s="392"/>
    </row>
    <row r="91" spans="1:12" s="111" customFormat="1" ht="21.95" customHeight="1">
      <c r="A91" s="333" t="s">
        <v>264</v>
      </c>
      <c r="B91" s="334"/>
      <c r="C91" s="334"/>
      <c r="D91" s="334"/>
      <c r="E91" s="334"/>
      <c r="F91" s="334"/>
      <c r="G91" s="334"/>
      <c r="H91" s="334"/>
      <c r="I91" s="334"/>
      <c r="J91" s="334"/>
      <c r="K91" s="392"/>
      <c r="L91" s="392"/>
    </row>
    <row r="92" spans="1:12" s="111" customFormat="1" ht="21.95" customHeight="1">
      <c r="A92" s="333" t="s">
        <v>503</v>
      </c>
      <c r="B92" s="334"/>
      <c r="C92" s="334"/>
      <c r="D92" s="334"/>
      <c r="E92" s="334"/>
      <c r="F92" s="334"/>
      <c r="G92" s="334"/>
      <c r="H92" s="334"/>
      <c r="I92" s="334"/>
      <c r="J92" s="334"/>
      <c r="K92" s="392"/>
      <c r="L92" s="392"/>
    </row>
    <row r="93" spans="1:12" s="111" customFormat="1" ht="21.95" customHeight="1">
      <c r="A93" s="333" t="s">
        <v>295</v>
      </c>
      <c r="B93" s="334"/>
      <c r="D93" s="390"/>
      <c r="K93" s="392"/>
      <c r="L93" s="392"/>
    </row>
    <row r="94" spans="1:12" s="111" customFormat="1" ht="21.95" customHeight="1">
      <c r="A94" s="333" t="s">
        <v>434</v>
      </c>
      <c r="B94" s="334"/>
      <c r="C94" s="334"/>
      <c r="D94" s="334"/>
      <c r="K94" s="392"/>
      <c r="L94" s="392"/>
    </row>
    <row r="95" spans="1:12" s="111" customFormat="1" ht="21.95" customHeight="1">
      <c r="A95" s="333" t="s">
        <v>296</v>
      </c>
      <c r="B95" s="334"/>
      <c r="C95" s="334"/>
      <c r="D95" s="334"/>
      <c r="K95" s="392"/>
      <c r="L95" s="392"/>
    </row>
    <row r="96" spans="1:12" ht="21.95" customHeight="1">
      <c r="B96" s="333" t="s">
        <v>386</v>
      </c>
      <c r="C96" s="334"/>
      <c r="D96" s="334"/>
      <c r="E96" s="334"/>
      <c r="F96" s="334"/>
      <c r="G96" s="334"/>
      <c r="H96" s="334"/>
      <c r="I96" s="334"/>
      <c r="J96" s="334"/>
    </row>
    <row r="97" spans="1:12" ht="21.95" customHeight="1">
      <c r="A97" s="209"/>
      <c r="B97" s="333" t="s">
        <v>411</v>
      </c>
      <c r="C97" s="707"/>
      <c r="D97" s="209"/>
      <c r="E97" s="209"/>
      <c r="F97" s="209"/>
      <c r="G97" s="209"/>
      <c r="H97" s="209"/>
      <c r="I97" s="209"/>
      <c r="J97" s="209"/>
    </row>
    <row r="98" spans="1:12" ht="21.95" customHeight="1">
      <c r="A98" s="209"/>
      <c r="B98" s="333" t="s">
        <v>410</v>
      </c>
      <c r="C98" s="209"/>
      <c r="D98" s="209"/>
      <c r="E98" s="209"/>
      <c r="F98" s="209"/>
      <c r="G98" s="209"/>
      <c r="H98" s="209"/>
      <c r="I98" s="209"/>
      <c r="J98" s="209"/>
    </row>
    <row r="99" spans="1:12" ht="21.95" customHeight="1">
      <c r="A99" s="209"/>
      <c r="B99" s="333" t="s">
        <v>385</v>
      </c>
      <c r="C99" s="209"/>
      <c r="D99" s="209"/>
      <c r="E99" s="209"/>
      <c r="F99" s="209"/>
      <c r="G99" s="209"/>
      <c r="H99" s="209"/>
      <c r="I99" s="209"/>
      <c r="J99" s="209"/>
    </row>
    <row r="100" spans="1:12" s="111" customFormat="1" ht="21.95" customHeight="1">
      <c r="K100" s="392"/>
      <c r="L100" s="392"/>
    </row>
    <row r="101" spans="1:12" s="111" customFormat="1" ht="21.95" customHeight="1">
      <c r="K101" s="392"/>
      <c r="L101" s="392"/>
    </row>
    <row r="102" spans="1:12" s="111" customFormat="1" ht="23.45" customHeight="1">
      <c r="A102" s="454"/>
      <c r="B102" s="254"/>
      <c r="C102" s="230" t="s">
        <v>118</v>
      </c>
      <c r="D102" s="230"/>
      <c r="E102" s="455"/>
      <c r="F102" s="438"/>
      <c r="G102" s="438"/>
      <c r="H102" s="438"/>
      <c r="I102" s="438"/>
      <c r="J102" s="393"/>
    </row>
    <row r="103" spans="1:12" s="111" customFormat="1" ht="23.45" customHeight="1">
      <c r="A103" s="454"/>
      <c r="B103" s="456"/>
      <c r="C103" s="230" t="s">
        <v>412</v>
      </c>
      <c r="D103" s="230"/>
      <c r="E103" s="455"/>
      <c r="F103" s="438"/>
      <c r="G103" s="438"/>
      <c r="H103" s="438"/>
      <c r="I103" s="438"/>
      <c r="J103" s="393"/>
    </row>
  </sheetData>
  <mergeCells count="5">
    <mergeCell ref="A1:J1"/>
    <mergeCell ref="A2:J2"/>
    <mergeCell ref="A67:J67"/>
    <mergeCell ref="A35:J35"/>
    <mergeCell ref="A3:J3"/>
  </mergeCells>
  <phoneticPr fontId="0" type="noConversion"/>
  <pageMargins left="0.9055118110236221" right="0.23622047244094491" top="0.74803149606299213"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topLeftCell="A35" zoomScale="80" zoomScaleNormal="80" zoomScaleSheetLayoutView="100" workbookViewId="0">
      <selection activeCell="C48" sqref="C48"/>
    </sheetView>
  </sheetViews>
  <sheetFormatPr defaultRowHeight="24" customHeight="1"/>
  <cols>
    <col min="1" max="1" width="9" style="36" customWidth="1"/>
    <col min="2" max="2" width="11.7109375" style="36" customWidth="1"/>
    <col min="3" max="3" width="9" style="36" customWidth="1"/>
    <col min="4" max="4" width="1.85546875" style="36" customWidth="1"/>
    <col min="5" max="5" width="15.7109375" style="36" customWidth="1"/>
    <col min="6" max="6" width="1.7109375" style="36" customWidth="1"/>
    <col min="7" max="7" width="15.7109375" style="36" customWidth="1"/>
    <col min="8" max="8" width="1.7109375" style="36" customWidth="1"/>
    <col min="9" max="9" width="15.7109375" style="36" customWidth="1"/>
    <col min="10" max="10" width="1.140625" style="36" customWidth="1"/>
    <col min="11" max="11" width="15.7109375" style="36" customWidth="1"/>
    <col min="12" max="12" width="3.7109375" style="36" customWidth="1"/>
    <col min="13" max="16384" width="9.140625" style="36"/>
  </cols>
  <sheetData>
    <row r="1" spans="1:12" ht="26.1" customHeight="1">
      <c r="A1" s="868" t="s">
        <v>159</v>
      </c>
      <c r="B1" s="869"/>
      <c r="C1" s="869"/>
      <c r="D1" s="869"/>
      <c r="E1" s="869"/>
      <c r="F1" s="869"/>
      <c r="G1" s="869"/>
      <c r="H1" s="869"/>
      <c r="I1" s="869"/>
      <c r="J1" s="869"/>
      <c r="K1" s="869"/>
      <c r="L1" s="428"/>
    </row>
    <row r="2" spans="1:12" ht="24" customHeight="1">
      <c r="A2" s="561"/>
      <c r="B2" s="562"/>
      <c r="C2" s="562"/>
      <c r="D2" s="562"/>
      <c r="E2" s="562"/>
      <c r="F2" s="562"/>
      <c r="G2" s="562"/>
      <c r="H2" s="562"/>
      <c r="I2" s="562"/>
      <c r="J2" s="562"/>
      <c r="K2" s="562"/>
      <c r="L2" s="428"/>
    </row>
    <row r="3" spans="1:12" s="393" customFormat="1" ht="24.6" customHeight="1">
      <c r="A3" s="333" t="s">
        <v>483</v>
      </c>
      <c r="D3" s="334"/>
      <c r="E3" s="334"/>
      <c r="F3" s="334"/>
      <c r="G3" s="334"/>
      <c r="H3" s="334"/>
      <c r="I3" s="334"/>
      <c r="J3" s="334"/>
    </row>
    <row r="4" spans="1:12" s="393" customFormat="1" ht="24.6" customHeight="1">
      <c r="A4" s="333" t="s">
        <v>297</v>
      </c>
      <c r="B4" s="334"/>
      <c r="C4" s="334"/>
      <c r="D4" s="334"/>
      <c r="E4" s="334"/>
      <c r="F4" s="334"/>
      <c r="G4" s="334"/>
      <c r="H4" s="334"/>
      <c r="I4" s="334"/>
      <c r="J4" s="334"/>
    </row>
    <row r="5" spans="1:12" s="393" customFormat="1" ht="24.6" customHeight="1">
      <c r="A5" s="334" t="s">
        <v>511</v>
      </c>
      <c r="B5" s="334"/>
      <c r="C5" s="334"/>
      <c r="D5" s="334"/>
      <c r="E5" s="334"/>
      <c r="F5" s="334"/>
      <c r="G5" s="334"/>
      <c r="H5" s="334"/>
      <c r="I5" s="334"/>
      <c r="J5" s="334"/>
    </row>
    <row r="6" spans="1:12" s="393" customFormat="1" ht="24.6" customHeight="1">
      <c r="A6" s="333" t="s">
        <v>265</v>
      </c>
      <c r="B6" s="334"/>
      <c r="C6" s="334"/>
      <c r="D6" s="334"/>
      <c r="E6" s="334"/>
      <c r="F6" s="334"/>
      <c r="G6" s="334"/>
      <c r="H6" s="334"/>
      <c r="I6" s="334"/>
      <c r="J6" s="334"/>
    </row>
    <row r="7" spans="1:12" s="393" customFormat="1" ht="24.6" customHeight="1">
      <c r="A7" s="333" t="s">
        <v>298</v>
      </c>
      <c r="B7" s="334"/>
      <c r="C7" s="334"/>
      <c r="D7" s="334"/>
      <c r="E7" s="334"/>
      <c r="F7" s="334"/>
      <c r="G7" s="334"/>
      <c r="H7" s="334"/>
      <c r="I7" s="334"/>
      <c r="J7" s="334"/>
    </row>
    <row r="8" spans="1:12" s="393" customFormat="1" ht="24.6" customHeight="1">
      <c r="A8" s="333" t="s">
        <v>278</v>
      </c>
      <c r="B8" s="334"/>
      <c r="C8" s="334"/>
      <c r="F8" s="334"/>
      <c r="G8" s="334"/>
      <c r="H8" s="334"/>
      <c r="I8" s="334"/>
      <c r="J8" s="334"/>
    </row>
    <row r="9" spans="1:12" s="393" customFormat="1" ht="24.6" customHeight="1">
      <c r="A9" s="333" t="s">
        <v>271</v>
      </c>
      <c r="B9" s="334"/>
      <c r="C9" s="334"/>
      <c r="D9" s="334"/>
      <c r="E9" s="334"/>
      <c r="F9" s="334"/>
      <c r="G9" s="334"/>
      <c r="H9" s="334"/>
      <c r="I9" s="334"/>
      <c r="J9" s="334"/>
    </row>
    <row r="10" spans="1:12" s="393" customFormat="1" ht="24.6" customHeight="1">
      <c r="A10" s="333"/>
      <c r="B10" s="333" t="s">
        <v>384</v>
      </c>
      <c r="C10" s="334"/>
      <c r="D10" s="334"/>
      <c r="E10" s="334" t="s">
        <v>435</v>
      </c>
      <c r="F10" s="334"/>
      <c r="G10" s="334"/>
      <c r="H10" s="334"/>
      <c r="I10" s="334"/>
      <c r="J10" s="334"/>
    </row>
    <row r="11" spans="1:12" s="393" customFormat="1" ht="24.6" customHeight="1">
      <c r="A11" s="333"/>
      <c r="B11" s="333" t="s">
        <v>612</v>
      </c>
      <c r="C11" s="334"/>
      <c r="D11" s="334"/>
      <c r="E11" s="334" t="s">
        <v>436</v>
      </c>
      <c r="F11" s="334"/>
      <c r="G11" s="334"/>
      <c r="H11" s="334"/>
      <c r="I11" s="334"/>
      <c r="J11" s="334"/>
    </row>
    <row r="12" spans="1:12" s="393" customFormat="1" ht="24.6" customHeight="1">
      <c r="A12" s="454" t="s">
        <v>81</v>
      </c>
      <c r="B12" s="464"/>
      <c r="C12" s="438"/>
      <c r="D12" s="438"/>
      <c r="E12" s="438"/>
      <c r="F12" s="438"/>
      <c r="G12" s="438"/>
      <c r="H12" s="438"/>
      <c r="I12" s="438"/>
      <c r="J12" s="438"/>
    </row>
    <row r="13" spans="1:12" s="393" customFormat="1" ht="24.6" customHeight="1">
      <c r="A13" s="454" t="s">
        <v>507</v>
      </c>
      <c r="B13" s="464"/>
      <c r="C13" s="438"/>
      <c r="D13" s="438"/>
      <c r="E13" s="438"/>
      <c r="F13" s="438"/>
      <c r="G13" s="438"/>
      <c r="H13" s="438"/>
      <c r="I13" s="438"/>
      <c r="J13" s="438"/>
    </row>
    <row r="14" spans="1:12" s="393" customFormat="1" ht="24.6" customHeight="1">
      <c r="A14" s="454" t="s">
        <v>299</v>
      </c>
      <c r="B14" s="464"/>
      <c r="C14" s="438"/>
      <c r="D14" s="438"/>
      <c r="E14" s="438"/>
      <c r="F14" s="438"/>
      <c r="G14" s="438"/>
      <c r="H14" s="438"/>
      <c r="I14" s="438"/>
      <c r="J14" s="438"/>
      <c r="K14" s="334"/>
    </row>
    <row r="15" spans="1:12" s="393" customFormat="1" ht="24.6" customHeight="1">
      <c r="A15" s="454" t="s">
        <v>506</v>
      </c>
      <c r="B15" s="464"/>
      <c r="C15" s="438"/>
      <c r="D15" s="438"/>
      <c r="E15" s="438"/>
      <c r="F15" s="438"/>
      <c r="G15" s="438"/>
      <c r="H15" s="438"/>
      <c r="I15" s="438"/>
      <c r="J15" s="438"/>
      <c r="K15" s="334"/>
    </row>
    <row r="16" spans="1:12" s="393" customFormat="1" ht="24.6" customHeight="1">
      <c r="A16" s="470" t="s">
        <v>508</v>
      </c>
      <c r="B16" s="471"/>
      <c r="C16" s="428"/>
      <c r="D16" s="428"/>
      <c r="E16" s="428"/>
      <c r="F16" s="428"/>
      <c r="G16" s="428"/>
      <c r="H16" s="428"/>
      <c r="I16" s="428"/>
      <c r="J16" s="428"/>
      <c r="K16" s="334"/>
    </row>
    <row r="17" spans="1:18" s="393" customFormat="1" ht="24.6" customHeight="1">
      <c r="A17" s="470" t="s">
        <v>509</v>
      </c>
      <c r="B17" s="471"/>
      <c r="C17" s="428"/>
      <c r="D17" s="428"/>
      <c r="E17" s="428"/>
      <c r="F17" s="428"/>
      <c r="G17" s="428"/>
      <c r="H17" s="428"/>
      <c r="I17" s="428"/>
      <c r="J17" s="428"/>
      <c r="K17" s="334"/>
    </row>
    <row r="18" spans="1:18" s="393" customFormat="1" ht="24.6" customHeight="1">
      <c r="A18" s="470" t="s">
        <v>510</v>
      </c>
      <c r="B18" s="471"/>
      <c r="C18" s="428"/>
      <c r="D18" s="428"/>
      <c r="E18" s="428"/>
      <c r="F18" s="428"/>
      <c r="G18" s="428"/>
      <c r="H18" s="428"/>
      <c r="I18" s="428"/>
      <c r="J18" s="428"/>
      <c r="K18" s="334"/>
    </row>
    <row r="19" spans="1:18" s="393" customFormat="1" ht="24.6" customHeight="1">
      <c r="A19" s="470" t="s">
        <v>463</v>
      </c>
      <c r="B19" s="471"/>
      <c r="C19" s="428"/>
      <c r="D19" s="428"/>
      <c r="E19" s="428"/>
      <c r="F19" s="428"/>
      <c r="G19" s="428"/>
      <c r="H19" s="428"/>
      <c r="I19" s="428"/>
      <c r="J19" s="428"/>
      <c r="K19" s="334"/>
    </row>
    <row r="20" spans="1:18" s="393" customFormat="1" ht="24.6" customHeight="1">
      <c r="A20" s="470" t="s">
        <v>323</v>
      </c>
      <c r="B20" s="471"/>
      <c r="C20" s="428"/>
      <c r="D20" s="428"/>
      <c r="E20" s="428"/>
      <c r="F20" s="428"/>
      <c r="G20" s="428"/>
      <c r="H20" s="428"/>
      <c r="I20" s="428"/>
      <c r="J20" s="428"/>
      <c r="K20" s="334"/>
    </row>
    <row r="21" spans="1:18" s="393" customFormat="1" ht="24.6" customHeight="1">
      <c r="A21" s="470" t="s">
        <v>464</v>
      </c>
      <c r="B21" s="471"/>
      <c r="C21" s="428"/>
      <c r="D21" s="428"/>
      <c r="E21" s="428"/>
      <c r="F21" s="428"/>
      <c r="G21" s="428"/>
      <c r="H21" s="428"/>
      <c r="I21" s="428"/>
      <c r="J21" s="428"/>
      <c r="K21" s="472"/>
    </row>
    <row r="22" spans="1:18" s="44" customFormat="1" ht="24.6" customHeight="1">
      <c r="I22" s="870" t="s">
        <v>55</v>
      </c>
      <c r="J22" s="870"/>
      <c r="K22" s="870"/>
    </row>
    <row r="23" spans="1:18" s="44" customFormat="1" ht="24.6" customHeight="1">
      <c r="B23" s="871" t="s">
        <v>175</v>
      </c>
      <c r="C23" s="871"/>
      <c r="E23" s="473" t="s">
        <v>49</v>
      </c>
      <c r="G23" s="473" t="s">
        <v>54</v>
      </c>
      <c r="I23" s="871" t="s">
        <v>56</v>
      </c>
      <c r="J23" s="871"/>
      <c r="K23" s="871"/>
    </row>
    <row r="24" spans="1:18" s="44" customFormat="1" ht="24.6" customHeight="1">
      <c r="I24" s="396" t="s">
        <v>563</v>
      </c>
      <c r="J24" s="6"/>
      <c r="K24" s="396" t="s">
        <v>539</v>
      </c>
      <c r="R24" s="45"/>
    </row>
    <row r="25" spans="1:18" s="44" customFormat="1" ht="24.6" customHeight="1">
      <c r="A25" s="44" t="s">
        <v>103</v>
      </c>
      <c r="E25" s="469" t="s">
        <v>50</v>
      </c>
      <c r="G25" s="475" t="s">
        <v>57</v>
      </c>
      <c r="I25" s="469">
        <v>99.99</v>
      </c>
      <c r="J25" s="469"/>
      <c r="K25" s="469">
        <v>99.99</v>
      </c>
    </row>
    <row r="26" spans="1:18" s="44" customFormat="1" ht="24.6" customHeight="1">
      <c r="B26" s="44" t="s">
        <v>60</v>
      </c>
      <c r="G26" s="475" t="s">
        <v>59</v>
      </c>
    </row>
    <row r="27" spans="1:18" s="44" customFormat="1" ht="24.6" customHeight="1">
      <c r="A27" s="44" t="s">
        <v>469</v>
      </c>
      <c r="E27" s="629" t="s">
        <v>50</v>
      </c>
      <c r="G27" s="475" t="s">
        <v>448</v>
      </c>
      <c r="I27" s="629">
        <v>100</v>
      </c>
      <c r="K27" s="737">
        <v>100</v>
      </c>
    </row>
    <row r="28" spans="1:18" s="44" customFormat="1" ht="24.6" customHeight="1">
      <c r="E28" s="629"/>
      <c r="G28" s="475" t="s">
        <v>450</v>
      </c>
    </row>
    <row r="29" spans="1:18" s="44" customFormat="1" ht="24.6" customHeight="1">
      <c r="A29" s="44" t="s">
        <v>541</v>
      </c>
      <c r="E29" s="737" t="s">
        <v>542</v>
      </c>
      <c r="G29" s="475" t="s">
        <v>58</v>
      </c>
      <c r="I29" s="737">
        <v>99</v>
      </c>
      <c r="K29" s="737">
        <v>89.99</v>
      </c>
    </row>
    <row r="30" spans="1:18" s="44" customFormat="1" ht="24.6" customHeight="1">
      <c r="E30" s="737" t="s">
        <v>543</v>
      </c>
      <c r="G30" s="475" t="s">
        <v>544</v>
      </c>
    </row>
    <row r="31" spans="1:18" s="44" customFormat="1" ht="24.6" customHeight="1"/>
    <row r="32" spans="1:18" s="44" customFormat="1" ht="24.6" customHeight="1"/>
    <row r="33" spans="1:13" s="44" customFormat="1" ht="26.1" customHeight="1">
      <c r="C33" s="272" t="s">
        <v>118</v>
      </c>
      <c r="D33" s="272"/>
      <c r="E33" s="5"/>
      <c r="G33" s="475"/>
      <c r="I33" s="710"/>
      <c r="J33" s="710"/>
      <c r="K33" s="710"/>
    </row>
    <row r="34" spans="1:13" s="44" customFormat="1" ht="26.1" customHeight="1">
      <c r="C34" s="272" t="s">
        <v>263</v>
      </c>
      <c r="D34" s="272"/>
      <c r="E34" s="5"/>
      <c r="G34" s="475"/>
      <c r="I34" s="710"/>
      <c r="J34" s="710"/>
      <c r="K34" s="710"/>
    </row>
    <row r="35" spans="1:13" s="44" customFormat="1" ht="26.1" customHeight="1">
      <c r="A35" s="868" t="s">
        <v>256</v>
      </c>
      <c r="B35" s="869"/>
      <c r="C35" s="869"/>
      <c r="D35" s="869"/>
      <c r="E35" s="869"/>
      <c r="F35" s="869"/>
      <c r="G35" s="869"/>
      <c r="H35" s="869"/>
      <c r="I35" s="869"/>
      <c r="J35" s="869"/>
      <c r="K35" s="869"/>
    </row>
    <row r="36" spans="1:13" s="44" customFormat="1" ht="26.1" customHeight="1">
      <c r="A36" s="708"/>
      <c r="B36" s="709"/>
      <c r="C36" s="709"/>
      <c r="D36" s="709"/>
      <c r="E36" s="709"/>
      <c r="F36" s="709"/>
      <c r="G36" s="709"/>
      <c r="H36" s="709"/>
      <c r="I36" s="709"/>
      <c r="J36" s="709"/>
      <c r="K36" s="709"/>
    </row>
    <row r="37" spans="1:13" ht="26.1" customHeight="1">
      <c r="A37" s="454" t="s">
        <v>422</v>
      </c>
      <c r="B37" s="467"/>
      <c r="C37" s="467"/>
      <c r="D37" s="467"/>
      <c r="E37" s="467"/>
      <c r="F37" s="467"/>
      <c r="G37" s="467"/>
      <c r="H37" s="467"/>
      <c r="I37" s="467"/>
      <c r="J37" s="467"/>
      <c r="K37" s="467"/>
      <c r="L37" s="428"/>
    </row>
    <row r="38" spans="1:13" ht="26.1" customHeight="1">
      <c r="A38" s="44" t="s">
        <v>741</v>
      </c>
      <c r="B38" s="44"/>
      <c r="C38" s="44"/>
      <c r="D38" s="44"/>
      <c r="E38" s="469"/>
      <c r="F38" s="44"/>
      <c r="G38" s="475"/>
      <c r="H38" s="44"/>
      <c r="I38" s="469"/>
      <c r="J38" s="469"/>
      <c r="K38" s="469"/>
      <c r="L38" s="44"/>
      <c r="M38" s="44"/>
    </row>
    <row r="39" spans="1:13" ht="26.1" customHeight="1">
      <c r="A39" s="44" t="s">
        <v>742</v>
      </c>
      <c r="B39" s="44"/>
      <c r="C39" s="44"/>
      <c r="D39" s="44"/>
      <c r="E39" s="469"/>
      <c r="F39" s="44"/>
      <c r="G39" s="475"/>
      <c r="H39" s="44"/>
      <c r="I39" s="469"/>
      <c r="J39" s="469"/>
      <c r="K39" s="469"/>
      <c r="L39" s="44"/>
      <c r="M39" s="44"/>
    </row>
    <row r="40" spans="1:13" ht="26.1" customHeight="1">
      <c r="A40" s="44" t="s">
        <v>743</v>
      </c>
      <c r="B40" s="44"/>
      <c r="C40" s="44"/>
      <c r="D40" s="44"/>
      <c r="E40" s="469"/>
      <c r="F40" s="44"/>
      <c r="G40" s="475"/>
      <c r="H40" s="44"/>
      <c r="I40" s="469"/>
      <c r="J40" s="469"/>
      <c r="K40" s="469"/>
      <c r="L40" s="44"/>
      <c r="M40" s="44"/>
    </row>
    <row r="41" spans="1:13" ht="26.1" customHeight="1">
      <c r="A41" s="44" t="s">
        <v>328</v>
      </c>
      <c r="B41" s="44"/>
      <c r="C41" s="44"/>
      <c r="D41" s="44"/>
      <c r="E41" s="469"/>
      <c r="F41" s="44"/>
      <c r="G41" s="475"/>
      <c r="H41" s="44"/>
      <c r="I41" s="469"/>
      <c r="J41" s="469"/>
      <c r="K41" s="469"/>
      <c r="L41" s="44"/>
      <c r="M41" s="44"/>
    </row>
    <row r="42" spans="1:13" s="44" customFormat="1" ht="26.1" customHeight="1">
      <c r="A42" s="44" t="s">
        <v>324</v>
      </c>
      <c r="E42" s="469"/>
      <c r="G42" s="475"/>
      <c r="I42" s="469"/>
      <c r="J42" s="469"/>
      <c r="K42" s="469"/>
    </row>
    <row r="43" spans="1:13" s="44" customFormat="1" ht="26.1" customHeight="1">
      <c r="A43" s="44" t="s">
        <v>744</v>
      </c>
      <c r="E43" s="469"/>
      <c r="G43" s="475"/>
      <c r="I43" s="469"/>
      <c r="J43" s="469"/>
      <c r="K43" s="469"/>
    </row>
    <row r="44" spans="1:13" s="44" customFormat="1" ht="26.1" customHeight="1">
      <c r="A44" s="44" t="s">
        <v>745</v>
      </c>
      <c r="E44" s="469"/>
      <c r="G44" s="475"/>
      <c r="I44" s="469"/>
      <c r="J44" s="469"/>
      <c r="K44" s="469"/>
    </row>
    <row r="45" spans="1:13" s="44" customFormat="1" ht="26.1" customHeight="1">
      <c r="A45" s="44" t="s">
        <v>474</v>
      </c>
      <c r="E45" s="469"/>
      <c r="G45" s="475"/>
      <c r="I45" s="469"/>
      <c r="J45" s="469"/>
      <c r="K45" s="469"/>
    </row>
    <row r="46" spans="1:13" ht="26.1" customHeight="1">
      <c r="A46" s="274" t="s">
        <v>12</v>
      </c>
      <c r="B46" s="428"/>
      <c r="C46" s="428"/>
      <c r="D46" s="428"/>
      <c r="E46" s="428"/>
      <c r="F46" s="428"/>
      <c r="G46" s="428"/>
      <c r="H46" s="428"/>
      <c r="I46" s="428"/>
      <c r="J46" s="428"/>
      <c r="K46" s="428"/>
      <c r="L46" s="428"/>
    </row>
    <row r="47" spans="1:13" ht="26.1" customHeight="1">
      <c r="A47" s="274" t="s">
        <v>82</v>
      </c>
      <c r="B47" s="428"/>
      <c r="C47" s="428"/>
      <c r="D47" s="428"/>
      <c r="E47" s="428"/>
      <c r="F47" s="428"/>
      <c r="G47" s="428"/>
      <c r="H47" s="428"/>
      <c r="I47" s="428"/>
      <c r="J47" s="428"/>
      <c r="L47" s="428"/>
    </row>
    <row r="48" spans="1:13" ht="26.1" customHeight="1">
      <c r="A48" s="274" t="s">
        <v>329</v>
      </c>
      <c r="C48" s="428"/>
      <c r="D48" s="428"/>
      <c r="E48" s="428"/>
      <c r="F48" s="428"/>
      <c r="G48" s="428"/>
      <c r="H48" s="428"/>
      <c r="I48" s="428"/>
      <c r="J48" s="428"/>
      <c r="K48" s="428"/>
      <c r="L48" s="428"/>
    </row>
    <row r="49" spans="1:12" ht="26.1" customHeight="1">
      <c r="A49" s="274" t="s">
        <v>330</v>
      </c>
      <c r="C49" s="428"/>
      <c r="D49" s="428"/>
      <c r="E49" s="428"/>
      <c r="F49" s="428"/>
      <c r="G49" s="428"/>
      <c r="H49" s="428"/>
      <c r="I49" s="428"/>
      <c r="J49" s="428"/>
      <c r="L49" s="428"/>
    </row>
    <row r="50" spans="1:12" ht="26.1" customHeight="1">
      <c r="A50" s="274" t="s">
        <v>331</v>
      </c>
      <c r="C50" s="428"/>
      <c r="D50" s="428"/>
      <c r="E50" s="428"/>
      <c r="F50" s="428"/>
      <c r="G50" s="428"/>
      <c r="H50" s="428"/>
      <c r="I50" s="428"/>
      <c r="J50" s="428"/>
      <c r="K50" s="428"/>
      <c r="L50" s="428"/>
    </row>
    <row r="51" spans="1:12" ht="26.1" customHeight="1">
      <c r="A51" s="274" t="s">
        <v>332</v>
      </c>
      <c r="C51" s="428"/>
      <c r="D51" s="428"/>
      <c r="E51" s="428"/>
      <c r="F51" s="428"/>
      <c r="G51" s="428"/>
      <c r="H51" s="428"/>
      <c r="I51" s="428"/>
      <c r="J51" s="428"/>
      <c r="K51" s="428"/>
      <c r="L51" s="428"/>
    </row>
    <row r="52" spans="1:12" ht="26.1" customHeight="1">
      <c r="A52" s="274" t="s">
        <v>333</v>
      </c>
      <c r="C52" s="428"/>
      <c r="D52" s="428"/>
      <c r="E52" s="428"/>
      <c r="F52" s="428"/>
      <c r="G52" s="428"/>
      <c r="H52" s="428"/>
      <c r="I52" s="428"/>
      <c r="J52" s="428"/>
      <c r="K52" s="428"/>
      <c r="L52" s="428"/>
    </row>
    <row r="53" spans="1:12" ht="26.1" customHeight="1">
      <c r="A53" s="274" t="s">
        <v>334</v>
      </c>
      <c r="C53" s="428"/>
      <c r="D53" s="428"/>
      <c r="E53" s="428"/>
      <c r="F53" s="428"/>
      <c r="G53" s="428"/>
      <c r="H53" s="428"/>
      <c r="I53" s="428"/>
      <c r="J53" s="428"/>
      <c r="K53" s="428"/>
      <c r="L53" s="428"/>
    </row>
    <row r="54" spans="1:12" ht="26.1" customHeight="1">
      <c r="A54" s="44" t="s">
        <v>335</v>
      </c>
      <c r="C54" s="428"/>
      <c r="D54" s="428"/>
      <c r="E54" s="428"/>
      <c r="F54" s="428"/>
      <c r="G54" s="428"/>
      <c r="H54" s="428"/>
      <c r="I54" s="428"/>
      <c r="J54" s="428"/>
      <c r="K54" s="428"/>
      <c r="L54" s="428"/>
    </row>
    <row r="55" spans="1:12" ht="26.1" customHeight="1">
      <c r="A55" s="274" t="s">
        <v>337</v>
      </c>
      <c r="C55" s="428"/>
      <c r="D55" s="428"/>
      <c r="E55" s="428"/>
      <c r="F55" s="428"/>
      <c r="G55" s="428"/>
      <c r="H55" s="428"/>
      <c r="I55" s="428"/>
      <c r="J55" s="428"/>
      <c r="K55" s="428"/>
      <c r="L55" s="428"/>
    </row>
    <row r="56" spans="1:12" ht="26.1" customHeight="1">
      <c r="A56" s="274" t="s">
        <v>336</v>
      </c>
      <c r="C56" s="428"/>
      <c r="D56" s="428"/>
      <c r="E56" s="428"/>
      <c r="F56" s="428"/>
      <c r="G56" s="428"/>
      <c r="H56" s="428"/>
      <c r="I56" s="428"/>
      <c r="J56" s="428"/>
      <c r="K56" s="428"/>
    </row>
    <row r="57" spans="1:12" ht="26.1" customHeight="1">
      <c r="A57" s="274" t="s">
        <v>338</v>
      </c>
      <c r="C57" s="428"/>
      <c r="D57" s="428"/>
      <c r="E57" s="428"/>
      <c r="F57" s="428"/>
      <c r="G57" s="428"/>
      <c r="H57" s="428"/>
      <c r="I57" s="428"/>
      <c r="J57" s="428"/>
      <c r="K57" s="428"/>
    </row>
    <row r="58" spans="1:12" ht="26.1" customHeight="1">
      <c r="A58" s="238" t="s">
        <v>339</v>
      </c>
      <c r="B58" s="159"/>
      <c r="C58" s="131"/>
      <c r="D58" s="131"/>
      <c r="E58" s="131"/>
      <c r="F58" s="131"/>
      <c r="G58" s="131"/>
      <c r="H58" s="131"/>
      <c r="I58" s="131"/>
      <c r="J58" s="131"/>
      <c r="K58" s="131"/>
      <c r="L58" s="159"/>
    </row>
    <row r="59" spans="1:12" ht="26.1" customHeight="1">
      <c r="A59" s="274" t="s">
        <v>340</v>
      </c>
      <c r="C59" s="428"/>
      <c r="D59" s="428"/>
      <c r="E59" s="428"/>
      <c r="F59" s="428"/>
      <c r="G59" s="428"/>
      <c r="H59" s="428"/>
      <c r="I59" s="428"/>
      <c r="J59" s="428"/>
      <c r="K59" s="428"/>
    </row>
    <row r="60" spans="1:12" ht="26.1" customHeight="1">
      <c r="A60" s="238" t="s">
        <v>746</v>
      </c>
      <c r="B60" s="159"/>
      <c r="C60" s="131"/>
      <c r="D60" s="131"/>
      <c r="E60" s="131"/>
      <c r="F60" s="131"/>
      <c r="G60" s="131"/>
      <c r="H60" s="131"/>
      <c r="I60" s="131"/>
      <c r="J60" s="131"/>
      <c r="K60" s="476"/>
      <c r="L60" s="159"/>
    </row>
    <row r="61" spans="1:12" ht="26.1" customHeight="1">
      <c r="A61" s="238" t="s">
        <v>341</v>
      </c>
      <c r="B61" s="159"/>
      <c r="C61" s="131"/>
      <c r="D61" s="131"/>
      <c r="E61" s="131"/>
      <c r="F61" s="131"/>
      <c r="G61" s="131"/>
      <c r="H61" s="131"/>
      <c r="I61" s="131"/>
      <c r="J61" s="131"/>
      <c r="K61" s="476"/>
      <c r="L61" s="159"/>
    </row>
    <row r="62" spans="1:12" ht="26.1" customHeight="1">
      <c r="A62" s="274" t="s">
        <v>747</v>
      </c>
      <c r="C62" s="428"/>
      <c r="D62" s="428"/>
      <c r="E62" s="428"/>
      <c r="F62" s="428"/>
      <c r="G62" s="428"/>
      <c r="H62" s="428"/>
      <c r="I62" s="428"/>
      <c r="J62" s="428"/>
      <c r="K62" s="477"/>
    </row>
    <row r="63" spans="1:12" ht="26.1" customHeight="1">
      <c r="A63" s="274"/>
      <c r="C63" s="428"/>
      <c r="D63" s="428"/>
      <c r="E63" s="428"/>
      <c r="F63" s="428"/>
      <c r="G63" s="428"/>
      <c r="H63" s="428"/>
      <c r="I63" s="428"/>
      <c r="J63" s="428"/>
      <c r="K63" s="428"/>
      <c r="L63" s="428"/>
    </row>
    <row r="64" spans="1:12" ht="26.1" customHeight="1">
      <c r="A64" s="44"/>
      <c r="C64" s="428"/>
      <c r="D64" s="428"/>
      <c r="E64" s="428"/>
      <c r="F64" s="428"/>
      <c r="G64" s="428"/>
      <c r="H64" s="428"/>
      <c r="I64" s="428"/>
      <c r="J64" s="428"/>
      <c r="K64" s="428"/>
      <c r="L64" s="428"/>
    </row>
    <row r="65" spans="1:12" ht="26.1" customHeight="1">
      <c r="A65" s="274"/>
      <c r="C65" s="272" t="s">
        <v>118</v>
      </c>
      <c r="D65" s="272"/>
      <c r="E65" s="5"/>
      <c r="F65" s="428"/>
      <c r="G65" s="428"/>
      <c r="H65" s="38"/>
      <c r="I65" s="39"/>
      <c r="J65" s="428"/>
      <c r="K65" s="428"/>
      <c r="L65" s="428"/>
    </row>
    <row r="66" spans="1:12" ht="26.1" customHeight="1">
      <c r="A66" s="274"/>
      <c r="C66" s="272" t="s">
        <v>263</v>
      </c>
      <c r="D66" s="272"/>
      <c r="E66" s="5"/>
      <c r="F66" s="428"/>
      <c r="G66" s="428"/>
      <c r="H66" s="38"/>
      <c r="I66" s="39"/>
      <c r="J66" s="428"/>
      <c r="K66" s="428"/>
      <c r="L66" s="428"/>
    </row>
  </sheetData>
  <mergeCells count="5">
    <mergeCell ref="A35:K35"/>
    <mergeCell ref="A1:K1"/>
    <mergeCell ref="I22:K22"/>
    <mergeCell ref="I23:K23"/>
    <mergeCell ref="B23:C23"/>
  </mergeCells>
  <pageMargins left="0.74803149606299213" right="0.23622047244094491" top="0.6692913385826772" bottom="0.5118110236220472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3"/>
  <sheetViews>
    <sheetView topLeftCell="A145" zoomScale="80" zoomScaleNormal="80" zoomScaleSheetLayoutView="100" workbookViewId="0">
      <selection activeCell="A152" sqref="A152"/>
    </sheetView>
  </sheetViews>
  <sheetFormatPr defaultRowHeight="24" customHeight="1"/>
  <cols>
    <col min="1" max="1" width="10.85546875" style="36" customWidth="1"/>
    <col min="2" max="2" width="11.7109375" style="36" customWidth="1"/>
    <col min="3" max="3" width="9" style="36" customWidth="1"/>
    <col min="4" max="4" width="1.85546875" style="36" customWidth="1"/>
    <col min="5" max="5" width="15.140625" style="36" customWidth="1"/>
    <col min="6" max="6" width="1.7109375" style="36" customWidth="1"/>
    <col min="7" max="7" width="15.140625" style="36" customWidth="1"/>
    <col min="8" max="8" width="1.7109375" style="36" customWidth="1"/>
    <col min="9" max="9" width="15.140625" style="36" customWidth="1"/>
    <col min="10" max="10" width="1.7109375" style="36" customWidth="1"/>
    <col min="11" max="11" width="15.140625" style="36" customWidth="1"/>
    <col min="12" max="12" width="3.7109375" style="36" customWidth="1"/>
    <col min="13" max="16384" width="9.140625" style="36"/>
  </cols>
  <sheetData>
    <row r="1" spans="1:12" ht="21.95" customHeight="1">
      <c r="A1" s="868" t="s">
        <v>257</v>
      </c>
      <c r="B1" s="869"/>
      <c r="C1" s="869"/>
      <c r="D1" s="869"/>
      <c r="E1" s="869"/>
      <c r="F1" s="869"/>
      <c r="G1" s="869"/>
      <c r="H1" s="869"/>
      <c r="I1" s="869"/>
      <c r="J1" s="869"/>
      <c r="K1" s="869"/>
      <c r="L1" s="428"/>
    </row>
    <row r="2" spans="1:12" ht="21.95" customHeight="1">
      <c r="A2" s="466"/>
      <c r="B2" s="467"/>
      <c r="C2" s="467"/>
      <c r="D2" s="467"/>
      <c r="E2" s="467"/>
      <c r="F2" s="467"/>
      <c r="G2" s="467"/>
      <c r="H2" s="467"/>
      <c r="I2" s="467"/>
      <c r="J2" s="467"/>
      <c r="K2" s="467"/>
      <c r="L2" s="428"/>
    </row>
    <row r="3" spans="1:12" s="46" customFormat="1" ht="26.1" customHeight="1">
      <c r="A3" s="274" t="s">
        <v>276</v>
      </c>
    </row>
    <row r="4" spans="1:12" ht="26.1" customHeight="1">
      <c r="A4" s="274" t="s">
        <v>83</v>
      </c>
      <c r="C4" s="428"/>
      <c r="D4" s="428"/>
      <c r="E4" s="428"/>
      <c r="F4" s="428"/>
      <c r="G4" s="428"/>
      <c r="H4" s="428"/>
      <c r="I4" s="428"/>
      <c r="J4" s="428"/>
      <c r="L4" s="49"/>
    </row>
    <row r="5" spans="1:12" ht="26.1" customHeight="1">
      <c r="A5" s="274" t="s">
        <v>300</v>
      </c>
      <c r="C5" s="428"/>
      <c r="D5" s="428"/>
      <c r="E5" s="428"/>
      <c r="F5" s="428"/>
      <c r="G5" s="428"/>
      <c r="H5" s="428"/>
      <c r="I5" s="428"/>
      <c r="J5" s="428"/>
      <c r="K5" s="428"/>
      <c r="L5" s="49"/>
    </row>
    <row r="6" spans="1:12" ht="26.1" customHeight="1">
      <c r="A6" s="274" t="s">
        <v>166</v>
      </c>
      <c r="C6" s="428"/>
      <c r="D6" s="428"/>
      <c r="E6" s="428"/>
      <c r="F6" s="428"/>
      <c r="G6" s="428"/>
      <c r="H6" s="428"/>
      <c r="I6" s="428"/>
      <c r="J6" s="428"/>
      <c r="K6" s="428"/>
      <c r="L6" s="50"/>
    </row>
    <row r="7" spans="1:12" ht="26.1" customHeight="1">
      <c r="A7" s="475" t="s">
        <v>545</v>
      </c>
      <c r="C7" s="44"/>
      <c r="D7" s="44"/>
      <c r="E7" s="428"/>
      <c r="F7" s="428"/>
      <c r="G7" s="428"/>
      <c r="H7" s="428"/>
      <c r="I7" s="428"/>
      <c r="J7" s="428"/>
      <c r="L7" s="50"/>
    </row>
    <row r="8" spans="1:12" s="159" customFormat="1" ht="26.1" customHeight="1">
      <c r="A8" s="102" t="s">
        <v>546</v>
      </c>
      <c r="B8" s="82"/>
      <c r="C8" s="6"/>
      <c r="D8" s="44"/>
      <c r="E8" s="428"/>
      <c r="F8" s="428"/>
      <c r="G8" s="428"/>
      <c r="H8" s="428"/>
      <c r="I8" s="428"/>
      <c r="J8" s="428"/>
      <c r="K8" s="428"/>
      <c r="L8" s="50"/>
    </row>
    <row r="9" spans="1:12" ht="26.1" customHeight="1">
      <c r="A9" s="102" t="s">
        <v>547</v>
      </c>
      <c r="B9" s="82"/>
      <c r="C9" s="6"/>
      <c r="D9" s="44"/>
      <c r="E9" s="428"/>
      <c r="F9" s="428"/>
      <c r="G9" s="428"/>
      <c r="H9" s="428"/>
      <c r="I9" s="428"/>
      <c r="J9" s="428"/>
      <c r="K9" s="428"/>
      <c r="L9" s="50"/>
    </row>
    <row r="10" spans="1:12" s="37" customFormat="1" ht="26.1" customHeight="1">
      <c r="A10" s="98" t="s">
        <v>548</v>
      </c>
      <c r="B10" s="82"/>
      <c r="C10" s="6"/>
      <c r="D10" s="44"/>
      <c r="E10" s="428"/>
      <c r="F10" s="428"/>
      <c r="G10" s="428"/>
      <c r="H10" s="428"/>
      <c r="I10" s="428"/>
      <c r="J10" s="428"/>
      <c r="K10" s="428"/>
      <c r="L10" s="50"/>
    </row>
    <row r="11" spans="1:12" s="37" customFormat="1" ht="26.1" customHeight="1">
      <c r="A11" s="98" t="s">
        <v>549</v>
      </c>
      <c r="B11" s="82"/>
      <c r="C11" s="6"/>
      <c r="D11" s="44"/>
      <c r="E11" s="428"/>
      <c r="F11" s="428"/>
      <c r="G11" s="428"/>
      <c r="H11" s="428"/>
      <c r="I11" s="428"/>
      <c r="J11" s="428"/>
      <c r="K11" s="428"/>
      <c r="L11" s="50"/>
    </row>
    <row r="12" spans="1:12" s="159" customFormat="1" ht="26.1" customHeight="1">
      <c r="A12" s="43" t="s">
        <v>155</v>
      </c>
      <c r="B12" s="43"/>
      <c r="C12" s="43"/>
      <c r="D12" s="43"/>
      <c r="E12" s="43"/>
      <c r="F12" s="43"/>
      <c r="G12" s="43"/>
      <c r="H12" s="43"/>
      <c r="I12" s="43"/>
      <c r="J12" s="43"/>
      <c r="K12" s="43"/>
      <c r="L12" s="43"/>
    </row>
    <row r="13" spans="1:12" s="159" customFormat="1" ht="26.1" customHeight="1">
      <c r="A13" s="52" t="s">
        <v>809</v>
      </c>
      <c r="B13" s="52"/>
      <c r="C13" s="52"/>
      <c r="D13" s="52"/>
      <c r="E13" s="52"/>
      <c r="F13" s="52"/>
      <c r="G13" s="52"/>
      <c r="H13" s="52"/>
      <c r="I13" s="52"/>
      <c r="J13" s="52"/>
      <c r="K13" s="52"/>
      <c r="L13" s="52"/>
    </row>
    <row r="14" spans="1:12" ht="26.1" customHeight="1">
      <c r="A14" s="465" t="s">
        <v>301</v>
      </c>
      <c r="B14" s="465"/>
      <c r="C14" s="52"/>
      <c r="D14" s="52"/>
      <c r="E14" s="52"/>
      <c r="F14" s="52"/>
      <c r="G14" s="52"/>
      <c r="H14" s="52"/>
      <c r="I14" s="52"/>
      <c r="J14" s="52"/>
      <c r="K14" s="52"/>
      <c r="L14" s="52"/>
    </row>
    <row r="15" spans="1:12" s="49" customFormat="1" ht="26.1" customHeight="1">
      <c r="A15" s="465" t="s">
        <v>325</v>
      </c>
      <c r="B15" s="53"/>
      <c r="C15" s="52"/>
      <c r="D15" s="52"/>
      <c r="E15" s="52"/>
      <c r="F15" s="52"/>
      <c r="G15" s="52"/>
      <c r="H15" s="52"/>
      <c r="I15" s="52"/>
      <c r="J15" s="52"/>
      <c r="K15" s="52"/>
      <c r="L15" s="52"/>
    </row>
    <row r="16" spans="1:12" s="49" customFormat="1" ht="26.1" customHeight="1">
      <c r="A16" s="54" t="s">
        <v>167</v>
      </c>
      <c r="B16" s="53"/>
      <c r="C16" s="52"/>
      <c r="D16" s="52"/>
      <c r="E16" s="52"/>
      <c r="F16" s="52"/>
      <c r="G16" s="52"/>
      <c r="H16" s="52"/>
      <c r="I16" s="52"/>
      <c r="J16" s="52"/>
      <c r="K16" s="52"/>
      <c r="L16" s="52"/>
    </row>
    <row r="17" spans="1:15" s="50" customFormat="1" ht="26.1" customHeight="1">
      <c r="A17" s="479" t="s">
        <v>172</v>
      </c>
      <c r="B17" s="53"/>
      <c r="C17" s="52"/>
      <c r="D17" s="52"/>
      <c r="E17" s="52"/>
      <c r="F17" s="52"/>
      <c r="G17" s="52"/>
      <c r="H17" s="52"/>
      <c r="I17" s="52"/>
      <c r="J17" s="52"/>
      <c r="K17" s="52"/>
      <c r="L17" s="52"/>
    </row>
    <row r="18" spans="1:15" s="50" customFormat="1" ht="26.1" customHeight="1">
      <c r="A18" s="52" t="s">
        <v>326</v>
      </c>
      <c r="B18" s="53"/>
      <c r="C18" s="52"/>
      <c r="D18" s="52"/>
      <c r="E18" s="52"/>
      <c r="F18" s="52"/>
      <c r="G18" s="52"/>
      <c r="H18" s="52"/>
      <c r="I18" s="52"/>
      <c r="J18" s="52"/>
      <c r="K18" s="52"/>
      <c r="L18" s="52"/>
    </row>
    <row r="19" spans="1:15" s="50" customFormat="1" ht="26.1" customHeight="1">
      <c r="A19" s="465" t="s">
        <v>327</v>
      </c>
      <c r="B19" s="53"/>
      <c r="C19" s="52"/>
      <c r="D19" s="52"/>
      <c r="E19" s="52"/>
      <c r="F19" s="52"/>
      <c r="G19" s="52"/>
      <c r="H19" s="52"/>
      <c r="I19" s="52"/>
      <c r="J19" s="52"/>
      <c r="K19" s="52"/>
      <c r="L19" s="52"/>
      <c r="O19" s="50" t="s">
        <v>397</v>
      </c>
    </row>
    <row r="20" spans="1:15" s="50" customFormat="1" ht="26.1" customHeight="1">
      <c r="A20" s="465" t="s">
        <v>302</v>
      </c>
      <c r="B20" s="53"/>
      <c r="C20" s="52"/>
      <c r="D20" s="52"/>
      <c r="E20" s="52"/>
      <c r="F20" s="52"/>
      <c r="G20" s="52"/>
      <c r="H20" s="52"/>
      <c r="I20" s="52"/>
      <c r="J20" s="52"/>
      <c r="K20" s="52"/>
      <c r="L20" s="52"/>
    </row>
    <row r="21" spans="1:15" s="50" customFormat="1" ht="26.1" customHeight="1">
      <c r="A21" s="54" t="s">
        <v>162</v>
      </c>
      <c r="C21" s="428"/>
      <c r="D21" s="428"/>
      <c r="E21" s="428"/>
      <c r="F21" s="428"/>
      <c r="G21" s="428"/>
      <c r="H21" s="428"/>
      <c r="I21" s="36" t="s">
        <v>214</v>
      </c>
      <c r="J21" s="36"/>
      <c r="K21" s="36"/>
    </row>
    <row r="22" spans="1:15" s="50" customFormat="1" ht="26.1" customHeight="1">
      <c r="A22" s="480" t="s">
        <v>176</v>
      </c>
      <c r="B22" s="480"/>
      <c r="C22" s="10"/>
      <c r="D22" s="10"/>
      <c r="E22" s="10"/>
      <c r="F22" s="10"/>
      <c r="G22" s="10"/>
      <c r="H22" s="10"/>
      <c r="I22" s="10"/>
      <c r="J22" s="10"/>
      <c r="K22" s="147"/>
      <c r="L22" s="233"/>
    </row>
    <row r="23" spans="1:15" s="43" customFormat="1" ht="26.1" customHeight="1">
      <c r="A23" s="481" t="s">
        <v>163</v>
      </c>
      <c r="B23" s="147"/>
      <c r="C23" s="10"/>
      <c r="D23" s="10"/>
      <c r="E23" s="10"/>
      <c r="F23" s="10"/>
      <c r="G23" s="10"/>
      <c r="H23" s="10"/>
      <c r="I23" s="10"/>
      <c r="J23" s="10"/>
      <c r="K23" s="482"/>
      <c r="L23" s="233"/>
    </row>
    <row r="24" spans="1:15" s="52" customFormat="1" ht="26.1" customHeight="1">
      <c r="A24" s="481" t="s">
        <v>418</v>
      </c>
      <c r="B24" s="147"/>
      <c r="C24" s="10"/>
      <c r="D24" s="10"/>
      <c r="E24" s="10"/>
      <c r="F24" s="10"/>
      <c r="G24" s="10"/>
      <c r="H24" s="10"/>
      <c r="I24" s="10"/>
      <c r="J24" s="10"/>
      <c r="K24" s="482"/>
      <c r="L24" s="233"/>
    </row>
    <row r="25" spans="1:15" s="52" customFormat="1" ht="26.1" customHeight="1">
      <c r="A25" s="481" t="s">
        <v>345</v>
      </c>
      <c r="B25" s="147"/>
      <c r="C25" s="10"/>
      <c r="D25" s="10"/>
      <c r="E25" s="10"/>
      <c r="F25" s="10"/>
      <c r="G25" s="10"/>
      <c r="H25" s="10"/>
      <c r="I25" s="10"/>
      <c r="J25" s="10"/>
      <c r="K25" s="482"/>
      <c r="L25" s="233"/>
    </row>
    <row r="26" spans="1:15" s="52" customFormat="1" ht="26.1" customHeight="1">
      <c r="A26" s="481" t="s">
        <v>342</v>
      </c>
      <c r="B26" s="147"/>
      <c r="C26" s="10"/>
      <c r="D26" s="10"/>
      <c r="E26" s="10"/>
      <c r="F26" s="10"/>
      <c r="G26" s="10"/>
      <c r="H26" s="10"/>
      <c r="I26" s="10"/>
      <c r="J26" s="10"/>
      <c r="K26" s="482"/>
      <c r="L26" s="233"/>
    </row>
    <row r="27" spans="1:15" s="52" customFormat="1" ht="26.1" customHeight="1">
      <c r="A27" s="481" t="s">
        <v>417</v>
      </c>
      <c r="B27" s="147"/>
      <c r="C27" s="10"/>
      <c r="D27" s="10"/>
      <c r="E27" s="10"/>
      <c r="F27" s="10"/>
      <c r="G27" s="10"/>
      <c r="H27" s="10"/>
      <c r="I27" s="10"/>
      <c r="J27" s="10"/>
      <c r="K27" s="482"/>
      <c r="L27" s="233"/>
    </row>
    <row r="28" spans="1:15" s="52" customFormat="1" ht="26.1" customHeight="1">
      <c r="A28" s="481" t="s">
        <v>343</v>
      </c>
      <c r="B28" s="147"/>
      <c r="C28" s="10"/>
      <c r="D28" s="10"/>
      <c r="E28" s="10"/>
      <c r="F28" s="10"/>
      <c r="G28" s="10"/>
      <c r="H28" s="10"/>
      <c r="I28" s="10"/>
      <c r="J28" s="10"/>
      <c r="K28" s="482"/>
      <c r="L28" s="233"/>
    </row>
    <row r="29" spans="1:15" s="52" customFormat="1" ht="26.1" customHeight="1"/>
    <row r="30" spans="1:15" s="52" customFormat="1" ht="26.1" customHeight="1"/>
    <row r="31" spans="1:15" s="52" customFormat="1" ht="26.25" customHeight="1">
      <c r="A31" s="274"/>
      <c r="B31" s="36"/>
      <c r="C31" s="272" t="s">
        <v>118</v>
      </c>
      <c r="D31" s="272"/>
      <c r="E31" s="5"/>
      <c r="F31" s="428"/>
      <c r="G31" s="428"/>
      <c r="H31" s="38"/>
      <c r="I31" s="39"/>
      <c r="J31" s="428"/>
      <c r="K31" s="428"/>
    </row>
    <row r="32" spans="1:15" s="52" customFormat="1" ht="26.25" customHeight="1">
      <c r="A32" s="274"/>
      <c r="B32" s="36"/>
      <c r="C32" s="272" t="s">
        <v>263</v>
      </c>
      <c r="D32" s="272"/>
      <c r="E32" s="5"/>
      <c r="F32" s="428"/>
      <c r="G32" s="428"/>
      <c r="H32" s="38"/>
      <c r="I32" s="39"/>
      <c r="J32" s="428"/>
      <c r="K32" s="428"/>
    </row>
    <row r="33" spans="1:13" s="52" customFormat="1" ht="21.95" customHeight="1">
      <c r="A33" s="868" t="s">
        <v>354</v>
      </c>
      <c r="B33" s="869"/>
      <c r="C33" s="869"/>
      <c r="D33" s="869"/>
      <c r="E33" s="869"/>
      <c r="F33" s="869"/>
      <c r="G33" s="869"/>
      <c r="H33" s="869"/>
      <c r="I33" s="869"/>
      <c r="J33" s="869"/>
      <c r="K33" s="869"/>
    </row>
    <row r="34" spans="1:13" s="52" customFormat="1" ht="21.95" customHeight="1">
      <c r="A34" s="54"/>
      <c r="B34" s="53"/>
    </row>
    <row r="35" spans="1:13" s="52" customFormat="1" ht="21.95" customHeight="1">
      <c r="A35" s="274" t="s">
        <v>276</v>
      </c>
      <c r="B35" s="53"/>
    </row>
    <row r="36" spans="1:13" s="50" customFormat="1" ht="21.95" customHeight="1">
      <c r="A36" s="630" t="s">
        <v>698</v>
      </c>
      <c r="B36" s="309"/>
      <c r="C36" s="515"/>
      <c r="D36" s="515"/>
      <c r="E36" s="515"/>
      <c r="F36" s="515"/>
      <c r="G36" s="515"/>
      <c r="H36" s="515"/>
      <c r="I36" s="515"/>
      <c r="J36" s="515"/>
      <c r="K36" s="515"/>
      <c r="L36" s="631"/>
    </row>
    <row r="37" spans="1:13" s="50" customFormat="1" ht="21.95" customHeight="1">
      <c r="A37" s="630" t="s">
        <v>699</v>
      </c>
      <c r="B37" s="309"/>
      <c r="C37" s="515"/>
      <c r="D37" s="515"/>
      <c r="E37" s="515"/>
      <c r="F37" s="515"/>
      <c r="G37" s="515"/>
      <c r="H37" s="515"/>
      <c r="I37" s="515"/>
      <c r="J37" s="515"/>
      <c r="K37" s="515"/>
      <c r="L37" s="631"/>
      <c r="M37" s="233"/>
    </row>
    <row r="38" spans="1:13" s="50" customFormat="1" ht="21.95" customHeight="1">
      <c r="A38" s="630" t="s">
        <v>700</v>
      </c>
      <c r="B38" s="309"/>
      <c r="C38" s="515"/>
      <c r="D38" s="515"/>
      <c r="E38" s="515"/>
      <c r="F38" s="515"/>
      <c r="G38" s="515"/>
      <c r="H38" s="515"/>
      <c r="I38" s="515"/>
      <c r="J38" s="515"/>
      <c r="K38" s="515"/>
      <c r="L38" s="631"/>
      <c r="M38" s="233"/>
    </row>
    <row r="39" spans="1:13" s="50" customFormat="1" ht="21.95" customHeight="1">
      <c r="A39" s="630" t="s">
        <v>701</v>
      </c>
      <c r="B39" s="309"/>
      <c r="C39" s="515"/>
      <c r="D39" s="515"/>
      <c r="E39" s="515"/>
      <c r="F39" s="515"/>
      <c r="G39" s="515"/>
      <c r="H39" s="515"/>
      <c r="I39" s="515"/>
      <c r="J39" s="515"/>
      <c r="K39" s="515"/>
      <c r="L39" s="631"/>
      <c r="M39" s="233"/>
    </row>
    <row r="40" spans="1:13" s="50" customFormat="1" ht="21.95" customHeight="1">
      <c r="A40" s="481" t="s">
        <v>514</v>
      </c>
      <c r="B40" s="309"/>
      <c r="C40" s="515"/>
      <c r="D40" s="515"/>
      <c r="E40" s="515"/>
      <c r="F40" s="515"/>
      <c r="G40" s="515"/>
      <c r="H40" s="515"/>
      <c r="I40" s="515"/>
      <c r="J40" s="515"/>
      <c r="K40" s="515"/>
      <c r="L40" s="631"/>
      <c r="M40" s="233"/>
    </row>
    <row r="41" spans="1:13" s="50" customFormat="1" ht="21.95" customHeight="1">
      <c r="A41" s="481" t="s">
        <v>517</v>
      </c>
      <c r="B41" s="147"/>
      <c r="C41" s="10"/>
      <c r="D41" s="10"/>
      <c r="E41" s="10"/>
      <c r="F41" s="10"/>
      <c r="G41" s="10"/>
      <c r="H41" s="10"/>
      <c r="I41" s="10"/>
      <c r="J41" s="10"/>
      <c r="K41" s="10"/>
      <c r="L41" s="233"/>
      <c r="M41" s="233"/>
    </row>
    <row r="42" spans="1:13" s="50" customFormat="1" ht="21.95" customHeight="1">
      <c r="A42" s="148" t="s">
        <v>344</v>
      </c>
      <c r="B42" s="147"/>
      <c r="C42" s="10"/>
      <c r="D42" s="10"/>
      <c r="E42" s="10"/>
      <c r="F42" s="10"/>
      <c r="G42" s="10"/>
      <c r="H42" s="10"/>
      <c r="I42" s="10"/>
      <c r="J42" s="10"/>
      <c r="K42" s="10"/>
      <c r="L42" s="10"/>
      <c r="M42" s="233"/>
    </row>
    <row r="43" spans="1:13" s="50" customFormat="1" ht="21.95" customHeight="1">
      <c r="A43" s="274" t="s">
        <v>678</v>
      </c>
      <c r="B43" s="428"/>
      <c r="C43" s="428"/>
      <c r="D43" s="428"/>
      <c r="E43" s="428"/>
      <c r="F43" s="428"/>
      <c r="G43" s="428"/>
      <c r="H43" s="428"/>
      <c r="I43" s="428"/>
      <c r="J43" s="428"/>
      <c r="K43" s="36"/>
      <c r="L43" s="428"/>
      <c r="M43" s="631"/>
    </row>
    <row r="44" spans="1:13" s="50" customFormat="1" ht="21.95" customHeight="1">
      <c r="A44" s="274" t="s">
        <v>303</v>
      </c>
      <c r="B44" s="483"/>
      <c r="C44" s="483"/>
      <c r="D44" s="483"/>
      <c r="E44" s="483"/>
      <c r="F44" s="483"/>
      <c r="G44" s="483"/>
      <c r="H44" s="483"/>
      <c r="I44" s="483"/>
      <c r="J44" s="483"/>
      <c r="K44" s="46"/>
      <c r="L44" s="428"/>
      <c r="M44" s="233"/>
    </row>
    <row r="45" spans="1:13" ht="21.95" customHeight="1">
      <c r="A45" s="478" t="s">
        <v>61</v>
      </c>
      <c r="B45" s="483"/>
      <c r="C45" s="483"/>
      <c r="D45" s="483"/>
      <c r="E45" s="483"/>
      <c r="F45" s="483"/>
      <c r="G45" s="483"/>
      <c r="H45" s="483"/>
      <c r="I45" s="483"/>
      <c r="J45" s="483"/>
      <c r="K45" s="46"/>
      <c r="L45" s="428"/>
      <c r="M45" s="147"/>
    </row>
    <row r="46" spans="1:13" ht="21.95" customHeight="1">
      <c r="A46" s="274" t="s">
        <v>420</v>
      </c>
      <c r="B46" s="483"/>
      <c r="C46" s="483"/>
      <c r="D46" s="483"/>
      <c r="E46" s="483"/>
      <c r="F46" s="483"/>
      <c r="G46" s="483"/>
      <c r="H46" s="483"/>
      <c r="I46" s="483"/>
      <c r="J46" s="483"/>
      <c r="K46" s="46"/>
      <c r="L46" s="428"/>
      <c r="M46" s="147"/>
    </row>
    <row r="47" spans="1:13" ht="21.95" customHeight="1">
      <c r="A47" s="478" t="s">
        <v>419</v>
      </c>
      <c r="B47" s="483"/>
      <c r="C47" s="483"/>
      <c r="D47" s="483"/>
      <c r="E47" s="483"/>
      <c r="F47" s="483"/>
      <c r="G47" s="483"/>
      <c r="H47" s="483"/>
      <c r="I47" s="483"/>
      <c r="J47" s="483"/>
      <c r="K47" s="46"/>
      <c r="L47" s="428"/>
      <c r="M47" s="147"/>
    </row>
    <row r="48" spans="1:13" ht="21.95" customHeight="1">
      <c r="A48" s="478" t="s">
        <v>96</v>
      </c>
      <c r="B48" s="483"/>
      <c r="C48" s="483"/>
      <c r="D48" s="483"/>
      <c r="E48" s="483"/>
      <c r="F48" s="483"/>
      <c r="G48" s="483"/>
      <c r="H48" s="483"/>
      <c r="I48" s="483"/>
      <c r="J48" s="483"/>
      <c r="K48" s="46"/>
      <c r="L48" s="428"/>
      <c r="M48" s="147"/>
    </row>
    <row r="49" spans="1:13" ht="21.95" customHeight="1">
      <c r="A49" s="274" t="s">
        <v>304</v>
      </c>
      <c r="B49" s="483"/>
      <c r="C49" s="483"/>
      <c r="D49" s="483"/>
      <c r="E49" s="483"/>
      <c r="F49" s="483"/>
      <c r="G49" s="483"/>
      <c r="H49" s="483"/>
      <c r="I49" s="483"/>
      <c r="J49" s="483"/>
      <c r="K49" s="46"/>
      <c r="L49" s="428"/>
      <c r="M49" s="147"/>
    </row>
    <row r="50" spans="1:13" ht="21.95" customHeight="1">
      <c r="A50" s="478" t="s">
        <v>279</v>
      </c>
      <c r="B50" s="483"/>
      <c r="C50" s="483"/>
      <c r="D50" s="483"/>
      <c r="E50" s="483"/>
      <c r="F50" s="483"/>
      <c r="G50" s="483"/>
      <c r="H50" s="483"/>
      <c r="I50" s="483"/>
      <c r="J50" s="483"/>
      <c r="K50" s="46"/>
      <c r="L50" s="428"/>
      <c r="M50" s="147"/>
    </row>
    <row r="51" spans="1:13" ht="21.95" customHeight="1">
      <c r="A51" s="274"/>
      <c r="I51" s="55" t="s">
        <v>62</v>
      </c>
      <c r="K51" s="428"/>
      <c r="L51" s="428"/>
      <c r="M51" s="147"/>
    </row>
    <row r="52" spans="1:13" ht="21.95" customHeight="1">
      <c r="A52" s="478"/>
      <c r="B52" s="428" t="s">
        <v>64</v>
      </c>
      <c r="C52" s="428"/>
      <c r="D52" s="428"/>
      <c r="E52" s="428"/>
      <c r="F52" s="428"/>
      <c r="H52" s="428"/>
      <c r="I52" s="484" t="s">
        <v>65</v>
      </c>
      <c r="J52" s="483"/>
      <c r="K52" s="46"/>
      <c r="L52" s="428"/>
      <c r="M52" s="147"/>
    </row>
    <row r="53" spans="1:13" ht="21.95" customHeight="1">
      <c r="A53" s="478"/>
      <c r="B53" s="428" t="s">
        <v>164</v>
      </c>
      <c r="C53" s="428"/>
      <c r="D53" s="428"/>
      <c r="E53" s="428"/>
      <c r="F53" s="428"/>
      <c r="H53" s="428"/>
      <c r="I53" s="484" t="s">
        <v>165</v>
      </c>
      <c r="J53" s="483"/>
      <c r="K53" s="46"/>
      <c r="L53" s="428"/>
      <c r="M53" s="147"/>
    </row>
    <row r="54" spans="1:13" ht="21.95" customHeight="1">
      <c r="A54" s="478"/>
      <c r="B54" s="131" t="s">
        <v>407</v>
      </c>
      <c r="C54" s="428"/>
      <c r="D54" s="428"/>
      <c r="E54" s="428"/>
      <c r="F54" s="428"/>
      <c r="G54" s="428"/>
      <c r="H54" s="428"/>
      <c r="I54" s="484" t="s">
        <v>63</v>
      </c>
      <c r="J54" s="483"/>
      <c r="K54" s="46"/>
      <c r="L54" s="428"/>
      <c r="M54" s="147"/>
    </row>
    <row r="55" spans="1:13" ht="21.95" customHeight="1">
      <c r="A55" s="274"/>
      <c r="B55" s="428" t="s">
        <v>66</v>
      </c>
      <c r="C55" s="428"/>
      <c r="D55" s="428"/>
      <c r="E55" s="428"/>
      <c r="F55" s="428"/>
      <c r="H55" s="428"/>
      <c r="I55" s="484" t="s">
        <v>67</v>
      </c>
      <c r="K55" s="428"/>
      <c r="L55" s="428"/>
      <c r="M55" s="147"/>
    </row>
    <row r="56" spans="1:13" ht="21.95" customHeight="1">
      <c r="A56" s="274"/>
      <c r="B56" s="428" t="s">
        <v>68</v>
      </c>
      <c r="C56" s="428"/>
      <c r="D56" s="428"/>
      <c r="E56" s="428"/>
      <c r="F56" s="428"/>
      <c r="G56" s="428"/>
      <c r="H56" s="428"/>
      <c r="I56" s="484" t="s">
        <v>63</v>
      </c>
      <c r="K56" s="428"/>
      <c r="L56" s="428"/>
      <c r="M56" s="147"/>
    </row>
    <row r="57" spans="1:13" ht="21.95" customHeight="1">
      <c r="A57" s="274"/>
      <c r="B57" s="428" t="s">
        <v>413</v>
      </c>
      <c r="C57" s="428"/>
      <c r="D57" s="428"/>
      <c r="E57" s="428"/>
      <c r="F57" s="428"/>
      <c r="G57" s="428"/>
      <c r="H57" s="428"/>
      <c r="I57" s="484" t="s">
        <v>63</v>
      </c>
      <c r="K57" s="428"/>
      <c r="L57" s="428"/>
    </row>
    <row r="58" spans="1:13" ht="21.95" customHeight="1">
      <c r="A58" s="274"/>
      <c r="B58" s="428" t="s">
        <v>69</v>
      </c>
      <c r="C58" s="428"/>
      <c r="D58" s="428"/>
      <c r="E58" s="428"/>
      <c r="F58" s="428"/>
      <c r="G58" s="428"/>
      <c r="H58" s="428"/>
      <c r="I58" s="484" t="s">
        <v>63</v>
      </c>
      <c r="K58" s="428"/>
      <c r="L58" s="428"/>
    </row>
    <row r="59" spans="1:13" ht="21.95" customHeight="1">
      <c r="A59" s="274"/>
      <c r="B59" s="36" t="s">
        <v>258</v>
      </c>
      <c r="I59" s="485">
        <v>5</v>
      </c>
      <c r="K59" s="428"/>
      <c r="L59" s="428"/>
    </row>
    <row r="60" spans="1:13" ht="21.95" customHeight="1">
      <c r="A60" s="274"/>
      <c r="B60" s="428" t="s">
        <v>177</v>
      </c>
      <c r="C60" s="428"/>
      <c r="D60" s="428"/>
      <c r="E60" s="428"/>
      <c r="F60" s="428"/>
      <c r="G60" s="428"/>
      <c r="H60" s="428"/>
      <c r="I60" s="484" t="s">
        <v>63</v>
      </c>
      <c r="K60" s="428"/>
      <c r="L60" s="428"/>
    </row>
    <row r="61" spans="1:13" ht="21.95" customHeight="1">
      <c r="A61" s="274" t="s">
        <v>346</v>
      </c>
      <c r="B61" s="428"/>
      <c r="C61" s="428"/>
      <c r="D61" s="428"/>
      <c r="E61" s="428"/>
      <c r="F61" s="428"/>
      <c r="G61" s="428"/>
      <c r="H61" s="428"/>
      <c r="I61" s="484"/>
      <c r="J61" s="428"/>
      <c r="K61" s="428"/>
      <c r="L61" s="428"/>
    </row>
    <row r="62" spans="1:13" ht="21.95" customHeight="1">
      <c r="A62" s="274" t="s">
        <v>310</v>
      </c>
      <c r="B62" s="428"/>
      <c r="C62" s="428"/>
      <c r="D62" s="428"/>
      <c r="E62" s="428"/>
      <c r="F62" s="428"/>
      <c r="G62" s="428"/>
      <c r="H62" s="428"/>
      <c r="I62" s="484"/>
      <c r="J62" s="428"/>
      <c r="K62" s="428"/>
      <c r="L62" s="428"/>
    </row>
    <row r="63" spans="1:13" ht="21.95" customHeight="1">
      <c r="A63" s="274" t="s">
        <v>311</v>
      </c>
      <c r="B63" s="428"/>
      <c r="C63" s="428"/>
      <c r="D63" s="428"/>
      <c r="E63" s="428"/>
      <c r="F63" s="428"/>
      <c r="G63" s="428"/>
      <c r="H63" s="428"/>
      <c r="I63" s="484"/>
      <c r="J63" s="428"/>
      <c r="K63" s="428"/>
      <c r="L63" s="428"/>
    </row>
    <row r="64" spans="1:13" ht="21.95" customHeight="1">
      <c r="A64" s="274"/>
      <c r="B64" s="428"/>
      <c r="C64" s="428"/>
      <c r="D64" s="428"/>
      <c r="E64" s="428"/>
      <c r="F64" s="428"/>
      <c r="G64" s="428"/>
      <c r="H64" s="428"/>
      <c r="I64" s="55" t="s">
        <v>62</v>
      </c>
      <c r="K64" s="428"/>
      <c r="L64" s="428"/>
    </row>
    <row r="65" spans="1:12" ht="21.95" customHeight="1">
      <c r="A65" s="274"/>
      <c r="B65" s="428" t="s">
        <v>64</v>
      </c>
      <c r="C65" s="428"/>
      <c r="D65" s="428"/>
      <c r="E65" s="428"/>
      <c r="F65" s="428"/>
      <c r="G65" s="428"/>
      <c r="H65" s="428"/>
      <c r="I65" s="484" t="s">
        <v>70</v>
      </c>
      <c r="K65" s="428"/>
      <c r="L65" s="428"/>
    </row>
    <row r="66" spans="1:12" ht="21.95" customHeight="1">
      <c r="A66" s="274"/>
      <c r="B66" s="428" t="s">
        <v>71</v>
      </c>
      <c r="C66" s="428"/>
      <c r="D66" s="428"/>
      <c r="E66" s="428"/>
      <c r="F66" s="428"/>
      <c r="G66" s="428"/>
      <c r="H66" s="428"/>
      <c r="I66" s="484" t="s">
        <v>72</v>
      </c>
      <c r="K66" s="428"/>
      <c r="L66" s="428"/>
    </row>
    <row r="67" spans="1:12" ht="21.95" customHeight="1"/>
    <row r="68" spans="1:12" ht="21.95" customHeight="1"/>
    <row r="69" spans="1:12" ht="21.95" customHeight="1">
      <c r="A69" s="274"/>
      <c r="C69" s="272" t="s">
        <v>118</v>
      </c>
      <c r="D69" s="272"/>
      <c r="E69" s="5"/>
      <c r="F69" s="428"/>
      <c r="G69" s="428"/>
      <c r="H69" s="38"/>
      <c r="I69" s="39"/>
      <c r="J69" s="428"/>
      <c r="K69" s="428"/>
      <c r="L69" s="428"/>
    </row>
    <row r="70" spans="1:12" ht="21.95" customHeight="1">
      <c r="A70" s="274"/>
      <c r="C70" s="272" t="s">
        <v>263</v>
      </c>
      <c r="D70" s="272"/>
      <c r="E70" s="5"/>
      <c r="F70" s="428"/>
      <c r="G70" s="428"/>
      <c r="H70" s="38"/>
      <c r="I70" s="39"/>
      <c r="J70" s="428"/>
      <c r="K70" s="428"/>
      <c r="L70" s="428"/>
    </row>
    <row r="71" spans="1:12" ht="24.95" customHeight="1">
      <c r="A71" s="868" t="s">
        <v>355</v>
      </c>
      <c r="B71" s="869"/>
      <c r="C71" s="869"/>
      <c r="D71" s="869"/>
      <c r="E71" s="869"/>
      <c r="F71" s="869"/>
      <c r="G71" s="869"/>
      <c r="H71" s="869"/>
      <c r="I71" s="869"/>
      <c r="J71" s="869"/>
      <c r="K71" s="869"/>
      <c r="L71" s="428"/>
    </row>
    <row r="72" spans="1:12" ht="24.95" customHeight="1">
      <c r="A72" s="478"/>
      <c r="B72" s="483"/>
      <c r="C72" s="483"/>
      <c r="D72" s="483"/>
      <c r="E72" s="483"/>
      <c r="F72" s="483"/>
      <c r="G72" s="483"/>
      <c r="H72" s="483"/>
      <c r="I72" s="483"/>
      <c r="J72" s="483"/>
      <c r="K72" s="46"/>
      <c r="L72" s="428"/>
    </row>
    <row r="73" spans="1:12" ht="24.95" customHeight="1">
      <c r="A73" s="274" t="s">
        <v>276</v>
      </c>
      <c r="B73" s="483"/>
      <c r="C73" s="483"/>
      <c r="D73" s="483"/>
      <c r="E73" s="483"/>
      <c r="F73" s="483"/>
      <c r="G73" s="483"/>
      <c r="H73" s="483"/>
      <c r="I73" s="483"/>
      <c r="J73" s="483"/>
      <c r="K73" s="46"/>
      <c r="L73" s="428"/>
    </row>
    <row r="74" spans="1:12" ht="24.95" customHeight="1">
      <c r="A74" s="274" t="s">
        <v>347</v>
      </c>
      <c r="B74" s="486"/>
      <c r="C74" s="428"/>
      <c r="D74" s="428"/>
      <c r="E74" s="428"/>
      <c r="F74" s="428"/>
      <c r="G74" s="428"/>
      <c r="H74" s="428"/>
      <c r="I74" s="484"/>
      <c r="J74" s="428"/>
      <c r="K74" s="428"/>
      <c r="L74" s="56"/>
    </row>
    <row r="75" spans="1:12" ht="24.95" customHeight="1">
      <c r="A75" s="274" t="s">
        <v>348</v>
      </c>
      <c r="B75" s="486"/>
      <c r="C75" s="428"/>
      <c r="D75" s="428"/>
      <c r="E75" s="428"/>
      <c r="F75" s="428"/>
      <c r="G75" s="428"/>
      <c r="H75" s="428"/>
      <c r="I75" s="484"/>
      <c r="J75" s="428"/>
      <c r="K75" s="428"/>
      <c r="L75" s="56"/>
    </row>
    <row r="76" spans="1:12" ht="24.95" customHeight="1">
      <c r="A76" s="274" t="s">
        <v>349</v>
      </c>
      <c r="B76" s="486"/>
      <c r="C76" s="428"/>
      <c r="D76" s="428"/>
      <c r="E76" s="428"/>
      <c r="F76" s="428"/>
      <c r="G76" s="428"/>
      <c r="H76" s="428"/>
      <c r="I76" s="484"/>
      <c r="J76" s="428"/>
      <c r="K76" s="428"/>
      <c r="L76" s="56"/>
    </row>
    <row r="77" spans="1:12" ht="24.95" customHeight="1">
      <c r="A77" s="274" t="s">
        <v>106</v>
      </c>
      <c r="B77" s="486"/>
      <c r="C77" s="428"/>
      <c r="D77" s="428"/>
      <c r="E77" s="428"/>
      <c r="F77" s="428"/>
      <c r="G77" s="428"/>
      <c r="H77" s="428"/>
      <c r="I77" s="484"/>
      <c r="J77" s="428"/>
      <c r="K77" s="428"/>
      <c r="L77" s="56"/>
    </row>
    <row r="78" spans="1:12" ht="24.95" customHeight="1">
      <c r="A78" s="487" t="s">
        <v>679</v>
      </c>
      <c r="B78" s="488"/>
      <c r="C78" s="428"/>
      <c r="D78" s="428"/>
      <c r="E78" s="428"/>
      <c r="F78" s="428"/>
      <c r="G78" s="428"/>
      <c r="H78" s="428"/>
      <c r="I78" s="484"/>
      <c r="J78" s="428"/>
      <c r="K78" s="428"/>
      <c r="L78" s="56"/>
    </row>
    <row r="79" spans="1:12" ht="24.95" customHeight="1">
      <c r="A79" s="49" t="s">
        <v>312</v>
      </c>
      <c r="B79" s="488"/>
      <c r="C79" s="428"/>
      <c r="D79" s="428"/>
      <c r="E79" s="428"/>
      <c r="F79" s="428"/>
      <c r="G79" s="428"/>
      <c r="H79" s="428"/>
      <c r="I79" s="484"/>
      <c r="J79" s="428"/>
      <c r="K79" s="428"/>
      <c r="L79" s="56"/>
    </row>
    <row r="80" spans="1:12" ht="24.95" customHeight="1">
      <c r="A80" s="58" t="s">
        <v>313</v>
      </c>
      <c r="B80" s="488"/>
      <c r="C80" s="428"/>
      <c r="D80" s="428"/>
      <c r="E80" s="428"/>
      <c r="F80" s="428"/>
      <c r="G80" s="428"/>
      <c r="H80" s="428"/>
      <c r="I80" s="484"/>
      <c r="J80" s="428"/>
      <c r="K80" s="428"/>
      <c r="L80" s="56"/>
    </row>
    <row r="81" spans="1:12" ht="24.95" customHeight="1">
      <c r="A81" s="58" t="s">
        <v>314</v>
      </c>
      <c r="B81" s="488"/>
      <c r="C81" s="428"/>
      <c r="D81" s="428"/>
      <c r="E81" s="428"/>
      <c r="F81" s="428"/>
      <c r="G81" s="428"/>
      <c r="H81" s="428"/>
      <c r="I81" s="484"/>
      <c r="J81" s="428"/>
      <c r="K81" s="428"/>
      <c r="L81" s="56"/>
    </row>
    <row r="82" spans="1:12" ht="24.95" customHeight="1">
      <c r="A82" s="58" t="s">
        <v>437</v>
      </c>
      <c r="B82" s="488"/>
      <c r="C82" s="428"/>
      <c r="D82" s="428"/>
      <c r="E82" s="428"/>
      <c r="F82" s="428"/>
      <c r="G82" s="428"/>
      <c r="H82" s="428"/>
      <c r="I82" s="484"/>
      <c r="J82" s="428"/>
      <c r="K82" s="428"/>
      <c r="L82" s="56"/>
    </row>
    <row r="83" spans="1:12" ht="24.95" customHeight="1">
      <c r="A83" s="58" t="s">
        <v>178</v>
      </c>
      <c r="B83" s="488"/>
      <c r="C83" s="428"/>
      <c r="D83" s="428"/>
      <c r="E83" s="428"/>
      <c r="F83" s="428"/>
      <c r="G83" s="428"/>
      <c r="H83" s="428"/>
      <c r="I83" s="484"/>
      <c r="J83" s="428"/>
      <c r="K83" s="428"/>
      <c r="L83" s="56"/>
    </row>
    <row r="84" spans="1:12" ht="24.95" customHeight="1">
      <c r="A84" s="489" t="s">
        <v>315</v>
      </c>
      <c r="B84" s="488"/>
      <c r="C84" s="428"/>
      <c r="D84" s="428"/>
      <c r="E84" s="428"/>
      <c r="F84" s="428"/>
      <c r="G84" s="428"/>
      <c r="H84" s="428"/>
      <c r="I84" s="484"/>
      <c r="J84" s="428"/>
      <c r="K84" s="428"/>
      <c r="L84" s="56"/>
    </row>
    <row r="85" spans="1:12" ht="24.95" customHeight="1">
      <c r="A85" s="58" t="s">
        <v>316</v>
      </c>
      <c r="B85" s="488"/>
      <c r="C85" s="428"/>
      <c r="D85" s="428"/>
      <c r="E85" s="428"/>
      <c r="F85" s="428"/>
      <c r="G85" s="428"/>
      <c r="H85" s="428"/>
      <c r="I85" s="484"/>
      <c r="J85" s="428"/>
      <c r="K85" s="428"/>
      <c r="L85" s="56"/>
    </row>
    <row r="86" spans="1:12" ht="24.95" customHeight="1">
      <c r="A86" s="487" t="s">
        <v>702</v>
      </c>
      <c r="B86" s="488"/>
      <c r="C86" s="428"/>
      <c r="D86" s="428"/>
      <c r="E86" s="428"/>
      <c r="F86" s="428"/>
      <c r="G86" s="428"/>
      <c r="H86" s="428"/>
      <c r="I86" s="484"/>
      <c r="J86" s="428"/>
      <c r="K86" s="428"/>
      <c r="L86" s="56"/>
    </row>
    <row r="87" spans="1:12" ht="24.95" customHeight="1">
      <c r="A87" s="489" t="s">
        <v>704</v>
      </c>
      <c r="B87" s="488"/>
      <c r="C87" s="428"/>
      <c r="D87" s="428"/>
      <c r="E87" s="428"/>
      <c r="F87" s="428"/>
      <c r="G87" s="428"/>
      <c r="H87" s="428"/>
      <c r="I87" s="484"/>
      <c r="J87" s="428"/>
      <c r="K87" s="428"/>
      <c r="L87" s="56"/>
    </row>
    <row r="88" spans="1:12" ht="24.95" customHeight="1">
      <c r="A88" s="58" t="s">
        <v>703</v>
      </c>
      <c r="B88" s="488"/>
      <c r="C88" s="428"/>
      <c r="D88" s="428"/>
      <c r="E88" s="428"/>
      <c r="F88" s="428"/>
      <c r="G88" s="428"/>
      <c r="H88" s="428"/>
      <c r="I88" s="484"/>
      <c r="J88" s="428"/>
      <c r="K88" s="428"/>
      <c r="L88" s="56"/>
    </row>
    <row r="89" spans="1:12" ht="24.95" customHeight="1">
      <c r="A89" s="487" t="s">
        <v>705</v>
      </c>
      <c r="B89" s="490"/>
      <c r="C89" s="491"/>
      <c r="D89" s="491"/>
      <c r="E89" s="491"/>
      <c r="F89" s="491"/>
      <c r="G89" s="491"/>
      <c r="H89" s="491"/>
      <c r="I89" s="491"/>
      <c r="J89" s="491"/>
      <c r="K89" s="491"/>
      <c r="L89" s="491"/>
    </row>
    <row r="90" spans="1:12" ht="24.95" customHeight="1">
      <c r="A90" s="508" t="s">
        <v>439</v>
      </c>
      <c r="B90" s="490"/>
      <c r="C90" s="491"/>
      <c r="D90" s="491"/>
      <c r="E90" s="491"/>
      <c r="F90" s="491"/>
      <c r="G90" s="491"/>
      <c r="H90" s="491"/>
      <c r="I90" s="491"/>
      <c r="J90" s="491"/>
      <c r="K90" s="491"/>
      <c r="L90" s="491"/>
    </row>
    <row r="91" spans="1:12" ht="24.95" customHeight="1">
      <c r="A91" s="470" t="s">
        <v>691</v>
      </c>
      <c r="B91" s="490"/>
      <c r="C91" s="491"/>
      <c r="D91" s="491"/>
      <c r="E91" s="491"/>
      <c r="F91" s="491"/>
      <c r="G91" s="491"/>
      <c r="H91" s="491"/>
      <c r="I91" s="491"/>
      <c r="J91" s="491"/>
      <c r="K91" s="491"/>
      <c r="L91" s="491"/>
    </row>
    <row r="92" spans="1:12" ht="24.95" customHeight="1">
      <c r="A92" s="470" t="s">
        <v>686</v>
      </c>
      <c r="B92" s="490"/>
      <c r="C92" s="491"/>
      <c r="D92" s="491"/>
      <c r="E92" s="491"/>
      <c r="F92" s="491"/>
      <c r="G92" s="491"/>
      <c r="H92" s="491"/>
      <c r="I92" s="491"/>
      <c r="J92" s="491"/>
      <c r="K92" s="491"/>
      <c r="L92" s="491"/>
    </row>
    <row r="93" spans="1:12" ht="24.95" customHeight="1">
      <c r="A93" s="470" t="s">
        <v>687</v>
      </c>
      <c r="B93" s="490"/>
      <c r="C93" s="491"/>
      <c r="D93" s="491"/>
      <c r="E93" s="491"/>
      <c r="F93" s="491"/>
      <c r="G93" s="491"/>
      <c r="H93" s="491"/>
      <c r="I93" s="491"/>
      <c r="J93" s="491"/>
      <c r="K93" s="491"/>
      <c r="L93" s="491"/>
    </row>
    <row r="94" spans="1:12" ht="24.95" customHeight="1">
      <c r="A94" s="507" t="s">
        <v>688</v>
      </c>
      <c r="B94" s="490"/>
      <c r="C94" s="491"/>
      <c r="D94" s="491"/>
      <c r="E94" s="491"/>
      <c r="F94" s="491"/>
      <c r="G94" s="491"/>
      <c r="H94" s="491"/>
      <c r="I94" s="491"/>
      <c r="J94" s="491"/>
      <c r="K94" s="491"/>
      <c r="L94" s="491"/>
    </row>
    <row r="95" spans="1:12" ht="24.95" customHeight="1">
      <c r="A95" s="470" t="s">
        <v>689</v>
      </c>
      <c r="B95" s="490"/>
      <c r="C95" s="491"/>
      <c r="D95" s="491"/>
      <c r="E95" s="491"/>
      <c r="F95" s="491"/>
      <c r="G95" s="491"/>
      <c r="H95" s="491"/>
      <c r="I95" s="491"/>
      <c r="J95" s="491"/>
      <c r="K95" s="491"/>
      <c r="L95" s="491"/>
    </row>
    <row r="96" spans="1:12" ht="24.95" customHeight="1">
      <c r="A96" s="470" t="s">
        <v>690</v>
      </c>
      <c r="B96" s="490"/>
      <c r="C96" s="491"/>
      <c r="D96" s="491"/>
      <c r="E96" s="491"/>
      <c r="F96" s="491"/>
      <c r="G96" s="491"/>
      <c r="H96" s="491"/>
      <c r="I96" s="491"/>
      <c r="J96" s="491"/>
      <c r="K96" s="491"/>
      <c r="L96" s="491"/>
    </row>
    <row r="97" spans="1:12" s="56" customFormat="1" ht="24.95" customHeight="1">
      <c r="A97" s="507" t="s">
        <v>438</v>
      </c>
      <c r="B97" s="490"/>
      <c r="C97" s="491"/>
      <c r="D97" s="491"/>
      <c r="E97" s="491"/>
      <c r="F97" s="491"/>
      <c r="G97" s="491"/>
      <c r="H97" s="491"/>
      <c r="I97" s="491"/>
      <c r="J97" s="491"/>
      <c r="K97" s="491"/>
      <c r="L97" s="491"/>
    </row>
    <row r="98" spans="1:12" s="56" customFormat="1" ht="24.95" customHeight="1">
      <c r="A98" s="493" t="s">
        <v>680</v>
      </c>
      <c r="B98" s="494"/>
      <c r="C98" s="494"/>
      <c r="D98" s="494"/>
      <c r="E98" s="494"/>
      <c r="F98" s="494"/>
      <c r="G98" s="494"/>
      <c r="H98" s="495"/>
      <c r="I98" s="496"/>
      <c r="J98" s="496"/>
      <c r="K98" s="496"/>
      <c r="L98" s="497"/>
    </row>
    <row r="99" spans="1:12" s="56" customFormat="1" ht="24.95" customHeight="1">
      <c r="A99" s="493" t="s">
        <v>706</v>
      </c>
      <c r="B99" s="494"/>
      <c r="C99" s="494"/>
      <c r="D99" s="494"/>
      <c r="E99" s="494"/>
      <c r="F99" s="494"/>
      <c r="G99" s="494"/>
      <c r="H99" s="494"/>
      <c r="I99" s="496"/>
      <c r="J99" s="496"/>
      <c r="K99" s="496"/>
      <c r="L99" s="497"/>
    </row>
    <row r="100" spans="1:12" s="56" customFormat="1" ht="24.95" customHeight="1"/>
    <row r="101" spans="1:12" s="56" customFormat="1" ht="24.95" customHeight="1"/>
    <row r="102" spans="1:12" s="56" customFormat="1" ht="24.95" customHeight="1">
      <c r="A102" s="274"/>
      <c r="B102" s="36"/>
      <c r="C102" s="272" t="s">
        <v>118</v>
      </c>
      <c r="D102" s="272"/>
      <c r="E102" s="5"/>
      <c r="F102" s="428"/>
      <c r="G102" s="428"/>
      <c r="H102" s="38"/>
      <c r="I102" s="39"/>
      <c r="J102" s="428"/>
      <c r="K102" s="428"/>
    </row>
    <row r="103" spans="1:12" s="56" customFormat="1" ht="24.95" customHeight="1">
      <c r="A103" s="274"/>
      <c r="B103" s="36"/>
      <c r="C103" s="272" t="s">
        <v>263</v>
      </c>
      <c r="D103" s="272"/>
      <c r="E103" s="5"/>
      <c r="F103" s="428"/>
      <c r="G103" s="428"/>
      <c r="H103" s="38"/>
      <c r="I103" s="39"/>
      <c r="J103" s="428"/>
      <c r="K103" s="428"/>
    </row>
    <row r="104" spans="1:12" s="56" customFormat="1" ht="23.1" customHeight="1">
      <c r="A104" s="868" t="s">
        <v>460</v>
      </c>
      <c r="B104" s="869"/>
      <c r="C104" s="869"/>
      <c r="D104" s="869"/>
      <c r="E104" s="869"/>
      <c r="F104" s="869"/>
      <c r="G104" s="869"/>
      <c r="H104" s="869"/>
      <c r="I104" s="869"/>
      <c r="J104" s="869"/>
      <c r="K104" s="869"/>
    </row>
    <row r="105" spans="1:12" s="56" customFormat="1" ht="23.1" customHeight="1">
      <c r="A105" s="466"/>
      <c r="B105" s="467"/>
      <c r="C105" s="467"/>
      <c r="D105" s="467"/>
      <c r="E105" s="467"/>
      <c r="F105" s="467"/>
      <c r="G105" s="467"/>
      <c r="H105" s="467"/>
      <c r="I105" s="467"/>
      <c r="J105" s="467"/>
      <c r="K105" s="467"/>
    </row>
    <row r="106" spans="1:12" s="56" customFormat="1" ht="23.1" customHeight="1">
      <c r="A106" s="274" t="s">
        <v>276</v>
      </c>
      <c r="B106" s="467"/>
      <c r="C106" s="467"/>
      <c r="D106" s="467"/>
      <c r="E106" s="467"/>
      <c r="F106" s="467"/>
      <c r="G106" s="467"/>
      <c r="H106" s="467"/>
      <c r="I106" s="467"/>
      <c r="J106" s="467"/>
      <c r="K106" s="467"/>
    </row>
    <row r="107" spans="1:12" s="56" customFormat="1" ht="23.1" customHeight="1">
      <c r="A107" s="493" t="s">
        <v>681</v>
      </c>
      <c r="B107" s="494"/>
      <c r="C107" s="494"/>
      <c r="D107" s="494"/>
      <c r="E107" s="494"/>
      <c r="F107" s="494"/>
      <c r="G107" s="494"/>
      <c r="H107" s="494"/>
      <c r="I107" s="496"/>
      <c r="J107" s="496"/>
      <c r="K107" s="496"/>
      <c r="L107" s="497"/>
    </row>
    <row r="108" spans="1:12" s="56" customFormat="1" ht="23.1" customHeight="1">
      <c r="A108" s="493" t="s">
        <v>707</v>
      </c>
      <c r="B108" s="494"/>
      <c r="C108" s="494"/>
      <c r="D108" s="494"/>
      <c r="E108" s="494"/>
      <c r="F108" s="494"/>
      <c r="G108" s="494"/>
      <c r="H108" s="494"/>
      <c r="I108" s="496"/>
      <c r="J108" s="496"/>
      <c r="K108" s="496"/>
      <c r="L108" s="497"/>
    </row>
    <row r="109" spans="1:12" s="56" customFormat="1" ht="23.1" customHeight="1">
      <c r="A109" s="493" t="s">
        <v>280</v>
      </c>
      <c r="B109" s="494"/>
      <c r="C109" s="494"/>
      <c r="D109" s="494"/>
      <c r="E109" s="494"/>
      <c r="F109" s="494"/>
      <c r="G109" s="494"/>
      <c r="H109" s="494"/>
      <c r="I109" s="496"/>
      <c r="J109" s="496"/>
      <c r="K109" s="496"/>
      <c r="L109" s="497"/>
    </row>
    <row r="110" spans="1:12" s="56" customFormat="1" ht="23.1" customHeight="1">
      <c r="A110" s="493" t="s">
        <v>682</v>
      </c>
      <c r="B110" s="494"/>
      <c r="C110" s="494"/>
      <c r="D110" s="494"/>
      <c r="E110" s="494"/>
      <c r="F110" s="494"/>
      <c r="G110" s="494"/>
      <c r="H110" s="494"/>
      <c r="I110" s="496"/>
      <c r="J110" s="496"/>
      <c r="K110" s="496"/>
      <c r="L110" s="496"/>
    </row>
    <row r="111" spans="1:12" s="56" customFormat="1" ht="23.1" customHeight="1">
      <c r="A111" s="493" t="s">
        <v>708</v>
      </c>
      <c r="B111" s="494"/>
      <c r="C111" s="494"/>
      <c r="D111" s="494"/>
      <c r="E111" s="494"/>
      <c r="F111" s="494"/>
      <c r="G111" s="494"/>
      <c r="H111" s="494"/>
      <c r="I111" s="496"/>
      <c r="J111" s="496"/>
      <c r="K111" s="496"/>
      <c r="L111" s="496"/>
    </row>
    <row r="112" spans="1:12" s="56" customFormat="1" ht="23.1" customHeight="1">
      <c r="A112" s="493" t="s">
        <v>710</v>
      </c>
      <c r="B112" s="494"/>
      <c r="C112" s="494"/>
      <c r="D112" s="494"/>
      <c r="E112" s="494"/>
      <c r="F112" s="494"/>
      <c r="G112" s="494"/>
      <c r="H112" s="494"/>
      <c r="I112" s="496"/>
      <c r="J112" s="496"/>
      <c r="K112" s="496"/>
      <c r="L112" s="496"/>
    </row>
    <row r="113" spans="1:255" s="56" customFormat="1" ht="23.1" customHeight="1">
      <c r="A113" s="493" t="s">
        <v>709</v>
      </c>
      <c r="B113" s="494"/>
      <c r="C113" s="494"/>
      <c r="D113" s="494"/>
      <c r="E113" s="494"/>
      <c r="F113" s="494"/>
      <c r="G113" s="494"/>
      <c r="H113" s="494"/>
      <c r="I113" s="496"/>
      <c r="J113" s="496"/>
      <c r="K113" s="496"/>
      <c r="L113" s="496"/>
    </row>
    <row r="114" spans="1:255" s="56" customFormat="1" ht="23.1" customHeight="1">
      <c r="A114" s="493" t="s">
        <v>711</v>
      </c>
      <c r="B114" s="494"/>
      <c r="C114" s="494"/>
      <c r="D114" s="494"/>
      <c r="E114" s="494"/>
      <c r="F114" s="494"/>
      <c r="G114" s="494"/>
      <c r="H114" s="494"/>
      <c r="I114" s="496"/>
      <c r="J114" s="496"/>
      <c r="K114" s="496"/>
      <c r="L114" s="496"/>
    </row>
    <row r="115" spans="1:255" s="56" customFormat="1" ht="23.1" customHeight="1">
      <c r="A115" s="493" t="s">
        <v>717</v>
      </c>
      <c r="B115" s="494"/>
      <c r="C115" s="494"/>
      <c r="D115" s="494"/>
      <c r="E115" s="494"/>
      <c r="F115" s="494"/>
      <c r="G115" s="494"/>
      <c r="H115" s="494"/>
      <c r="I115" s="496"/>
      <c r="J115" s="496"/>
      <c r="K115" s="496"/>
      <c r="L115" s="496"/>
    </row>
    <row r="116" spans="1:255" s="56" customFormat="1" ht="23.1" customHeight="1">
      <c r="A116" s="493" t="s">
        <v>716</v>
      </c>
      <c r="B116" s="498"/>
      <c r="C116" s="498"/>
      <c r="D116" s="472"/>
      <c r="E116" s="472"/>
      <c r="F116" s="498"/>
      <c r="G116" s="498"/>
      <c r="H116" s="498"/>
      <c r="I116" s="498"/>
      <c r="J116" s="498"/>
      <c r="K116" s="498"/>
      <c r="L116" s="498"/>
      <c r="M116" s="491"/>
      <c r="N116" s="492"/>
      <c r="O116" s="492"/>
      <c r="P116" s="492"/>
    </row>
    <row r="117" spans="1:255" s="56" customFormat="1" ht="23.1" customHeight="1">
      <c r="A117" s="493" t="s">
        <v>712</v>
      </c>
      <c r="B117" s="498"/>
      <c r="C117" s="498"/>
      <c r="D117" s="472"/>
      <c r="E117" s="472"/>
      <c r="F117" s="498"/>
      <c r="G117" s="498"/>
      <c r="H117" s="498"/>
      <c r="I117" s="498"/>
      <c r="J117" s="498"/>
      <c r="K117" s="498"/>
      <c r="L117" s="498"/>
      <c r="M117" s="491"/>
      <c r="N117" s="492"/>
      <c r="O117" s="492"/>
      <c r="P117" s="492"/>
    </row>
    <row r="118" spans="1:255" s="56" customFormat="1" ht="23.1" customHeight="1">
      <c r="A118" s="493" t="s">
        <v>713</v>
      </c>
      <c r="B118" s="498"/>
      <c r="C118" s="498"/>
      <c r="D118" s="472"/>
      <c r="E118" s="472"/>
      <c r="F118" s="498"/>
      <c r="G118" s="498"/>
      <c r="H118" s="498"/>
      <c r="I118" s="498"/>
      <c r="J118" s="498"/>
      <c r="K118" s="498"/>
      <c r="L118" s="498"/>
      <c r="M118" s="491"/>
      <c r="N118" s="492"/>
      <c r="O118" s="492"/>
      <c r="P118" s="492"/>
    </row>
    <row r="119" spans="1:255" s="56" customFormat="1" ht="23.1" customHeight="1">
      <c r="A119" s="493" t="s">
        <v>714</v>
      </c>
      <c r="B119" s="498"/>
      <c r="C119" s="498"/>
      <c r="D119" s="472"/>
      <c r="E119" s="472"/>
      <c r="F119" s="498"/>
      <c r="G119" s="498"/>
      <c r="H119" s="498"/>
      <c r="I119" s="498"/>
      <c r="J119" s="498"/>
      <c r="K119" s="498"/>
      <c r="L119" s="498"/>
      <c r="M119" s="491"/>
      <c r="N119" s="492"/>
      <c r="O119" s="492"/>
      <c r="P119" s="492"/>
    </row>
    <row r="120" spans="1:255" s="56" customFormat="1" ht="23.1" customHeight="1">
      <c r="A120" s="493" t="s">
        <v>715</v>
      </c>
      <c r="B120" s="498"/>
      <c r="C120" s="498"/>
      <c r="D120" s="472"/>
      <c r="E120" s="472"/>
      <c r="F120" s="498"/>
      <c r="G120" s="498"/>
      <c r="H120" s="498"/>
      <c r="I120" s="498"/>
      <c r="J120" s="498"/>
      <c r="K120" s="498"/>
      <c r="L120" s="498"/>
      <c r="M120" s="491"/>
      <c r="N120" s="492"/>
      <c r="O120" s="492"/>
      <c r="P120" s="492"/>
    </row>
    <row r="121" spans="1:255" s="56" customFormat="1" ht="23.1" customHeight="1">
      <c r="A121" s="493" t="s">
        <v>719</v>
      </c>
      <c r="B121" s="498"/>
      <c r="C121" s="498"/>
      <c r="D121" s="472"/>
      <c r="E121" s="472"/>
      <c r="F121" s="498"/>
      <c r="G121" s="498"/>
      <c r="H121" s="498"/>
      <c r="I121" s="498"/>
      <c r="J121" s="498"/>
      <c r="K121" s="498"/>
      <c r="L121" s="498"/>
      <c r="M121" s="491"/>
      <c r="N121" s="492"/>
      <c r="O121" s="492"/>
      <c r="P121" s="492"/>
    </row>
    <row r="122" spans="1:255" s="56" customFormat="1" ht="23.1" customHeight="1">
      <c r="A122" s="493" t="s">
        <v>718</v>
      </c>
      <c r="B122" s="498"/>
      <c r="C122" s="498"/>
      <c r="D122" s="472"/>
      <c r="E122" s="472"/>
      <c r="F122" s="498"/>
      <c r="G122" s="498"/>
      <c r="H122" s="498"/>
      <c r="I122" s="498"/>
      <c r="J122" s="498"/>
      <c r="K122" s="498"/>
      <c r="L122" s="498"/>
      <c r="M122" s="491"/>
      <c r="N122" s="492"/>
      <c r="O122" s="492"/>
      <c r="P122" s="492"/>
    </row>
    <row r="123" spans="1:255" s="56" customFormat="1" ht="23.1" customHeight="1">
      <c r="A123" s="500" t="s">
        <v>683</v>
      </c>
      <c r="B123" s="498"/>
      <c r="C123" s="498"/>
      <c r="D123" s="472"/>
      <c r="E123" s="472"/>
      <c r="F123" s="498"/>
      <c r="G123" s="498"/>
      <c r="H123" s="498"/>
      <c r="I123" s="498"/>
      <c r="J123" s="498"/>
      <c r="K123" s="498"/>
      <c r="L123" s="498"/>
      <c r="M123" s="491"/>
      <c r="N123" s="492"/>
      <c r="O123" s="492"/>
      <c r="P123" s="492"/>
    </row>
    <row r="124" spans="1:255" s="56" customFormat="1" ht="23.1" customHeight="1">
      <c r="A124" s="59" t="s">
        <v>684</v>
      </c>
      <c r="B124" s="498"/>
      <c r="C124" s="498"/>
      <c r="D124" s="472"/>
      <c r="E124" s="472"/>
      <c r="F124" s="498"/>
      <c r="G124" s="498"/>
      <c r="H124" s="498"/>
      <c r="I124" s="498"/>
      <c r="J124" s="498"/>
      <c r="K124" s="498"/>
      <c r="L124" s="498"/>
      <c r="M124" s="491"/>
      <c r="N124" s="492"/>
      <c r="O124" s="492"/>
      <c r="P124" s="492"/>
    </row>
    <row r="125" spans="1:255" s="37" customFormat="1" ht="23.1" customHeight="1">
      <c r="A125" s="59" t="s">
        <v>350</v>
      </c>
      <c r="B125" s="498"/>
      <c r="C125" s="498"/>
      <c r="D125" s="472"/>
      <c r="E125" s="472"/>
      <c r="F125" s="498"/>
      <c r="G125" s="498"/>
      <c r="H125" s="498"/>
      <c r="I125" s="498"/>
      <c r="J125" s="498"/>
      <c r="K125" s="498"/>
      <c r="L125" s="498"/>
      <c r="M125" s="497"/>
      <c r="N125" s="497"/>
      <c r="O125" s="497"/>
      <c r="P125" s="497"/>
      <c r="Q125" s="497"/>
      <c r="R125" s="497"/>
      <c r="S125" s="497"/>
      <c r="T125" s="497"/>
      <c r="U125" s="497"/>
      <c r="V125" s="497"/>
      <c r="W125" s="497"/>
      <c r="X125" s="497"/>
      <c r="Y125" s="497"/>
      <c r="Z125" s="497"/>
      <c r="AA125" s="497"/>
      <c r="AB125" s="497"/>
      <c r="AC125" s="497"/>
      <c r="AD125" s="497"/>
      <c r="AE125" s="497"/>
      <c r="AF125" s="497"/>
      <c r="AG125" s="497"/>
      <c r="AH125" s="497"/>
      <c r="AI125" s="497"/>
      <c r="AJ125" s="497"/>
      <c r="AK125" s="497"/>
      <c r="AL125" s="497"/>
      <c r="AM125" s="497"/>
      <c r="AN125" s="497"/>
      <c r="AO125" s="497"/>
      <c r="AP125" s="497"/>
      <c r="AQ125" s="497"/>
      <c r="AR125" s="497"/>
      <c r="AS125" s="497"/>
      <c r="AT125" s="497"/>
      <c r="AU125" s="497"/>
      <c r="AV125" s="497"/>
      <c r="AW125" s="497"/>
      <c r="AX125" s="497"/>
      <c r="AY125" s="497"/>
      <c r="AZ125" s="497"/>
      <c r="BA125" s="497"/>
      <c r="BB125" s="497"/>
      <c r="BC125" s="497"/>
      <c r="BD125" s="497"/>
      <c r="BE125" s="497"/>
      <c r="BF125" s="497"/>
      <c r="BG125" s="497"/>
      <c r="BH125" s="497"/>
      <c r="BI125" s="497"/>
      <c r="BJ125" s="497"/>
      <c r="BK125" s="497"/>
      <c r="BL125" s="497"/>
      <c r="BM125" s="497"/>
      <c r="BN125" s="497"/>
      <c r="BO125" s="497"/>
      <c r="BP125" s="497"/>
      <c r="BQ125" s="497"/>
      <c r="BR125" s="497"/>
      <c r="BS125" s="497"/>
      <c r="BT125" s="497"/>
      <c r="BU125" s="497"/>
      <c r="BV125" s="497"/>
      <c r="BW125" s="497"/>
      <c r="BX125" s="497"/>
      <c r="BY125" s="497"/>
      <c r="BZ125" s="497"/>
      <c r="CA125" s="497"/>
      <c r="CB125" s="497"/>
      <c r="CC125" s="497"/>
      <c r="CD125" s="497"/>
      <c r="CE125" s="497"/>
      <c r="CF125" s="497"/>
      <c r="CG125" s="497"/>
      <c r="CH125" s="497"/>
      <c r="CI125" s="497"/>
      <c r="CJ125" s="497"/>
      <c r="CK125" s="497"/>
      <c r="CL125" s="497"/>
      <c r="CM125" s="497"/>
      <c r="CN125" s="497"/>
      <c r="CO125" s="497"/>
      <c r="CP125" s="497"/>
      <c r="CQ125" s="497"/>
      <c r="CR125" s="497"/>
      <c r="CS125" s="497"/>
      <c r="CT125" s="497"/>
      <c r="CU125" s="497"/>
      <c r="CV125" s="497"/>
      <c r="CW125" s="497"/>
      <c r="CX125" s="497"/>
      <c r="CY125" s="497"/>
      <c r="CZ125" s="497"/>
      <c r="DA125" s="497"/>
      <c r="DB125" s="497"/>
      <c r="DC125" s="497"/>
      <c r="DD125" s="497"/>
      <c r="DE125" s="497"/>
      <c r="DF125" s="497"/>
      <c r="DG125" s="497"/>
      <c r="DH125" s="497"/>
      <c r="DI125" s="497"/>
      <c r="DJ125" s="497"/>
      <c r="DK125" s="497"/>
      <c r="DL125" s="497"/>
      <c r="DM125" s="497"/>
      <c r="DN125" s="497"/>
      <c r="DO125" s="497"/>
      <c r="DP125" s="497"/>
      <c r="DQ125" s="497"/>
      <c r="DR125" s="497"/>
      <c r="DS125" s="497"/>
      <c r="DT125" s="497"/>
      <c r="DU125" s="497"/>
      <c r="DV125" s="497"/>
      <c r="DW125" s="497"/>
      <c r="DX125" s="497"/>
      <c r="DY125" s="497"/>
      <c r="DZ125" s="497"/>
      <c r="EA125" s="497"/>
      <c r="EB125" s="497"/>
      <c r="EC125" s="497"/>
      <c r="ED125" s="497"/>
      <c r="EE125" s="497"/>
      <c r="EF125" s="497"/>
      <c r="EG125" s="497"/>
      <c r="EH125" s="497"/>
      <c r="EI125" s="497"/>
      <c r="EJ125" s="497"/>
      <c r="EK125" s="497"/>
      <c r="EL125" s="497"/>
      <c r="EM125" s="497"/>
      <c r="EN125" s="497"/>
      <c r="EO125" s="497"/>
      <c r="EP125" s="497"/>
      <c r="EQ125" s="497"/>
      <c r="ER125" s="497"/>
      <c r="ES125" s="497"/>
      <c r="ET125" s="497"/>
      <c r="EU125" s="497"/>
      <c r="EV125" s="497"/>
      <c r="EW125" s="497"/>
      <c r="EX125" s="497"/>
      <c r="EY125" s="497"/>
      <c r="EZ125" s="497"/>
      <c r="FA125" s="497"/>
      <c r="FB125" s="497"/>
      <c r="FC125" s="497"/>
      <c r="FD125" s="497"/>
      <c r="FE125" s="497"/>
      <c r="FF125" s="497"/>
      <c r="FG125" s="497"/>
      <c r="FH125" s="497"/>
      <c r="FI125" s="497"/>
      <c r="FJ125" s="497"/>
      <c r="FK125" s="497"/>
      <c r="FL125" s="497"/>
      <c r="FM125" s="497"/>
      <c r="FN125" s="497"/>
      <c r="FO125" s="497"/>
      <c r="FP125" s="497"/>
      <c r="FQ125" s="497"/>
      <c r="FR125" s="497"/>
      <c r="FS125" s="497"/>
      <c r="FT125" s="497"/>
      <c r="FU125" s="497"/>
      <c r="FV125" s="497"/>
      <c r="FW125" s="497"/>
      <c r="FX125" s="497"/>
      <c r="FY125" s="497"/>
      <c r="FZ125" s="497"/>
      <c r="GA125" s="497"/>
      <c r="GB125" s="497"/>
      <c r="GC125" s="497"/>
      <c r="GD125" s="497"/>
      <c r="GE125" s="497"/>
      <c r="GF125" s="497"/>
      <c r="GG125" s="497"/>
      <c r="GH125" s="497"/>
      <c r="GI125" s="497"/>
      <c r="GJ125" s="497"/>
      <c r="GK125" s="497"/>
      <c r="GL125" s="497"/>
      <c r="GM125" s="497"/>
      <c r="GN125" s="497"/>
      <c r="GO125" s="497"/>
      <c r="GP125" s="497"/>
      <c r="GQ125" s="497"/>
      <c r="GR125" s="497"/>
      <c r="GS125" s="497"/>
      <c r="GT125" s="497"/>
      <c r="GU125" s="497"/>
      <c r="GV125" s="497"/>
      <c r="GW125" s="497"/>
      <c r="GX125" s="497"/>
      <c r="GY125" s="497"/>
      <c r="GZ125" s="497"/>
      <c r="HA125" s="497"/>
      <c r="HB125" s="497"/>
      <c r="HC125" s="497"/>
      <c r="HD125" s="497"/>
      <c r="HE125" s="497"/>
      <c r="HF125" s="497"/>
      <c r="HG125" s="497"/>
      <c r="HH125" s="497"/>
      <c r="HI125" s="497"/>
      <c r="HJ125" s="497"/>
      <c r="HK125" s="497"/>
      <c r="HL125" s="497"/>
      <c r="HM125" s="497"/>
      <c r="HN125" s="497"/>
      <c r="HO125" s="497"/>
      <c r="HP125" s="497"/>
      <c r="HQ125" s="497"/>
      <c r="HR125" s="497"/>
      <c r="HS125" s="497"/>
      <c r="HT125" s="497"/>
      <c r="HU125" s="497"/>
      <c r="HV125" s="497"/>
      <c r="HW125" s="497"/>
      <c r="HX125" s="497"/>
      <c r="HY125" s="497"/>
      <c r="HZ125" s="497"/>
      <c r="IA125" s="497"/>
      <c r="IB125" s="497"/>
      <c r="IC125" s="497"/>
      <c r="ID125" s="497"/>
      <c r="IE125" s="497"/>
      <c r="IF125" s="497"/>
      <c r="IG125" s="497"/>
      <c r="IH125" s="497"/>
      <c r="II125" s="497"/>
      <c r="IJ125" s="497"/>
      <c r="IK125" s="497"/>
      <c r="IL125" s="497"/>
      <c r="IM125" s="497"/>
      <c r="IN125" s="497"/>
      <c r="IO125" s="497"/>
      <c r="IP125" s="497"/>
      <c r="IQ125" s="497"/>
      <c r="IR125" s="497"/>
      <c r="IS125" s="497"/>
      <c r="IT125" s="497"/>
      <c r="IU125" s="497"/>
    </row>
    <row r="126" spans="1:255" s="37" customFormat="1" ht="23.1" customHeight="1">
      <c r="A126" s="59" t="s">
        <v>685</v>
      </c>
      <c r="B126" s="59"/>
      <c r="C126" s="59"/>
      <c r="D126" s="59"/>
      <c r="E126" s="59"/>
      <c r="F126" s="59"/>
      <c r="G126" s="59"/>
      <c r="H126" s="59"/>
      <c r="I126" s="59"/>
      <c r="J126" s="59"/>
      <c r="K126" s="59"/>
      <c r="L126" s="59"/>
      <c r="M126" s="497"/>
      <c r="N126" s="497"/>
      <c r="O126" s="497"/>
      <c r="P126" s="497"/>
      <c r="Q126" s="497"/>
      <c r="R126" s="497"/>
      <c r="S126" s="497"/>
      <c r="T126" s="497"/>
      <c r="U126" s="497"/>
      <c r="V126" s="497"/>
      <c r="W126" s="497"/>
      <c r="X126" s="497"/>
      <c r="Y126" s="497"/>
      <c r="Z126" s="497"/>
      <c r="AA126" s="497"/>
      <c r="AB126" s="497"/>
      <c r="AC126" s="497"/>
      <c r="AD126" s="497"/>
      <c r="AE126" s="497"/>
      <c r="AF126" s="497"/>
      <c r="AG126" s="497"/>
      <c r="AH126" s="497"/>
      <c r="AI126" s="497"/>
      <c r="AJ126" s="497"/>
      <c r="AK126" s="497"/>
      <c r="AL126" s="497"/>
      <c r="AM126" s="497"/>
      <c r="AN126" s="497"/>
      <c r="AO126" s="497"/>
      <c r="AP126" s="497"/>
      <c r="AQ126" s="497"/>
      <c r="AR126" s="497"/>
      <c r="AS126" s="497"/>
      <c r="AT126" s="497"/>
      <c r="AU126" s="497"/>
      <c r="AV126" s="497"/>
      <c r="AW126" s="497"/>
      <c r="AX126" s="497"/>
      <c r="AY126" s="497"/>
      <c r="AZ126" s="497"/>
      <c r="BA126" s="497"/>
      <c r="BB126" s="497"/>
      <c r="BC126" s="497"/>
      <c r="BD126" s="497"/>
      <c r="BE126" s="497"/>
      <c r="BF126" s="497"/>
      <c r="BG126" s="497"/>
      <c r="BH126" s="497"/>
      <c r="BI126" s="497"/>
      <c r="BJ126" s="497"/>
      <c r="BK126" s="497"/>
      <c r="BL126" s="497"/>
      <c r="BM126" s="497"/>
      <c r="BN126" s="497"/>
      <c r="BO126" s="497"/>
      <c r="BP126" s="497"/>
      <c r="BQ126" s="497"/>
      <c r="BR126" s="497"/>
      <c r="BS126" s="497"/>
      <c r="BT126" s="497"/>
      <c r="BU126" s="497"/>
      <c r="BV126" s="497"/>
      <c r="BW126" s="497"/>
      <c r="BX126" s="497"/>
      <c r="BY126" s="497"/>
      <c r="BZ126" s="497"/>
      <c r="CA126" s="497"/>
      <c r="CB126" s="497"/>
      <c r="CC126" s="497"/>
      <c r="CD126" s="497"/>
      <c r="CE126" s="497"/>
      <c r="CF126" s="497"/>
      <c r="CG126" s="497"/>
      <c r="CH126" s="497"/>
      <c r="CI126" s="497"/>
      <c r="CJ126" s="497"/>
      <c r="CK126" s="497"/>
      <c r="CL126" s="497"/>
      <c r="CM126" s="497"/>
      <c r="CN126" s="497"/>
      <c r="CO126" s="497"/>
      <c r="CP126" s="497"/>
      <c r="CQ126" s="497"/>
      <c r="CR126" s="497"/>
      <c r="CS126" s="497"/>
      <c r="CT126" s="497"/>
      <c r="CU126" s="497"/>
      <c r="CV126" s="497"/>
      <c r="CW126" s="497"/>
      <c r="CX126" s="497"/>
      <c r="CY126" s="497"/>
      <c r="CZ126" s="497"/>
      <c r="DA126" s="497"/>
      <c r="DB126" s="497"/>
      <c r="DC126" s="497"/>
      <c r="DD126" s="497"/>
      <c r="DE126" s="497"/>
      <c r="DF126" s="497"/>
      <c r="DG126" s="497"/>
      <c r="DH126" s="497"/>
      <c r="DI126" s="497"/>
      <c r="DJ126" s="497"/>
      <c r="DK126" s="497"/>
      <c r="DL126" s="497"/>
      <c r="DM126" s="497"/>
      <c r="DN126" s="497"/>
      <c r="DO126" s="497"/>
      <c r="DP126" s="497"/>
      <c r="DQ126" s="497"/>
      <c r="DR126" s="497"/>
      <c r="DS126" s="497"/>
      <c r="DT126" s="497"/>
      <c r="DU126" s="497"/>
      <c r="DV126" s="497"/>
      <c r="DW126" s="497"/>
      <c r="DX126" s="497"/>
      <c r="DY126" s="497"/>
      <c r="DZ126" s="497"/>
      <c r="EA126" s="497"/>
      <c r="EB126" s="497"/>
      <c r="EC126" s="497"/>
      <c r="ED126" s="497"/>
      <c r="EE126" s="497"/>
      <c r="EF126" s="497"/>
      <c r="EG126" s="497"/>
      <c r="EH126" s="497"/>
      <c r="EI126" s="497"/>
      <c r="EJ126" s="497"/>
      <c r="EK126" s="497"/>
      <c r="EL126" s="497"/>
      <c r="EM126" s="497"/>
      <c r="EN126" s="497"/>
      <c r="EO126" s="497"/>
      <c r="EP126" s="497"/>
      <c r="EQ126" s="497"/>
      <c r="ER126" s="497"/>
      <c r="ES126" s="497"/>
      <c r="ET126" s="497"/>
      <c r="EU126" s="497"/>
      <c r="EV126" s="497"/>
      <c r="EW126" s="497"/>
      <c r="EX126" s="497"/>
      <c r="EY126" s="497"/>
      <c r="EZ126" s="497"/>
      <c r="FA126" s="497"/>
      <c r="FB126" s="497"/>
      <c r="FC126" s="497"/>
      <c r="FD126" s="497"/>
      <c r="FE126" s="497"/>
      <c r="FF126" s="497"/>
      <c r="FG126" s="497"/>
      <c r="FH126" s="497"/>
      <c r="FI126" s="497"/>
      <c r="FJ126" s="497"/>
      <c r="FK126" s="497"/>
      <c r="FL126" s="497"/>
      <c r="FM126" s="497"/>
      <c r="FN126" s="497"/>
      <c r="FO126" s="497"/>
      <c r="FP126" s="497"/>
      <c r="FQ126" s="497"/>
      <c r="FR126" s="497"/>
      <c r="FS126" s="497"/>
      <c r="FT126" s="497"/>
      <c r="FU126" s="497"/>
      <c r="FV126" s="497"/>
      <c r="FW126" s="497"/>
      <c r="FX126" s="497"/>
      <c r="FY126" s="497"/>
      <c r="FZ126" s="497"/>
      <c r="GA126" s="497"/>
      <c r="GB126" s="497"/>
      <c r="GC126" s="497"/>
      <c r="GD126" s="497"/>
      <c r="GE126" s="497"/>
      <c r="GF126" s="497"/>
      <c r="GG126" s="497"/>
      <c r="GH126" s="497"/>
      <c r="GI126" s="497"/>
      <c r="GJ126" s="497"/>
      <c r="GK126" s="497"/>
      <c r="GL126" s="497"/>
      <c r="GM126" s="497"/>
      <c r="GN126" s="497"/>
      <c r="GO126" s="497"/>
      <c r="GP126" s="497"/>
      <c r="GQ126" s="497"/>
      <c r="GR126" s="497"/>
      <c r="GS126" s="497"/>
      <c r="GT126" s="497"/>
      <c r="GU126" s="497"/>
      <c r="GV126" s="497"/>
      <c r="GW126" s="497"/>
      <c r="GX126" s="497"/>
      <c r="GY126" s="497"/>
      <c r="GZ126" s="497"/>
      <c r="HA126" s="497"/>
      <c r="HB126" s="497"/>
      <c r="HC126" s="497"/>
      <c r="HD126" s="497"/>
      <c r="HE126" s="497"/>
      <c r="HF126" s="497"/>
      <c r="HG126" s="497"/>
      <c r="HH126" s="497"/>
      <c r="HI126" s="497"/>
      <c r="HJ126" s="497"/>
      <c r="HK126" s="497"/>
      <c r="HL126" s="497"/>
      <c r="HM126" s="497"/>
      <c r="HN126" s="497"/>
      <c r="HO126" s="497"/>
      <c r="HP126" s="497"/>
      <c r="HQ126" s="497"/>
      <c r="HR126" s="497"/>
      <c r="HS126" s="497"/>
      <c r="HT126" s="497"/>
      <c r="HU126" s="497"/>
      <c r="HV126" s="497"/>
      <c r="HW126" s="497"/>
      <c r="HX126" s="497"/>
      <c r="HY126" s="497"/>
      <c r="HZ126" s="497"/>
      <c r="IA126" s="497"/>
      <c r="IB126" s="497"/>
      <c r="IC126" s="497"/>
      <c r="ID126" s="497"/>
      <c r="IE126" s="497"/>
      <c r="IF126" s="497"/>
      <c r="IG126" s="497"/>
      <c r="IH126" s="497"/>
      <c r="II126" s="497"/>
      <c r="IJ126" s="497"/>
      <c r="IK126" s="497"/>
      <c r="IL126" s="497"/>
      <c r="IM126" s="497"/>
      <c r="IN126" s="497"/>
      <c r="IO126" s="497"/>
      <c r="IP126" s="497"/>
      <c r="IQ126" s="497"/>
      <c r="IR126" s="497"/>
      <c r="IS126" s="497"/>
      <c r="IT126" s="497"/>
      <c r="IU126" s="497"/>
    </row>
    <row r="127" spans="1:255" s="37" customFormat="1" ht="23.1" customHeight="1">
      <c r="A127" s="59"/>
      <c r="B127" s="501" t="s">
        <v>415</v>
      </c>
      <c r="C127" s="59"/>
      <c r="D127" s="59"/>
      <c r="E127" s="59"/>
      <c r="F127" s="59"/>
      <c r="G127" s="59"/>
      <c r="H127" s="59"/>
      <c r="I127" s="59"/>
      <c r="J127" s="59"/>
      <c r="K127" s="59"/>
      <c r="L127" s="59"/>
      <c r="M127" s="497"/>
      <c r="N127" s="497"/>
      <c r="O127" s="497"/>
      <c r="P127" s="497"/>
      <c r="Q127" s="497"/>
      <c r="R127" s="497"/>
      <c r="S127" s="497"/>
      <c r="T127" s="497"/>
      <c r="U127" s="497"/>
      <c r="V127" s="497"/>
      <c r="W127" s="497"/>
      <c r="X127" s="497"/>
      <c r="Y127" s="497"/>
      <c r="Z127" s="497"/>
      <c r="AA127" s="497"/>
      <c r="AB127" s="497"/>
      <c r="AC127" s="497"/>
      <c r="AD127" s="497"/>
      <c r="AE127" s="497"/>
      <c r="AF127" s="497"/>
      <c r="AG127" s="497"/>
      <c r="AH127" s="497"/>
      <c r="AI127" s="497"/>
      <c r="AJ127" s="497"/>
      <c r="AK127" s="497"/>
      <c r="AL127" s="497"/>
      <c r="AM127" s="497"/>
      <c r="AN127" s="497"/>
      <c r="AO127" s="497"/>
      <c r="AP127" s="497"/>
      <c r="AQ127" s="497"/>
      <c r="AR127" s="497"/>
      <c r="AS127" s="497"/>
      <c r="AT127" s="497"/>
      <c r="AU127" s="497"/>
      <c r="AV127" s="497"/>
      <c r="AW127" s="497"/>
      <c r="AX127" s="497"/>
      <c r="AY127" s="497"/>
      <c r="AZ127" s="497"/>
      <c r="BA127" s="497"/>
      <c r="BB127" s="497"/>
      <c r="BC127" s="497"/>
      <c r="BD127" s="497"/>
      <c r="BE127" s="497"/>
      <c r="BF127" s="497"/>
      <c r="BG127" s="497"/>
      <c r="BH127" s="497"/>
      <c r="BI127" s="497"/>
      <c r="BJ127" s="497"/>
      <c r="BK127" s="497"/>
      <c r="BL127" s="497"/>
      <c r="BM127" s="497"/>
      <c r="BN127" s="497"/>
      <c r="BO127" s="497"/>
      <c r="BP127" s="497"/>
      <c r="BQ127" s="497"/>
      <c r="BR127" s="497"/>
      <c r="BS127" s="497"/>
      <c r="BT127" s="497"/>
      <c r="BU127" s="497"/>
      <c r="BV127" s="497"/>
      <c r="BW127" s="497"/>
      <c r="BX127" s="497"/>
      <c r="BY127" s="497"/>
      <c r="BZ127" s="497"/>
      <c r="CA127" s="497"/>
      <c r="CB127" s="497"/>
      <c r="CC127" s="497"/>
      <c r="CD127" s="497"/>
      <c r="CE127" s="497"/>
      <c r="CF127" s="497"/>
      <c r="CG127" s="497"/>
      <c r="CH127" s="497"/>
      <c r="CI127" s="497"/>
      <c r="CJ127" s="497"/>
      <c r="CK127" s="497"/>
      <c r="CL127" s="497"/>
      <c r="CM127" s="497"/>
      <c r="CN127" s="497"/>
      <c r="CO127" s="497"/>
      <c r="CP127" s="497"/>
      <c r="CQ127" s="497"/>
      <c r="CR127" s="497"/>
      <c r="CS127" s="497"/>
      <c r="CT127" s="497"/>
      <c r="CU127" s="497"/>
      <c r="CV127" s="497"/>
      <c r="CW127" s="497"/>
      <c r="CX127" s="497"/>
      <c r="CY127" s="497"/>
      <c r="CZ127" s="497"/>
      <c r="DA127" s="497"/>
      <c r="DB127" s="497"/>
      <c r="DC127" s="497"/>
      <c r="DD127" s="497"/>
      <c r="DE127" s="497"/>
      <c r="DF127" s="497"/>
      <c r="DG127" s="497"/>
      <c r="DH127" s="497"/>
      <c r="DI127" s="497"/>
      <c r="DJ127" s="497"/>
      <c r="DK127" s="497"/>
      <c r="DL127" s="497"/>
      <c r="DM127" s="497"/>
      <c r="DN127" s="497"/>
      <c r="DO127" s="497"/>
      <c r="DP127" s="497"/>
      <c r="DQ127" s="497"/>
      <c r="DR127" s="497"/>
      <c r="DS127" s="497"/>
      <c r="DT127" s="497"/>
      <c r="DU127" s="497"/>
      <c r="DV127" s="497"/>
      <c r="DW127" s="497"/>
      <c r="DX127" s="497"/>
      <c r="DY127" s="497"/>
      <c r="DZ127" s="497"/>
      <c r="EA127" s="497"/>
      <c r="EB127" s="497"/>
      <c r="EC127" s="497"/>
      <c r="ED127" s="497"/>
      <c r="EE127" s="497"/>
      <c r="EF127" s="497"/>
      <c r="EG127" s="497"/>
      <c r="EH127" s="497"/>
      <c r="EI127" s="497"/>
      <c r="EJ127" s="497"/>
      <c r="EK127" s="497"/>
      <c r="EL127" s="497"/>
      <c r="EM127" s="497"/>
      <c r="EN127" s="497"/>
      <c r="EO127" s="497"/>
      <c r="EP127" s="497"/>
      <c r="EQ127" s="497"/>
      <c r="ER127" s="497"/>
      <c r="ES127" s="497"/>
      <c r="ET127" s="497"/>
      <c r="EU127" s="497"/>
      <c r="EV127" s="497"/>
      <c r="EW127" s="497"/>
      <c r="EX127" s="497"/>
      <c r="EY127" s="497"/>
      <c r="EZ127" s="497"/>
      <c r="FA127" s="497"/>
      <c r="FB127" s="497"/>
      <c r="FC127" s="497"/>
      <c r="FD127" s="497"/>
      <c r="FE127" s="497"/>
      <c r="FF127" s="497"/>
      <c r="FG127" s="497"/>
      <c r="FH127" s="497"/>
      <c r="FI127" s="497"/>
      <c r="FJ127" s="497"/>
      <c r="FK127" s="497"/>
      <c r="FL127" s="497"/>
      <c r="FM127" s="497"/>
      <c r="FN127" s="497"/>
      <c r="FO127" s="497"/>
      <c r="FP127" s="497"/>
      <c r="FQ127" s="497"/>
      <c r="FR127" s="497"/>
      <c r="FS127" s="497"/>
      <c r="FT127" s="497"/>
      <c r="FU127" s="497"/>
      <c r="FV127" s="497"/>
      <c r="FW127" s="497"/>
      <c r="FX127" s="497"/>
      <c r="FY127" s="497"/>
      <c r="FZ127" s="497"/>
      <c r="GA127" s="497"/>
      <c r="GB127" s="497"/>
      <c r="GC127" s="497"/>
      <c r="GD127" s="497"/>
      <c r="GE127" s="497"/>
      <c r="GF127" s="497"/>
      <c r="GG127" s="497"/>
      <c r="GH127" s="497"/>
      <c r="GI127" s="497"/>
      <c r="GJ127" s="497"/>
      <c r="GK127" s="497"/>
      <c r="GL127" s="497"/>
      <c r="GM127" s="497"/>
      <c r="GN127" s="497"/>
      <c r="GO127" s="497"/>
      <c r="GP127" s="497"/>
      <c r="GQ127" s="497"/>
      <c r="GR127" s="497"/>
      <c r="GS127" s="497"/>
      <c r="GT127" s="497"/>
      <c r="GU127" s="497"/>
      <c r="GV127" s="497"/>
      <c r="GW127" s="497"/>
      <c r="GX127" s="497"/>
      <c r="GY127" s="497"/>
      <c r="GZ127" s="497"/>
      <c r="HA127" s="497"/>
      <c r="HB127" s="497"/>
      <c r="HC127" s="497"/>
      <c r="HD127" s="497"/>
      <c r="HE127" s="497"/>
      <c r="HF127" s="497"/>
      <c r="HG127" s="497"/>
      <c r="HH127" s="497"/>
      <c r="HI127" s="497"/>
      <c r="HJ127" s="497"/>
      <c r="HK127" s="497"/>
      <c r="HL127" s="497"/>
      <c r="HM127" s="497"/>
      <c r="HN127" s="497"/>
      <c r="HO127" s="497"/>
      <c r="HP127" s="497"/>
      <c r="HQ127" s="497"/>
      <c r="HR127" s="497"/>
      <c r="HS127" s="497"/>
      <c r="HT127" s="497"/>
      <c r="HU127" s="497"/>
      <c r="HV127" s="497"/>
      <c r="HW127" s="497"/>
      <c r="HX127" s="497"/>
      <c r="HY127" s="497"/>
      <c r="HZ127" s="497"/>
      <c r="IA127" s="497"/>
      <c r="IB127" s="497"/>
      <c r="IC127" s="497"/>
      <c r="ID127" s="497"/>
      <c r="IE127" s="497"/>
      <c r="IF127" s="497"/>
      <c r="IG127" s="497"/>
      <c r="IH127" s="497"/>
      <c r="II127" s="497"/>
      <c r="IJ127" s="497"/>
      <c r="IK127" s="497"/>
      <c r="IL127" s="497"/>
      <c r="IM127" s="497"/>
      <c r="IN127" s="497"/>
      <c r="IO127" s="497"/>
      <c r="IP127" s="497"/>
      <c r="IQ127" s="497"/>
      <c r="IR127" s="497"/>
      <c r="IS127" s="497"/>
      <c r="IT127" s="497"/>
      <c r="IU127" s="497"/>
    </row>
    <row r="128" spans="1:255" s="37" customFormat="1" ht="23.1" customHeight="1">
      <c r="A128" s="501" t="s">
        <v>352</v>
      </c>
      <c r="B128" s="501"/>
      <c r="C128" s="59"/>
      <c r="D128" s="59"/>
      <c r="E128" s="59"/>
      <c r="F128" s="59"/>
      <c r="G128" s="59"/>
      <c r="H128" s="59"/>
      <c r="I128" s="59"/>
      <c r="J128" s="59"/>
      <c r="K128" s="59"/>
      <c r="L128" s="59"/>
      <c r="M128" s="497"/>
      <c r="N128" s="497"/>
      <c r="O128" s="497"/>
      <c r="P128" s="497"/>
      <c r="Q128" s="497"/>
      <c r="R128" s="497"/>
      <c r="S128" s="497"/>
      <c r="T128" s="497"/>
      <c r="U128" s="497"/>
      <c r="V128" s="497"/>
      <c r="W128" s="497"/>
      <c r="X128" s="497"/>
      <c r="Y128" s="497"/>
      <c r="Z128" s="497"/>
      <c r="AA128" s="497"/>
      <c r="AB128" s="497"/>
      <c r="AC128" s="497"/>
      <c r="AD128" s="497"/>
      <c r="AE128" s="497"/>
      <c r="AF128" s="497"/>
      <c r="AG128" s="497"/>
      <c r="AH128" s="497"/>
      <c r="AI128" s="497"/>
      <c r="AJ128" s="497"/>
      <c r="AK128" s="497"/>
      <c r="AL128" s="497"/>
      <c r="AM128" s="497"/>
      <c r="AN128" s="497"/>
      <c r="AO128" s="497"/>
      <c r="AP128" s="497"/>
      <c r="AQ128" s="497"/>
      <c r="AR128" s="497"/>
      <c r="AS128" s="497"/>
      <c r="AT128" s="497"/>
      <c r="AU128" s="497"/>
      <c r="AV128" s="497"/>
      <c r="AW128" s="497"/>
      <c r="AX128" s="497"/>
      <c r="AY128" s="497"/>
      <c r="AZ128" s="497"/>
      <c r="BA128" s="497"/>
      <c r="BB128" s="497"/>
      <c r="BC128" s="497"/>
      <c r="BD128" s="497"/>
      <c r="BE128" s="497"/>
      <c r="BF128" s="497"/>
      <c r="BG128" s="497"/>
      <c r="BH128" s="497"/>
      <c r="BI128" s="497"/>
      <c r="BJ128" s="497"/>
      <c r="BK128" s="497"/>
      <c r="BL128" s="497"/>
      <c r="BM128" s="497"/>
      <c r="BN128" s="497"/>
      <c r="BO128" s="497"/>
      <c r="BP128" s="497"/>
      <c r="BQ128" s="497"/>
      <c r="BR128" s="497"/>
      <c r="BS128" s="497"/>
      <c r="BT128" s="497"/>
      <c r="BU128" s="497"/>
      <c r="BV128" s="497"/>
      <c r="BW128" s="497"/>
      <c r="BX128" s="497"/>
      <c r="BY128" s="497"/>
      <c r="BZ128" s="497"/>
      <c r="CA128" s="497"/>
      <c r="CB128" s="497"/>
      <c r="CC128" s="497"/>
      <c r="CD128" s="497"/>
      <c r="CE128" s="497"/>
      <c r="CF128" s="497"/>
      <c r="CG128" s="497"/>
      <c r="CH128" s="497"/>
      <c r="CI128" s="497"/>
      <c r="CJ128" s="497"/>
      <c r="CK128" s="497"/>
      <c r="CL128" s="497"/>
      <c r="CM128" s="497"/>
      <c r="CN128" s="497"/>
      <c r="CO128" s="497"/>
      <c r="CP128" s="497"/>
      <c r="CQ128" s="497"/>
      <c r="CR128" s="497"/>
      <c r="CS128" s="497"/>
      <c r="CT128" s="497"/>
      <c r="CU128" s="497"/>
      <c r="CV128" s="497"/>
      <c r="CW128" s="497"/>
      <c r="CX128" s="497"/>
      <c r="CY128" s="497"/>
      <c r="CZ128" s="497"/>
      <c r="DA128" s="497"/>
      <c r="DB128" s="497"/>
      <c r="DC128" s="497"/>
      <c r="DD128" s="497"/>
      <c r="DE128" s="497"/>
      <c r="DF128" s="497"/>
      <c r="DG128" s="497"/>
      <c r="DH128" s="497"/>
      <c r="DI128" s="497"/>
      <c r="DJ128" s="497"/>
      <c r="DK128" s="497"/>
      <c r="DL128" s="497"/>
      <c r="DM128" s="497"/>
      <c r="DN128" s="497"/>
      <c r="DO128" s="497"/>
      <c r="DP128" s="497"/>
      <c r="DQ128" s="497"/>
      <c r="DR128" s="497"/>
      <c r="DS128" s="497"/>
      <c r="DT128" s="497"/>
      <c r="DU128" s="497"/>
      <c r="DV128" s="497"/>
      <c r="DW128" s="497"/>
      <c r="DX128" s="497"/>
      <c r="DY128" s="497"/>
      <c r="DZ128" s="497"/>
      <c r="EA128" s="497"/>
      <c r="EB128" s="497"/>
      <c r="EC128" s="497"/>
      <c r="ED128" s="497"/>
      <c r="EE128" s="497"/>
      <c r="EF128" s="497"/>
      <c r="EG128" s="497"/>
      <c r="EH128" s="497"/>
      <c r="EI128" s="497"/>
      <c r="EJ128" s="497"/>
      <c r="EK128" s="497"/>
      <c r="EL128" s="497"/>
      <c r="EM128" s="497"/>
      <c r="EN128" s="497"/>
      <c r="EO128" s="497"/>
      <c r="EP128" s="497"/>
      <c r="EQ128" s="497"/>
      <c r="ER128" s="497"/>
      <c r="ES128" s="497"/>
      <c r="ET128" s="497"/>
      <c r="EU128" s="497"/>
      <c r="EV128" s="497"/>
      <c r="EW128" s="497"/>
      <c r="EX128" s="497"/>
      <c r="EY128" s="497"/>
      <c r="EZ128" s="497"/>
      <c r="FA128" s="497"/>
      <c r="FB128" s="497"/>
      <c r="FC128" s="497"/>
      <c r="FD128" s="497"/>
      <c r="FE128" s="497"/>
      <c r="FF128" s="497"/>
      <c r="FG128" s="497"/>
      <c r="FH128" s="497"/>
      <c r="FI128" s="497"/>
      <c r="FJ128" s="497"/>
      <c r="FK128" s="497"/>
      <c r="FL128" s="497"/>
      <c r="FM128" s="497"/>
      <c r="FN128" s="497"/>
      <c r="FO128" s="497"/>
      <c r="FP128" s="497"/>
      <c r="FQ128" s="497"/>
      <c r="FR128" s="497"/>
      <c r="FS128" s="497"/>
      <c r="FT128" s="497"/>
      <c r="FU128" s="497"/>
      <c r="FV128" s="497"/>
      <c r="FW128" s="497"/>
      <c r="FX128" s="497"/>
      <c r="FY128" s="497"/>
      <c r="FZ128" s="497"/>
      <c r="GA128" s="497"/>
      <c r="GB128" s="497"/>
      <c r="GC128" s="497"/>
      <c r="GD128" s="497"/>
      <c r="GE128" s="497"/>
      <c r="GF128" s="497"/>
      <c r="GG128" s="497"/>
      <c r="GH128" s="497"/>
      <c r="GI128" s="497"/>
      <c r="GJ128" s="497"/>
      <c r="GK128" s="497"/>
      <c r="GL128" s="497"/>
      <c r="GM128" s="497"/>
      <c r="GN128" s="497"/>
      <c r="GO128" s="497"/>
      <c r="GP128" s="497"/>
      <c r="GQ128" s="497"/>
      <c r="GR128" s="497"/>
      <c r="GS128" s="497"/>
      <c r="GT128" s="497"/>
      <c r="GU128" s="497"/>
      <c r="GV128" s="497"/>
      <c r="GW128" s="497"/>
      <c r="GX128" s="497"/>
      <c r="GY128" s="497"/>
      <c r="GZ128" s="497"/>
      <c r="HA128" s="497"/>
      <c r="HB128" s="497"/>
      <c r="HC128" s="497"/>
      <c r="HD128" s="497"/>
      <c r="HE128" s="497"/>
      <c r="HF128" s="497"/>
      <c r="HG128" s="497"/>
      <c r="HH128" s="497"/>
      <c r="HI128" s="497"/>
      <c r="HJ128" s="497"/>
      <c r="HK128" s="497"/>
      <c r="HL128" s="497"/>
      <c r="HM128" s="497"/>
      <c r="HN128" s="497"/>
      <c r="HO128" s="497"/>
      <c r="HP128" s="497"/>
      <c r="HQ128" s="497"/>
      <c r="HR128" s="497"/>
      <c r="HS128" s="497"/>
      <c r="HT128" s="497"/>
      <c r="HU128" s="497"/>
      <c r="HV128" s="497"/>
      <c r="HW128" s="497"/>
      <c r="HX128" s="497"/>
      <c r="HY128" s="497"/>
      <c r="HZ128" s="497"/>
      <c r="IA128" s="497"/>
      <c r="IB128" s="497"/>
      <c r="IC128" s="497"/>
      <c r="ID128" s="497"/>
      <c r="IE128" s="497"/>
      <c r="IF128" s="497"/>
      <c r="IG128" s="497"/>
      <c r="IH128" s="497"/>
      <c r="II128" s="497"/>
      <c r="IJ128" s="497"/>
      <c r="IK128" s="497"/>
      <c r="IL128" s="497"/>
      <c r="IM128" s="497"/>
      <c r="IN128" s="497"/>
      <c r="IO128" s="497"/>
      <c r="IP128" s="497"/>
      <c r="IQ128" s="497"/>
      <c r="IR128" s="497"/>
      <c r="IS128" s="497"/>
      <c r="IT128" s="497"/>
      <c r="IU128" s="497"/>
    </row>
    <row r="129" spans="1:255" s="37" customFormat="1" ht="23.1" customHeight="1">
      <c r="A129" s="501" t="s">
        <v>351</v>
      </c>
      <c r="B129" s="501"/>
      <c r="C129" s="59"/>
      <c r="D129" s="59"/>
      <c r="E129" s="59"/>
      <c r="F129" s="59"/>
      <c r="G129" s="59"/>
      <c r="H129" s="59"/>
      <c r="I129" s="59"/>
      <c r="J129" s="59"/>
      <c r="K129" s="59"/>
      <c r="L129" s="59"/>
      <c r="M129" s="497"/>
      <c r="N129" s="497"/>
      <c r="O129" s="497"/>
      <c r="P129" s="497"/>
      <c r="Q129" s="497"/>
      <c r="R129" s="497"/>
      <c r="S129" s="497"/>
      <c r="T129" s="497"/>
      <c r="U129" s="497"/>
      <c r="V129" s="497"/>
      <c r="W129" s="497"/>
      <c r="X129" s="497"/>
      <c r="Y129" s="497"/>
      <c r="Z129" s="497"/>
      <c r="AA129" s="497"/>
      <c r="AB129" s="497"/>
      <c r="AC129" s="497"/>
      <c r="AD129" s="497"/>
      <c r="AE129" s="497"/>
      <c r="AF129" s="497"/>
      <c r="AG129" s="497"/>
      <c r="AH129" s="497"/>
      <c r="AI129" s="497"/>
      <c r="AJ129" s="497"/>
      <c r="AK129" s="497"/>
      <c r="AL129" s="497"/>
      <c r="AM129" s="497"/>
      <c r="AN129" s="497"/>
      <c r="AO129" s="497"/>
      <c r="AP129" s="497"/>
      <c r="AQ129" s="497"/>
      <c r="AR129" s="497"/>
      <c r="AS129" s="497"/>
      <c r="AT129" s="497"/>
      <c r="AU129" s="497"/>
      <c r="AV129" s="497"/>
      <c r="AW129" s="497"/>
      <c r="AX129" s="497"/>
      <c r="AY129" s="497"/>
      <c r="AZ129" s="497"/>
      <c r="BA129" s="497"/>
      <c r="BB129" s="497"/>
      <c r="BC129" s="497"/>
      <c r="BD129" s="497"/>
      <c r="BE129" s="497"/>
      <c r="BF129" s="497"/>
      <c r="BG129" s="497"/>
      <c r="BH129" s="497"/>
      <c r="BI129" s="497"/>
      <c r="BJ129" s="497"/>
      <c r="BK129" s="497"/>
      <c r="BL129" s="497"/>
      <c r="BM129" s="497"/>
      <c r="BN129" s="497"/>
      <c r="BO129" s="497"/>
      <c r="BP129" s="497"/>
      <c r="BQ129" s="497"/>
      <c r="BR129" s="497"/>
      <c r="BS129" s="497"/>
      <c r="BT129" s="497"/>
      <c r="BU129" s="497"/>
      <c r="BV129" s="497"/>
      <c r="BW129" s="497"/>
      <c r="BX129" s="497"/>
      <c r="BY129" s="497"/>
      <c r="BZ129" s="497"/>
      <c r="CA129" s="497"/>
      <c r="CB129" s="497"/>
      <c r="CC129" s="497"/>
      <c r="CD129" s="497"/>
      <c r="CE129" s="497"/>
      <c r="CF129" s="497"/>
      <c r="CG129" s="497"/>
      <c r="CH129" s="497"/>
      <c r="CI129" s="497"/>
      <c r="CJ129" s="497"/>
      <c r="CK129" s="497"/>
      <c r="CL129" s="497"/>
      <c r="CM129" s="497"/>
      <c r="CN129" s="497"/>
      <c r="CO129" s="497"/>
      <c r="CP129" s="497"/>
      <c r="CQ129" s="497"/>
      <c r="CR129" s="497"/>
      <c r="CS129" s="497"/>
      <c r="CT129" s="497"/>
      <c r="CU129" s="497"/>
      <c r="CV129" s="497"/>
      <c r="CW129" s="497"/>
      <c r="CX129" s="497"/>
      <c r="CY129" s="497"/>
      <c r="CZ129" s="497"/>
      <c r="DA129" s="497"/>
      <c r="DB129" s="497"/>
      <c r="DC129" s="497"/>
      <c r="DD129" s="497"/>
      <c r="DE129" s="497"/>
      <c r="DF129" s="497"/>
      <c r="DG129" s="497"/>
      <c r="DH129" s="497"/>
      <c r="DI129" s="497"/>
      <c r="DJ129" s="497"/>
      <c r="DK129" s="497"/>
      <c r="DL129" s="497"/>
      <c r="DM129" s="497"/>
      <c r="DN129" s="497"/>
      <c r="DO129" s="497"/>
      <c r="DP129" s="497"/>
      <c r="DQ129" s="497"/>
      <c r="DR129" s="497"/>
      <c r="DS129" s="497"/>
      <c r="DT129" s="497"/>
      <c r="DU129" s="497"/>
      <c r="DV129" s="497"/>
      <c r="DW129" s="497"/>
      <c r="DX129" s="497"/>
      <c r="DY129" s="497"/>
      <c r="DZ129" s="497"/>
      <c r="EA129" s="497"/>
      <c r="EB129" s="497"/>
      <c r="EC129" s="497"/>
      <c r="ED129" s="497"/>
      <c r="EE129" s="497"/>
      <c r="EF129" s="497"/>
      <c r="EG129" s="497"/>
      <c r="EH129" s="497"/>
      <c r="EI129" s="497"/>
      <c r="EJ129" s="497"/>
      <c r="EK129" s="497"/>
      <c r="EL129" s="497"/>
      <c r="EM129" s="497"/>
      <c r="EN129" s="497"/>
      <c r="EO129" s="497"/>
      <c r="EP129" s="497"/>
      <c r="EQ129" s="497"/>
      <c r="ER129" s="497"/>
      <c r="ES129" s="497"/>
      <c r="ET129" s="497"/>
      <c r="EU129" s="497"/>
      <c r="EV129" s="497"/>
      <c r="EW129" s="497"/>
      <c r="EX129" s="497"/>
      <c r="EY129" s="497"/>
      <c r="EZ129" s="497"/>
      <c r="FA129" s="497"/>
      <c r="FB129" s="497"/>
      <c r="FC129" s="497"/>
      <c r="FD129" s="497"/>
      <c r="FE129" s="497"/>
      <c r="FF129" s="497"/>
      <c r="FG129" s="497"/>
      <c r="FH129" s="497"/>
      <c r="FI129" s="497"/>
      <c r="FJ129" s="497"/>
      <c r="FK129" s="497"/>
      <c r="FL129" s="497"/>
      <c r="FM129" s="497"/>
      <c r="FN129" s="497"/>
      <c r="FO129" s="497"/>
      <c r="FP129" s="497"/>
      <c r="FQ129" s="497"/>
      <c r="FR129" s="497"/>
      <c r="FS129" s="497"/>
      <c r="FT129" s="497"/>
      <c r="FU129" s="497"/>
      <c r="FV129" s="497"/>
      <c r="FW129" s="497"/>
      <c r="FX129" s="497"/>
      <c r="FY129" s="497"/>
      <c r="FZ129" s="497"/>
      <c r="GA129" s="497"/>
      <c r="GB129" s="497"/>
      <c r="GC129" s="497"/>
      <c r="GD129" s="497"/>
      <c r="GE129" s="497"/>
      <c r="GF129" s="497"/>
      <c r="GG129" s="497"/>
      <c r="GH129" s="497"/>
      <c r="GI129" s="497"/>
      <c r="GJ129" s="497"/>
      <c r="GK129" s="497"/>
      <c r="GL129" s="497"/>
      <c r="GM129" s="497"/>
      <c r="GN129" s="497"/>
      <c r="GO129" s="497"/>
      <c r="GP129" s="497"/>
      <c r="GQ129" s="497"/>
      <c r="GR129" s="497"/>
      <c r="GS129" s="497"/>
      <c r="GT129" s="497"/>
      <c r="GU129" s="497"/>
      <c r="GV129" s="497"/>
      <c r="GW129" s="497"/>
      <c r="GX129" s="497"/>
      <c r="GY129" s="497"/>
      <c r="GZ129" s="497"/>
      <c r="HA129" s="497"/>
      <c r="HB129" s="497"/>
      <c r="HC129" s="497"/>
      <c r="HD129" s="497"/>
      <c r="HE129" s="497"/>
      <c r="HF129" s="497"/>
      <c r="HG129" s="497"/>
      <c r="HH129" s="497"/>
      <c r="HI129" s="497"/>
      <c r="HJ129" s="497"/>
      <c r="HK129" s="497"/>
      <c r="HL129" s="497"/>
      <c r="HM129" s="497"/>
      <c r="HN129" s="497"/>
      <c r="HO129" s="497"/>
      <c r="HP129" s="497"/>
      <c r="HQ129" s="497"/>
      <c r="HR129" s="497"/>
      <c r="HS129" s="497"/>
      <c r="HT129" s="497"/>
      <c r="HU129" s="497"/>
      <c r="HV129" s="497"/>
      <c r="HW129" s="497"/>
      <c r="HX129" s="497"/>
      <c r="HY129" s="497"/>
      <c r="HZ129" s="497"/>
      <c r="IA129" s="497"/>
      <c r="IB129" s="497"/>
      <c r="IC129" s="497"/>
      <c r="ID129" s="497"/>
      <c r="IE129" s="497"/>
      <c r="IF129" s="497"/>
      <c r="IG129" s="497"/>
      <c r="IH129" s="497"/>
      <c r="II129" s="497"/>
      <c r="IJ129" s="497"/>
      <c r="IK129" s="497"/>
      <c r="IL129" s="497"/>
      <c r="IM129" s="497"/>
      <c r="IN129" s="497"/>
      <c r="IO129" s="497"/>
      <c r="IP129" s="497"/>
      <c r="IQ129" s="497"/>
      <c r="IR129" s="497"/>
      <c r="IS129" s="497"/>
      <c r="IT129" s="497"/>
      <c r="IU129" s="497"/>
    </row>
    <row r="130" spans="1:255" s="37" customFormat="1" ht="23.1" customHeight="1">
      <c r="A130" s="501" t="s">
        <v>305</v>
      </c>
      <c r="B130" s="501"/>
      <c r="C130" s="59"/>
      <c r="D130" s="59"/>
      <c r="E130" s="59"/>
      <c r="F130" s="59"/>
      <c r="G130" s="59"/>
      <c r="H130" s="59"/>
      <c r="I130" s="59"/>
      <c r="J130" s="59"/>
      <c r="K130" s="59"/>
      <c r="L130" s="59"/>
      <c r="M130" s="497"/>
      <c r="N130" s="497"/>
      <c r="O130" s="497"/>
      <c r="P130" s="497"/>
      <c r="Q130" s="497"/>
      <c r="R130" s="497"/>
      <c r="S130" s="497"/>
      <c r="T130" s="497"/>
      <c r="U130" s="497"/>
      <c r="V130" s="497"/>
      <c r="W130" s="497"/>
      <c r="X130" s="497"/>
      <c r="Y130" s="497"/>
      <c r="Z130" s="497"/>
      <c r="AA130" s="497"/>
      <c r="AB130" s="497"/>
      <c r="AC130" s="497"/>
      <c r="AD130" s="497"/>
      <c r="AE130" s="497"/>
      <c r="AF130" s="497"/>
      <c r="AG130" s="497"/>
      <c r="AH130" s="497"/>
      <c r="AI130" s="497"/>
      <c r="AJ130" s="497"/>
      <c r="AK130" s="497"/>
      <c r="AL130" s="497"/>
      <c r="AM130" s="497"/>
      <c r="AN130" s="497"/>
      <c r="AO130" s="497"/>
      <c r="AP130" s="497"/>
      <c r="AQ130" s="497"/>
      <c r="AR130" s="497"/>
      <c r="AS130" s="497"/>
      <c r="AT130" s="497"/>
      <c r="AU130" s="497"/>
      <c r="AV130" s="497"/>
      <c r="AW130" s="497"/>
      <c r="AX130" s="497"/>
      <c r="AY130" s="497"/>
      <c r="AZ130" s="497"/>
      <c r="BA130" s="497"/>
      <c r="BB130" s="497"/>
      <c r="BC130" s="497"/>
      <c r="BD130" s="497"/>
      <c r="BE130" s="497"/>
      <c r="BF130" s="497"/>
      <c r="BG130" s="497"/>
      <c r="BH130" s="497"/>
      <c r="BI130" s="497"/>
      <c r="BJ130" s="497"/>
      <c r="BK130" s="497"/>
      <c r="BL130" s="497"/>
      <c r="BM130" s="497"/>
      <c r="BN130" s="497"/>
      <c r="BO130" s="497"/>
      <c r="BP130" s="497"/>
      <c r="BQ130" s="497"/>
      <c r="BR130" s="497"/>
      <c r="BS130" s="497"/>
      <c r="BT130" s="497"/>
      <c r="BU130" s="497"/>
      <c r="BV130" s="497"/>
      <c r="BW130" s="497"/>
      <c r="BX130" s="497"/>
      <c r="BY130" s="497"/>
      <c r="BZ130" s="497"/>
      <c r="CA130" s="497"/>
      <c r="CB130" s="497"/>
      <c r="CC130" s="497"/>
      <c r="CD130" s="497"/>
      <c r="CE130" s="497"/>
      <c r="CF130" s="497"/>
      <c r="CG130" s="497"/>
      <c r="CH130" s="497"/>
      <c r="CI130" s="497"/>
      <c r="CJ130" s="497"/>
      <c r="CK130" s="497"/>
      <c r="CL130" s="497"/>
      <c r="CM130" s="497"/>
      <c r="CN130" s="497"/>
      <c r="CO130" s="497"/>
      <c r="CP130" s="497"/>
      <c r="CQ130" s="497"/>
      <c r="CR130" s="497"/>
      <c r="CS130" s="497"/>
      <c r="CT130" s="497"/>
      <c r="CU130" s="497"/>
      <c r="CV130" s="497"/>
      <c r="CW130" s="497"/>
      <c r="CX130" s="497"/>
      <c r="CY130" s="497"/>
      <c r="CZ130" s="497"/>
      <c r="DA130" s="497"/>
      <c r="DB130" s="497"/>
      <c r="DC130" s="497"/>
      <c r="DD130" s="497"/>
      <c r="DE130" s="497"/>
      <c r="DF130" s="497"/>
      <c r="DG130" s="497"/>
      <c r="DH130" s="497"/>
      <c r="DI130" s="497"/>
      <c r="DJ130" s="497"/>
      <c r="DK130" s="497"/>
      <c r="DL130" s="497"/>
      <c r="DM130" s="497"/>
      <c r="DN130" s="497"/>
      <c r="DO130" s="497"/>
      <c r="DP130" s="497"/>
      <c r="DQ130" s="497"/>
      <c r="DR130" s="497"/>
      <c r="DS130" s="497"/>
      <c r="DT130" s="497"/>
      <c r="DU130" s="497"/>
      <c r="DV130" s="497"/>
      <c r="DW130" s="497"/>
      <c r="DX130" s="497"/>
      <c r="DY130" s="497"/>
      <c r="DZ130" s="497"/>
      <c r="EA130" s="497"/>
      <c r="EB130" s="497"/>
      <c r="EC130" s="497"/>
      <c r="ED130" s="497"/>
      <c r="EE130" s="497"/>
      <c r="EF130" s="497"/>
      <c r="EG130" s="497"/>
      <c r="EH130" s="497"/>
      <c r="EI130" s="497"/>
      <c r="EJ130" s="497"/>
      <c r="EK130" s="497"/>
      <c r="EL130" s="497"/>
      <c r="EM130" s="497"/>
      <c r="EN130" s="497"/>
      <c r="EO130" s="497"/>
      <c r="EP130" s="497"/>
      <c r="EQ130" s="497"/>
      <c r="ER130" s="497"/>
      <c r="ES130" s="497"/>
      <c r="ET130" s="497"/>
      <c r="EU130" s="497"/>
      <c r="EV130" s="497"/>
      <c r="EW130" s="497"/>
      <c r="EX130" s="497"/>
      <c r="EY130" s="497"/>
      <c r="EZ130" s="497"/>
      <c r="FA130" s="497"/>
      <c r="FB130" s="497"/>
      <c r="FC130" s="497"/>
      <c r="FD130" s="497"/>
      <c r="FE130" s="497"/>
      <c r="FF130" s="497"/>
      <c r="FG130" s="497"/>
      <c r="FH130" s="497"/>
      <c r="FI130" s="497"/>
      <c r="FJ130" s="497"/>
      <c r="FK130" s="497"/>
      <c r="FL130" s="497"/>
      <c r="FM130" s="497"/>
      <c r="FN130" s="497"/>
      <c r="FO130" s="497"/>
      <c r="FP130" s="497"/>
      <c r="FQ130" s="497"/>
      <c r="FR130" s="497"/>
      <c r="FS130" s="497"/>
      <c r="FT130" s="497"/>
      <c r="FU130" s="497"/>
      <c r="FV130" s="497"/>
      <c r="FW130" s="497"/>
      <c r="FX130" s="497"/>
      <c r="FY130" s="497"/>
      <c r="FZ130" s="497"/>
      <c r="GA130" s="497"/>
      <c r="GB130" s="497"/>
      <c r="GC130" s="497"/>
      <c r="GD130" s="497"/>
      <c r="GE130" s="497"/>
      <c r="GF130" s="497"/>
      <c r="GG130" s="497"/>
      <c r="GH130" s="497"/>
      <c r="GI130" s="497"/>
      <c r="GJ130" s="497"/>
      <c r="GK130" s="497"/>
      <c r="GL130" s="497"/>
      <c r="GM130" s="497"/>
      <c r="GN130" s="497"/>
      <c r="GO130" s="497"/>
      <c r="GP130" s="497"/>
      <c r="GQ130" s="497"/>
      <c r="GR130" s="497"/>
      <c r="GS130" s="497"/>
      <c r="GT130" s="497"/>
      <c r="GU130" s="497"/>
      <c r="GV130" s="497"/>
      <c r="GW130" s="497"/>
      <c r="GX130" s="497"/>
      <c r="GY130" s="497"/>
      <c r="GZ130" s="497"/>
      <c r="HA130" s="497"/>
      <c r="HB130" s="497"/>
      <c r="HC130" s="497"/>
      <c r="HD130" s="497"/>
      <c r="HE130" s="497"/>
      <c r="HF130" s="497"/>
      <c r="HG130" s="497"/>
      <c r="HH130" s="497"/>
      <c r="HI130" s="497"/>
      <c r="HJ130" s="497"/>
      <c r="HK130" s="497"/>
      <c r="HL130" s="497"/>
      <c r="HM130" s="497"/>
      <c r="HN130" s="497"/>
      <c r="HO130" s="497"/>
      <c r="HP130" s="497"/>
      <c r="HQ130" s="497"/>
      <c r="HR130" s="497"/>
      <c r="HS130" s="497"/>
      <c r="HT130" s="497"/>
      <c r="HU130" s="497"/>
      <c r="HV130" s="497"/>
      <c r="HW130" s="497"/>
      <c r="HX130" s="497"/>
      <c r="HY130" s="497"/>
      <c r="HZ130" s="497"/>
      <c r="IA130" s="497"/>
      <c r="IB130" s="497"/>
      <c r="IC130" s="497"/>
      <c r="ID130" s="497"/>
      <c r="IE130" s="497"/>
      <c r="IF130" s="497"/>
      <c r="IG130" s="497"/>
      <c r="IH130" s="497"/>
      <c r="II130" s="497"/>
      <c r="IJ130" s="497"/>
      <c r="IK130" s="497"/>
      <c r="IL130" s="497"/>
      <c r="IM130" s="497"/>
      <c r="IN130" s="497"/>
      <c r="IO130" s="497"/>
      <c r="IP130" s="497"/>
      <c r="IQ130" s="497"/>
      <c r="IR130" s="497"/>
      <c r="IS130" s="497"/>
      <c r="IT130" s="497"/>
      <c r="IU130" s="497"/>
    </row>
    <row r="131" spans="1:255" s="472" customFormat="1" ht="23.1" customHeight="1">
      <c r="A131" s="501" t="s">
        <v>306</v>
      </c>
      <c r="B131" s="501"/>
      <c r="C131" s="59"/>
      <c r="D131" s="59"/>
      <c r="E131" s="59"/>
      <c r="F131" s="59"/>
      <c r="G131" s="59"/>
      <c r="H131" s="59"/>
      <c r="I131" s="59"/>
      <c r="J131" s="59"/>
      <c r="K131" s="59"/>
      <c r="L131" s="59"/>
    </row>
    <row r="132" spans="1:255" s="37" customFormat="1" ht="23.1" customHeight="1">
      <c r="A132" s="59" t="s">
        <v>720</v>
      </c>
      <c r="B132" s="59"/>
      <c r="C132" s="59"/>
      <c r="D132" s="59"/>
      <c r="E132" s="59"/>
      <c r="F132" s="59"/>
      <c r="G132" s="59"/>
      <c r="H132" s="59"/>
      <c r="I132" s="59"/>
      <c r="J132" s="59"/>
      <c r="K132" s="59"/>
      <c r="L132" s="59"/>
      <c r="M132" s="496"/>
      <c r="N132" s="496"/>
      <c r="O132" s="496"/>
      <c r="P132" s="496"/>
      <c r="Q132" s="496"/>
      <c r="R132" s="496"/>
      <c r="S132" s="496"/>
      <c r="T132" s="496"/>
      <c r="U132" s="496"/>
      <c r="V132" s="496"/>
      <c r="W132" s="496"/>
      <c r="X132" s="496"/>
      <c r="Y132" s="496"/>
      <c r="Z132" s="496"/>
      <c r="AA132" s="496"/>
      <c r="AB132" s="496"/>
      <c r="AC132" s="496"/>
      <c r="AD132" s="496"/>
      <c r="AE132" s="496"/>
      <c r="AF132" s="496"/>
      <c r="AG132" s="496"/>
      <c r="AH132" s="496"/>
      <c r="AI132" s="496"/>
      <c r="AJ132" s="496"/>
      <c r="AK132" s="496"/>
      <c r="AL132" s="496"/>
      <c r="AM132" s="496"/>
      <c r="AN132" s="496"/>
      <c r="AO132" s="496"/>
      <c r="AP132" s="496"/>
      <c r="AQ132" s="496"/>
      <c r="AR132" s="496"/>
      <c r="AS132" s="496"/>
      <c r="AT132" s="496"/>
      <c r="AU132" s="496"/>
      <c r="AV132" s="496"/>
      <c r="AW132" s="496"/>
      <c r="AX132" s="496"/>
      <c r="AY132" s="496"/>
      <c r="AZ132" s="496"/>
      <c r="BA132" s="496"/>
      <c r="BB132" s="496"/>
      <c r="BC132" s="496"/>
      <c r="BD132" s="496"/>
      <c r="BE132" s="496"/>
      <c r="BF132" s="496"/>
      <c r="BG132" s="496"/>
      <c r="BH132" s="496"/>
      <c r="BI132" s="496"/>
      <c r="BJ132" s="496"/>
      <c r="BK132" s="496"/>
      <c r="BL132" s="496"/>
      <c r="BM132" s="496"/>
      <c r="BN132" s="496"/>
      <c r="BO132" s="496"/>
      <c r="BP132" s="496"/>
      <c r="BQ132" s="496"/>
      <c r="BR132" s="496"/>
      <c r="BS132" s="496"/>
      <c r="BT132" s="496"/>
      <c r="BU132" s="496"/>
      <c r="BV132" s="496"/>
      <c r="BW132" s="496"/>
      <c r="BX132" s="496"/>
      <c r="BY132" s="496"/>
      <c r="BZ132" s="496"/>
      <c r="CA132" s="496"/>
      <c r="CB132" s="496"/>
      <c r="CC132" s="496"/>
      <c r="CD132" s="496"/>
      <c r="CE132" s="496"/>
      <c r="CF132" s="496"/>
      <c r="CG132" s="496"/>
      <c r="CH132" s="496"/>
      <c r="CI132" s="496"/>
      <c r="CJ132" s="496"/>
      <c r="CK132" s="496"/>
      <c r="CL132" s="496"/>
      <c r="CM132" s="496"/>
      <c r="CN132" s="496"/>
      <c r="CO132" s="496"/>
      <c r="CP132" s="496"/>
      <c r="CQ132" s="496"/>
      <c r="CR132" s="496"/>
      <c r="CS132" s="496"/>
      <c r="CT132" s="496"/>
      <c r="CU132" s="496"/>
      <c r="CV132" s="496"/>
      <c r="CW132" s="496"/>
      <c r="CX132" s="496"/>
      <c r="CY132" s="496"/>
      <c r="CZ132" s="496"/>
      <c r="DA132" s="496"/>
      <c r="DB132" s="496"/>
      <c r="DC132" s="496"/>
      <c r="DD132" s="496"/>
      <c r="DE132" s="496"/>
      <c r="DF132" s="496"/>
      <c r="DG132" s="496"/>
      <c r="DH132" s="496"/>
      <c r="DI132" s="496"/>
      <c r="DJ132" s="496"/>
      <c r="DK132" s="496"/>
      <c r="DL132" s="496"/>
      <c r="DM132" s="496"/>
      <c r="DN132" s="496"/>
      <c r="DO132" s="496"/>
      <c r="DP132" s="496"/>
      <c r="DQ132" s="496"/>
      <c r="DR132" s="496"/>
      <c r="DS132" s="496"/>
      <c r="DT132" s="496"/>
      <c r="DU132" s="496"/>
      <c r="DV132" s="496"/>
      <c r="DW132" s="496"/>
      <c r="DX132" s="496"/>
      <c r="DY132" s="496"/>
      <c r="DZ132" s="496"/>
      <c r="EA132" s="496"/>
      <c r="EB132" s="496"/>
      <c r="EC132" s="496"/>
      <c r="ED132" s="496"/>
      <c r="EE132" s="496"/>
      <c r="EF132" s="496"/>
      <c r="EG132" s="496"/>
      <c r="EH132" s="496"/>
      <c r="EI132" s="496"/>
      <c r="EJ132" s="496"/>
      <c r="EK132" s="496"/>
      <c r="EL132" s="496"/>
      <c r="EM132" s="496"/>
      <c r="EN132" s="496"/>
      <c r="EO132" s="496"/>
      <c r="EP132" s="496"/>
      <c r="EQ132" s="496"/>
      <c r="ER132" s="496"/>
      <c r="ES132" s="496"/>
      <c r="ET132" s="496"/>
      <c r="EU132" s="496"/>
      <c r="EV132" s="496"/>
      <c r="EW132" s="496"/>
      <c r="EX132" s="496"/>
      <c r="EY132" s="496"/>
      <c r="EZ132" s="496"/>
      <c r="FA132" s="496"/>
      <c r="FB132" s="496"/>
      <c r="FC132" s="496"/>
      <c r="FD132" s="496"/>
      <c r="FE132" s="496"/>
      <c r="FF132" s="496"/>
      <c r="FG132" s="496"/>
      <c r="FH132" s="496"/>
      <c r="FI132" s="496"/>
      <c r="FJ132" s="496"/>
      <c r="FK132" s="496"/>
      <c r="FL132" s="496"/>
      <c r="FM132" s="496"/>
      <c r="FN132" s="496"/>
      <c r="FO132" s="496"/>
      <c r="FP132" s="496"/>
      <c r="FQ132" s="496"/>
      <c r="FR132" s="496"/>
      <c r="FS132" s="496"/>
      <c r="FT132" s="496"/>
      <c r="FU132" s="496"/>
      <c r="FV132" s="496"/>
      <c r="FW132" s="496"/>
      <c r="FX132" s="496"/>
      <c r="FY132" s="496"/>
      <c r="FZ132" s="496"/>
      <c r="GA132" s="496"/>
      <c r="GB132" s="496"/>
      <c r="GC132" s="496"/>
      <c r="GD132" s="496"/>
      <c r="GE132" s="496"/>
      <c r="GF132" s="496"/>
      <c r="GG132" s="496"/>
      <c r="GH132" s="496"/>
      <c r="GI132" s="496"/>
      <c r="GJ132" s="496"/>
      <c r="GK132" s="496"/>
      <c r="GL132" s="496"/>
      <c r="GM132" s="496"/>
      <c r="GN132" s="496"/>
      <c r="GO132" s="496"/>
      <c r="GP132" s="496"/>
      <c r="GQ132" s="496"/>
      <c r="GR132" s="496"/>
      <c r="GS132" s="496"/>
      <c r="GT132" s="496"/>
      <c r="GU132" s="496"/>
      <c r="GV132" s="496"/>
      <c r="GW132" s="496"/>
      <c r="GX132" s="496"/>
      <c r="GY132" s="496"/>
      <c r="GZ132" s="496"/>
      <c r="HA132" s="496"/>
      <c r="HB132" s="496"/>
      <c r="HC132" s="496"/>
      <c r="HD132" s="496"/>
      <c r="HE132" s="496"/>
      <c r="HF132" s="496"/>
      <c r="HG132" s="496"/>
      <c r="HH132" s="496"/>
      <c r="HI132" s="496"/>
      <c r="HJ132" s="496"/>
      <c r="HK132" s="496"/>
      <c r="HL132" s="496"/>
      <c r="HM132" s="496"/>
      <c r="HN132" s="496"/>
      <c r="HO132" s="496"/>
      <c r="HP132" s="496"/>
      <c r="HQ132" s="496"/>
      <c r="HR132" s="496"/>
      <c r="HS132" s="496"/>
      <c r="HT132" s="496"/>
      <c r="HU132" s="496"/>
      <c r="HV132" s="496"/>
      <c r="HW132" s="496"/>
      <c r="HX132" s="496"/>
      <c r="HY132" s="496"/>
      <c r="HZ132" s="496"/>
      <c r="IA132" s="496"/>
      <c r="IB132" s="496"/>
      <c r="IC132" s="496"/>
      <c r="ID132" s="496"/>
      <c r="IE132" s="496"/>
      <c r="IF132" s="496"/>
      <c r="IG132" s="496"/>
      <c r="IH132" s="496"/>
      <c r="II132" s="496"/>
      <c r="IJ132" s="496"/>
      <c r="IK132" s="496"/>
      <c r="IL132" s="496"/>
      <c r="IM132" s="496"/>
      <c r="IN132" s="496"/>
      <c r="IO132" s="496"/>
      <c r="IP132" s="496"/>
      <c r="IQ132" s="496"/>
      <c r="IR132" s="496"/>
      <c r="IS132" s="496"/>
      <c r="IT132" s="496"/>
      <c r="IU132" s="496"/>
    </row>
    <row r="133" spans="1:255" s="37" customFormat="1" ht="23.1" customHeight="1">
      <c r="A133" s="502"/>
      <c r="B133" s="503" t="s">
        <v>414</v>
      </c>
      <c r="C133" s="59"/>
      <c r="D133" s="59"/>
      <c r="E133" s="59"/>
      <c r="F133" s="59"/>
      <c r="G133" s="59"/>
      <c r="H133" s="59"/>
      <c r="I133" s="59"/>
      <c r="J133" s="59"/>
      <c r="K133" s="59"/>
      <c r="L133" s="59"/>
      <c r="M133" s="496"/>
      <c r="N133" s="496"/>
      <c r="O133" s="496"/>
      <c r="P133" s="496"/>
      <c r="Q133" s="496"/>
      <c r="R133" s="496"/>
      <c r="S133" s="496"/>
      <c r="T133" s="496"/>
      <c r="U133" s="496"/>
      <c r="V133" s="496"/>
      <c r="W133" s="496"/>
      <c r="X133" s="496"/>
      <c r="Y133" s="496"/>
      <c r="Z133" s="496"/>
      <c r="AA133" s="496"/>
      <c r="AB133" s="496"/>
      <c r="AC133" s="496"/>
      <c r="AD133" s="496"/>
      <c r="AE133" s="496"/>
      <c r="AF133" s="496"/>
      <c r="AG133" s="496"/>
      <c r="AH133" s="496"/>
      <c r="AI133" s="496"/>
      <c r="AJ133" s="496"/>
      <c r="AK133" s="496"/>
      <c r="AL133" s="496"/>
      <c r="AM133" s="496"/>
      <c r="AN133" s="496"/>
      <c r="AO133" s="496"/>
      <c r="AP133" s="496"/>
      <c r="AQ133" s="496"/>
      <c r="AR133" s="496"/>
      <c r="AS133" s="496"/>
      <c r="AT133" s="496"/>
      <c r="AU133" s="496"/>
      <c r="AV133" s="496"/>
      <c r="AW133" s="496"/>
      <c r="AX133" s="496"/>
      <c r="AY133" s="496"/>
      <c r="AZ133" s="496"/>
      <c r="BA133" s="496"/>
      <c r="BB133" s="496"/>
      <c r="BC133" s="496"/>
      <c r="BD133" s="496"/>
      <c r="BE133" s="496"/>
      <c r="BF133" s="496"/>
      <c r="BG133" s="496"/>
      <c r="BH133" s="496"/>
      <c r="BI133" s="496"/>
      <c r="BJ133" s="496"/>
      <c r="BK133" s="496"/>
      <c r="BL133" s="496"/>
      <c r="BM133" s="496"/>
      <c r="BN133" s="496"/>
      <c r="BO133" s="496"/>
      <c r="BP133" s="496"/>
      <c r="BQ133" s="496"/>
      <c r="BR133" s="496"/>
      <c r="BS133" s="496"/>
      <c r="BT133" s="496"/>
      <c r="BU133" s="496"/>
      <c r="BV133" s="496"/>
      <c r="BW133" s="496"/>
      <c r="BX133" s="496"/>
      <c r="BY133" s="496"/>
      <c r="BZ133" s="496"/>
      <c r="CA133" s="496"/>
      <c r="CB133" s="496"/>
      <c r="CC133" s="496"/>
      <c r="CD133" s="496"/>
      <c r="CE133" s="496"/>
      <c r="CF133" s="496"/>
      <c r="CG133" s="496"/>
      <c r="CH133" s="496"/>
      <c r="CI133" s="496"/>
      <c r="CJ133" s="496"/>
      <c r="CK133" s="496"/>
      <c r="CL133" s="496"/>
      <c r="CM133" s="496"/>
      <c r="CN133" s="496"/>
      <c r="CO133" s="496"/>
      <c r="CP133" s="496"/>
      <c r="CQ133" s="496"/>
      <c r="CR133" s="496"/>
      <c r="CS133" s="496"/>
      <c r="CT133" s="496"/>
      <c r="CU133" s="496"/>
      <c r="CV133" s="496"/>
      <c r="CW133" s="496"/>
      <c r="CX133" s="496"/>
      <c r="CY133" s="496"/>
      <c r="CZ133" s="496"/>
      <c r="DA133" s="496"/>
      <c r="DB133" s="496"/>
      <c r="DC133" s="496"/>
      <c r="DD133" s="496"/>
      <c r="DE133" s="496"/>
      <c r="DF133" s="496"/>
      <c r="DG133" s="496"/>
      <c r="DH133" s="496"/>
      <c r="DI133" s="496"/>
      <c r="DJ133" s="496"/>
      <c r="DK133" s="496"/>
      <c r="DL133" s="496"/>
      <c r="DM133" s="496"/>
      <c r="DN133" s="496"/>
      <c r="DO133" s="496"/>
      <c r="DP133" s="496"/>
      <c r="DQ133" s="496"/>
      <c r="DR133" s="496"/>
      <c r="DS133" s="496"/>
      <c r="DT133" s="496"/>
      <c r="DU133" s="496"/>
      <c r="DV133" s="496"/>
      <c r="DW133" s="496"/>
      <c r="DX133" s="496"/>
      <c r="DY133" s="496"/>
      <c r="DZ133" s="496"/>
      <c r="EA133" s="496"/>
      <c r="EB133" s="496"/>
      <c r="EC133" s="496"/>
      <c r="ED133" s="496"/>
      <c r="EE133" s="496"/>
      <c r="EF133" s="496"/>
      <c r="EG133" s="496"/>
      <c r="EH133" s="496"/>
      <c r="EI133" s="496"/>
      <c r="EJ133" s="496"/>
      <c r="EK133" s="496"/>
      <c r="EL133" s="496"/>
      <c r="EM133" s="496"/>
      <c r="EN133" s="496"/>
      <c r="EO133" s="496"/>
      <c r="EP133" s="496"/>
      <c r="EQ133" s="496"/>
      <c r="ER133" s="496"/>
      <c r="ES133" s="496"/>
      <c r="ET133" s="496"/>
      <c r="EU133" s="496"/>
      <c r="EV133" s="496"/>
      <c r="EW133" s="496"/>
      <c r="EX133" s="496"/>
      <c r="EY133" s="496"/>
      <c r="EZ133" s="496"/>
      <c r="FA133" s="496"/>
      <c r="FB133" s="496"/>
      <c r="FC133" s="496"/>
      <c r="FD133" s="496"/>
      <c r="FE133" s="496"/>
      <c r="FF133" s="496"/>
      <c r="FG133" s="496"/>
      <c r="FH133" s="496"/>
      <c r="FI133" s="496"/>
      <c r="FJ133" s="496"/>
      <c r="FK133" s="496"/>
      <c r="FL133" s="496"/>
      <c r="FM133" s="496"/>
      <c r="FN133" s="496"/>
      <c r="FO133" s="496"/>
      <c r="FP133" s="496"/>
      <c r="FQ133" s="496"/>
      <c r="FR133" s="496"/>
      <c r="FS133" s="496"/>
      <c r="FT133" s="496"/>
      <c r="FU133" s="496"/>
      <c r="FV133" s="496"/>
      <c r="FW133" s="496"/>
      <c r="FX133" s="496"/>
      <c r="FY133" s="496"/>
      <c r="FZ133" s="496"/>
      <c r="GA133" s="496"/>
      <c r="GB133" s="496"/>
      <c r="GC133" s="496"/>
      <c r="GD133" s="496"/>
      <c r="GE133" s="496"/>
      <c r="GF133" s="496"/>
      <c r="GG133" s="496"/>
      <c r="GH133" s="496"/>
      <c r="GI133" s="496"/>
      <c r="GJ133" s="496"/>
      <c r="GK133" s="496"/>
      <c r="GL133" s="496"/>
      <c r="GM133" s="496"/>
      <c r="GN133" s="496"/>
      <c r="GO133" s="496"/>
      <c r="GP133" s="496"/>
      <c r="GQ133" s="496"/>
      <c r="GR133" s="496"/>
      <c r="GS133" s="496"/>
      <c r="GT133" s="496"/>
      <c r="GU133" s="496"/>
      <c r="GV133" s="496"/>
      <c r="GW133" s="496"/>
      <c r="GX133" s="496"/>
      <c r="GY133" s="496"/>
      <c r="GZ133" s="496"/>
      <c r="HA133" s="496"/>
      <c r="HB133" s="496"/>
      <c r="HC133" s="496"/>
      <c r="HD133" s="496"/>
      <c r="HE133" s="496"/>
      <c r="HF133" s="496"/>
      <c r="HG133" s="496"/>
      <c r="HH133" s="496"/>
      <c r="HI133" s="496"/>
      <c r="HJ133" s="496"/>
      <c r="HK133" s="496"/>
      <c r="HL133" s="496"/>
      <c r="HM133" s="496"/>
      <c r="HN133" s="496"/>
      <c r="HO133" s="496"/>
      <c r="HP133" s="496"/>
      <c r="HQ133" s="496"/>
      <c r="HR133" s="496"/>
      <c r="HS133" s="496"/>
      <c r="HT133" s="496"/>
      <c r="HU133" s="496"/>
      <c r="HV133" s="496"/>
      <c r="HW133" s="496"/>
      <c r="HX133" s="496"/>
      <c r="HY133" s="496"/>
      <c r="HZ133" s="496"/>
      <c r="IA133" s="496"/>
      <c r="IB133" s="496"/>
      <c r="IC133" s="496"/>
      <c r="ID133" s="496"/>
      <c r="IE133" s="496"/>
      <c r="IF133" s="496"/>
      <c r="IG133" s="496"/>
      <c r="IH133" s="496"/>
      <c r="II133" s="496"/>
      <c r="IJ133" s="496"/>
      <c r="IK133" s="496"/>
      <c r="IL133" s="496"/>
      <c r="IM133" s="496"/>
      <c r="IN133" s="496"/>
      <c r="IO133" s="496"/>
      <c r="IP133" s="496"/>
      <c r="IQ133" s="496"/>
      <c r="IR133" s="496"/>
      <c r="IS133" s="496"/>
      <c r="IT133" s="496"/>
      <c r="IU133" s="496"/>
    </row>
    <row r="134" spans="1:255" s="37" customFormat="1" ht="23.1" customHeight="1">
      <c r="A134" s="502" t="s">
        <v>307</v>
      </c>
      <c r="B134" s="504"/>
      <c r="C134" s="59"/>
      <c r="D134" s="59"/>
      <c r="E134" s="59"/>
      <c r="F134" s="59"/>
      <c r="G134" s="59"/>
      <c r="H134" s="59"/>
      <c r="I134" s="59"/>
      <c r="J134" s="59"/>
      <c r="K134" s="59"/>
      <c r="L134" s="59"/>
      <c r="M134" s="496"/>
      <c r="N134" s="496"/>
      <c r="O134" s="496"/>
      <c r="P134" s="496"/>
      <c r="Q134" s="496"/>
      <c r="R134" s="496"/>
      <c r="S134" s="496"/>
      <c r="T134" s="496"/>
      <c r="U134" s="496"/>
      <c r="V134" s="496"/>
      <c r="W134" s="496"/>
      <c r="X134" s="496"/>
      <c r="Y134" s="496"/>
      <c r="Z134" s="496"/>
      <c r="AA134" s="496"/>
      <c r="AB134" s="496"/>
      <c r="AC134" s="496"/>
      <c r="AD134" s="496"/>
      <c r="AE134" s="496"/>
      <c r="AF134" s="496"/>
      <c r="AG134" s="496"/>
      <c r="AH134" s="496"/>
      <c r="AI134" s="496"/>
      <c r="AJ134" s="496"/>
      <c r="AK134" s="496"/>
      <c r="AL134" s="496"/>
      <c r="AM134" s="496"/>
      <c r="AN134" s="496"/>
      <c r="AO134" s="496"/>
      <c r="AP134" s="496"/>
      <c r="AQ134" s="496"/>
      <c r="AR134" s="496"/>
      <c r="AS134" s="496"/>
      <c r="AT134" s="496"/>
      <c r="AU134" s="496"/>
      <c r="AV134" s="496"/>
      <c r="AW134" s="496"/>
      <c r="AX134" s="496"/>
      <c r="AY134" s="496"/>
      <c r="AZ134" s="496"/>
      <c r="BA134" s="496"/>
      <c r="BB134" s="496"/>
      <c r="BC134" s="496"/>
      <c r="BD134" s="496"/>
      <c r="BE134" s="496"/>
      <c r="BF134" s="496"/>
      <c r="BG134" s="496"/>
      <c r="BH134" s="496"/>
      <c r="BI134" s="496"/>
      <c r="BJ134" s="496"/>
      <c r="BK134" s="496"/>
      <c r="BL134" s="496"/>
      <c r="BM134" s="496"/>
      <c r="BN134" s="496"/>
      <c r="BO134" s="496"/>
      <c r="BP134" s="496"/>
      <c r="BQ134" s="496"/>
      <c r="BR134" s="496"/>
      <c r="BS134" s="496"/>
      <c r="BT134" s="496"/>
      <c r="BU134" s="496"/>
      <c r="BV134" s="496"/>
      <c r="BW134" s="496"/>
      <c r="BX134" s="496"/>
      <c r="BY134" s="496"/>
      <c r="BZ134" s="496"/>
      <c r="CA134" s="496"/>
      <c r="CB134" s="496"/>
      <c r="CC134" s="496"/>
      <c r="CD134" s="496"/>
      <c r="CE134" s="496"/>
      <c r="CF134" s="496"/>
      <c r="CG134" s="496"/>
      <c r="CH134" s="496"/>
      <c r="CI134" s="496"/>
      <c r="CJ134" s="496"/>
      <c r="CK134" s="496"/>
      <c r="CL134" s="496"/>
      <c r="CM134" s="496"/>
      <c r="CN134" s="496"/>
      <c r="CO134" s="496"/>
      <c r="CP134" s="496"/>
      <c r="CQ134" s="496"/>
      <c r="CR134" s="496"/>
      <c r="CS134" s="496"/>
      <c r="CT134" s="496"/>
      <c r="CU134" s="496"/>
      <c r="CV134" s="496"/>
      <c r="CW134" s="496"/>
      <c r="CX134" s="496"/>
      <c r="CY134" s="496"/>
      <c r="CZ134" s="496"/>
      <c r="DA134" s="496"/>
      <c r="DB134" s="496"/>
      <c r="DC134" s="496"/>
      <c r="DD134" s="496"/>
      <c r="DE134" s="496"/>
      <c r="DF134" s="496"/>
      <c r="DG134" s="496"/>
      <c r="DH134" s="496"/>
      <c r="DI134" s="496"/>
      <c r="DJ134" s="496"/>
      <c r="DK134" s="496"/>
      <c r="DL134" s="496"/>
      <c r="DM134" s="496"/>
      <c r="DN134" s="496"/>
      <c r="DO134" s="496"/>
      <c r="DP134" s="496"/>
      <c r="DQ134" s="496"/>
      <c r="DR134" s="496"/>
      <c r="DS134" s="496"/>
      <c r="DT134" s="496"/>
      <c r="DU134" s="496"/>
      <c r="DV134" s="496"/>
      <c r="DW134" s="496"/>
      <c r="DX134" s="496"/>
      <c r="DY134" s="496"/>
      <c r="DZ134" s="496"/>
      <c r="EA134" s="496"/>
      <c r="EB134" s="496"/>
      <c r="EC134" s="496"/>
      <c r="ED134" s="496"/>
      <c r="EE134" s="496"/>
      <c r="EF134" s="496"/>
      <c r="EG134" s="496"/>
      <c r="EH134" s="496"/>
      <c r="EI134" s="496"/>
      <c r="EJ134" s="496"/>
      <c r="EK134" s="496"/>
      <c r="EL134" s="496"/>
      <c r="EM134" s="496"/>
      <c r="EN134" s="496"/>
      <c r="EO134" s="496"/>
      <c r="EP134" s="496"/>
      <c r="EQ134" s="496"/>
      <c r="ER134" s="496"/>
      <c r="ES134" s="496"/>
      <c r="ET134" s="496"/>
      <c r="EU134" s="496"/>
      <c r="EV134" s="496"/>
      <c r="EW134" s="496"/>
      <c r="EX134" s="496"/>
      <c r="EY134" s="496"/>
      <c r="EZ134" s="496"/>
      <c r="FA134" s="496"/>
      <c r="FB134" s="496"/>
      <c r="FC134" s="496"/>
      <c r="FD134" s="496"/>
      <c r="FE134" s="496"/>
      <c r="FF134" s="496"/>
      <c r="FG134" s="496"/>
      <c r="FH134" s="496"/>
      <c r="FI134" s="496"/>
      <c r="FJ134" s="496"/>
      <c r="FK134" s="496"/>
      <c r="FL134" s="496"/>
      <c r="FM134" s="496"/>
      <c r="FN134" s="496"/>
      <c r="FO134" s="496"/>
      <c r="FP134" s="496"/>
      <c r="FQ134" s="496"/>
      <c r="FR134" s="496"/>
      <c r="FS134" s="496"/>
      <c r="FT134" s="496"/>
      <c r="FU134" s="496"/>
      <c r="FV134" s="496"/>
      <c r="FW134" s="496"/>
      <c r="FX134" s="496"/>
      <c r="FY134" s="496"/>
      <c r="FZ134" s="496"/>
      <c r="GA134" s="496"/>
      <c r="GB134" s="496"/>
      <c r="GC134" s="496"/>
      <c r="GD134" s="496"/>
      <c r="GE134" s="496"/>
      <c r="GF134" s="496"/>
      <c r="GG134" s="496"/>
      <c r="GH134" s="496"/>
      <c r="GI134" s="496"/>
      <c r="GJ134" s="496"/>
      <c r="GK134" s="496"/>
      <c r="GL134" s="496"/>
      <c r="GM134" s="496"/>
      <c r="GN134" s="496"/>
      <c r="GO134" s="496"/>
      <c r="GP134" s="496"/>
      <c r="GQ134" s="496"/>
      <c r="GR134" s="496"/>
      <c r="GS134" s="496"/>
      <c r="GT134" s="496"/>
      <c r="GU134" s="496"/>
      <c r="GV134" s="496"/>
      <c r="GW134" s="496"/>
      <c r="GX134" s="496"/>
      <c r="GY134" s="496"/>
      <c r="GZ134" s="496"/>
      <c r="HA134" s="496"/>
      <c r="HB134" s="496"/>
      <c r="HC134" s="496"/>
      <c r="HD134" s="496"/>
      <c r="HE134" s="496"/>
      <c r="HF134" s="496"/>
      <c r="HG134" s="496"/>
      <c r="HH134" s="496"/>
      <c r="HI134" s="496"/>
      <c r="HJ134" s="496"/>
      <c r="HK134" s="496"/>
      <c r="HL134" s="496"/>
      <c r="HM134" s="496"/>
      <c r="HN134" s="496"/>
      <c r="HO134" s="496"/>
      <c r="HP134" s="496"/>
      <c r="HQ134" s="496"/>
      <c r="HR134" s="496"/>
      <c r="HS134" s="496"/>
      <c r="HT134" s="496"/>
      <c r="HU134" s="496"/>
      <c r="HV134" s="496"/>
      <c r="HW134" s="496"/>
      <c r="HX134" s="496"/>
      <c r="HY134" s="496"/>
      <c r="HZ134" s="496"/>
      <c r="IA134" s="496"/>
      <c r="IB134" s="496"/>
      <c r="IC134" s="496"/>
      <c r="ID134" s="496"/>
      <c r="IE134" s="496"/>
      <c r="IF134" s="496"/>
      <c r="IG134" s="496"/>
      <c r="IH134" s="496"/>
      <c r="II134" s="496"/>
      <c r="IJ134" s="496"/>
      <c r="IK134" s="496"/>
      <c r="IL134" s="496"/>
      <c r="IM134" s="496"/>
      <c r="IN134" s="496"/>
      <c r="IO134" s="496"/>
      <c r="IP134" s="496"/>
      <c r="IQ134" s="496"/>
      <c r="IR134" s="496"/>
      <c r="IS134" s="496"/>
      <c r="IT134" s="496"/>
      <c r="IU134" s="496"/>
    </row>
    <row r="135" spans="1:255" s="37" customFormat="1" ht="23.1" customHeight="1">
      <c r="A135" s="502" t="s">
        <v>169</v>
      </c>
      <c r="B135" s="504"/>
      <c r="C135" s="59"/>
      <c r="D135" s="59"/>
      <c r="E135" s="59"/>
      <c r="F135" s="59"/>
      <c r="G135" s="59"/>
      <c r="H135" s="59"/>
      <c r="I135" s="59"/>
      <c r="J135" s="59"/>
      <c r="K135" s="59"/>
      <c r="L135" s="59"/>
      <c r="M135" s="496"/>
      <c r="N135" s="496"/>
      <c r="O135" s="496"/>
      <c r="P135" s="496"/>
      <c r="Q135" s="496"/>
      <c r="R135" s="496"/>
      <c r="S135" s="496"/>
      <c r="T135" s="496"/>
      <c r="U135" s="496"/>
      <c r="V135" s="496"/>
      <c r="W135" s="496"/>
      <c r="X135" s="496"/>
      <c r="Y135" s="496"/>
      <c r="Z135" s="496"/>
      <c r="AA135" s="496"/>
      <c r="AB135" s="496"/>
      <c r="AC135" s="496"/>
      <c r="AD135" s="496"/>
      <c r="AE135" s="496"/>
      <c r="AF135" s="496"/>
      <c r="AG135" s="496"/>
      <c r="AH135" s="496"/>
      <c r="AI135" s="496"/>
      <c r="AJ135" s="496"/>
      <c r="AK135" s="496"/>
      <c r="AL135" s="496"/>
      <c r="AM135" s="496"/>
      <c r="AN135" s="496"/>
      <c r="AO135" s="496"/>
      <c r="AP135" s="496"/>
      <c r="AQ135" s="496"/>
      <c r="AR135" s="496"/>
      <c r="AS135" s="496"/>
      <c r="AT135" s="496"/>
      <c r="AU135" s="496"/>
      <c r="AV135" s="496"/>
      <c r="AW135" s="496"/>
      <c r="AX135" s="496"/>
      <c r="AY135" s="496"/>
      <c r="AZ135" s="496"/>
      <c r="BA135" s="496"/>
      <c r="BB135" s="496"/>
      <c r="BC135" s="496"/>
      <c r="BD135" s="496"/>
      <c r="BE135" s="496"/>
      <c r="BF135" s="496"/>
      <c r="BG135" s="496"/>
      <c r="BH135" s="496"/>
      <c r="BI135" s="496"/>
      <c r="BJ135" s="496"/>
      <c r="BK135" s="496"/>
      <c r="BL135" s="496"/>
      <c r="BM135" s="496"/>
      <c r="BN135" s="496"/>
      <c r="BO135" s="496"/>
      <c r="BP135" s="496"/>
      <c r="BQ135" s="496"/>
      <c r="BR135" s="496"/>
      <c r="BS135" s="496"/>
      <c r="BT135" s="496"/>
      <c r="BU135" s="496"/>
      <c r="BV135" s="496"/>
      <c r="BW135" s="496"/>
      <c r="BX135" s="496"/>
      <c r="BY135" s="496"/>
      <c r="BZ135" s="496"/>
      <c r="CA135" s="496"/>
      <c r="CB135" s="496"/>
      <c r="CC135" s="496"/>
      <c r="CD135" s="496"/>
      <c r="CE135" s="496"/>
      <c r="CF135" s="496"/>
      <c r="CG135" s="496"/>
      <c r="CH135" s="496"/>
      <c r="CI135" s="496"/>
      <c r="CJ135" s="496"/>
      <c r="CK135" s="496"/>
      <c r="CL135" s="496"/>
      <c r="CM135" s="496"/>
      <c r="CN135" s="496"/>
      <c r="CO135" s="496"/>
      <c r="CP135" s="496"/>
      <c r="CQ135" s="496"/>
      <c r="CR135" s="496"/>
      <c r="CS135" s="496"/>
      <c r="CT135" s="496"/>
      <c r="CU135" s="496"/>
      <c r="CV135" s="496"/>
      <c r="CW135" s="496"/>
      <c r="CX135" s="496"/>
      <c r="CY135" s="496"/>
      <c r="CZ135" s="496"/>
      <c r="DA135" s="496"/>
      <c r="DB135" s="496"/>
      <c r="DC135" s="496"/>
      <c r="DD135" s="496"/>
      <c r="DE135" s="496"/>
      <c r="DF135" s="496"/>
      <c r="DG135" s="496"/>
      <c r="DH135" s="496"/>
      <c r="DI135" s="496"/>
      <c r="DJ135" s="496"/>
      <c r="DK135" s="496"/>
      <c r="DL135" s="496"/>
      <c r="DM135" s="496"/>
      <c r="DN135" s="496"/>
      <c r="DO135" s="496"/>
      <c r="DP135" s="496"/>
      <c r="DQ135" s="496"/>
      <c r="DR135" s="496"/>
      <c r="DS135" s="496"/>
      <c r="DT135" s="496"/>
      <c r="DU135" s="496"/>
      <c r="DV135" s="496"/>
      <c r="DW135" s="496"/>
      <c r="DX135" s="496"/>
      <c r="DY135" s="496"/>
      <c r="DZ135" s="496"/>
      <c r="EA135" s="496"/>
      <c r="EB135" s="496"/>
      <c r="EC135" s="496"/>
      <c r="ED135" s="496"/>
      <c r="EE135" s="496"/>
      <c r="EF135" s="496"/>
      <c r="EG135" s="496"/>
      <c r="EH135" s="496"/>
      <c r="EI135" s="496"/>
      <c r="EJ135" s="496"/>
      <c r="EK135" s="496"/>
      <c r="EL135" s="496"/>
      <c r="EM135" s="496"/>
      <c r="EN135" s="496"/>
      <c r="EO135" s="496"/>
      <c r="EP135" s="496"/>
      <c r="EQ135" s="496"/>
      <c r="ER135" s="496"/>
      <c r="ES135" s="496"/>
      <c r="ET135" s="496"/>
      <c r="EU135" s="496"/>
      <c r="EV135" s="496"/>
      <c r="EW135" s="496"/>
      <c r="EX135" s="496"/>
      <c r="EY135" s="496"/>
      <c r="EZ135" s="496"/>
      <c r="FA135" s="496"/>
      <c r="FB135" s="496"/>
      <c r="FC135" s="496"/>
      <c r="FD135" s="496"/>
      <c r="FE135" s="496"/>
      <c r="FF135" s="496"/>
      <c r="FG135" s="496"/>
      <c r="FH135" s="496"/>
      <c r="FI135" s="496"/>
      <c r="FJ135" s="496"/>
      <c r="FK135" s="496"/>
      <c r="FL135" s="496"/>
      <c r="FM135" s="496"/>
      <c r="FN135" s="496"/>
      <c r="FO135" s="496"/>
      <c r="FP135" s="496"/>
      <c r="FQ135" s="496"/>
      <c r="FR135" s="496"/>
      <c r="FS135" s="496"/>
      <c r="FT135" s="496"/>
      <c r="FU135" s="496"/>
      <c r="FV135" s="496"/>
      <c r="FW135" s="496"/>
      <c r="FX135" s="496"/>
      <c r="FY135" s="496"/>
      <c r="FZ135" s="496"/>
      <c r="GA135" s="496"/>
      <c r="GB135" s="496"/>
      <c r="GC135" s="496"/>
      <c r="GD135" s="496"/>
      <c r="GE135" s="496"/>
      <c r="GF135" s="496"/>
      <c r="GG135" s="496"/>
      <c r="GH135" s="496"/>
      <c r="GI135" s="496"/>
      <c r="GJ135" s="496"/>
      <c r="GK135" s="496"/>
      <c r="GL135" s="496"/>
      <c r="GM135" s="496"/>
      <c r="GN135" s="496"/>
      <c r="GO135" s="496"/>
      <c r="GP135" s="496"/>
      <c r="GQ135" s="496"/>
      <c r="GR135" s="496"/>
      <c r="GS135" s="496"/>
      <c r="GT135" s="496"/>
      <c r="GU135" s="496"/>
      <c r="GV135" s="496"/>
      <c r="GW135" s="496"/>
      <c r="GX135" s="496"/>
      <c r="GY135" s="496"/>
      <c r="GZ135" s="496"/>
      <c r="HA135" s="496"/>
      <c r="HB135" s="496"/>
      <c r="HC135" s="496"/>
      <c r="HD135" s="496"/>
      <c r="HE135" s="496"/>
      <c r="HF135" s="496"/>
      <c r="HG135" s="496"/>
      <c r="HH135" s="496"/>
      <c r="HI135" s="496"/>
      <c r="HJ135" s="496"/>
      <c r="HK135" s="496"/>
      <c r="HL135" s="496"/>
      <c r="HM135" s="496"/>
      <c r="HN135" s="496"/>
      <c r="HO135" s="496"/>
      <c r="HP135" s="496"/>
      <c r="HQ135" s="496"/>
      <c r="HR135" s="496"/>
      <c r="HS135" s="496"/>
      <c r="HT135" s="496"/>
      <c r="HU135" s="496"/>
      <c r="HV135" s="496"/>
      <c r="HW135" s="496"/>
      <c r="HX135" s="496"/>
      <c r="HY135" s="496"/>
      <c r="HZ135" s="496"/>
      <c r="IA135" s="496"/>
      <c r="IB135" s="496"/>
      <c r="IC135" s="496"/>
      <c r="ID135" s="496"/>
      <c r="IE135" s="496"/>
      <c r="IF135" s="496"/>
      <c r="IG135" s="496"/>
      <c r="IH135" s="496"/>
      <c r="II135" s="496"/>
      <c r="IJ135" s="496"/>
      <c r="IK135" s="496"/>
      <c r="IL135" s="496"/>
      <c r="IM135" s="496"/>
      <c r="IN135" s="496"/>
      <c r="IO135" s="496"/>
      <c r="IP135" s="496"/>
      <c r="IQ135" s="496"/>
      <c r="IR135" s="496"/>
      <c r="IS135" s="496"/>
      <c r="IT135" s="496"/>
      <c r="IU135" s="496"/>
    </row>
    <row r="136" spans="1:255" s="472" customFormat="1" ht="23.1" customHeight="1">
      <c r="A136" s="501"/>
      <c r="B136" s="501"/>
      <c r="C136" s="59"/>
      <c r="D136" s="59"/>
      <c r="E136" s="59"/>
      <c r="F136" s="59"/>
      <c r="G136" s="59"/>
      <c r="H136" s="59"/>
      <c r="I136" s="59"/>
      <c r="J136" s="59"/>
      <c r="K136" s="59"/>
      <c r="L136" s="59"/>
    </row>
    <row r="137" spans="1:255" s="472" customFormat="1" ht="23.1" customHeight="1">
      <c r="A137" s="501"/>
      <c r="B137" s="501"/>
      <c r="C137" s="59"/>
      <c r="D137" s="59"/>
      <c r="E137" s="59"/>
      <c r="F137" s="59"/>
      <c r="G137" s="59"/>
      <c r="H137" s="59"/>
      <c r="I137" s="59"/>
      <c r="J137" s="59"/>
      <c r="K137" s="59"/>
      <c r="L137" s="59"/>
    </row>
    <row r="138" spans="1:255" s="472" customFormat="1" ht="23.1" customHeight="1">
      <c r="A138" s="499"/>
      <c r="B138" s="498"/>
      <c r="C138" s="272" t="s">
        <v>118</v>
      </c>
      <c r="D138" s="272"/>
      <c r="E138" s="5"/>
      <c r="F138" s="498"/>
      <c r="G138" s="498"/>
      <c r="H138" s="498"/>
      <c r="I138" s="498"/>
      <c r="J138" s="498"/>
      <c r="K138" s="498"/>
      <c r="L138" s="498"/>
    </row>
    <row r="139" spans="1:255" s="472" customFormat="1" ht="23.1" customHeight="1">
      <c r="A139" s="499"/>
      <c r="B139" s="498"/>
      <c r="C139" s="272" t="s">
        <v>263</v>
      </c>
      <c r="D139" s="272"/>
      <c r="E139" s="5"/>
      <c r="F139" s="498"/>
      <c r="G139" s="498"/>
      <c r="H139" s="498"/>
      <c r="I139" s="498"/>
      <c r="J139" s="498"/>
      <c r="K139" s="498"/>
      <c r="L139" s="498"/>
    </row>
    <row r="140" spans="1:255" s="472" customFormat="1" ht="24" customHeight="1">
      <c r="A140" s="868" t="s">
        <v>356</v>
      </c>
      <c r="B140" s="869"/>
      <c r="C140" s="869"/>
      <c r="D140" s="869"/>
      <c r="E140" s="869"/>
      <c r="F140" s="869"/>
      <c r="G140" s="869"/>
      <c r="H140" s="869"/>
      <c r="I140" s="869"/>
      <c r="J140" s="869"/>
      <c r="K140" s="869"/>
      <c r="L140" s="498"/>
    </row>
    <row r="142" spans="1:255" s="472" customFormat="1" ht="24" customHeight="1">
      <c r="A142" s="274" t="s">
        <v>276</v>
      </c>
      <c r="B142" s="498"/>
      <c r="C142" s="498"/>
      <c r="F142" s="498"/>
      <c r="G142" s="498"/>
      <c r="H142" s="498"/>
      <c r="I142" s="498"/>
      <c r="J142" s="498"/>
      <c r="K142" s="498"/>
      <c r="L142" s="498"/>
    </row>
    <row r="143" spans="1:255" s="37" customFormat="1" ht="24" customHeight="1">
      <c r="A143" s="502" t="s">
        <v>168</v>
      </c>
      <c r="B143" s="503" t="s">
        <v>440</v>
      </c>
      <c r="C143" s="59"/>
      <c r="D143" s="272"/>
      <c r="E143" s="5"/>
      <c r="F143" s="428"/>
      <c r="G143" s="428"/>
      <c r="H143" s="38"/>
      <c r="I143" s="39"/>
      <c r="J143" s="428"/>
      <c r="K143" s="428"/>
      <c r="L143" s="428"/>
      <c r="M143" s="496"/>
      <c r="N143" s="496"/>
      <c r="O143" s="496"/>
      <c r="P143" s="496"/>
      <c r="Q143" s="496"/>
      <c r="R143" s="496"/>
      <c r="S143" s="496"/>
      <c r="T143" s="496"/>
      <c r="U143" s="496"/>
      <c r="V143" s="496"/>
      <c r="W143" s="496"/>
      <c r="X143" s="496"/>
      <c r="Y143" s="496"/>
      <c r="Z143" s="496"/>
      <c r="AA143" s="496"/>
      <c r="AB143" s="496"/>
      <c r="AC143" s="496"/>
      <c r="AD143" s="496"/>
      <c r="AE143" s="496"/>
      <c r="AF143" s="496"/>
      <c r="AG143" s="496"/>
      <c r="AH143" s="496"/>
      <c r="AI143" s="496"/>
      <c r="AJ143" s="496"/>
      <c r="AK143" s="496"/>
      <c r="AL143" s="496"/>
      <c r="AM143" s="496"/>
      <c r="AN143" s="496"/>
      <c r="AO143" s="496"/>
      <c r="AP143" s="496"/>
      <c r="AQ143" s="496"/>
      <c r="AR143" s="496"/>
      <c r="AS143" s="496"/>
      <c r="AT143" s="496"/>
      <c r="AU143" s="496"/>
      <c r="AV143" s="496"/>
      <c r="AW143" s="496"/>
      <c r="AX143" s="496"/>
      <c r="AY143" s="496"/>
      <c r="AZ143" s="496"/>
      <c r="BA143" s="496"/>
      <c r="BB143" s="496"/>
      <c r="BC143" s="496"/>
      <c r="BD143" s="496"/>
      <c r="BE143" s="496"/>
      <c r="BF143" s="496"/>
      <c r="BG143" s="496"/>
      <c r="BH143" s="496"/>
      <c r="BI143" s="496"/>
      <c r="BJ143" s="496"/>
      <c r="BK143" s="496"/>
      <c r="BL143" s="496"/>
      <c r="BM143" s="496"/>
      <c r="BN143" s="496"/>
      <c r="BO143" s="496"/>
      <c r="BP143" s="496"/>
      <c r="BQ143" s="496"/>
      <c r="BR143" s="496"/>
      <c r="BS143" s="496"/>
      <c r="BT143" s="496"/>
      <c r="BU143" s="496"/>
      <c r="BV143" s="496"/>
      <c r="BW143" s="496"/>
      <c r="BX143" s="496"/>
      <c r="BY143" s="496"/>
      <c r="BZ143" s="496"/>
      <c r="CA143" s="496"/>
      <c r="CB143" s="496"/>
      <c r="CC143" s="496"/>
      <c r="CD143" s="496"/>
      <c r="CE143" s="496"/>
      <c r="CF143" s="496"/>
      <c r="CG143" s="496"/>
      <c r="CH143" s="496"/>
      <c r="CI143" s="496"/>
      <c r="CJ143" s="496"/>
      <c r="CK143" s="496"/>
      <c r="CL143" s="496"/>
      <c r="CM143" s="496"/>
      <c r="CN143" s="496"/>
      <c r="CO143" s="496"/>
      <c r="CP143" s="496"/>
      <c r="CQ143" s="496"/>
      <c r="CR143" s="496"/>
      <c r="CS143" s="496"/>
      <c r="CT143" s="496"/>
      <c r="CU143" s="496"/>
      <c r="CV143" s="496"/>
      <c r="CW143" s="496"/>
      <c r="CX143" s="496"/>
      <c r="CY143" s="496"/>
      <c r="CZ143" s="496"/>
      <c r="DA143" s="496"/>
      <c r="DB143" s="496"/>
      <c r="DC143" s="496"/>
      <c r="DD143" s="496"/>
      <c r="DE143" s="496"/>
      <c r="DF143" s="496"/>
      <c r="DG143" s="496"/>
      <c r="DH143" s="496"/>
      <c r="DI143" s="496"/>
      <c r="DJ143" s="496"/>
      <c r="DK143" s="496"/>
      <c r="DL143" s="496"/>
      <c r="DM143" s="496"/>
      <c r="DN143" s="496"/>
      <c r="DO143" s="496"/>
      <c r="DP143" s="496"/>
      <c r="DQ143" s="496"/>
      <c r="DR143" s="496"/>
      <c r="DS143" s="496"/>
      <c r="DT143" s="496"/>
      <c r="DU143" s="496"/>
      <c r="DV143" s="496"/>
      <c r="DW143" s="496"/>
      <c r="DX143" s="496"/>
      <c r="DY143" s="496"/>
      <c r="DZ143" s="496"/>
      <c r="EA143" s="496"/>
      <c r="EB143" s="496"/>
      <c r="EC143" s="496"/>
      <c r="ED143" s="496"/>
      <c r="EE143" s="496"/>
      <c r="EF143" s="496"/>
      <c r="EG143" s="496"/>
      <c r="EH143" s="496"/>
      <c r="EI143" s="496"/>
      <c r="EJ143" s="496"/>
      <c r="EK143" s="496"/>
      <c r="EL143" s="496"/>
      <c r="EM143" s="496"/>
      <c r="EN143" s="496"/>
      <c r="EO143" s="496"/>
      <c r="EP143" s="496"/>
      <c r="EQ143" s="496"/>
      <c r="ER143" s="496"/>
      <c r="ES143" s="496"/>
      <c r="ET143" s="496"/>
      <c r="EU143" s="496"/>
      <c r="EV143" s="496"/>
      <c r="EW143" s="496"/>
      <c r="EX143" s="496"/>
      <c r="EY143" s="496"/>
      <c r="EZ143" s="496"/>
      <c r="FA143" s="496"/>
      <c r="FB143" s="496"/>
      <c r="FC143" s="496"/>
      <c r="FD143" s="496"/>
      <c r="FE143" s="496"/>
      <c r="FF143" s="496"/>
      <c r="FG143" s="496"/>
      <c r="FH143" s="496"/>
      <c r="FI143" s="496"/>
      <c r="FJ143" s="496"/>
      <c r="FK143" s="496"/>
      <c r="FL143" s="496"/>
      <c r="FM143" s="496"/>
      <c r="FN143" s="496"/>
      <c r="FO143" s="496"/>
      <c r="FP143" s="496"/>
      <c r="FQ143" s="496"/>
      <c r="FR143" s="496"/>
      <c r="FS143" s="496"/>
      <c r="FT143" s="496"/>
      <c r="FU143" s="496"/>
      <c r="FV143" s="496"/>
      <c r="FW143" s="496"/>
      <c r="FX143" s="496"/>
      <c r="FY143" s="496"/>
      <c r="FZ143" s="496"/>
      <c r="GA143" s="496"/>
      <c r="GB143" s="496"/>
      <c r="GC143" s="496"/>
      <c r="GD143" s="496"/>
      <c r="GE143" s="496"/>
      <c r="GF143" s="496"/>
      <c r="GG143" s="496"/>
      <c r="GH143" s="496"/>
      <c r="GI143" s="496"/>
      <c r="GJ143" s="496"/>
      <c r="GK143" s="496"/>
      <c r="GL143" s="496"/>
      <c r="GM143" s="496"/>
      <c r="GN143" s="496"/>
      <c r="GO143" s="496"/>
      <c r="GP143" s="496"/>
      <c r="GQ143" s="496"/>
      <c r="GR143" s="496"/>
      <c r="GS143" s="496"/>
      <c r="GT143" s="496"/>
      <c r="GU143" s="496"/>
      <c r="GV143" s="496"/>
      <c r="GW143" s="496"/>
      <c r="GX143" s="496"/>
      <c r="GY143" s="496"/>
      <c r="GZ143" s="496"/>
      <c r="HA143" s="496"/>
      <c r="HB143" s="496"/>
      <c r="HC143" s="496"/>
      <c r="HD143" s="496"/>
      <c r="HE143" s="496"/>
      <c r="HF143" s="496"/>
      <c r="HG143" s="496"/>
      <c r="HH143" s="496"/>
      <c r="HI143" s="496"/>
      <c r="HJ143" s="496"/>
      <c r="HK143" s="496"/>
      <c r="HL143" s="496"/>
      <c r="HM143" s="496"/>
      <c r="HN143" s="496"/>
      <c r="HO143" s="496"/>
      <c r="HP143" s="496"/>
      <c r="HQ143" s="496"/>
      <c r="HR143" s="496"/>
      <c r="HS143" s="496"/>
      <c r="HT143" s="496"/>
      <c r="HU143" s="496"/>
      <c r="HV143" s="496"/>
      <c r="HW143" s="496"/>
      <c r="HX143" s="496"/>
      <c r="HY143" s="496"/>
      <c r="HZ143" s="496"/>
      <c r="IA143" s="496"/>
      <c r="IB143" s="496"/>
      <c r="IC143" s="496"/>
      <c r="ID143" s="496"/>
      <c r="IE143" s="496"/>
      <c r="IF143" s="496"/>
      <c r="IG143" s="496"/>
      <c r="IH143" s="496"/>
      <c r="II143" s="496"/>
      <c r="IJ143" s="496"/>
      <c r="IK143" s="496"/>
      <c r="IL143" s="496"/>
      <c r="IM143" s="496"/>
      <c r="IN143" s="496"/>
      <c r="IO143" s="496"/>
      <c r="IP143" s="496"/>
      <c r="IQ143" s="496"/>
      <c r="IR143" s="496"/>
      <c r="IS143" s="496"/>
      <c r="IT143" s="496"/>
      <c r="IU143" s="496"/>
    </row>
    <row r="144" spans="1:255" s="37" customFormat="1" ht="24" customHeight="1">
      <c r="A144" s="274" t="s">
        <v>179</v>
      </c>
      <c r="B144" s="36"/>
      <c r="C144" s="272"/>
      <c r="D144" s="57"/>
      <c r="E144" s="57"/>
      <c r="F144" s="57"/>
      <c r="G144" s="57"/>
      <c r="H144" s="57"/>
      <c r="I144" s="57"/>
      <c r="J144" s="49"/>
      <c r="K144" s="49"/>
      <c r="L144" s="56"/>
      <c r="M144" s="496"/>
      <c r="N144" s="496"/>
      <c r="O144" s="496"/>
      <c r="P144" s="496"/>
      <c r="Q144" s="496"/>
      <c r="R144" s="496"/>
      <c r="S144" s="496"/>
      <c r="T144" s="496"/>
      <c r="U144" s="496"/>
      <c r="V144" s="496"/>
      <c r="W144" s="496"/>
      <c r="X144" s="496"/>
      <c r="Y144" s="496"/>
      <c r="Z144" s="496"/>
      <c r="AA144" s="496"/>
      <c r="AB144" s="496"/>
      <c r="AC144" s="496"/>
      <c r="AD144" s="496"/>
      <c r="AE144" s="496"/>
      <c r="AF144" s="496"/>
      <c r="AG144" s="496"/>
      <c r="AH144" s="496"/>
      <c r="AI144" s="496"/>
      <c r="AJ144" s="496"/>
      <c r="AK144" s="496"/>
      <c r="AL144" s="496"/>
      <c r="AM144" s="496"/>
      <c r="AN144" s="496"/>
      <c r="AO144" s="496"/>
      <c r="AP144" s="496"/>
      <c r="AQ144" s="496"/>
      <c r="AR144" s="496"/>
      <c r="AS144" s="496"/>
      <c r="AT144" s="496"/>
      <c r="AU144" s="496"/>
      <c r="AV144" s="496"/>
      <c r="AW144" s="496"/>
      <c r="AX144" s="496"/>
      <c r="AY144" s="496"/>
      <c r="AZ144" s="496"/>
      <c r="BA144" s="496"/>
      <c r="BB144" s="496"/>
      <c r="BC144" s="496"/>
      <c r="BD144" s="496"/>
      <c r="BE144" s="496"/>
      <c r="BF144" s="496"/>
      <c r="BG144" s="496"/>
      <c r="BH144" s="496"/>
      <c r="BI144" s="496"/>
      <c r="BJ144" s="496"/>
      <c r="BK144" s="496"/>
      <c r="BL144" s="496"/>
      <c r="BM144" s="496"/>
      <c r="BN144" s="496"/>
      <c r="BO144" s="496"/>
      <c r="BP144" s="496"/>
      <c r="BQ144" s="496"/>
      <c r="BR144" s="496"/>
      <c r="BS144" s="496"/>
      <c r="BT144" s="496"/>
      <c r="BU144" s="496"/>
      <c r="BV144" s="496"/>
      <c r="BW144" s="496"/>
      <c r="BX144" s="496"/>
      <c r="BY144" s="496"/>
      <c r="BZ144" s="496"/>
      <c r="CA144" s="496"/>
      <c r="CB144" s="496"/>
      <c r="CC144" s="496"/>
      <c r="CD144" s="496"/>
      <c r="CE144" s="496"/>
      <c r="CF144" s="496"/>
      <c r="CG144" s="496"/>
      <c r="CH144" s="496"/>
      <c r="CI144" s="496"/>
      <c r="CJ144" s="496"/>
      <c r="CK144" s="496"/>
      <c r="CL144" s="496"/>
      <c r="CM144" s="496"/>
      <c r="CN144" s="496"/>
      <c r="CO144" s="496"/>
      <c r="CP144" s="496"/>
      <c r="CQ144" s="496"/>
      <c r="CR144" s="496"/>
      <c r="CS144" s="496"/>
      <c r="CT144" s="496"/>
      <c r="CU144" s="496"/>
      <c r="CV144" s="496"/>
      <c r="CW144" s="496"/>
      <c r="CX144" s="496"/>
      <c r="CY144" s="496"/>
      <c r="CZ144" s="496"/>
      <c r="DA144" s="496"/>
      <c r="DB144" s="496"/>
      <c r="DC144" s="496"/>
      <c r="DD144" s="496"/>
      <c r="DE144" s="496"/>
      <c r="DF144" s="496"/>
      <c r="DG144" s="496"/>
      <c r="DH144" s="496"/>
      <c r="DI144" s="496"/>
      <c r="DJ144" s="496"/>
      <c r="DK144" s="496"/>
      <c r="DL144" s="496"/>
      <c r="DM144" s="496"/>
      <c r="DN144" s="496"/>
      <c r="DO144" s="496"/>
      <c r="DP144" s="496"/>
      <c r="DQ144" s="496"/>
      <c r="DR144" s="496"/>
      <c r="DS144" s="496"/>
      <c r="DT144" s="496"/>
      <c r="DU144" s="496"/>
      <c r="DV144" s="496"/>
      <c r="DW144" s="496"/>
      <c r="DX144" s="496"/>
      <c r="DY144" s="496"/>
      <c r="DZ144" s="496"/>
      <c r="EA144" s="496"/>
      <c r="EB144" s="496"/>
      <c r="EC144" s="496"/>
      <c r="ED144" s="496"/>
      <c r="EE144" s="496"/>
      <c r="EF144" s="496"/>
      <c r="EG144" s="496"/>
      <c r="EH144" s="496"/>
      <c r="EI144" s="496"/>
      <c r="EJ144" s="496"/>
      <c r="EK144" s="496"/>
      <c r="EL144" s="496"/>
      <c r="EM144" s="496"/>
      <c r="EN144" s="496"/>
      <c r="EO144" s="496"/>
      <c r="EP144" s="496"/>
      <c r="EQ144" s="496"/>
      <c r="ER144" s="496"/>
      <c r="ES144" s="496"/>
      <c r="ET144" s="496"/>
      <c r="EU144" s="496"/>
      <c r="EV144" s="496"/>
      <c r="EW144" s="496"/>
      <c r="EX144" s="496"/>
      <c r="EY144" s="496"/>
      <c r="EZ144" s="496"/>
      <c r="FA144" s="496"/>
      <c r="FB144" s="496"/>
      <c r="FC144" s="496"/>
      <c r="FD144" s="496"/>
      <c r="FE144" s="496"/>
      <c r="FF144" s="496"/>
      <c r="FG144" s="496"/>
      <c r="FH144" s="496"/>
      <c r="FI144" s="496"/>
      <c r="FJ144" s="496"/>
      <c r="FK144" s="496"/>
      <c r="FL144" s="496"/>
      <c r="FM144" s="496"/>
      <c r="FN144" s="496"/>
      <c r="FO144" s="496"/>
      <c r="FP144" s="496"/>
      <c r="FQ144" s="496"/>
      <c r="FR144" s="496"/>
      <c r="FS144" s="496"/>
      <c r="FT144" s="496"/>
      <c r="FU144" s="496"/>
      <c r="FV144" s="496"/>
      <c r="FW144" s="496"/>
      <c r="FX144" s="496"/>
      <c r="FY144" s="496"/>
      <c r="FZ144" s="496"/>
      <c r="GA144" s="496"/>
      <c r="GB144" s="496"/>
      <c r="GC144" s="496"/>
      <c r="GD144" s="496"/>
      <c r="GE144" s="496"/>
      <c r="GF144" s="496"/>
      <c r="GG144" s="496"/>
      <c r="GH144" s="496"/>
      <c r="GI144" s="496"/>
      <c r="GJ144" s="496"/>
      <c r="GK144" s="496"/>
      <c r="GL144" s="496"/>
      <c r="GM144" s="496"/>
      <c r="GN144" s="496"/>
      <c r="GO144" s="496"/>
      <c r="GP144" s="496"/>
      <c r="GQ144" s="496"/>
      <c r="GR144" s="496"/>
      <c r="GS144" s="496"/>
      <c r="GT144" s="496"/>
      <c r="GU144" s="496"/>
      <c r="GV144" s="496"/>
      <c r="GW144" s="496"/>
      <c r="GX144" s="496"/>
      <c r="GY144" s="496"/>
      <c r="GZ144" s="496"/>
      <c r="HA144" s="496"/>
      <c r="HB144" s="496"/>
      <c r="HC144" s="496"/>
      <c r="HD144" s="496"/>
      <c r="HE144" s="496"/>
      <c r="HF144" s="496"/>
      <c r="HG144" s="496"/>
      <c r="HH144" s="496"/>
      <c r="HI144" s="496"/>
      <c r="HJ144" s="496"/>
      <c r="HK144" s="496"/>
      <c r="HL144" s="496"/>
      <c r="HM144" s="496"/>
      <c r="HN144" s="496"/>
      <c r="HO144" s="496"/>
      <c r="HP144" s="496"/>
      <c r="HQ144" s="496"/>
      <c r="HR144" s="496"/>
      <c r="HS144" s="496"/>
      <c r="HT144" s="496"/>
      <c r="HU144" s="496"/>
      <c r="HV144" s="496"/>
      <c r="HW144" s="496"/>
      <c r="HX144" s="496"/>
      <c r="HY144" s="496"/>
      <c r="HZ144" s="496"/>
      <c r="IA144" s="496"/>
      <c r="IB144" s="496"/>
      <c r="IC144" s="496"/>
      <c r="ID144" s="496"/>
      <c r="IE144" s="496"/>
      <c r="IF144" s="496"/>
      <c r="IG144" s="496"/>
      <c r="IH144" s="496"/>
      <c r="II144" s="496"/>
      <c r="IJ144" s="496"/>
      <c r="IK144" s="496"/>
      <c r="IL144" s="496"/>
      <c r="IM144" s="496"/>
      <c r="IN144" s="496"/>
      <c r="IO144" s="496"/>
      <c r="IP144" s="496"/>
      <c r="IQ144" s="496"/>
      <c r="IR144" s="496"/>
      <c r="IS144" s="496"/>
      <c r="IT144" s="496"/>
      <c r="IU144" s="496"/>
    </row>
    <row r="145" spans="1:12" s="472" customFormat="1" ht="24" customHeight="1">
      <c r="A145" s="49" t="s">
        <v>721</v>
      </c>
      <c r="B145" s="36"/>
      <c r="C145" s="272"/>
      <c r="D145" s="57"/>
      <c r="E145" s="57"/>
      <c r="F145" s="57"/>
      <c r="G145" s="57"/>
      <c r="H145" s="57"/>
      <c r="I145" s="57"/>
      <c r="J145" s="49"/>
      <c r="K145" s="49"/>
      <c r="L145" s="56"/>
    </row>
    <row r="146" spans="1:12" s="472" customFormat="1" ht="24" customHeight="1">
      <c r="A146" s="57" t="s">
        <v>204</v>
      </c>
      <c r="B146" s="36"/>
      <c r="C146" s="272"/>
      <c r="D146" s="57"/>
      <c r="E146" s="57"/>
      <c r="F146" s="57"/>
      <c r="G146" s="57"/>
      <c r="H146" s="57"/>
      <c r="I146" s="57"/>
      <c r="J146" s="49"/>
      <c r="K146" s="49"/>
      <c r="L146" s="56"/>
    </row>
    <row r="147" spans="1:12" s="472" customFormat="1" ht="24" customHeight="1">
      <c r="A147" s="57" t="s">
        <v>451</v>
      </c>
      <c r="B147" s="36"/>
      <c r="C147" s="272"/>
      <c r="D147" s="57"/>
      <c r="E147" s="57"/>
      <c r="F147" s="57"/>
      <c r="G147" s="57"/>
      <c r="H147" s="57"/>
      <c r="I147" s="57"/>
      <c r="J147" s="49"/>
      <c r="K147" s="49"/>
      <c r="L147" s="56"/>
    </row>
    <row r="148" spans="1:12" s="472" customFormat="1" ht="24" customHeight="1">
      <c r="A148" s="58" t="s">
        <v>452</v>
      </c>
      <c r="B148" s="36"/>
      <c r="C148" s="272"/>
      <c r="D148" s="57"/>
      <c r="E148" s="57"/>
      <c r="F148" s="57"/>
      <c r="G148" s="57"/>
      <c r="H148" s="57"/>
      <c r="I148" s="57"/>
      <c r="J148" s="49"/>
      <c r="K148" s="49"/>
      <c r="L148" s="56"/>
    </row>
    <row r="149" spans="1:12" s="472" customFormat="1" ht="24" customHeight="1">
      <c r="A149" s="505" t="s">
        <v>722</v>
      </c>
      <c r="B149" s="36"/>
      <c r="C149" s="272"/>
      <c r="D149" s="57"/>
      <c r="E149" s="57"/>
      <c r="F149" s="57"/>
      <c r="G149" s="57"/>
      <c r="H149" s="57"/>
      <c r="I149" s="57"/>
      <c r="J149" s="49"/>
      <c r="K149" s="49"/>
      <c r="L149" s="56"/>
    </row>
    <row r="150" spans="1:12" s="472" customFormat="1" ht="24" customHeight="1">
      <c r="A150" s="506" t="s">
        <v>724</v>
      </c>
      <c r="B150" s="36"/>
      <c r="C150" s="272"/>
      <c r="D150" s="57"/>
      <c r="E150" s="57"/>
      <c r="F150" s="57"/>
      <c r="G150" s="57"/>
      <c r="H150" s="57"/>
      <c r="I150" s="57"/>
      <c r="J150" s="49"/>
      <c r="K150" s="49"/>
      <c r="L150" s="56"/>
    </row>
    <row r="151" spans="1:12" s="472" customFormat="1" ht="24" customHeight="1">
      <c r="A151" s="506" t="s">
        <v>814</v>
      </c>
      <c r="B151" s="36"/>
      <c r="C151" s="272"/>
      <c r="D151" s="57"/>
      <c r="E151" s="57"/>
      <c r="F151" s="57"/>
      <c r="G151" s="57"/>
      <c r="H151" s="57"/>
      <c r="I151" s="57"/>
      <c r="J151" s="49"/>
      <c r="K151" s="49"/>
      <c r="L151" s="56"/>
    </row>
    <row r="152" spans="1:12" s="472" customFormat="1" ht="24" customHeight="1">
      <c r="A152" s="506" t="s">
        <v>810</v>
      </c>
      <c r="B152" s="36"/>
      <c r="C152" s="272"/>
      <c r="D152" s="57"/>
      <c r="E152" s="57"/>
      <c r="F152" s="57"/>
      <c r="G152" s="57"/>
      <c r="H152" s="57"/>
      <c r="I152" s="57"/>
      <c r="J152" s="49"/>
      <c r="K152" s="49"/>
      <c r="L152" s="56"/>
    </row>
    <row r="153" spans="1:12" s="472" customFormat="1" ht="24" customHeight="1">
      <c r="A153" s="59" t="s">
        <v>723</v>
      </c>
      <c r="B153" s="36"/>
      <c r="C153" s="272"/>
      <c r="D153" s="57"/>
      <c r="E153" s="57"/>
      <c r="F153" s="57"/>
      <c r="G153" s="57"/>
      <c r="H153" s="57"/>
      <c r="I153" s="57"/>
      <c r="J153" s="49"/>
      <c r="K153" s="49"/>
      <c r="L153" s="56"/>
    </row>
    <row r="154" spans="1:12" s="472" customFormat="1" ht="24" customHeight="1">
      <c r="A154" s="506" t="s">
        <v>725</v>
      </c>
      <c r="B154" s="36"/>
      <c r="C154" s="272"/>
      <c r="D154" s="57"/>
      <c r="E154" s="57"/>
      <c r="F154" s="57"/>
      <c r="G154" s="57"/>
      <c r="H154" s="57"/>
      <c r="I154" s="57"/>
      <c r="J154" s="49"/>
      <c r="K154" s="49"/>
      <c r="L154" s="56"/>
    </row>
    <row r="155" spans="1:12" s="59" customFormat="1" ht="24" customHeight="1">
      <c r="A155" s="59" t="s">
        <v>727</v>
      </c>
      <c r="B155" s="36"/>
      <c r="C155" s="272"/>
      <c r="D155" s="57"/>
      <c r="E155" s="57"/>
      <c r="F155" s="57"/>
      <c r="G155" s="57"/>
      <c r="H155" s="57"/>
      <c r="I155" s="57"/>
      <c r="J155" s="49"/>
      <c r="K155" s="49"/>
      <c r="L155" s="56"/>
    </row>
    <row r="156" spans="1:12" s="59" customFormat="1" ht="24" customHeight="1">
      <c r="A156" s="59" t="s">
        <v>726</v>
      </c>
      <c r="B156" s="36"/>
      <c r="C156" s="272"/>
      <c r="D156" s="57"/>
      <c r="E156" s="57"/>
      <c r="F156" s="57"/>
      <c r="G156" s="57"/>
      <c r="H156" s="57"/>
      <c r="I156" s="57"/>
      <c r="J156" s="49"/>
      <c r="K156" s="49"/>
      <c r="L156" s="56"/>
    </row>
    <row r="157" spans="1:12" s="59" customFormat="1" ht="24" customHeight="1">
      <c r="A157" s="59" t="s">
        <v>728</v>
      </c>
      <c r="B157" s="36"/>
      <c r="C157" s="272"/>
      <c r="D157" s="57"/>
      <c r="E157" s="57"/>
      <c r="F157" s="57"/>
      <c r="G157" s="57"/>
      <c r="H157" s="57"/>
      <c r="I157" s="57"/>
      <c r="J157" s="49"/>
      <c r="K157" s="49"/>
      <c r="L157" s="56"/>
    </row>
    <row r="158" spans="1:12" s="59" customFormat="1" ht="24" customHeight="1">
      <c r="A158" s="59" t="s">
        <v>729</v>
      </c>
      <c r="B158" s="36"/>
      <c r="C158" s="272"/>
      <c r="D158" s="57"/>
      <c r="E158" s="57"/>
      <c r="F158" s="57"/>
      <c r="G158" s="57"/>
      <c r="H158" s="57"/>
      <c r="I158" s="57"/>
      <c r="J158" s="49"/>
      <c r="K158" s="49"/>
      <c r="L158" s="56"/>
    </row>
    <row r="159" spans="1:12" s="59" customFormat="1" ht="24" customHeight="1">
      <c r="A159" s="59" t="s">
        <v>170</v>
      </c>
      <c r="B159" s="36"/>
      <c r="C159" s="272"/>
      <c r="D159" s="57"/>
      <c r="E159" s="57"/>
      <c r="F159" s="57"/>
      <c r="G159" s="57"/>
      <c r="H159" s="57"/>
      <c r="I159" s="57"/>
      <c r="J159" s="49"/>
      <c r="K159" s="49"/>
      <c r="L159" s="56"/>
    </row>
    <row r="160" spans="1:12" s="59" customFormat="1" ht="24" customHeight="1">
      <c r="A160" s="8" t="s">
        <v>467</v>
      </c>
      <c r="B160" s="274"/>
      <c r="C160" s="9"/>
      <c r="D160" s="428"/>
      <c r="E160" s="428"/>
      <c r="F160" s="428"/>
      <c r="G160" s="428"/>
      <c r="H160" s="428"/>
      <c r="I160" s="10"/>
      <c r="J160" s="428"/>
      <c r="K160" s="10"/>
      <c r="L160" s="9"/>
    </row>
    <row r="161" spans="1:12" s="59" customFormat="1" ht="24" customHeight="1">
      <c r="A161" s="743"/>
      <c r="B161" s="744" t="s">
        <v>7</v>
      </c>
      <c r="C161" s="745"/>
      <c r="D161" s="92"/>
      <c r="E161" s="92"/>
      <c r="F161" s="746" t="s">
        <v>49</v>
      </c>
      <c r="G161" s="745"/>
      <c r="H161" s="745"/>
      <c r="I161" s="745"/>
      <c r="J161" s="745"/>
      <c r="K161" s="99"/>
      <c r="L161" s="428"/>
    </row>
    <row r="162" spans="1:12" s="59" customFormat="1" ht="24" customHeight="1">
      <c r="A162" s="743" t="s">
        <v>240</v>
      </c>
      <c r="B162" s="98"/>
      <c r="C162" s="745"/>
      <c r="D162" s="92"/>
      <c r="E162" s="92"/>
      <c r="F162" s="92" t="s">
        <v>50</v>
      </c>
      <c r="G162" s="92"/>
      <c r="H162" s="745"/>
      <c r="I162" s="99"/>
      <c r="J162" s="745"/>
      <c r="K162" s="99"/>
      <c r="L162" s="428"/>
    </row>
    <row r="163" spans="1:12" s="59" customFormat="1" ht="24" customHeight="1">
      <c r="A163" s="747" t="s">
        <v>470</v>
      </c>
      <c r="B163" s="405"/>
      <c r="C163" s="748"/>
      <c r="D163" s="438"/>
      <c r="E163" s="438"/>
      <c r="F163" s="438" t="s">
        <v>465</v>
      </c>
      <c r="G163" s="438"/>
      <c r="H163" s="748"/>
      <c r="I163" s="558"/>
      <c r="J163" s="748"/>
      <c r="K163" s="558"/>
      <c r="L163" s="428"/>
    </row>
    <row r="164" spans="1:12" s="59" customFormat="1" ht="24" customHeight="1">
      <c r="A164" s="747" t="s">
        <v>550</v>
      </c>
      <c r="B164" s="405"/>
      <c r="C164" s="748"/>
      <c r="D164" s="438"/>
      <c r="E164" s="438"/>
      <c r="F164" s="92" t="s">
        <v>551</v>
      </c>
      <c r="G164" s="438"/>
      <c r="H164" s="748"/>
      <c r="I164" s="558"/>
      <c r="J164" s="748"/>
      <c r="K164" s="558"/>
      <c r="L164" s="428"/>
    </row>
    <row r="165" spans="1:12" ht="24" customHeight="1">
      <c r="A165" s="747" t="s">
        <v>552</v>
      </c>
      <c r="B165" s="405"/>
      <c r="C165" s="748"/>
      <c r="D165" s="438"/>
      <c r="E165" s="438"/>
      <c r="F165" s="438" t="s">
        <v>730</v>
      </c>
      <c r="G165" s="438"/>
      <c r="H165" s="748"/>
      <c r="I165" s="558"/>
      <c r="J165" s="748"/>
      <c r="K165" s="558"/>
      <c r="L165" s="428"/>
    </row>
    <row r="166" spans="1:12" s="56" customFormat="1" ht="24" customHeight="1">
      <c r="A166" s="747" t="s">
        <v>553</v>
      </c>
      <c r="B166" s="405"/>
      <c r="C166" s="748"/>
      <c r="D166" s="438"/>
      <c r="E166" s="438"/>
      <c r="F166" s="438" t="s">
        <v>466</v>
      </c>
      <c r="G166" s="438"/>
      <c r="H166" s="748"/>
      <c r="I166" s="558"/>
      <c r="J166" s="748"/>
      <c r="K166" s="558"/>
      <c r="L166" s="428"/>
    </row>
    <row r="167" spans="1:12" s="56" customFormat="1" ht="24" customHeight="1">
      <c r="A167" s="743" t="s">
        <v>554</v>
      </c>
      <c r="B167" s="98"/>
      <c r="C167" s="745"/>
      <c r="D167" s="92"/>
      <c r="E167" s="92"/>
      <c r="F167" s="92" t="s">
        <v>138</v>
      </c>
      <c r="G167" s="92"/>
      <c r="H167" s="745"/>
      <c r="I167" s="99"/>
      <c r="J167" s="745"/>
      <c r="K167" s="99"/>
      <c r="L167" s="428"/>
    </row>
    <row r="168" spans="1:12" s="56" customFormat="1" ht="24" customHeight="1">
      <c r="A168" s="749" t="s">
        <v>555</v>
      </c>
      <c r="B168" s="82"/>
      <c r="C168" s="84"/>
      <c r="D168" s="394"/>
      <c r="E168" s="394"/>
      <c r="F168" s="685" t="s">
        <v>533</v>
      </c>
      <c r="G168" s="685"/>
      <c r="H168" s="685"/>
      <c r="I168" s="685"/>
      <c r="J168" s="750"/>
      <c r="K168" s="750"/>
      <c r="L168" s="428"/>
    </row>
    <row r="169" spans="1:12" s="56" customFormat="1" ht="24" customHeight="1">
      <c r="A169" s="98"/>
      <c r="B169" s="82"/>
      <c r="C169" s="84"/>
      <c r="D169" s="394"/>
      <c r="E169" s="394"/>
      <c r="F169" s="751" t="s">
        <v>534</v>
      </c>
      <c r="G169" s="685"/>
      <c r="H169" s="685"/>
      <c r="I169" s="685"/>
      <c r="J169" s="750"/>
      <c r="K169" s="750"/>
      <c r="L169" s="131"/>
    </row>
    <row r="170" spans="1:12" s="56" customFormat="1" ht="24" customHeight="1">
      <c r="A170" s="98"/>
      <c r="B170" s="82"/>
      <c r="C170" s="84"/>
      <c r="D170" s="394"/>
      <c r="E170" s="394"/>
      <c r="F170" s="751"/>
      <c r="G170" s="685"/>
      <c r="H170" s="685"/>
      <c r="I170" s="685"/>
      <c r="J170" s="750"/>
      <c r="K170" s="750"/>
      <c r="L170" s="131"/>
    </row>
    <row r="171" spans="1:12" s="56" customFormat="1" ht="24" customHeight="1">
      <c r="A171" s="98"/>
      <c r="B171" s="82"/>
      <c r="C171" s="84"/>
      <c r="D171" s="394"/>
      <c r="E171" s="394"/>
      <c r="F171" s="751"/>
      <c r="G171" s="685"/>
      <c r="H171" s="685"/>
      <c r="I171" s="685"/>
      <c r="J171" s="750"/>
      <c r="K171" s="750"/>
      <c r="L171" s="131"/>
    </row>
    <row r="172" spans="1:12" s="56" customFormat="1" ht="24" customHeight="1">
      <c r="A172" s="274"/>
      <c r="B172" s="36"/>
      <c r="C172" s="272" t="s">
        <v>118</v>
      </c>
      <c r="D172" s="272"/>
      <c r="E172" s="5"/>
      <c r="F172" s="57"/>
      <c r="G172" s="57"/>
      <c r="H172" s="57"/>
      <c r="I172" s="57"/>
      <c r="J172" s="49"/>
      <c r="K172" s="49"/>
    </row>
    <row r="173" spans="1:12" s="56" customFormat="1" ht="24" customHeight="1">
      <c r="A173" s="274"/>
      <c r="B173" s="36"/>
      <c r="C173" s="272" t="s">
        <v>263</v>
      </c>
      <c r="D173" s="272"/>
      <c r="E173" s="5"/>
      <c r="F173" s="57"/>
      <c r="G173" s="57"/>
      <c r="H173" s="57"/>
      <c r="I173" s="57"/>
      <c r="J173" s="49"/>
      <c r="K173" s="49"/>
    </row>
    <row r="174" spans="1:12" s="56" customFormat="1" ht="24" customHeight="1">
      <c r="A174" s="274"/>
      <c r="B174" s="36"/>
      <c r="C174" s="272"/>
      <c r="D174" s="272"/>
      <c r="E174" s="5"/>
      <c r="F174" s="57"/>
      <c r="G174" s="57"/>
      <c r="H174" s="57"/>
      <c r="I174" s="57"/>
      <c r="J174" s="49"/>
      <c r="K174" s="49"/>
    </row>
    <row r="175" spans="1:12" s="56" customFormat="1" ht="22.5" customHeight="1">
      <c r="A175" s="868" t="s">
        <v>180</v>
      </c>
      <c r="B175" s="869"/>
      <c r="C175" s="869"/>
      <c r="D175" s="869"/>
      <c r="E175" s="869"/>
      <c r="F175" s="869"/>
      <c r="G175" s="869"/>
      <c r="H175" s="869"/>
      <c r="I175" s="869"/>
      <c r="J175" s="869"/>
      <c r="K175" s="869"/>
    </row>
    <row r="176" spans="1:12" s="56" customFormat="1" ht="24.75" customHeight="1">
      <c r="A176" s="274"/>
      <c r="B176" s="36"/>
      <c r="C176" s="272"/>
      <c r="D176" s="57"/>
      <c r="E176" s="57"/>
      <c r="F176" s="57"/>
      <c r="G176" s="57"/>
      <c r="H176" s="57"/>
      <c r="I176" s="57"/>
      <c r="J176" s="49"/>
      <c r="K176" s="49"/>
    </row>
    <row r="177" spans="1:13" s="56" customFormat="1" ht="29.1" customHeight="1">
      <c r="A177" s="274" t="s">
        <v>731</v>
      </c>
      <c r="B177" s="36"/>
      <c r="C177" s="272"/>
      <c r="D177" s="57"/>
      <c r="E177" s="57"/>
      <c r="F177" s="57"/>
      <c r="G177" s="57"/>
      <c r="H177" s="57"/>
      <c r="I177" s="57"/>
      <c r="J177" s="49"/>
      <c r="K177" s="49"/>
    </row>
    <row r="178" spans="1:13" s="56" customFormat="1" ht="29.1" customHeight="1">
      <c r="A178" s="274" t="s">
        <v>748</v>
      </c>
      <c r="B178" s="9"/>
      <c r="C178" s="273"/>
      <c r="D178" s="273"/>
      <c r="E178" s="273"/>
      <c r="F178" s="273"/>
      <c r="G178" s="9"/>
      <c r="H178" s="10"/>
      <c r="I178" s="9"/>
      <c r="J178" s="10"/>
      <c r="K178" s="273"/>
      <c r="L178" s="115"/>
    </row>
    <row r="179" spans="1:13" s="56" customFormat="1" ht="29.1" customHeight="1">
      <c r="A179" s="872" t="s">
        <v>7</v>
      </c>
      <c r="B179" s="872"/>
      <c r="C179" s="872"/>
      <c r="D179" s="349"/>
      <c r="E179" s="873" t="s">
        <v>241</v>
      </c>
      <c r="F179" s="873"/>
      <c r="G179" s="873"/>
      <c r="H179" s="353"/>
      <c r="I179" s="874" t="s">
        <v>242</v>
      </c>
      <c r="J179" s="874"/>
      <c r="K179" s="874"/>
      <c r="L179" s="115"/>
    </row>
    <row r="180" spans="1:13" s="56" customFormat="1" ht="29.1" customHeight="1">
      <c r="A180" s="304" t="s">
        <v>243</v>
      </c>
      <c r="B180" s="278"/>
      <c r="C180" s="349"/>
      <c r="D180" s="349"/>
      <c r="E180" s="349" t="s">
        <v>519</v>
      </c>
      <c r="F180" s="349"/>
      <c r="G180" s="349"/>
      <c r="H180" s="349"/>
      <c r="I180" s="723" t="s">
        <v>512</v>
      </c>
      <c r="J180" s="352"/>
      <c r="K180" s="278"/>
      <c r="L180" s="115"/>
    </row>
    <row r="181" spans="1:13" s="56" customFormat="1" ht="29.1" customHeight="1">
      <c r="A181" s="304"/>
      <c r="B181" s="278"/>
      <c r="C181" s="349"/>
      <c r="D181" s="349"/>
      <c r="E181" s="349"/>
      <c r="F181" s="349"/>
      <c r="G181" s="349"/>
      <c r="H181" s="349"/>
      <c r="I181" s="723" t="s">
        <v>513</v>
      </c>
      <c r="J181" s="352"/>
      <c r="K181" s="278"/>
      <c r="L181" s="115"/>
    </row>
    <row r="182" spans="1:13" s="56" customFormat="1" ht="29.1" customHeight="1">
      <c r="A182" s="304"/>
      <c r="B182" s="278"/>
      <c r="C182" s="349"/>
      <c r="D182" s="349"/>
      <c r="E182" s="349" t="s">
        <v>244</v>
      </c>
      <c r="F182" s="349"/>
      <c r="G182" s="349"/>
      <c r="H182" s="349"/>
      <c r="I182" s="723" t="s">
        <v>245</v>
      </c>
      <c r="J182" s="352"/>
      <c r="K182" s="278"/>
      <c r="L182" s="115"/>
    </row>
    <row r="183" spans="1:13" s="56" customFormat="1" ht="29.1" customHeight="1">
      <c r="A183" s="304" t="s">
        <v>171</v>
      </c>
      <c r="B183" s="278"/>
      <c r="C183" s="349"/>
      <c r="D183" s="349"/>
      <c r="E183" s="349" t="s">
        <v>244</v>
      </c>
      <c r="F183" s="349"/>
      <c r="G183" s="349"/>
      <c r="H183" s="349"/>
      <c r="I183" s="349" t="s">
        <v>245</v>
      </c>
      <c r="J183" s="352"/>
      <c r="K183" s="278"/>
      <c r="L183" s="115"/>
    </row>
    <row r="184" spans="1:13" s="56" customFormat="1" ht="29.1" customHeight="1">
      <c r="A184" s="304" t="s">
        <v>78</v>
      </c>
      <c r="B184" s="278"/>
      <c r="C184" s="349"/>
      <c r="D184" s="349"/>
      <c r="E184" s="349" t="s">
        <v>732</v>
      </c>
      <c r="F184" s="349"/>
      <c r="G184" s="349"/>
      <c r="H184" s="349"/>
      <c r="I184" s="349" t="s">
        <v>245</v>
      </c>
      <c r="J184" s="352"/>
      <c r="K184" s="278"/>
      <c r="L184" s="115"/>
    </row>
    <row r="185" spans="1:13" s="56" customFormat="1" ht="29.1" customHeight="1">
      <c r="A185" s="747" t="s">
        <v>556</v>
      </c>
      <c r="B185" s="278"/>
      <c r="C185" s="349"/>
      <c r="D185" s="349"/>
      <c r="E185" s="349" t="s">
        <v>520</v>
      </c>
      <c r="F185" s="349"/>
      <c r="G185" s="349"/>
      <c r="H185" s="349"/>
      <c r="I185" s="352" t="s">
        <v>557</v>
      </c>
      <c r="J185" s="352"/>
      <c r="K185" s="278"/>
      <c r="L185" s="115"/>
    </row>
    <row r="186" spans="1:13" s="56" customFormat="1" ht="29.1" customHeight="1">
      <c r="A186" s="304" t="s">
        <v>558</v>
      </c>
      <c r="B186" s="278"/>
      <c r="C186" s="349"/>
      <c r="D186" s="349"/>
      <c r="E186" s="349" t="s">
        <v>520</v>
      </c>
      <c r="F186" s="349"/>
      <c r="G186" s="349"/>
      <c r="H186" s="349"/>
      <c r="I186" s="352" t="s">
        <v>557</v>
      </c>
      <c r="J186" s="352"/>
      <c r="K186" s="278"/>
      <c r="L186" s="115"/>
    </row>
    <row r="187" spans="1:13" s="56" customFormat="1" ht="29.1" customHeight="1">
      <c r="A187" s="304" t="s">
        <v>496</v>
      </c>
      <c r="B187" s="278"/>
      <c r="C187" s="349"/>
      <c r="D187" s="349"/>
      <c r="E187" s="349" t="s">
        <v>520</v>
      </c>
      <c r="F187" s="349"/>
      <c r="G187" s="349"/>
      <c r="H187" s="349"/>
      <c r="I187" s="352" t="s">
        <v>498</v>
      </c>
      <c r="J187" s="352"/>
      <c r="K187" s="278"/>
      <c r="L187" s="115"/>
    </row>
    <row r="188" spans="1:13" s="56" customFormat="1" ht="29.1" customHeight="1">
      <c r="A188" s="304" t="s">
        <v>521</v>
      </c>
      <c r="B188" s="278"/>
      <c r="C188" s="349"/>
      <c r="D188" s="349"/>
      <c r="E188" s="349" t="s">
        <v>520</v>
      </c>
      <c r="F188" s="349"/>
      <c r="G188" s="349"/>
      <c r="H188" s="349"/>
      <c r="I188" s="352" t="s">
        <v>535</v>
      </c>
      <c r="J188" s="352"/>
      <c r="K188" s="278"/>
      <c r="L188" s="115"/>
    </row>
    <row r="189" spans="1:13" s="56" customFormat="1" ht="29.1" customHeight="1">
      <c r="A189" s="304"/>
      <c r="B189" s="278"/>
      <c r="C189" s="349"/>
      <c r="D189" s="349"/>
      <c r="E189" s="349"/>
      <c r="F189" s="349"/>
      <c r="G189" s="349"/>
      <c r="H189" s="349"/>
      <c r="I189" s="723" t="s">
        <v>536</v>
      </c>
      <c r="J189" s="352"/>
      <c r="K189" s="278"/>
      <c r="L189" s="115"/>
    </row>
    <row r="190" spans="1:13" s="56" customFormat="1" ht="29.1" customHeight="1">
      <c r="A190" s="304"/>
      <c r="B190" s="278"/>
      <c r="C190" s="349"/>
      <c r="D190" s="349"/>
      <c r="E190" s="349"/>
      <c r="F190" s="349"/>
      <c r="G190" s="349"/>
      <c r="H190" s="349"/>
      <c r="I190" s="723" t="s">
        <v>537</v>
      </c>
      <c r="J190" s="352"/>
      <c r="K190" s="278"/>
      <c r="L190" s="115"/>
    </row>
    <row r="191" spans="1:13" s="56" customFormat="1" ht="29.1" customHeight="1">
      <c r="A191" s="274" t="s">
        <v>749</v>
      </c>
      <c r="C191" s="9"/>
      <c r="D191" s="273"/>
      <c r="E191" s="273"/>
      <c r="F191" s="273"/>
      <c r="G191" s="273"/>
      <c r="H191" s="9"/>
      <c r="I191" s="10"/>
      <c r="J191" s="9"/>
      <c r="K191" s="10"/>
      <c r="L191" s="273"/>
      <c r="M191" s="119"/>
    </row>
    <row r="192" spans="1:13" s="56" customFormat="1" ht="29.1" customHeight="1">
      <c r="A192" s="247" t="s">
        <v>559</v>
      </c>
      <c r="B192" s="274"/>
      <c r="C192" s="248"/>
      <c r="D192" s="273"/>
      <c r="E192" s="273"/>
      <c r="F192" s="273"/>
      <c r="G192" s="273"/>
      <c r="H192" s="248"/>
      <c r="I192" s="10"/>
      <c r="J192" s="248"/>
      <c r="K192" s="10"/>
      <c r="L192" s="273"/>
      <c r="M192" s="119"/>
    </row>
    <row r="193" spans="1:14" customFormat="1" ht="29.1" customHeight="1">
      <c r="A193" s="9"/>
      <c r="B193" s="9"/>
      <c r="C193" s="9"/>
      <c r="D193" s="428"/>
      <c r="E193" s="428"/>
      <c r="F193" s="428"/>
      <c r="G193" s="428"/>
      <c r="H193" s="428"/>
      <c r="I193" s="56"/>
      <c r="J193" s="56"/>
      <c r="K193" s="182" t="s">
        <v>108</v>
      </c>
      <c r="L193" s="9"/>
      <c r="M193" s="36"/>
      <c r="N193" s="115"/>
    </row>
    <row r="194" spans="1:14" customFormat="1" ht="29.1" customHeight="1">
      <c r="A194" s="9"/>
      <c r="B194" s="9"/>
      <c r="C194" s="9"/>
      <c r="D194" s="162"/>
      <c r="E194" s="803"/>
      <c r="F194" s="803" t="s">
        <v>23</v>
      </c>
      <c r="G194" s="803"/>
      <c r="H194" s="61"/>
      <c r="I194" s="804"/>
      <c r="J194" s="804" t="s">
        <v>31</v>
      </c>
      <c r="K194" s="804"/>
      <c r="L194" s="9"/>
      <c r="M194" s="36"/>
      <c r="N194" s="119"/>
    </row>
    <row r="195" spans="1:14" customFormat="1" ht="29.1" customHeight="1">
      <c r="A195" s="115"/>
      <c r="B195" s="124"/>
      <c r="C195" s="115"/>
      <c r="D195" s="317"/>
      <c r="E195" s="396" t="s">
        <v>563</v>
      </c>
      <c r="F195" s="6"/>
      <c r="G195" s="396" t="s">
        <v>539</v>
      </c>
      <c r="H195" s="347"/>
      <c r="I195" s="396" t="str">
        <f>+E195</f>
        <v>March 31, 2018</v>
      </c>
      <c r="J195" s="6"/>
      <c r="K195" s="396" t="str">
        <f>+G195</f>
        <v>December 31, 2017</v>
      </c>
      <c r="L195" s="9"/>
      <c r="M195" s="36"/>
      <c r="N195" s="119"/>
    </row>
    <row r="196" spans="1:14" customFormat="1" ht="29.1" customHeight="1">
      <c r="A196" s="60" t="s">
        <v>733</v>
      </c>
      <c r="B196" s="115"/>
      <c r="C196" s="118"/>
      <c r="D196" s="298"/>
      <c r="E196" s="298"/>
      <c r="F196" s="299"/>
      <c r="G196" s="298"/>
      <c r="H196" s="298"/>
      <c r="I196" s="298"/>
      <c r="J196" s="300"/>
      <c r="K196" s="298"/>
      <c r="L196" s="9"/>
      <c r="M196" s="36"/>
      <c r="N196" s="119"/>
    </row>
    <row r="197" spans="1:14" customFormat="1" ht="29.1" customHeight="1">
      <c r="A197" s="237" t="s">
        <v>558</v>
      </c>
      <c r="B197" s="226"/>
      <c r="C197" s="413"/>
      <c r="D197" s="298"/>
      <c r="E197" s="298">
        <v>0</v>
      </c>
      <c r="F197" s="299"/>
      <c r="G197" s="298">
        <v>0</v>
      </c>
      <c r="H197" s="298"/>
      <c r="I197" s="298">
        <v>0</v>
      </c>
      <c r="J197" s="300"/>
      <c r="K197" s="298">
        <v>113500</v>
      </c>
      <c r="L197" s="115"/>
      <c r="M197" s="36"/>
      <c r="N197" s="119"/>
    </row>
    <row r="198" spans="1:14" customFormat="1" ht="29.1" customHeight="1">
      <c r="A198" s="126" t="s">
        <v>52</v>
      </c>
      <c r="B198" s="126"/>
      <c r="C198" s="126"/>
      <c r="D198" s="120"/>
      <c r="E198" s="120"/>
      <c r="F198" s="128"/>
      <c r="G198" s="120"/>
      <c r="H198" s="129"/>
      <c r="I198" s="298"/>
      <c r="J198" s="130"/>
      <c r="K198" s="108"/>
      <c r="L198" s="9"/>
      <c r="M198" s="36"/>
      <c r="N198" s="119"/>
    </row>
    <row r="199" spans="1:14" customFormat="1" ht="29.1" customHeight="1">
      <c r="A199" s="237" t="s">
        <v>78</v>
      </c>
      <c r="B199" s="9"/>
      <c r="C199" s="126"/>
      <c r="D199" s="296"/>
      <c r="E199" s="296">
        <v>0</v>
      </c>
      <c r="F199" s="795"/>
      <c r="G199" s="296">
        <v>0</v>
      </c>
      <c r="H199" s="301"/>
      <c r="I199" s="301">
        <v>9240888.0299999993</v>
      </c>
      <c r="J199" s="300"/>
      <c r="K199" s="301">
        <v>20206675.27</v>
      </c>
      <c r="L199" s="9"/>
      <c r="M199" s="36"/>
      <c r="N199" s="119"/>
    </row>
    <row r="200" spans="1:14" ht="29.1" customHeight="1"/>
    <row r="201" spans="1:14" s="673" customFormat="1" ht="29.1" customHeight="1">
      <c r="M201" s="261"/>
      <c r="N201" s="261"/>
    </row>
    <row r="202" spans="1:14" s="56" customFormat="1" ht="27.95" customHeight="1">
      <c r="A202" s="274"/>
      <c r="B202" s="36"/>
      <c r="C202" s="272" t="s">
        <v>118</v>
      </c>
      <c r="D202" s="272"/>
      <c r="E202" s="5"/>
      <c r="F202" s="428"/>
      <c r="G202" s="428"/>
      <c r="H202" s="38"/>
      <c r="I202" s="39"/>
      <c r="J202" s="428"/>
      <c r="K202" s="428"/>
    </row>
    <row r="203" spans="1:14" s="56" customFormat="1" ht="27.95" customHeight="1">
      <c r="A203" s="274"/>
      <c r="B203" s="36"/>
      <c r="C203" s="272" t="s">
        <v>263</v>
      </c>
      <c r="D203" s="272"/>
      <c r="E203" s="5"/>
      <c r="F203" s="428"/>
      <c r="G203" s="428"/>
      <c r="H203" s="38"/>
      <c r="I203" s="39"/>
      <c r="J203" s="428"/>
      <c r="K203" s="428"/>
    </row>
  </sheetData>
  <mergeCells count="9">
    <mergeCell ref="A1:K1"/>
    <mergeCell ref="A33:K33"/>
    <mergeCell ref="A179:C179"/>
    <mergeCell ref="E179:G179"/>
    <mergeCell ref="I179:K179"/>
    <mergeCell ref="A175:K175"/>
    <mergeCell ref="A71:K71"/>
    <mergeCell ref="A104:K104"/>
    <mergeCell ref="A140:K140"/>
  </mergeCells>
  <conditionalFormatting sqref="E180:E181">
    <cfRule type="duplicateValues" dxfId="0" priority="1"/>
  </conditionalFormatting>
  <pageMargins left="0.9055118110236221" right="0.23622047244094491" top="0.73" bottom="0.51181102362204722" header="0.35433070866141736" footer="0.2755905511811023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topLeftCell="A30" zoomScale="80" zoomScaleNormal="80" zoomScaleSheetLayoutView="100" workbookViewId="0">
      <selection activeCell="F57" sqref="F57"/>
    </sheetView>
  </sheetViews>
  <sheetFormatPr defaultRowHeight="24.95" customHeight="1"/>
  <cols>
    <col min="1" max="1" width="4.7109375" style="9" customWidth="1"/>
    <col min="2" max="2" width="10.7109375" style="9" customWidth="1"/>
    <col min="3" max="3" width="11.7109375" style="9" customWidth="1"/>
    <col min="4" max="4" width="9.7109375" style="9" customWidth="1"/>
    <col min="5" max="5" width="0.85546875" style="9" customWidth="1"/>
    <col min="6" max="6" width="15.140625" style="9" customWidth="1"/>
    <col min="7" max="7" width="0.85546875" style="9" customWidth="1"/>
    <col min="8" max="8" width="15.140625" style="9" customWidth="1"/>
    <col min="9" max="9" width="0.85546875" style="9" customWidth="1"/>
    <col min="10" max="10" width="15.140625" style="9" customWidth="1"/>
    <col min="11" max="11" width="0.85546875" style="9" customWidth="1"/>
    <col min="12" max="12" width="15.140625" style="9" customWidth="1"/>
    <col min="13" max="13" width="2.5703125" style="9" customWidth="1"/>
    <col min="14" max="14" width="9.140625" style="9" customWidth="1"/>
  </cols>
  <sheetData>
    <row r="1" spans="1:14" ht="21.75" customHeight="1">
      <c r="A1" s="868" t="s">
        <v>181</v>
      </c>
      <c r="B1" s="868"/>
      <c r="C1" s="868"/>
      <c r="D1" s="868"/>
      <c r="E1" s="868"/>
      <c r="F1" s="868"/>
      <c r="G1" s="868"/>
      <c r="H1" s="868"/>
      <c r="I1" s="868"/>
      <c r="J1" s="868"/>
      <c r="K1" s="868"/>
      <c r="L1" s="868"/>
      <c r="M1" s="119"/>
      <c r="N1" s="119"/>
    </row>
    <row r="2" spans="1:14" ht="22.5" customHeight="1">
      <c r="A2" s="435"/>
      <c r="B2" s="8"/>
      <c r="C2" s="435"/>
      <c r="D2" s="435"/>
      <c r="E2" s="435"/>
      <c r="F2" s="435"/>
      <c r="G2" s="435"/>
      <c r="H2" s="435"/>
      <c r="I2" s="435"/>
      <c r="J2" s="435"/>
      <c r="K2" s="435"/>
      <c r="L2" s="435"/>
      <c r="M2" s="119"/>
      <c r="N2" s="119"/>
    </row>
    <row r="3" spans="1:14" ht="26.1" customHeight="1">
      <c r="A3" s="8" t="s">
        <v>468</v>
      </c>
      <c r="B3" s="568"/>
      <c r="C3" s="568"/>
      <c r="D3" s="568"/>
      <c r="E3" s="568"/>
      <c r="F3" s="568"/>
      <c r="G3" s="568"/>
      <c r="H3" s="568"/>
      <c r="I3" s="568"/>
      <c r="J3" s="568"/>
      <c r="K3" s="568"/>
      <c r="L3" s="568"/>
      <c r="M3" s="119"/>
      <c r="N3" s="119"/>
    </row>
    <row r="4" spans="1:14" ht="26.1" customHeight="1">
      <c r="A4" s="211" t="s">
        <v>734</v>
      </c>
      <c r="B4" s="277"/>
      <c r="C4" s="299"/>
      <c r="D4" s="299"/>
      <c r="E4" s="299"/>
      <c r="F4" s="296"/>
      <c r="G4" s="295"/>
      <c r="H4" s="296"/>
      <c r="I4" s="301"/>
      <c r="J4" s="301"/>
      <c r="K4" s="300"/>
      <c r="L4" s="301"/>
      <c r="N4" s="115"/>
    </row>
    <row r="5" spans="1:14" ht="26.1" customHeight="1">
      <c r="A5" s="82"/>
      <c r="B5" s="99"/>
      <c r="C5" s="82"/>
      <c r="D5" s="82"/>
      <c r="E5" s="99"/>
      <c r="F5" s="92"/>
      <c r="G5" s="92"/>
      <c r="H5" s="82"/>
      <c r="I5" s="106"/>
      <c r="J5" s="106"/>
      <c r="K5" s="106"/>
      <c r="L5" s="194" t="s">
        <v>147</v>
      </c>
      <c r="N5" s="115"/>
    </row>
    <row r="6" spans="1:14" ht="26.1" customHeight="1">
      <c r="A6" s="82"/>
      <c r="B6" s="99"/>
      <c r="C6" s="82"/>
      <c r="D6" s="82"/>
      <c r="E6" s="82"/>
      <c r="F6" s="184"/>
      <c r="G6" s="184"/>
      <c r="H6" s="184"/>
      <c r="I6" s="752" t="s">
        <v>23</v>
      </c>
      <c r="J6" s="184"/>
      <c r="K6" s="184"/>
      <c r="L6" s="184"/>
      <c r="N6" s="115"/>
    </row>
    <row r="7" spans="1:14" ht="26.1" customHeight="1">
      <c r="A7" s="82"/>
      <c r="B7" s="99"/>
      <c r="C7" s="82"/>
      <c r="D7" s="82"/>
      <c r="E7" s="82"/>
      <c r="F7" s="753" t="s">
        <v>539</v>
      </c>
      <c r="G7" s="92"/>
      <c r="H7" s="754" t="s">
        <v>17</v>
      </c>
      <c r="I7" s="106"/>
      <c r="J7" s="755" t="s">
        <v>18</v>
      </c>
      <c r="K7" s="92"/>
      <c r="L7" s="753" t="s">
        <v>561</v>
      </c>
      <c r="N7" s="115"/>
    </row>
    <row r="8" spans="1:14" ht="26.1" customHeight="1">
      <c r="A8" s="756" t="s">
        <v>560</v>
      </c>
      <c r="B8" s="757"/>
      <c r="C8" s="756"/>
      <c r="D8" s="756"/>
      <c r="E8" s="758"/>
      <c r="F8" s="759"/>
      <c r="G8" s="759"/>
      <c r="H8" s="760"/>
      <c r="I8" s="761"/>
      <c r="J8" s="302"/>
      <c r="K8" s="762"/>
      <c r="L8" s="302"/>
      <c r="N8" s="115"/>
    </row>
    <row r="9" spans="1:14" ht="26.1" customHeight="1">
      <c r="A9" s="237" t="s">
        <v>521</v>
      </c>
      <c r="B9" s="248"/>
      <c r="C9" s="756"/>
      <c r="D9" s="756"/>
      <c r="E9" s="302"/>
      <c r="F9" s="302">
        <v>100000000</v>
      </c>
      <c r="G9" s="299"/>
      <c r="H9" s="295">
        <v>0</v>
      </c>
      <c r="I9" s="298"/>
      <c r="J9" s="295">
        <v>0</v>
      </c>
      <c r="K9" s="300"/>
      <c r="L9" s="296">
        <f>SUM(F9:J9)</f>
        <v>100000000</v>
      </c>
      <c r="N9" s="115"/>
    </row>
    <row r="10" spans="1:14" ht="26.1" customHeight="1">
      <c r="A10" s="237" t="s">
        <v>496</v>
      </c>
      <c r="B10" s="248"/>
      <c r="C10" s="756"/>
      <c r="D10" s="756"/>
      <c r="E10" s="296"/>
      <c r="F10" s="296">
        <v>14350220</v>
      </c>
      <c r="G10" s="302"/>
      <c r="H10" s="296">
        <v>0</v>
      </c>
      <c r="I10" s="298"/>
      <c r="J10" s="298">
        <v>0</v>
      </c>
      <c r="K10" s="300"/>
      <c r="L10" s="298">
        <f>SUM(F10:J10)</f>
        <v>14350220</v>
      </c>
      <c r="N10" s="115"/>
    </row>
    <row r="11" spans="1:14" ht="26.1" customHeight="1" thickBot="1">
      <c r="A11" s="237"/>
      <c r="B11" s="226" t="s">
        <v>3</v>
      </c>
      <c r="C11" s="756"/>
      <c r="D11" s="756"/>
      <c r="E11" s="296"/>
      <c r="F11" s="792">
        <f>SUM(F9:F10)</f>
        <v>114350220</v>
      </c>
      <c r="G11" s="622"/>
      <c r="H11" s="792">
        <f>SUM(H9:H10)</f>
        <v>0</v>
      </c>
      <c r="I11" s="280"/>
      <c r="J11" s="792">
        <f>SUM(J9:J10)</f>
        <v>0</v>
      </c>
      <c r="K11" s="763"/>
      <c r="L11" s="792">
        <f>SUM(L9:L10)</f>
        <v>114350220</v>
      </c>
      <c r="N11" s="115"/>
    </row>
    <row r="12" spans="1:14" ht="26.1" customHeight="1" thickTop="1">
      <c r="A12" s="756" t="s">
        <v>735</v>
      </c>
      <c r="B12" s="248"/>
      <c r="C12" s="248"/>
      <c r="D12" s="248"/>
      <c r="E12" s="248"/>
      <c r="F12" s="248"/>
      <c r="G12" s="248"/>
      <c r="H12" s="248"/>
      <c r="I12" s="248"/>
      <c r="J12" s="248"/>
      <c r="K12" s="248"/>
      <c r="L12" s="248"/>
      <c r="N12" s="115"/>
    </row>
    <row r="13" spans="1:14" ht="26.1" customHeight="1">
      <c r="A13" s="237" t="s">
        <v>521</v>
      </c>
      <c r="B13" s="248"/>
      <c r="C13" s="756"/>
      <c r="D13" s="248"/>
      <c r="E13" s="248"/>
      <c r="F13" s="298">
        <v>511712.33</v>
      </c>
      <c r="G13" s="248"/>
      <c r="H13" s="295">
        <v>1485616.44</v>
      </c>
      <c r="I13" s="248"/>
      <c r="J13" s="295">
        <v>-1997328.77</v>
      </c>
      <c r="K13" s="248"/>
      <c r="L13" s="295">
        <f>SUM(F13:J13)</f>
        <v>0</v>
      </c>
      <c r="M13" s="261"/>
      <c r="N13" s="115"/>
    </row>
    <row r="14" spans="1:14" ht="26.1" customHeight="1">
      <c r="A14" s="237" t="s">
        <v>496</v>
      </c>
      <c r="B14" s="248"/>
      <c r="C14" s="756"/>
      <c r="D14" s="248"/>
      <c r="E14" s="248"/>
      <c r="F14" s="298">
        <v>198550.46</v>
      </c>
      <c r="G14" s="248"/>
      <c r="H14" s="295">
        <v>151267.03</v>
      </c>
      <c r="I14" s="248"/>
      <c r="J14" s="298">
        <v>0</v>
      </c>
      <c r="K14" s="248"/>
      <c r="L14" s="295">
        <f>SUM(F14:J14)</f>
        <v>349817.49</v>
      </c>
      <c r="M14" s="261"/>
      <c r="N14" s="115"/>
    </row>
    <row r="15" spans="1:14" ht="26.1" customHeight="1" thickBot="1">
      <c r="A15" s="248"/>
      <c r="B15" s="226" t="s">
        <v>3</v>
      </c>
      <c r="C15" s="248"/>
      <c r="D15" s="248"/>
      <c r="E15" s="248"/>
      <c r="F15" s="792">
        <f>SUM(F13:F14)</f>
        <v>710262.79</v>
      </c>
      <c r="G15" s="622"/>
      <c r="H15" s="792">
        <f>SUM(H13:H14)</f>
        <v>1636883.47</v>
      </c>
      <c r="I15" s="280"/>
      <c r="J15" s="792">
        <f>SUM(J13:J14)</f>
        <v>-1997328.77</v>
      </c>
      <c r="K15" s="763"/>
      <c r="L15" s="792">
        <f>SUM(L13:L14)</f>
        <v>349817.49</v>
      </c>
      <c r="M15" s="261"/>
      <c r="N15" s="115"/>
    </row>
    <row r="16" spans="1:14" ht="26.1" customHeight="1" thickTop="1">
      <c r="A16" s="82"/>
      <c r="B16" s="99"/>
      <c r="C16" s="82"/>
      <c r="D16" s="82"/>
      <c r="E16" s="99"/>
      <c r="F16" s="92"/>
      <c r="G16" s="92"/>
      <c r="H16" s="82"/>
      <c r="I16" s="106"/>
      <c r="J16" s="106"/>
      <c r="K16" s="106"/>
      <c r="L16" s="194" t="s">
        <v>147</v>
      </c>
      <c r="M16" s="278"/>
      <c r="N16" s="115"/>
    </row>
    <row r="17" spans="1:14" ht="26.1" customHeight="1">
      <c r="A17" s="82"/>
      <c r="B17" s="99"/>
      <c r="C17" s="82"/>
      <c r="D17" s="82"/>
      <c r="E17" s="82"/>
      <c r="F17" s="184"/>
      <c r="G17" s="184"/>
      <c r="H17" s="184"/>
      <c r="I17" s="752" t="s">
        <v>31</v>
      </c>
      <c r="J17" s="184"/>
      <c r="K17" s="184"/>
      <c r="L17" s="184"/>
      <c r="N17" s="115"/>
    </row>
    <row r="18" spans="1:14" ht="26.1" customHeight="1">
      <c r="A18" s="82"/>
      <c r="B18" s="99"/>
      <c r="C18" s="82"/>
      <c r="D18" s="82"/>
      <c r="E18" s="82"/>
      <c r="F18" s="753" t="s">
        <v>539</v>
      </c>
      <c r="G18" s="92"/>
      <c r="H18" s="754" t="s">
        <v>17</v>
      </c>
      <c r="I18" s="106"/>
      <c r="J18" s="755" t="s">
        <v>18</v>
      </c>
      <c r="K18" s="92"/>
      <c r="L18" s="753" t="s">
        <v>561</v>
      </c>
      <c r="N18" s="119"/>
    </row>
    <row r="19" spans="1:14" ht="26.1" customHeight="1">
      <c r="A19" s="756" t="s">
        <v>560</v>
      </c>
      <c r="B19" s="757"/>
      <c r="C19" s="756"/>
      <c r="D19" s="756"/>
      <c r="E19" s="758"/>
      <c r="F19" s="759"/>
      <c r="G19" s="759"/>
      <c r="H19" s="760"/>
      <c r="I19" s="761"/>
      <c r="J19" s="302"/>
      <c r="K19" s="762"/>
      <c r="L19" s="302"/>
      <c r="N19" s="119"/>
    </row>
    <row r="20" spans="1:14" ht="26.1" customHeight="1">
      <c r="A20" s="237" t="s">
        <v>521</v>
      </c>
      <c r="B20" s="248"/>
      <c r="C20" s="756"/>
      <c r="D20" s="756"/>
      <c r="E20" s="302"/>
      <c r="F20" s="302">
        <v>100000000</v>
      </c>
      <c r="G20" s="299"/>
      <c r="H20" s="795">
        <v>0</v>
      </c>
      <c r="I20" s="298"/>
      <c r="J20" s="795">
        <v>0</v>
      </c>
      <c r="K20" s="300"/>
      <c r="L20" s="296">
        <f>SUM(F20:J20)</f>
        <v>100000000</v>
      </c>
    </row>
    <row r="21" spans="1:14" ht="26.1" customHeight="1">
      <c r="A21" s="237" t="s">
        <v>556</v>
      </c>
      <c r="B21" s="248"/>
      <c r="C21" s="756"/>
      <c r="D21" s="756"/>
      <c r="E21" s="302"/>
      <c r="F21" s="302">
        <v>0</v>
      </c>
      <c r="G21" s="299"/>
      <c r="H21" s="795">
        <v>800000000</v>
      </c>
      <c r="I21" s="298"/>
      <c r="J21" s="795">
        <v>0</v>
      </c>
      <c r="K21" s="300"/>
      <c r="L21" s="296">
        <f>SUM(F21:J21)</f>
        <v>800000000</v>
      </c>
    </row>
    <row r="22" spans="1:14" ht="26.1" customHeight="1">
      <c r="A22" s="237" t="s">
        <v>558</v>
      </c>
      <c r="B22" s="248"/>
      <c r="C22" s="756"/>
      <c r="D22" s="756"/>
      <c r="E22" s="296"/>
      <c r="F22" s="296">
        <v>19772500</v>
      </c>
      <c r="G22" s="302"/>
      <c r="H22" s="296">
        <v>0</v>
      </c>
      <c r="I22" s="298"/>
      <c r="J22" s="298">
        <v>-19772500</v>
      </c>
      <c r="K22" s="300"/>
      <c r="L22" s="298">
        <f>SUM(F22:J22)</f>
        <v>0</v>
      </c>
    </row>
    <row r="23" spans="1:14" ht="26.1" customHeight="1" thickBot="1">
      <c r="A23" s="237"/>
      <c r="B23" s="226" t="s">
        <v>3</v>
      </c>
      <c r="C23" s="756"/>
      <c r="D23" s="756"/>
      <c r="E23" s="296"/>
      <c r="F23" s="792">
        <f>SUM(F20:F22)</f>
        <v>119772500</v>
      </c>
      <c r="G23" s="622"/>
      <c r="H23" s="792">
        <f>SUM(H20:H22)</f>
        <v>800000000</v>
      </c>
      <c r="I23" s="280"/>
      <c r="J23" s="792">
        <f>SUM(J20:J22)</f>
        <v>-19772500</v>
      </c>
      <c r="K23" s="763"/>
      <c r="L23" s="792">
        <f>SUM(L20:L22)</f>
        <v>900000000</v>
      </c>
    </row>
    <row r="24" spans="1:14" ht="26.1" customHeight="1" thickTop="1">
      <c r="A24" s="756" t="s">
        <v>735</v>
      </c>
      <c r="B24" s="248"/>
      <c r="C24" s="248"/>
      <c r="D24" s="248"/>
      <c r="E24" s="248"/>
      <c r="F24" s="248"/>
      <c r="G24" s="248"/>
      <c r="H24" s="248"/>
      <c r="I24" s="248"/>
      <c r="J24" s="248"/>
      <c r="K24" s="248"/>
      <c r="L24" s="248"/>
      <c r="M24" s="261"/>
    </row>
    <row r="25" spans="1:14" ht="26.1" customHeight="1">
      <c r="A25" s="237" t="s">
        <v>521</v>
      </c>
      <c r="B25" s="248"/>
      <c r="C25" s="756"/>
      <c r="D25" s="248"/>
      <c r="E25" s="248"/>
      <c r="F25" s="298">
        <v>511712.33</v>
      </c>
      <c r="G25" s="248"/>
      <c r="H25" s="295">
        <v>1485616.44</v>
      </c>
      <c r="I25" s="248"/>
      <c r="J25" s="295">
        <v>-1997328.77</v>
      </c>
      <c r="K25" s="248"/>
      <c r="L25" s="295">
        <f>SUM(F25:J25)</f>
        <v>0</v>
      </c>
      <c r="M25" s="261"/>
    </row>
    <row r="26" spans="1:14" ht="26.1" customHeight="1">
      <c r="A26" s="237" t="s">
        <v>556</v>
      </c>
      <c r="B26" s="248"/>
      <c r="C26" s="756"/>
      <c r="D26" s="248"/>
      <c r="E26" s="248"/>
      <c r="F26" s="298">
        <v>197260.27</v>
      </c>
      <c r="G26" s="248"/>
      <c r="H26" s="295">
        <v>1928767.12</v>
      </c>
      <c r="I26" s="248"/>
      <c r="J26" s="295">
        <v>-767123.28</v>
      </c>
      <c r="K26" s="248"/>
      <c r="L26" s="295">
        <f>SUM(F26:J26)</f>
        <v>1358904.11</v>
      </c>
      <c r="M26" s="261"/>
    </row>
    <row r="27" spans="1:14" ht="26.1" customHeight="1">
      <c r="A27" s="237" t="s">
        <v>558</v>
      </c>
      <c r="B27" s="248"/>
      <c r="C27" s="756"/>
      <c r="D27" s="248"/>
      <c r="E27" s="248"/>
      <c r="F27" s="298">
        <v>106175.62</v>
      </c>
      <c r="G27" s="248"/>
      <c r="H27" s="295">
        <v>35753.01</v>
      </c>
      <c r="I27" s="248"/>
      <c r="J27" s="298">
        <v>-141928.63</v>
      </c>
      <c r="K27" s="248"/>
      <c r="L27" s="295">
        <f>SUM(F27:J27)</f>
        <v>0</v>
      </c>
      <c r="M27" s="261"/>
    </row>
    <row r="28" spans="1:14" ht="26.1" customHeight="1" thickBot="1">
      <c r="A28" s="248"/>
      <c r="B28" s="226" t="s">
        <v>3</v>
      </c>
      <c r="C28" s="248"/>
      <c r="D28" s="248"/>
      <c r="E28" s="248"/>
      <c r="F28" s="792">
        <f>SUM(F25:F27)</f>
        <v>815148.22</v>
      </c>
      <c r="G28" s="622"/>
      <c r="H28" s="792">
        <f>SUM(H25:H27)</f>
        <v>3450136.57</v>
      </c>
      <c r="I28" s="280"/>
      <c r="J28" s="792">
        <f>SUM(J25:J27)</f>
        <v>-2906380.6799999997</v>
      </c>
      <c r="K28" s="763"/>
      <c r="L28" s="792">
        <f>SUM(L25:L27)</f>
        <v>1358904.11</v>
      </c>
      <c r="M28" s="261"/>
    </row>
    <row r="29" spans="1:14" ht="26.1" customHeight="1" thickTop="1"/>
    <row r="30" spans="1:14" ht="26.1" customHeight="1"/>
    <row r="31" spans="1:14" ht="27" customHeight="1">
      <c r="B31" s="272"/>
      <c r="D31" s="272" t="s">
        <v>118</v>
      </c>
    </row>
    <row r="32" spans="1:14" ht="27" customHeight="1">
      <c r="B32" s="116"/>
      <c r="D32" s="272" t="s">
        <v>263</v>
      </c>
    </row>
    <row r="33" spans="1:14" ht="26.1" customHeight="1">
      <c r="A33" s="868" t="s">
        <v>182</v>
      </c>
      <c r="B33" s="868"/>
      <c r="C33" s="868"/>
      <c r="D33" s="868"/>
      <c r="E33" s="868"/>
      <c r="F33" s="868"/>
      <c r="G33" s="868"/>
      <c r="H33" s="868"/>
      <c r="I33" s="868"/>
      <c r="J33" s="868"/>
      <c r="K33" s="868"/>
      <c r="L33" s="868"/>
      <c r="M33" s="119"/>
      <c r="N33" s="119"/>
    </row>
    <row r="34" spans="1:14" ht="26.1" customHeight="1">
      <c r="A34" s="366"/>
      <c r="B34" s="366"/>
      <c r="C34" s="366"/>
      <c r="D34" s="366"/>
      <c r="E34" s="366"/>
      <c r="F34" s="366"/>
      <c r="G34" s="366"/>
      <c r="H34" s="366"/>
      <c r="I34" s="366"/>
      <c r="J34" s="366"/>
      <c r="K34" s="366"/>
      <c r="L34" s="366"/>
      <c r="M34" s="119"/>
      <c r="N34" s="119"/>
    </row>
    <row r="35" spans="1:14" ht="26.1" customHeight="1">
      <c r="A35" s="8" t="s">
        <v>468</v>
      </c>
      <c r="B35" s="115"/>
      <c r="C35" s="115"/>
      <c r="D35" s="115"/>
      <c r="E35" s="115"/>
      <c r="F35" s="115"/>
      <c r="G35" s="115"/>
      <c r="H35" s="115"/>
      <c r="I35" s="115"/>
      <c r="J35" s="115"/>
      <c r="K35" s="115"/>
      <c r="L35" s="115"/>
    </row>
    <row r="36" spans="1:14" ht="26.1" customHeight="1">
      <c r="A36" s="125"/>
      <c r="B36" s="115" t="s">
        <v>562</v>
      </c>
      <c r="C36" s="126"/>
      <c r="D36" s="126"/>
      <c r="E36" s="132"/>
      <c r="F36" s="132"/>
      <c r="G36" s="132"/>
      <c r="H36" s="132"/>
      <c r="I36" s="108"/>
      <c r="J36" s="132"/>
      <c r="K36" s="127"/>
      <c r="L36" s="132"/>
      <c r="M36" s="363"/>
      <c r="N36" s="115"/>
    </row>
    <row r="37" spans="1:14" ht="26.1" customHeight="1">
      <c r="A37" s="125" t="s">
        <v>421</v>
      </c>
      <c r="B37" s="115"/>
      <c r="C37" s="126"/>
      <c r="D37" s="126"/>
      <c r="E37" s="132"/>
      <c r="F37" s="132"/>
      <c r="G37" s="132"/>
      <c r="H37" s="132"/>
      <c r="I37" s="108"/>
      <c r="J37" s="132"/>
      <c r="K37" s="127"/>
      <c r="L37" s="132"/>
      <c r="M37" s="363"/>
      <c r="N37" s="115"/>
    </row>
    <row r="38" spans="1:14" ht="26.1" customHeight="1">
      <c r="E38" s="428"/>
      <c r="F38" s="428"/>
      <c r="G38" s="428"/>
      <c r="H38" s="428"/>
      <c r="I38" s="428"/>
      <c r="J38" s="56"/>
      <c r="K38" s="56"/>
      <c r="L38" s="182" t="s">
        <v>108</v>
      </c>
      <c r="M38" s="363"/>
      <c r="N38" s="115"/>
    </row>
    <row r="39" spans="1:14" ht="26.1" customHeight="1">
      <c r="F39" s="570"/>
      <c r="G39" s="570" t="s">
        <v>23</v>
      </c>
      <c r="H39" s="570"/>
      <c r="I39" s="61"/>
      <c r="J39" s="571"/>
      <c r="K39" s="571" t="s">
        <v>31</v>
      </c>
      <c r="L39" s="571"/>
      <c r="M39" s="115"/>
      <c r="N39" s="261"/>
    </row>
    <row r="40" spans="1:14" ht="26.1" customHeight="1">
      <c r="A40" s="115"/>
      <c r="B40" s="124"/>
      <c r="C40" s="115"/>
      <c r="D40" s="118"/>
      <c r="F40" s="317" t="s">
        <v>540</v>
      </c>
      <c r="G40" s="318"/>
      <c r="H40" s="317" t="s">
        <v>317</v>
      </c>
      <c r="I40" s="319"/>
      <c r="J40" s="317" t="str">
        <f>+F40</f>
        <v>2018</v>
      </c>
      <c r="K40" s="318"/>
      <c r="L40" s="317" t="str">
        <f>+H40</f>
        <v>2017</v>
      </c>
      <c r="M40" s="115"/>
      <c r="N40" s="261"/>
    </row>
    <row r="41" spans="1:14" ht="26.1" customHeight="1">
      <c r="A41" s="60" t="s">
        <v>24</v>
      </c>
      <c r="B41" s="124"/>
      <c r="C41" s="115"/>
      <c r="D41" s="118"/>
      <c r="E41" s="119"/>
      <c r="F41" s="578"/>
      <c r="G41" s="576"/>
      <c r="H41" s="578"/>
      <c r="I41" s="577"/>
      <c r="J41" s="577"/>
      <c r="K41" s="582"/>
      <c r="L41" s="583"/>
      <c r="M41" s="119"/>
      <c r="N41" s="261"/>
    </row>
    <row r="42" spans="1:14" ht="26.1" customHeight="1">
      <c r="A42" s="237" t="s">
        <v>137</v>
      </c>
      <c r="C42" s="115"/>
      <c r="D42" s="118"/>
      <c r="E42" s="119"/>
      <c r="F42" s="578">
        <v>0</v>
      </c>
      <c r="G42" s="576"/>
      <c r="H42" s="578">
        <v>0</v>
      </c>
      <c r="I42" s="577"/>
      <c r="J42" s="577">
        <v>0</v>
      </c>
      <c r="K42" s="582"/>
      <c r="L42" s="578">
        <v>2875003.56</v>
      </c>
      <c r="M42" s="119"/>
      <c r="N42" s="261"/>
    </row>
    <row r="43" spans="1:14" ht="26.1" customHeight="1">
      <c r="A43" s="237" t="s">
        <v>556</v>
      </c>
      <c r="C43" s="115"/>
      <c r="D43" s="118"/>
      <c r="E43" s="119"/>
      <c r="F43" s="578">
        <v>0</v>
      </c>
      <c r="G43" s="576"/>
      <c r="H43" s="578">
        <v>0</v>
      </c>
      <c r="I43" s="577"/>
      <c r="J43" s="577">
        <v>1928767.12</v>
      </c>
      <c r="K43" s="582"/>
      <c r="L43" s="578">
        <v>0</v>
      </c>
      <c r="M43" s="119"/>
      <c r="N43" s="261"/>
    </row>
    <row r="44" spans="1:14" ht="26.1" customHeight="1">
      <c r="A44" s="237" t="s">
        <v>558</v>
      </c>
      <c r="C44" s="115"/>
      <c r="D44" s="118"/>
      <c r="E44" s="119"/>
      <c r="F44" s="578">
        <v>0</v>
      </c>
      <c r="G44" s="576"/>
      <c r="H44" s="578">
        <v>0</v>
      </c>
      <c r="I44" s="577"/>
      <c r="J44" s="577">
        <v>35753.01</v>
      </c>
      <c r="K44" s="582"/>
      <c r="L44" s="578">
        <v>0</v>
      </c>
      <c r="M44" s="119"/>
      <c r="N44" s="261"/>
    </row>
    <row r="45" spans="1:14" ht="26.1" customHeight="1">
      <c r="A45" s="237" t="s">
        <v>496</v>
      </c>
      <c r="C45" s="115"/>
      <c r="D45" s="118"/>
      <c r="E45" s="119"/>
      <c r="F45" s="578">
        <v>151267.4</v>
      </c>
      <c r="G45" s="576"/>
      <c r="H45" s="578">
        <v>0</v>
      </c>
      <c r="I45" s="577"/>
      <c r="J45" s="577">
        <v>0</v>
      </c>
      <c r="K45" s="582"/>
      <c r="L45" s="578">
        <v>0</v>
      </c>
      <c r="M45" s="119"/>
      <c r="N45" s="261"/>
    </row>
    <row r="46" spans="1:14" ht="26.1" customHeight="1">
      <c r="A46" s="237" t="s">
        <v>521</v>
      </c>
      <c r="C46" s="115"/>
      <c r="D46" s="118"/>
      <c r="E46" s="119"/>
      <c r="F46" s="578">
        <v>1485616.44</v>
      </c>
      <c r="G46" s="576"/>
      <c r="H46" s="578">
        <v>0</v>
      </c>
      <c r="I46" s="577"/>
      <c r="J46" s="577">
        <v>1485616.44</v>
      </c>
      <c r="K46" s="582"/>
      <c r="L46" s="578">
        <v>0</v>
      </c>
      <c r="M46" s="119"/>
      <c r="N46" s="261"/>
    </row>
    <row r="47" spans="1:14" ht="26.1" customHeight="1" thickBot="1">
      <c r="A47" s="237"/>
      <c r="B47" s="115" t="s">
        <v>3</v>
      </c>
      <c r="C47" s="115"/>
      <c r="D47" s="118"/>
      <c r="E47" s="119"/>
      <c r="F47" s="837">
        <f>SUM(F42:F46)</f>
        <v>1636883.8399999999</v>
      </c>
      <c r="G47" s="576"/>
      <c r="H47" s="837">
        <f>SUM(H42:H46)</f>
        <v>0</v>
      </c>
      <c r="I47" s="577"/>
      <c r="J47" s="837">
        <f>SUM(J42:J46)</f>
        <v>3450136.5700000003</v>
      </c>
      <c r="K47" s="578"/>
      <c r="L47" s="837">
        <f>SUM(L42:L46)</f>
        <v>2875003.56</v>
      </c>
      <c r="M47" s="119"/>
      <c r="N47" s="261"/>
    </row>
    <row r="48" spans="1:14" ht="26.1" customHeight="1" thickTop="1">
      <c r="A48" s="60" t="s">
        <v>406</v>
      </c>
      <c r="B48" s="124"/>
      <c r="C48" s="115"/>
      <c r="D48" s="118"/>
      <c r="E48" s="119"/>
      <c r="F48" s="578"/>
      <c r="G48" s="576"/>
      <c r="H48" s="578"/>
      <c r="I48" s="577"/>
      <c r="J48" s="577"/>
      <c r="K48" s="578"/>
      <c r="L48" s="578"/>
      <c r="M48" s="119"/>
      <c r="N48" s="261"/>
    </row>
    <row r="49" spans="1:14" ht="26.1" customHeight="1">
      <c r="A49" s="237" t="s">
        <v>137</v>
      </c>
      <c r="C49" s="115"/>
      <c r="D49" s="118"/>
      <c r="E49" s="119"/>
      <c r="F49" s="578">
        <v>0</v>
      </c>
      <c r="G49" s="576"/>
      <c r="H49" s="578">
        <v>0</v>
      </c>
      <c r="I49" s="577"/>
      <c r="J49" s="577">
        <v>0</v>
      </c>
      <c r="K49" s="578"/>
      <c r="L49" s="578">
        <v>299999998</v>
      </c>
      <c r="M49" s="119"/>
      <c r="N49" s="261"/>
    </row>
    <row r="50" spans="1:14" ht="26.1" customHeight="1">
      <c r="A50" s="60" t="s">
        <v>481</v>
      </c>
      <c r="B50" s="115"/>
      <c r="C50" s="115"/>
      <c r="D50" s="118"/>
      <c r="E50" s="119"/>
      <c r="F50" s="578"/>
      <c r="G50" s="576"/>
      <c r="H50" s="578"/>
      <c r="I50" s="577"/>
      <c r="J50" s="577"/>
      <c r="K50" s="578"/>
      <c r="L50" s="578"/>
      <c r="M50" s="119"/>
      <c r="N50" s="261"/>
    </row>
    <row r="51" spans="1:14" ht="26.1" customHeight="1">
      <c r="A51" s="260" t="s">
        <v>137</v>
      </c>
      <c r="B51" s="261"/>
      <c r="C51" s="261"/>
      <c r="D51" s="262"/>
      <c r="E51" s="119"/>
      <c r="F51" s="578">
        <v>0</v>
      </c>
      <c r="G51" s="576"/>
      <c r="H51" s="578">
        <v>0</v>
      </c>
      <c r="I51" s="577"/>
      <c r="J51" s="578">
        <v>0</v>
      </c>
      <c r="K51" s="578"/>
      <c r="L51" s="578">
        <v>296152.14</v>
      </c>
      <c r="M51" s="118"/>
      <c r="N51" s="261"/>
    </row>
    <row r="52" spans="1:14" ht="26.1" customHeight="1">
      <c r="A52" s="260" t="s">
        <v>171</v>
      </c>
      <c r="B52" s="261"/>
      <c r="C52" s="261"/>
      <c r="D52" s="262"/>
      <c r="E52" s="119"/>
      <c r="F52" s="578">
        <v>0</v>
      </c>
      <c r="G52" s="576"/>
      <c r="H52" s="578">
        <v>0</v>
      </c>
      <c r="I52" s="577"/>
      <c r="J52" s="578">
        <v>0</v>
      </c>
      <c r="K52" s="578"/>
      <c r="L52" s="578">
        <v>29411.22</v>
      </c>
      <c r="M52" s="327"/>
      <c r="N52" s="261"/>
    </row>
    <row r="53" spans="1:14" ht="26.1" customHeight="1" thickBot="1">
      <c r="A53" s="125"/>
      <c r="B53" s="115" t="s">
        <v>3</v>
      </c>
      <c r="C53" s="115"/>
      <c r="D53" s="118"/>
      <c r="E53" s="119"/>
      <c r="F53" s="838">
        <f>SUM(F51:F52)</f>
        <v>0</v>
      </c>
      <c r="G53" s="121"/>
      <c r="H53" s="838">
        <f>SUM(H51:H52)</f>
        <v>0</v>
      </c>
      <c r="I53" s="122"/>
      <c r="J53" s="838">
        <f>SUM(J51:J52)</f>
        <v>0</v>
      </c>
      <c r="K53" s="123"/>
      <c r="L53" s="838">
        <f>SUM(L51:L52)</f>
        <v>325563.36</v>
      </c>
      <c r="M53" s="278"/>
    </row>
    <row r="54" spans="1:14" ht="26.1" customHeight="1" thickTop="1">
      <c r="A54" s="60" t="s">
        <v>51</v>
      </c>
      <c r="B54" s="119"/>
      <c r="C54" s="119"/>
      <c r="D54" s="118"/>
      <c r="E54" s="133"/>
      <c r="F54" s="121"/>
      <c r="G54" s="121"/>
      <c r="H54" s="133"/>
      <c r="I54" s="121"/>
      <c r="J54" s="123"/>
      <c r="K54" s="123"/>
      <c r="L54" s="123"/>
      <c r="M54" s="278"/>
    </row>
    <row r="55" spans="1:14" ht="26.1" customHeight="1">
      <c r="A55" s="237" t="s">
        <v>78</v>
      </c>
      <c r="C55" s="115"/>
      <c r="D55" s="118"/>
      <c r="E55" s="432">
        <v>0</v>
      </c>
      <c r="F55" s="579">
        <v>0</v>
      </c>
      <c r="G55" s="580"/>
      <c r="H55" s="579">
        <v>0</v>
      </c>
      <c r="I55" s="580"/>
      <c r="J55" s="581">
        <v>13694718.26</v>
      </c>
      <c r="K55" s="579"/>
      <c r="L55" s="581">
        <v>30762964.300000001</v>
      </c>
      <c r="M55" s="278"/>
    </row>
    <row r="56" spans="1:14" ht="26.1" customHeight="1">
      <c r="A56" s="248"/>
      <c r="B56" s="821" t="s">
        <v>751</v>
      </c>
      <c r="C56" s="226"/>
      <c r="D56" s="413"/>
      <c r="E56" s="796"/>
      <c r="F56" s="579"/>
      <c r="G56" s="580"/>
      <c r="H56" s="579"/>
      <c r="I56" s="580"/>
      <c r="J56" s="581"/>
      <c r="K56" s="579"/>
      <c r="L56" s="327"/>
      <c r="M56" s="278"/>
    </row>
    <row r="57" spans="1:14" ht="26.1" customHeight="1">
      <c r="A57" s="821" t="s">
        <v>667</v>
      </c>
      <c r="B57" s="820"/>
      <c r="C57" s="226"/>
      <c r="D57" s="413"/>
      <c r="E57" s="796"/>
      <c r="F57" s="303"/>
      <c r="G57" s="303"/>
      <c r="H57" s="796"/>
      <c r="I57" s="303"/>
      <c r="J57" s="327"/>
      <c r="K57" s="822"/>
      <c r="L57" s="327"/>
      <c r="M57" s="278"/>
    </row>
    <row r="58" spans="1:14" ht="26.1" customHeight="1">
      <c r="A58" s="823"/>
      <c r="B58" s="823" t="s">
        <v>750</v>
      </c>
      <c r="C58" s="824"/>
      <c r="D58" s="825"/>
      <c r="E58" s="826"/>
      <c r="F58" s="827"/>
      <c r="G58" s="827"/>
      <c r="H58" s="826"/>
      <c r="I58" s="827"/>
      <c r="J58" s="828"/>
      <c r="K58" s="711"/>
      <c r="L58" s="327"/>
      <c r="M58" s="278"/>
    </row>
    <row r="59" spans="1:14" ht="26.1" customHeight="1">
      <c r="A59" s="823" t="s">
        <v>668</v>
      </c>
      <c r="B59" s="823"/>
      <c r="C59" s="824"/>
      <c r="D59" s="825"/>
      <c r="E59" s="826"/>
      <c r="F59" s="827"/>
      <c r="G59" s="827"/>
      <c r="H59" s="826"/>
      <c r="I59" s="827"/>
      <c r="J59" s="828"/>
      <c r="K59" s="711"/>
      <c r="L59" s="327"/>
      <c r="M59" s="278"/>
    </row>
    <row r="60" spans="1:14" ht="26.1" customHeight="1">
      <c r="M60" s="115"/>
      <c r="N60" s="115"/>
    </row>
    <row r="61" spans="1:14" ht="26.1" customHeight="1">
      <c r="M61" s="115"/>
      <c r="N61" s="115"/>
    </row>
    <row r="62" spans="1:14" ht="26.1" customHeight="1">
      <c r="B62" s="272"/>
      <c r="D62" s="272" t="s">
        <v>118</v>
      </c>
      <c r="N62" s="115"/>
    </row>
    <row r="63" spans="1:14" ht="26.1" customHeight="1">
      <c r="B63" s="116"/>
      <c r="D63" s="272" t="s">
        <v>263</v>
      </c>
      <c r="N63" s="115"/>
    </row>
    <row r="64" spans="1:14" ht="24.95" customHeight="1">
      <c r="C64" s="281"/>
      <c r="D64" s="281"/>
      <c r="E64" s="281"/>
      <c r="F64" s="281"/>
      <c r="G64" s="360"/>
      <c r="H64" s="281"/>
      <c r="I64" s="360"/>
      <c r="J64" s="281"/>
      <c r="K64" s="360"/>
      <c r="L64" s="360"/>
      <c r="M64" s="360"/>
      <c r="N64" s="360"/>
    </row>
    <row r="65" spans="3:14" ht="24.95" customHeight="1">
      <c r="C65" s="281"/>
      <c r="D65" s="281"/>
      <c r="E65" s="281"/>
      <c r="F65" s="281"/>
      <c r="G65" s="360"/>
      <c r="H65" s="281"/>
      <c r="I65" s="360"/>
      <c r="J65" s="281"/>
      <c r="K65" s="360"/>
      <c r="L65" s="360"/>
      <c r="M65" s="360"/>
      <c r="N65" s="360"/>
    </row>
  </sheetData>
  <mergeCells count="2">
    <mergeCell ref="A1:L1"/>
    <mergeCell ref="A33:L33"/>
  </mergeCells>
  <pageMargins left="0.6692913385826772" right="0.23622047244094491" top="0.71" bottom="0.51181102362204722"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8"/>
  <sheetViews>
    <sheetView topLeftCell="A106" zoomScale="80" zoomScaleNormal="80" zoomScaleSheetLayoutView="100" workbookViewId="0">
      <selection activeCell="I119" sqref="I119"/>
    </sheetView>
  </sheetViews>
  <sheetFormatPr defaultRowHeight="24" customHeight="1"/>
  <cols>
    <col min="1" max="1" width="4.42578125" style="36" customWidth="1"/>
    <col min="2" max="2" width="9.140625" style="36" customWidth="1"/>
    <col min="3" max="3" width="9.140625" style="159" customWidth="1"/>
    <col min="4" max="4" width="11.28515625" style="159" customWidth="1"/>
    <col min="5" max="5" width="15.7109375" style="159" customWidth="1"/>
    <col min="6" max="6" width="1.7109375" style="36" customWidth="1"/>
    <col min="7" max="7" width="15.7109375" style="36" customWidth="1"/>
    <col min="8" max="8" width="1.7109375" style="36" customWidth="1"/>
    <col min="9" max="9" width="15.7109375" style="36" customWidth="1"/>
    <col min="10" max="10" width="1.7109375" style="36" customWidth="1"/>
    <col min="11" max="11" width="15.7109375" style="36" customWidth="1"/>
    <col min="12" max="12" width="3.85546875" style="36" customWidth="1"/>
    <col min="13" max="16384" width="9.140625" style="36"/>
  </cols>
  <sheetData>
    <row r="1" spans="1:14" s="56" customFormat="1" ht="24.6" customHeight="1">
      <c r="A1" s="868" t="s">
        <v>227</v>
      </c>
      <c r="B1" s="869"/>
      <c r="C1" s="869"/>
      <c r="D1" s="869"/>
      <c r="E1" s="869"/>
      <c r="F1" s="869"/>
      <c r="G1" s="869"/>
      <c r="H1" s="869"/>
      <c r="I1" s="869"/>
      <c r="J1" s="869"/>
      <c r="K1" s="869"/>
    </row>
    <row r="2" spans="1:14" s="56" customFormat="1" ht="24.6" customHeight="1">
      <c r="A2" s="840"/>
      <c r="B2" s="841"/>
      <c r="C2" s="841"/>
      <c r="D2" s="841"/>
      <c r="E2" s="841"/>
      <c r="F2" s="841"/>
      <c r="G2" s="841"/>
      <c r="H2" s="841"/>
      <c r="I2" s="841"/>
      <c r="J2" s="841"/>
      <c r="K2" s="841"/>
    </row>
    <row r="3" spans="1:14" s="95" customFormat="1" ht="24.6" customHeight="1">
      <c r="A3" s="8" t="s">
        <v>752</v>
      </c>
      <c r="B3" s="82"/>
      <c r="C3" s="230"/>
      <c r="D3" s="685"/>
      <c r="E3" s="685"/>
      <c r="F3" s="394"/>
      <c r="G3" s="394"/>
      <c r="H3" s="394"/>
      <c r="I3" s="394"/>
      <c r="J3" s="395"/>
      <c r="K3" s="395"/>
    </row>
    <row r="4" spans="1:14" s="844" customFormat="1" ht="24.6" customHeight="1">
      <c r="A4" s="820" t="s">
        <v>754</v>
      </c>
      <c r="B4" s="36"/>
      <c r="C4" s="278"/>
      <c r="D4" s="278"/>
      <c r="E4" s="278"/>
      <c r="F4" s="278"/>
      <c r="G4" s="278"/>
      <c r="H4" s="278"/>
      <c r="I4" s="278"/>
      <c r="J4" s="278"/>
      <c r="K4" s="278"/>
      <c r="L4" s="327"/>
      <c r="M4" s="9"/>
      <c r="N4" s="9"/>
    </row>
    <row r="5" spans="1:14" s="844" customFormat="1" ht="24.6" customHeight="1">
      <c r="A5" s="820" t="s">
        <v>756</v>
      </c>
      <c r="B5" s="278"/>
      <c r="C5" s="278"/>
      <c r="D5" s="278"/>
      <c r="E5" s="278"/>
      <c r="F5" s="278"/>
      <c r="G5" s="278"/>
      <c r="H5" s="278"/>
      <c r="I5" s="278"/>
      <c r="J5" s="278"/>
      <c r="K5" s="278"/>
      <c r="L5" s="327"/>
      <c r="M5" s="9"/>
      <c r="N5" s="9"/>
    </row>
    <row r="6" spans="1:14" s="844" customFormat="1" ht="24.6" customHeight="1">
      <c r="A6" s="820" t="s">
        <v>755</v>
      </c>
      <c r="B6" s="278"/>
      <c r="C6" s="278"/>
      <c r="D6" s="278"/>
      <c r="E6" s="278"/>
      <c r="F6" s="278"/>
      <c r="G6" s="278"/>
      <c r="H6" s="278"/>
      <c r="I6" s="278"/>
      <c r="J6" s="278"/>
      <c r="K6" s="278"/>
      <c r="L6" s="327"/>
      <c r="M6" s="9"/>
      <c r="N6" s="9"/>
    </row>
    <row r="7" spans="1:14" customFormat="1" ht="24.6" customHeight="1">
      <c r="A7" s="712" t="s">
        <v>758</v>
      </c>
      <c r="B7" s="36"/>
      <c r="C7" s="713"/>
      <c r="D7" s="713"/>
      <c r="E7" s="713"/>
      <c r="F7" s="713"/>
      <c r="G7" s="713"/>
      <c r="H7" s="713"/>
      <c r="I7" s="713"/>
      <c r="J7" s="713"/>
      <c r="K7" s="711"/>
      <c r="L7" s="327"/>
      <c r="M7" s="9"/>
      <c r="N7" s="9"/>
    </row>
    <row r="8" spans="1:14" customFormat="1" ht="24.6" customHeight="1">
      <c r="A8" s="712" t="s">
        <v>757</v>
      </c>
      <c r="B8" s="713"/>
      <c r="C8" s="713"/>
      <c r="D8" s="713"/>
      <c r="E8" s="713"/>
      <c r="F8" s="713"/>
      <c r="G8" s="713"/>
      <c r="H8" s="713"/>
      <c r="I8" s="713"/>
      <c r="J8" s="713"/>
      <c r="K8" s="711"/>
      <c r="L8" s="327"/>
      <c r="M8" s="9"/>
      <c r="N8" s="9"/>
    </row>
    <row r="9" spans="1:14" s="95" customFormat="1" ht="24.6" customHeight="1">
      <c r="A9" s="92" t="s">
        <v>266</v>
      </c>
      <c r="B9" s="98"/>
      <c r="C9" s="438"/>
      <c r="D9" s="438"/>
      <c r="E9" s="438"/>
      <c r="F9" s="92"/>
      <c r="G9" s="92"/>
      <c r="H9" s="92"/>
      <c r="I9" s="92"/>
      <c r="J9" s="92"/>
      <c r="K9" s="92"/>
    </row>
    <row r="10" spans="1:14" s="95" customFormat="1" ht="24.6" customHeight="1">
      <c r="A10" s="98" t="s">
        <v>753</v>
      </c>
      <c r="C10" s="438"/>
      <c r="D10" s="438"/>
      <c r="E10" s="438"/>
      <c r="F10" s="92"/>
      <c r="G10" s="92"/>
      <c r="H10" s="92"/>
      <c r="I10" s="92"/>
      <c r="J10" s="92"/>
      <c r="K10" s="92"/>
    </row>
    <row r="11" spans="1:14" s="95" customFormat="1" ht="24.6" customHeight="1">
      <c r="A11" s="92"/>
      <c r="B11" s="98"/>
      <c r="C11" s="438"/>
      <c r="D11" s="438"/>
      <c r="E11" s="438"/>
      <c r="F11" s="92"/>
      <c r="G11" s="92"/>
      <c r="H11" s="92"/>
      <c r="I11" s="92"/>
      <c r="J11" s="92"/>
      <c r="K11" s="182" t="s">
        <v>108</v>
      </c>
    </row>
    <row r="12" spans="1:14" s="95" customFormat="1" ht="24.6" customHeight="1">
      <c r="A12" s="92"/>
      <c r="B12" s="98"/>
      <c r="C12" s="438"/>
      <c r="D12" s="438"/>
      <c r="E12" s="875" t="s">
        <v>23</v>
      </c>
      <c r="F12" s="875"/>
      <c r="G12" s="875"/>
      <c r="H12" s="345"/>
      <c r="I12" s="876" t="s">
        <v>31</v>
      </c>
      <c r="J12" s="876"/>
      <c r="K12" s="876"/>
    </row>
    <row r="13" spans="1:14" s="82" customFormat="1" ht="24.6" customHeight="1">
      <c r="A13" s="92"/>
      <c r="B13" s="100"/>
      <c r="C13" s="686"/>
      <c r="D13" s="686"/>
      <c r="E13" s="396" t="s">
        <v>563</v>
      </c>
      <c r="F13" s="6"/>
      <c r="G13" s="396" t="s">
        <v>539</v>
      </c>
      <c r="H13" s="347"/>
      <c r="I13" s="396" t="str">
        <f>+E13</f>
        <v>March 31, 2018</v>
      </c>
      <c r="J13" s="6"/>
      <c r="K13" s="396" t="str">
        <f>+G13</f>
        <v>December 31, 2017</v>
      </c>
    </row>
    <row r="14" spans="1:14" s="95" customFormat="1" ht="24.6" customHeight="1">
      <c r="A14" s="92"/>
      <c r="B14" s="98" t="s">
        <v>0</v>
      </c>
      <c r="C14" s="438"/>
      <c r="D14" s="438"/>
      <c r="E14" s="584">
        <v>180000</v>
      </c>
      <c r="F14" s="585"/>
      <c r="G14" s="35">
        <v>215000</v>
      </c>
      <c r="H14" s="585"/>
      <c r="I14" s="586">
        <v>0</v>
      </c>
      <c r="J14" s="587"/>
      <c r="K14" s="37">
        <v>0</v>
      </c>
    </row>
    <row r="15" spans="1:14" s="95" customFormat="1" ht="24.6" customHeight="1">
      <c r="A15" s="92"/>
      <c r="B15" s="98" t="s">
        <v>604</v>
      </c>
      <c r="C15" s="438"/>
      <c r="D15" s="438"/>
      <c r="E15" s="584">
        <v>9400000</v>
      </c>
      <c r="F15" s="585"/>
      <c r="G15" s="35">
        <v>0</v>
      </c>
      <c r="H15" s="585"/>
      <c r="I15" s="586">
        <v>9400000</v>
      </c>
      <c r="J15" s="587"/>
      <c r="K15" s="37">
        <v>0</v>
      </c>
    </row>
    <row r="16" spans="1:14" s="95" customFormat="1" ht="24.6" customHeight="1">
      <c r="A16" s="92"/>
      <c r="B16" s="98" t="s">
        <v>262</v>
      </c>
      <c r="C16" s="438"/>
      <c r="D16" s="438"/>
      <c r="E16" s="584">
        <v>596145.21</v>
      </c>
      <c r="F16" s="585"/>
      <c r="G16" s="35">
        <v>92562.36</v>
      </c>
      <c r="H16" s="585"/>
      <c r="I16" s="586">
        <v>596145.21</v>
      </c>
      <c r="J16" s="587"/>
      <c r="K16" s="37">
        <v>92562.36</v>
      </c>
    </row>
    <row r="17" spans="1:11" s="82" customFormat="1" ht="24.6" customHeight="1">
      <c r="A17" s="92"/>
      <c r="B17" s="98" t="s">
        <v>1</v>
      </c>
      <c r="C17" s="438"/>
      <c r="D17" s="438"/>
      <c r="E17" s="584">
        <v>11338871.939999999</v>
      </c>
      <c r="F17" s="585"/>
      <c r="G17" s="35">
        <v>2096751.7</v>
      </c>
      <c r="H17" s="585"/>
      <c r="I17" s="586">
        <v>11058838.470000001</v>
      </c>
      <c r="J17" s="588"/>
      <c r="K17" s="764">
        <v>2009735.45</v>
      </c>
    </row>
    <row r="18" spans="1:11" s="82" customFormat="1" ht="24.6" customHeight="1">
      <c r="A18" s="92"/>
      <c r="B18" s="98" t="s">
        <v>2</v>
      </c>
      <c r="C18" s="438"/>
      <c r="D18" s="438"/>
      <c r="E18" s="584">
        <v>371057859.16000003</v>
      </c>
      <c r="F18" s="585"/>
      <c r="G18" s="35">
        <v>359202462.72000003</v>
      </c>
      <c r="H18" s="585"/>
      <c r="I18" s="585">
        <v>255382712.78999999</v>
      </c>
      <c r="J18" s="585"/>
      <c r="K18" s="48">
        <v>131545295.75</v>
      </c>
    </row>
    <row r="19" spans="1:11" s="82" customFormat="1" ht="24.6" customHeight="1">
      <c r="A19" s="92"/>
      <c r="B19" s="82" t="s">
        <v>140</v>
      </c>
      <c r="C19" s="438"/>
      <c r="D19" s="438"/>
      <c r="E19" s="584">
        <v>70988509.299999997</v>
      </c>
      <c r="F19" s="585"/>
      <c r="G19" s="35">
        <v>87496352.209999993</v>
      </c>
      <c r="H19" s="585"/>
      <c r="I19" s="585">
        <v>70988509.299999997</v>
      </c>
      <c r="J19" s="585"/>
      <c r="K19" s="48">
        <v>87496352.209999993</v>
      </c>
    </row>
    <row r="20" spans="1:11" s="82" customFormat="1" ht="24.6" customHeight="1" thickBot="1">
      <c r="A20" s="92"/>
      <c r="B20" s="98"/>
      <c r="C20" s="438" t="s">
        <v>3</v>
      </c>
      <c r="D20" s="438"/>
      <c r="E20" s="664">
        <f>SUM(E14:E19)</f>
        <v>463561385.61000001</v>
      </c>
      <c r="F20" s="92"/>
      <c r="G20" s="397">
        <f>SUM(G14:G19)</f>
        <v>449103128.99000001</v>
      </c>
      <c r="H20" s="92"/>
      <c r="I20" s="397">
        <f>SUM(I14:I19)</f>
        <v>347426205.76999998</v>
      </c>
      <c r="J20" s="92"/>
      <c r="K20" s="397">
        <f>SUM(K14:K19)</f>
        <v>221143945.76999998</v>
      </c>
    </row>
    <row r="21" spans="1:11" s="82" customFormat="1" ht="24.6" customHeight="1" thickTop="1">
      <c r="A21" s="98" t="s">
        <v>564</v>
      </c>
      <c r="C21" s="438"/>
      <c r="D21" s="438"/>
      <c r="E21" s="665"/>
      <c r="F21" s="92"/>
      <c r="G21" s="398"/>
      <c r="H21" s="92"/>
      <c r="I21" s="398"/>
      <c r="J21" s="92"/>
      <c r="K21" s="398"/>
    </row>
    <row r="22" spans="1:11" s="82" customFormat="1" ht="24.6" customHeight="1">
      <c r="A22" s="92" t="s">
        <v>605</v>
      </c>
      <c r="B22" s="98"/>
      <c r="C22" s="438"/>
      <c r="D22" s="438"/>
      <c r="E22" s="665"/>
      <c r="F22" s="92"/>
      <c r="G22" s="398"/>
      <c r="H22" s="92"/>
      <c r="I22" s="398"/>
      <c r="J22" s="92"/>
      <c r="K22" s="398"/>
    </row>
    <row r="23" spans="1:11" s="82" customFormat="1" ht="24.6" customHeight="1">
      <c r="A23" s="92" t="s">
        <v>267</v>
      </c>
      <c r="B23" s="98"/>
      <c r="C23" s="438"/>
      <c r="D23" s="438"/>
      <c r="E23" s="438"/>
      <c r="F23" s="92"/>
      <c r="G23" s="92"/>
      <c r="H23" s="92"/>
      <c r="I23" s="95"/>
      <c r="J23" s="95"/>
      <c r="K23" s="95"/>
    </row>
    <row r="24" spans="1:11" s="82" customFormat="1" ht="24.6" customHeight="1">
      <c r="A24" s="359" t="s">
        <v>565</v>
      </c>
      <c r="B24" s="98"/>
      <c r="C24" s="438"/>
      <c r="D24" s="438"/>
      <c r="E24" s="438"/>
      <c r="F24" s="92"/>
      <c r="G24" s="92"/>
      <c r="H24" s="92"/>
      <c r="I24" s="95"/>
      <c r="J24" s="95"/>
      <c r="K24" s="95"/>
    </row>
    <row r="25" spans="1:11" s="82" customFormat="1" ht="24.6" customHeight="1">
      <c r="A25" s="92"/>
      <c r="B25" s="98"/>
      <c r="C25" s="438"/>
      <c r="D25" s="438"/>
      <c r="E25" s="438"/>
      <c r="F25" s="92"/>
      <c r="G25" s="92"/>
      <c r="H25" s="92"/>
      <c r="I25" s="95"/>
      <c r="J25" s="95"/>
      <c r="K25" s="182" t="s">
        <v>108</v>
      </c>
    </row>
    <row r="26" spans="1:11" s="82" customFormat="1" ht="24.6" customHeight="1">
      <c r="A26" s="92"/>
      <c r="B26" s="98"/>
      <c r="C26" s="438"/>
      <c r="D26" s="438"/>
      <c r="E26" s="875" t="s">
        <v>23</v>
      </c>
      <c r="F26" s="875"/>
      <c r="G26" s="875"/>
      <c r="H26" s="345"/>
      <c r="I26" s="876" t="s">
        <v>31</v>
      </c>
      <c r="J26" s="876"/>
      <c r="K26" s="876"/>
    </row>
    <row r="27" spans="1:11" s="82" customFormat="1" ht="24.6" customHeight="1">
      <c r="A27" s="92"/>
      <c r="B27" s="100"/>
      <c r="C27" s="686"/>
      <c r="D27" s="686"/>
      <c r="E27" s="687" t="str">
        <f>+E13</f>
        <v>March 31, 2018</v>
      </c>
      <c r="F27" s="346"/>
      <c r="G27" s="361" t="str">
        <f>+G13</f>
        <v>December 31, 2017</v>
      </c>
      <c r="H27" s="347"/>
      <c r="I27" s="361" t="str">
        <f>+E27</f>
        <v>March 31, 2018</v>
      </c>
      <c r="J27" s="346"/>
      <c r="K27" s="361" t="str">
        <f>+K13</f>
        <v>December 31, 2017</v>
      </c>
    </row>
    <row r="28" spans="1:11" s="82" customFormat="1" ht="24.6" customHeight="1">
      <c r="A28" s="399"/>
      <c r="B28" s="82" t="s">
        <v>497</v>
      </c>
      <c r="C28" s="688"/>
      <c r="D28" s="688"/>
      <c r="E28" s="592">
        <v>60497301.159999996</v>
      </c>
      <c r="F28" s="590"/>
      <c r="G28" s="169">
        <v>268528642.33999997</v>
      </c>
      <c r="H28" s="591"/>
      <c r="I28" s="691">
        <v>60497301.159999996</v>
      </c>
      <c r="J28" s="63"/>
      <c r="K28" s="37">
        <v>268528642.33999997</v>
      </c>
    </row>
    <row r="29" spans="1:11" s="82" customFormat="1" ht="24.6" customHeight="1">
      <c r="A29" s="399"/>
      <c r="B29" s="82" t="s">
        <v>423</v>
      </c>
      <c r="C29" s="688"/>
      <c r="D29" s="688"/>
      <c r="E29" s="592">
        <v>1453927752.8599999</v>
      </c>
      <c r="F29" s="590"/>
      <c r="G29" s="169">
        <v>1300506957.99</v>
      </c>
      <c r="H29" s="591"/>
      <c r="I29" s="765">
        <v>503287006.32999998</v>
      </c>
      <c r="J29" s="63"/>
      <c r="K29" s="169">
        <v>1300506957.99</v>
      </c>
    </row>
    <row r="30" spans="1:11" s="82" customFormat="1" ht="24.6" customHeight="1" thickBot="1">
      <c r="B30" s="399"/>
      <c r="C30" s="438" t="s">
        <v>3</v>
      </c>
      <c r="D30" s="688"/>
      <c r="E30" s="689">
        <f>SUM(E28:E29)</f>
        <v>1514425054.02</v>
      </c>
      <c r="F30" s="402"/>
      <c r="G30" s="401">
        <f>SUM(G28:G29)</f>
        <v>1569035600.3299999</v>
      </c>
      <c r="H30" s="347"/>
      <c r="I30" s="401">
        <f>SUM(I28:I29)</f>
        <v>563784307.49000001</v>
      </c>
      <c r="J30" s="402"/>
      <c r="K30" s="401">
        <f>SUM(K28:K29)</f>
        <v>1569035600.3299999</v>
      </c>
    </row>
    <row r="31" spans="1:11" s="82" customFormat="1" ht="24.6" customHeight="1" thickTop="1">
      <c r="A31" s="92"/>
      <c r="B31" s="98"/>
      <c r="C31" s="438"/>
      <c r="D31" s="438"/>
      <c r="E31" s="665"/>
      <c r="F31" s="92"/>
      <c r="G31" s="398"/>
      <c r="H31" s="92"/>
      <c r="I31" s="398"/>
      <c r="J31" s="92"/>
      <c r="K31" s="398"/>
    </row>
    <row r="32" spans="1:11" s="82" customFormat="1" ht="24.6" customHeight="1">
      <c r="A32" s="92"/>
      <c r="B32" s="98"/>
      <c r="C32" s="438"/>
      <c r="D32" s="438"/>
      <c r="E32" s="665"/>
      <c r="F32" s="92"/>
      <c r="G32" s="398"/>
      <c r="H32" s="92"/>
      <c r="I32" s="398"/>
      <c r="J32" s="92"/>
      <c r="K32" s="398"/>
    </row>
    <row r="33" spans="1:15" s="82" customFormat="1" ht="24.6" customHeight="1">
      <c r="A33" s="36"/>
      <c r="B33" s="41"/>
      <c r="C33" s="700"/>
      <c r="D33" s="509" t="s">
        <v>118</v>
      </c>
      <c r="E33" s="536"/>
      <c r="F33" s="63"/>
      <c r="G33" s="169"/>
      <c r="H33" s="271"/>
      <c r="I33" s="169"/>
      <c r="J33" s="63"/>
      <c r="K33" s="169"/>
      <c r="L33" s="41"/>
    </row>
    <row r="34" spans="1:15" s="82" customFormat="1" ht="24.6" customHeight="1">
      <c r="A34" s="36"/>
      <c r="B34" s="41"/>
      <c r="C34" s="700"/>
      <c r="D34" s="509" t="s">
        <v>263</v>
      </c>
      <c r="E34" s="536"/>
      <c r="F34" s="63"/>
      <c r="G34" s="169"/>
      <c r="H34" s="271"/>
      <c r="I34" s="169"/>
      <c r="J34" s="63"/>
      <c r="K34" s="169"/>
      <c r="L34" s="41"/>
    </row>
    <row r="35" spans="1:15" s="82" customFormat="1" ht="27" customHeight="1">
      <c r="A35" s="868" t="s">
        <v>382</v>
      </c>
      <c r="B35" s="869"/>
      <c r="C35" s="869"/>
      <c r="D35" s="869"/>
      <c r="E35" s="869"/>
      <c r="F35" s="869"/>
      <c r="G35" s="869"/>
      <c r="H35" s="869"/>
      <c r="I35" s="869"/>
      <c r="J35" s="869"/>
      <c r="K35" s="869"/>
      <c r="L35" s="41"/>
    </row>
    <row r="36" spans="1:15" s="82" customFormat="1" ht="27" customHeight="1">
      <c r="A36" s="92"/>
      <c r="B36" s="98"/>
      <c r="C36" s="438"/>
      <c r="D36" s="438"/>
      <c r="E36" s="665"/>
      <c r="F36" s="92"/>
      <c r="G36" s="398"/>
      <c r="H36" s="92"/>
      <c r="I36" s="398"/>
      <c r="J36" s="92"/>
      <c r="K36" s="398"/>
    </row>
    <row r="37" spans="1:15" s="95" customFormat="1" ht="27" customHeight="1">
      <c r="A37" s="92" t="s">
        <v>268</v>
      </c>
    </row>
    <row r="38" spans="1:15" s="95" customFormat="1" ht="27" customHeight="1">
      <c r="A38" s="82" t="s">
        <v>760</v>
      </c>
      <c r="B38" s="399"/>
      <c r="C38" s="688"/>
      <c r="D38" s="688"/>
      <c r="E38" s="690"/>
      <c r="F38" s="402"/>
      <c r="G38" s="400"/>
      <c r="H38" s="347"/>
      <c r="I38" s="400"/>
      <c r="J38" s="402"/>
      <c r="K38" s="400"/>
    </row>
    <row r="39" spans="1:15" s="95" customFormat="1" ht="27" customHeight="1">
      <c r="A39" s="82" t="s">
        <v>606</v>
      </c>
      <c r="B39" s="399"/>
      <c r="C39" s="688"/>
      <c r="D39" s="688"/>
      <c r="E39" s="690"/>
      <c r="F39" s="402"/>
      <c r="G39" s="400"/>
      <c r="H39" s="347"/>
      <c r="I39" s="400"/>
      <c r="J39" s="402"/>
      <c r="K39" s="400"/>
    </row>
    <row r="40" spans="1:15" s="41" customFormat="1" ht="27" customHeight="1">
      <c r="A40" s="82" t="s">
        <v>759</v>
      </c>
      <c r="C40" s="806"/>
      <c r="D40" s="806"/>
      <c r="E40" s="691"/>
      <c r="F40" s="212"/>
      <c r="G40" s="691"/>
      <c r="H40" s="832"/>
      <c r="I40" s="691"/>
      <c r="J40" s="212"/>
      <c r="K40" s="691"/>
      <c r="L40" s="700"/>
      <c r="M40" s="700"/>
      <c r="N40" s="700"/>
      <c r="O40" s="700"/>
    </row>
    <row r="41" spans="1:15" s="41" customFormat="1" ht="27" customHeight="1">
      <c r="A41" s="36"/>
      <c r="C41" s="806"/>
      <c r="D41" s="806"/>
      <c r="E41" s="691"/>
      <c r="F41" s="212"/>
      <c r="G41" s="691"/>
      <c r="H41" s="832"/>
      <c r="I41" s="691"/>
      <c r="J41" s="212"/>
      <c r="K41" s="182" t="s">
        <v>108</v>
      </c>
      <c r="L41" s="700"/>
      <c r="M41" s="700"/>
      <c r="N41" s="700"/>
      <c r="O41" s="700"/>
    </row>
    <row r="42" spans="1:15" s="41" customFormat="1" ht="27" customHeight="1">
      <c r="A42" s="36"/>
      <c r="C42" s="806"/>
      <c r="D42" s="806"/>
      <c r="E42" s="692" t="s">
        <v>23</v>
      </c>
      <c r="F42" s="692"/>
      <c r="G42" s="692"/>
      <c r="H42" s="833"/>
      <c r="I42" s="834"/>
      <c r="J42" s="218"/>
      <c r="K42" s="834"/>
      <c r="L42" s="700"/>
      <c r="M42" s="700"/>
      <c r="N42" s="700"/>
      <c r="O42" s="700"/>
    </row>
    <row r="43" spans="1:15" s="41" customFormat="1" ht="27" customHeight="1">
      <c r="A43" s="36"/>
      <c r="C43" s="806"/>
      <c r="D43" s="806"/>
      <c r="E43" s="693" t="str">
        <f>+E27</f>
        <v>March 31, 2018</v>
      </c>
      <c r="F43" s="220"/>
      <c r="G43" s="835"/>
      <c r="H43" s="832"/>
      <c r="I43" s="693" t="str">
        <f>+G27</f>
        <v>December 31, 2017</v>
      </c>
      <c r="J43" s="220"/>
      <c r="K43" s="835"/>
      <c r="L43" s="700"/>
      <c r="M43" s="700"/>
      <c r="N43" s="700"/>
      <c r="O43" s="700"/>
    </row>
    <row r="44" spans="1:15" s="41" customFormat="1" ht="27" customHeight="1">
      <c r="A44" s="36"/>
      <c r="C44" s="806"/>
      <c r="D44" s="806"/>
      <c r="E44" s="694" t="s">
        <v>157</v>
      </c>
      <c r="F44" s="212"/>
      <c r="G44" s="836"/>
      <c r="H44" s="832"/>
      <c r="I44" s="694" t="s">
        <v>157</v>
      </c>
      <c r="J44" s="212"/>
      <c r="K44" s="836"/>
      <c r="L44" s="700"/>
      <c r="M44" s="700"/>
      <c r="N44" s="700"/>
      <c r="O44" s="700"/>
    </row>
    <row r="45" spans="1:15" s="41" customFormat="1" ht="27" customHeight="1">
      <c r="A45" s="36"/>
      <c r="C45" s="806"/>
      <c r="D45" s="806"/>
      <c r="E45" s="695" t="s">
        <v>183</v>
      </c>
      <c r="F45" s="212"/>
      <c r="G45" s="695" t="s">
        <v>156</v>
      </c>
      <c r="H45" s="832"/>
      <c r="I45" s="695" t="s">
        <v>183</v>
      </c>
      <c r="J45" s="212"/>
      <c r="K45" s="695" t="s">
        <v>156</v>
      </c>
      <c r="L45" s="700"/>
      <c r="M45" s="700"/>
      <c r="N45" s="700"/>
      <c r="O45" s="700"/>
    </row>
    <row r="46" spans="1:15" s="41" customFormat="1" ht="27" customHeight="1">
      <c r="B46" s="428" t="s">
        <v>158</v>
      </c>
      <c r="C46" s="806"/>
      <c r="D46" s="806"/>
      <c r="E46" s="691"/>
      <c r="F46" s="212"/>
      <c r="G46" s="691"/>
      <c r="H46" s="832"/>
      <c r="I46" s="691"/>
      <c r="J46" s="212"/>
      <c r="K46" s="691"/>
      <c r="L46" s="700"/>
      <c r="M46" s="700"/>
      <c r="N46" s="700"/>
      <c r="O46" s="700"/>
    </row>
    <row r="47" spans="1:15" s="41" customFormat="1" ht="27" customHeight="1">
      <c r="B47" s="428" t="s">
        <v>424</v>
      </c>
      <c r="C47" s="682"/>
      <c r="D47" s="682"/>
      <c r="E47" s="592">
        <v>1451492129.1099999</v>
      </c>
      <c r="F47" s="593"/>
      <c r="G47" s="691">
        <f>+E29</f>
        <v>1453927752.8599999</v>
      </c>
      <c r="H47" s="594"/>
      <c r="I47" s="691">
        <v>1288057050.97</v>
      </c>
      <c r="J47" s="63"/>
      <c r="K47" s="691">
        <f>+G29</f>
        <v>1300506957.99</v>
      </c>
    </row>
    <row r="48" spans="1:15" s="41" customFormat="1" ht="27" customHeight="1">
      <c r="B48" s="428" t="s">
        <v>425</v>
      </c>
      <c r="C48" s="682"/>
      <c r="D48" s="682"/>
      <c r="E48" s="632">
        <v>2435623.75</v>
      </c>
      <c r="F48" s="593"/>
      <c r="G48" s="765">
        <v>0</v>
      </c>
      <c r="H48" s="594"/>
      <c r="I48" s="765">
        <v>12449907.02</v>
      </c>
      <c r="J48" s="63"/>
      <c r="K48" s="765">
        <v>0</v>
      </c>
    </row>
    <row r="49" spans="1:12" s="41" customFormat="1" ht="27" customHeight="1" thickBot="1">
      <c r="B49" s="222" t="s">
        <v>228</v>
      </c>
      <c r="C49" s="682"/>
      <c r="D49" s="682"/>
      <c r="E49" s="696">
        <f>SUM(E47:E48)</f>
        <v>1453927752.8599999</v>
      </c>
      <c r="F49" s="212"/>
      <c r="G49" s="181">
        <f>SUM(G47:G48)</f>
        <v>1453927752.8599999</v>
      </c>
      <c r="H49" s="213"/>
      <c r="I49" s="181">
        <f>SUM(I47:I48)</f>
        <v>1300506957.99</v>
      </c>
      <c r="J49" s="212"/>
      <c r="K49" s="181">
        <f>SUM(K47:K48)</f>
        <v>1300506957.99</v>
      </c>
    </row>
    <row r="50" spans="1:12" s="41" customFormat="1" ht="27" customHeight="1" thickTop="1">
      <c r="A50" s="36"/>
      <c r="C50" s="790"/>
      <c r="D50" s="790"/>
      <c r="E50" s="691"/>
      <c r="F50" s="212"/>
      <c r="G50" s="169"/>
      <c r="H50" s="213"/>
      <c r="I50" s="169"/>
      <c r="J50" s="212"/>
      <c r="K50" s="182" t="s">
        <v>108</v>
      </c>
    </row>
    <row r="51" spans="1:12" s="41" customFormat="1" ht="27" customHeight="1">
      <c r="A51" s="36"/>
      <c r="C51" s="790"/>
      <c r="D51" s="790"/>
      <c r="E51" s="692" t="s">
        <v>31</v>
      </c>
      <c r="F51" s="215"/>
      <c r="G51" s="215"/>
      <c r="H51" s="216"/>
      <c r="I51" s="217"/>
      <c r="J51" s="218"/>
      <c r="K51" s="217"/>
    </row>
    <row r="52" spans="1:12" s="41" customFormat="1" ht="27" customHeight="1">
      <c r="A52" s="36"/>
      <c r="C52" s="790"/>
      <c r="D52" s="790"/>
      <c r="E52" s="693" t="str">
        <f>+E43</f>
        <v>March 31, 2018</v>
      </c>
      <c r="F52" s="220"/>
      <c r="G52" s="221"/>
      <c r="H52" s="213"/>
      <c r="I52" s="219" t="str">
        <f>+I43</f>
        <v>December 31, 2017</v>
      </c>
      <c r="J52" s="220"/>
      <c r="K52" s="221"/>
    </row>
    <row r="53" spans="1:12" s="41" customFormat="1" ht="27" customHeight="1">
      <c r="A53" s="36"/>
      <c r="C53" s="790"/>
      <c r="D53" s="790"/>
      <c r="E53" s="694" t="s">
        <v>157</v>
      </c>
      <c r="F53" s="212"/>
      <c r="G53" s="268"/>
      <c r="H53" s="213"/>
      <c r="I53" s="214" t="s">
        <v>157</v>
      </c>
      <c r="J53" s="212"/>
      <c r="K53" s="268"/>
    </row>
    <row r="54" spans="1:12" s="41" customFormat="1" ht="27" customHeight="1">
      <c r="A54" s="36"/>
      <c r="C54" s="790"/>
      <c r="D54" s="790"/>
      <c r="E54" s="695" t="s">
        <v>183</v>
      </c>
      <c r="F54" s="212"/>
      <c r="G54" s="267" t="s">
        <v>156</v>
      </c>
      <c r="H54" s="213"/>
      <c r="I54" s="267" t="s">
        <v>183</v>
      </c>
      <c r="J54" s="212"/>
      <c r="K54" s="267" t="s">
        <v>156</v>
      </c>
    </row>
    <row r="55" spans="1:12" s="41" customFormat="1" ht="27" customHeight="1">
      <c r="B55" s="428" t="s">
        <v>158</v>
      </c>
      <c r="C55" s="790"/>
      <c r="D55" s="790"/>
      <c r="E55" s="691"/>
      <c r="F55" s="212"/>
      <c r="G55" s="169"/>
      <c r="H55" s="213"/>
      <c r="I55" s="169"/>
      <c r="J55" s="212"/>
      <c r="K55" s="169"/>
    </row>
    <row r="56" spans="1:12" s="41" customFormat="1" ht="27" customHeight="1">
      <c r="B56" s="428" t="s">
        <v>424</v>
      </c>
      <c r="C56" s="790"/>
      <c r="D56" s="790"/>
      <c r="E56" s="592">
        <v>501492129.11000001</v>
      </c>
      <c r="F56" s="593"/>
      <c r="G56" s="691">
        <f>+I29</f>
        <v>503287006.32999998</v>
      </c>
      <c r="H56" s="594"/>
      <c r="I56" s="691">
        <v>1288057050.97</v>
      </c>
      <c r="J56" s="63"/>
      <c r="K56" s="691">
        <f>+K29</f>
        <v>1300506957.99</v>
      </c>
    </row>
    <row r="57" spans="1:12" s="41" customFormat="1" ht="27" customHeight="1">
      <c r="B57" s="428" t="s">
        <v>425</v>
      </c>
      <c r="C57" s="790"/>
      <c r="D57" s="790"/>
      <c r="E57" s="632">
        <v>1794877.22</v>
      </c>
      <c r="F57" s="593"/>
      <c r="G57" s="765">
        <v>0</v>
      </c>
      <c r="H57" s="594"/>
      <c r="I57" s="765">
        <v>12449907.02</v>
      </c>
      <c r="J57" s="63"/>
      <c r="K57" s="765">
        <v>0</v>
      </c>
    </row>
    <row r="58" spans="1:12" s="41" customFormat="1" ht="27" customHeight="1" thickBot="1">
      <c r="B58" s="222" t="s">
        <v>228</v>
      </c>
      <c r="C58" s="790"/>
      <c r="D58" s="790"/>
      <c r="E58" s="696">
        <f>SUM(E56:E57)</f>
        <v>503287006.33000004</v>
      </c>
      <c r="F58" s="212"/>
      <c r="G58" s="181">
        <f>SUM(G56:G57)</f>
        <v>503287006.32999998</v>
      </c>
      <c r="H58" s="213"/>
      <c r="I58" s="181">
        <f>SUM(I56:I57)</f>
        <v>1300506957.99</v>
      </c>
      <c r="J58" s="212"/>
      <c r="K58" s="181">
        <f>SUM(K56:K57)</f>
        <v>1300506957.99</v>
      </c>
    </row>
    <row r="59" spans="1:12" s="41" customFormat="1" ht="27" customHeight="1" thickTop="1">
      <c r="A59" s="36"/>
      <c r="C59" s="682"/>
      <c r="D59" s="682"/>
      <c r="E59" s="691"/>
      <c r="F59" s="212"/>
      <c r="G59" s="169"/>
      <c r="H59" s="213"/>
      <c r="I59" s="169"/>
      <c r="J59" s="212"/>
      <c r="K59" s="169"/>
    </row>
    <row r="60" spans="1:12" s="41" customFormat="1" ht="27" customHeight="1">
      <c r="A60" s="36"/>
      <c r="C60" s="842"/>
      <c r="D60" s="842"/>
      <c r="E60" s="691"/>
      <c r="F60" s="212"/>
      <c r="G60" s="169"/>
      <c r="H60" s="213"/>
      <c r="I60" s="169"/>
      <c r="J60" s="212"/>
      <c r="K60" s="169"/>
    </row>
    <row r="61" spans="1:12" s="41" customFormat="1" ht="27" customHeight="1">
      <c r="A61" s="36"/>
      <c r="C61" s="842"/>
      <c r="D61" s="842"/>
      <c r="E61" s="691"/>
      <c r="F61" s="212"/>
      <c r="G61" s="169"/>
      <c r="H61" s="213"/>
      <c r="I61" s="169"/>
      <c r="J61" s="212"/>
      <c r="K61" s="169"/>
    </row>
    <row r="62" spans="1:12" s="41" customFormat="1" ht="27" customHeight="1">
      <c r="A62" s="36"/>
      <c r="C62" s="842"/>
      <c r="D62" s="842"/>
      <c r="E62" s="691"/>
      <c r="F62" s="212"/>
      <c r="G62" s="169"/>
      <c r="H62" s="213"/>
      <c r="I62" s="169"/>
      <c r="J62" s="212"/>
      <c r="K62" s="169"/>
    </row>
    <row r="63" spans="1:12" s="41" customFormat="1" ht="27" customHeight="1">
      <c r="A63" s="36"/>
      <c r="C63" s="842"/>
      <c r="D63" s="842"/>
      <c r="E63" s="691"/>
      <c r="F63" s="212"/>
      <c r="G63" s="169"/>
      <c r="H63" s="213"/>
      <c r="I63" s="169"/>
      <c r="J63" s="212"/>
      <c r="K63" s="169"/>
    </row>
    <row r="64" spans="1:12" s="82" customFormat="1" ht="27" customHeight="1">
      <c r="A64" s="36"/>
      <c r="B64" s="41"/>
      <c r="C64" s="700"/>
      <c r="D64" s="509" t="s">
        <v>118</v>
      </c>
      <c r="E64" s="536"/>
      <c r="F64" s="63"/>
      <c r="G64" s="169"/>
      <c r="H64" s="271"/>
      <c r="I64" s="169"/>
      <c r="J64" s="63"/>
      <c r="K64" s="169"/>
      <c r="L64" s="41"/>
    </row>
    <row r="65" spans="1:12" s="82" customFormat="1" ht="27" customHeight="1">
      <c r="A65" s="36"/>
      <c r="B65" s="41"/>
      <c r="C65" s="700"/>
      <c r="D65" s="509" t="s">
        <v>263</v>
      </c>
      <c r="E65" s="536"/>
      <c r="F65" s="63"/>
      <c r="G65" s="169"/>
      <c r="H65" s="271"/>
      <c r="I65" s="169"/>
      <c r="J65" s="63"/>
      <c r="K65" s="169"/>
      <c r="L65" s="41"/>
    </row>
    <row r="66" spans="1:12" s="82" customFormat="1" ht="26.1" customHeight="1">
      <c r="A66" s="868" t="s">
        <v>388</v>
      </c>
      <c r="B66" s="869"/>
      <c r="C66" s="869"/>
      <c r="D66" s="869"/>
      <c r="E66" s="869"/>
      <c r="F66" s="869"/>
      <c r="G66" s="869"/>
      <c r="H66" s="869"/>
      <c r="I66" s="869"/>
      <c r="J66" s="869"/>
      <c r="K66" s="869"/>
      <c r="L66" s="41"/>
    </row>
    <row r="67" spans="1:12" s="41" customFormat="1" ht="26.1" customHeight="1">
      <c r="A67" s="36"/>
      <c r="C67" s="842"/>
      <c r="D67" s="842"/>
      <c r="E67" s="691"/>
      <c r="F67" s="212"/>
      <c r="G67" s="169"/>
      <c r="H67" s="213"/>
      <c r="I67" s="169"/>
      <c r="J67" s="212"/>
      <c r="K67" s="169"/>
    </row>
    <row r="68" spans="1:12" s="41" customFormat="1" ht="26.1" customHeight="1">
      <c r="A68" s="428" t="s">
        <v>569</v>
      </c>
      <c r="B68" s="274"/>
      <c r="C68" s="131"/>
      <c r="D68" s="131"/>
      <c r="E68" s="131"/>
      <c r="F68" s="273"/>
      <c r="G68" s="273"/>
      <c r="H68" s="273"/>
      <c r="I68" s="10"/>
      <c r="J68" s="273"/>
      <c r="K68" s="10"/>
    </row>
    <row r="69" spans="1:12" s="41" customFormat="1" ht="26.1" customHeight="1">
      <c r="A69" s="428" t="s">
        <v>811</v>
      </c>
      <c r="B69" s="274"/>
      <c r="C69" s="131"/>
      <c r="D69" s="131"/>
      <c r="E69" s="131"/>
      <c r="F69" s="273"/>
      <c r="G69" s="273"/>
      <c r="H69" s="273"/>
      <c r="I69" s="10"/>
      <c r="J69" s="273"/>
      <c r="K69" s="10"/>
    </row>
    <row r="70" spans="1:12" s="41" customFormat="1" ht="26.1" customHeight="1">
      <c r="A70" s="273"/>
      <c r="B70" s="274"/>
      <c r="C70" s="131"/>
      <c r="D70" s="131"/>
      <c r="E70" s="131"/>
      <c r="F70" s="273"/>
      <c r="G70" s="273"/>
      <c r="H70" s="273"/>
      <c r="I70" s="56"/>
      <c r="J70" s="56"/>
      <c r="K70" s="182" t="s">
        <v>108</v>
      </c>
    </row>
    <row r="71" spans="1:12" s="41" customFormat="1" ht="26.1" customHeight="1">
      <c r="A71" s="273"/>
      <c r="B71" s="274"/>
      <c r="C71" s="131"/>
      <c r="D71" s="131"/>
      <c r="E71" s="877" t="s">
        <v>23</v>
      </c>
      <c r="F71" s="877"/>
      <c r="G71" s="877"/>
      <c r="H71" s="61"/>
      <c r="I71" s="878" t="s">
        <v>31</v>
      </c>
      <c r="J71" s="878"/>
      <c r="K71" s="878"/>
    </row>
    <row r="72" spans="1:12" s="41" customFormat="1" ht="26.1" customHeight="1">
      <c r="A72" s="273"/>
      <c r="B72" s="55"/>
      <c r="C72" s="323"/>
      <c r="D72" s="323"/>
      <c r="E72" s="311" t="str">
        <f>+E13</f>
        <v>March 31, 2018</v>
      </c>
      <c r="F72" s="45"/>
      <c r="G72" s="332" t="str">
        <f>+G13</f>
        <v>December 31, 2017</v>
      </c>
      <c r="H72" s="271"/>
      <c r="I72" s="332" t="str">
        <f>+E72</f>
        <v>March 31, 2018</v>
      </c>
      <c r="J72" s="45"/>
      <c r="K72" s="332" t="str">
        <f>+G72</f>
        <v>December 31, 2017</v>
      </c>
    </row>
    <row r="73" spans="1:12" s="41" customFormat="1" ht="26.1" customHeight="1">
      <c r="A73" s="273"/>
      <c r="B73" s="273" t="s">
        <v>93</v>
      </c>
      <c r="C73" s="131"/>
      <c r="D73" s="323"/>
      <c r="E73" s="560"/>
      <c r="F73" s="74"/>
      <c r="G73" s="74"/>
      <c r="H73" s="74"/>
      <c r="I73" s="74"/>
      <c r="J73" s="74"/>
      <c r="K73" s="74"/>
    </row>
    <row r="74" spans="1:12" s="41" customFormat="1" ht="26.1" customHeight="1">
      <c r="A74" s="273"/>
      <c r="B74" s="274" t="s">
        <v>184</v>
      </c>
      <c r="C74" s="131"/>
      <c r="D74" s="323"/>
      <c r="E74" s="560"/>
      <c r="F74" s="74"/>
      <c r="G74" s="74"/>
      <c r="H74" s="74"/>
      <c r="I74" s="74"/>
      <c r="J74" s="74"/>
      <c r="K74" s="74"/>
    </row>
    <row r="75" spans="1:12" s="41" customFormat="1" ht="26.1" customHeight="1">
      <c r="A75" s="273"/>
      <c r="B75" s="274" t="s">
        <v>185</v>
      </c>
      <c r="C75" s="323"/>
      <c r="D75" s="323"/>
      <c r="E75" s="584">
        <v>255327410.25</v>
      </c>
      <c r="F75" s="595"/>
      <c r="G75" s="325">
        <v>279052051.61000001</v>
      </c>
      <c r="H75" s="587"/>
      <c r="I75" s="584">
        <v>210854348.53999999</v>
      </c>
      <c r="J75" s="595"/>
      <c r="K75" s="325">
        <v>233161044.91</v>
      </c>
    </row>
    <row r="76" spans="1:12" s="41" customFormat="1" ht="26.1" customHeight="1">
      <c r="A76" s="273"/>
      <c r="B76" s="274" t="s">
        <v>196</v>
      </c>
      <c r="C76" s="131"/>
      <c r="D76" s="131"/>
      <c r="E76" s="325"/>
      <c r="F76" s="48"/>
      <c r="G76" s="325"/>
      <c r="H76" s="273"/>
      <c r="I76" s="64"/>
      <c r="J76" s="48"/>
      <c r="K76" s="64"/>
    </row>
    <row r="77" spans="1:12" s="41" customFormat="1" ht="26.1" customHeight="1">
      <c r="A77" s="273"/>
      <c r="B77" s="274" t="s">
        <v>186</v>
      </c>
      <c r="C77" s="131"/>
      <c r="D77" s="131"/>
      <c r="E77" s="159"/>
      <c r="F77" s="48"/>
      <c r="G77" s="36"/>
      <c r="H77" s="273"/>
      <c r="I77" s="64"/>
      <c r="J77" s="48"/>
      <c r="K77" s="64"/>
    </row>
    <row r="78" spans="1:12" s="41" customFormat="1" ht="26.1" customHeight="1">
      <c r="A78" s="273"/>
      <c r="B78" s="274" t="s">
        <v>486</v>
      </c>
      <c r="C78" s="131"/>
      <c r="D78" s="131"/>
      <c r="E78" s="589">
        <v>111695234.01000001</v>
      </c>
      <c r="F78" s="585"/>
      <c r="G78" s="766">
        <v>180699902.41999999</v>
      </c>
      <c r="H78" s="585"/>
      <c r="I78" s="596">
        <v>87542106.379999995</v>
      </c>
      <c r="J78" s="585"/>
      <c r="K78" s="768">
        <v>108251966.04000001</v>
      </c>
    </row>
    <row r="79" spans="1:12" s="41" customFormat="1" ht="26.1" customHeight="1">
      <c r="A79" s="273"/>
      <c r="B79" s="274" t="s">
        <v>485</v>
      </c>
      <c r="C79" s="131"/>
      <c r="D79" s="131"/>
      <c r="E79" s="589">
        <v>4899312.47</v>
      </c>
      <c r="F79" s="585"/>
      <c r="G79" s="766">
        <v>5744903.5999999996</v>
      </c>
      <c r="H79" s="585"/>
      <c r="I79" s="596">
        <v>2553500</v>
      </c>
      <c r="J79" s="585"/>
      <c r="K79" s="768">
        <v>0</v>
      </c>
    </row>
    <row r="80" spans="1:12" s="41" customFormat="1" ht="26.1" customHeight="1">
      <c r="A80" s="273"/>
      <c r="B80" s="274" t="s">
        <v>487</v>
      </c>
      <c r="C80" s="131"/>
      <c r="D80" s="131"/>
      <c r="E80" s="589">
        <v>329461.86</v>
      </c>
      <c r="F80" s="585"/>
      <c r="G80" s="766">
        <v>776886.15</v>
      </c>
      <c r="H80" s="585"/>
      <c r="I80" s="596">
        <v>0</v>
      </c>
      <c r="J80" s="585"/>
      <c r="K80" s="768">
        <v>0</v>
      </c>
    </row>
    <row r="81" spans="1:12" s="41" customFormat="1" ht="26.1" customHeight="1">
      <c r="A81" s="273"/>
      <c r="B81" s="274" t="s">
        <v>488</v>
      </c>
      <c r="C81" s="131"/>
      <c r="D81" s="131"/>
      <c r="E81" s="600">
        <v>18017218.149999999</v>
      </c>
      <c r="F81" s="585"/>
      <c r="G81" s="767">
        <v>17907600.670000002</v>
      </c>
      <c r="H81" s="585"/>
      <c r="I81" s="597">
        <v>15317892.939999999</v>
      </c>
      <c r="J81" s="585"/>
      <c r="K81" s="767">
        <v>15317892.939999999</v>
      </c>
    </row>
    <row r="82" spans="1:12" s="41" customFormat="1" ht="26.1" customHeight="1">
      <c r="A82" s="273"/>
      <c r="B82" s="274"/>
      <c r="C82" s="131" t="s">
        <v>3</v>
      </c>
      <c r="D82" s="131"/>
      <c r="E82" s="65">
        <f>SUM(E75:E81)</f>
        <v>390268636.74000001</v>
      </c>
      <c r="F82" s="66"/>
      <c r="G82" s="67">
        <f>SUM(G75:G81)</f>
        <v>484181344.44999999</v>
      </c>
      <c r="H82" s="66"/>
      <c r="I82" s="67">
        <f>SUM(I75:I81)</f>
        <v>316267847.85999995</v>
      </c>
      <c r="J82" s="66"/>
      <c r="K82" s="67">
        <f>SUM(K75:K81)</f>
        <v>356730903.88999999</v>
      </c>
    </row>
    <row r="83" spans="1:12" ht="26.1" customHeight="1">
      <c r="A83" s="273"/>
      <c r="B83" s="274" t="s">
        <v>195</v>
      </c>
      <c r="C83" s="131"/>
      <c r="D83" s="131"/>
      <c r="E83" s="68"/>
      <c r="F83" s="69"/>
      <c r="G83" s="69"/>
      <c r="H83" s="69"/>
      <c r="I83" s="69"/>
      <c r="J83" s="69"/>
      <c r="K83" s="69"/>
    </row>
    <row r="84" spans="1:12" ht="26.1" customHeight="1">
      <c r="A84" s="273"/>
      <c r="B84" s="36" t="s">
        <v>4</v>
      </c>
      <c r="C84" s="131"/>
      <c r="D84" s="131"/>
      <c r="E84" s="599">
        <v>-18792892.940000001</v>
      </c>
      <c r="F84" s="585"/>
      <c r="G84" s="599">
        <v>-18362855.600000001</v>
      </c>
      <c r="H84" s="598"/>
      <c r="I84" s="599">
        <v>-15317892.939999999</v>
      </c>
      <c r="J84" s="598"/>
      <c r="K84" s="599">
        <v>-15317892.939999999</v>
      </c>
    </row>
    <row r="85" spans="1:12" ht="26.1" customHeight="1">
      <c r="A85" s="273"/>
      <c r="B85" s="274" t="s">
        <v>235</v>
      </c>
      <c r="C85" s="131"/>
      <c r="D85" s="131"/>
      <c r="E85" s="331">
        <f>SUM(E82:E84)</f>
        <v>371475743.80000001</v>
      </c>
      <c r="F85" s="66"/>
      <c r="G85" s="70">
        <f>SUM(G82:G84)</f>
        <v>465818488.84999996</v>
      </c>
      <c r="H85" s="66"/>
      <c r="I85" s="70">
        <f>SUM(I82:I84)</f>
        <v>300949954.91999996</v>
      </c>
      <c r="J85" s="66"/>
      <c r="K85" s="70">
        <f>SUM(K82:K84)</f>
        <v>341413010.94999999</v>
      </c>
    </row>
    <row r="86" spans="1:12" ht="26.1" customHeight="1">
      <c r="A86" s="273"/>
      <c r="B86" s="36" t="s">
        <v>568</v>
      </c>
      <c r="C86" s="131"/>
      <c r="D86" s="131"/>
      <c r="E86" s="697"/>
      <c r="F86" s="71"/>
      <c r="G86" s="71"/>
      <c r="H86" s="71"/>
      <c r="I86" s="71"/>
      <c r="J86" s="71"/>
      <c r="K86" s="71"/>
    </row>
    <row r="87" spans="1:12" ht="26.1" customHeight="1">
      <c r="A87" s="273"/>
      <c r="B87" s="274" t="s">
        <v>90</v>
      </c>
      <c r="C87" s="323"/>
      <c r="D87" s="323"/>
      <c r="E87" s="589">
        <v>2301899.66</v>
      </c>
      <c r="F87" s="585"/>
      <c r="G87" s="769">
        <v>4923404.24</v>
      </c>
      <c r="H87" s="585"/>
      <c r="I87" s="589">
        <v>1939719.1</v>
      </c>
      <c r="J87" s="585"/>
      <c r="K87" s="769">
        <v>4963573.68</v>
      </c>
    </row>
    <row r="88" spans="1:12" ht="26.1" customHeight="1">
      <c r="A88" s="273"/>
      <c r="B88" s="274" t="s">
        <v>91</v>
      </c>
      <c r="C88" s="323"/>
      <c r="D88" s="323"/>
      <c r="E88" s="589">
        <v>19164854.420000002</v>
      </c>
      <c r="F88" s="585"/>
      <c r="G88" s="769">
        <v>25590621.379999999</v>
      </c>
      <c r="H88" s="585"/>
      <c r="I88" s="589">
        <v>15435609.09</v>
      </c>
      <c r="J88" s="585"/>
      <c r="K88" s="769">
        <v>22823939.09</v>
      </c>
    </row>
    <row r="89" spans="1:12" ht="26.1" customHeight="1">
      <c r="A89" s="273"/>
      <c r="B89" s="274" t="s">
        <v>269</v>
      </c>
      <c r="C89" s="323"/>
      <c r="D89" s="323"/>
      <c r="E89" s="589">
        <v>1101891.73</v>
      </c>
      <c r="F89" s="585"/>
      <c r="G89" s="769">
        <v>3745142.06</v>
      </c>
      <c r="H89" s="585"/>
      <c r="I89" s="589">
        <v>2095705.71</v>
      </c>
      <c r="J89" s="585"/>
      <c r="K89" s="769">
        <v>3835484.73</v>
      </c>
    </row>
    <row r="90" spans="1:12" ht="26.1" customHeight="1">
      <c r="A90" s="273"/>
      <c r="B90" s="405" t="s">
        <v>272</v>
      </c>
      <c r="C90" s="323"/>
      <c r="D90" s="323"/>
      <c r="E90" s="589">
        <v>8296355.3099999996</v>
      </c>
      <c r="F90" s="585"/>
      <c r="G90" s="769">
        <v>10527757.41</v>
      </c>
      <c r="H90" s="585"/>
      <c r="I90" s="589">
        <v>8165175.9500000002</v>
      </c>
      <c r="J90" s="585"/>
      <c r="K90" s="769">
        <v>10286039.91</v>
      </c>
    </row>
    <row r="91" spans="1:12" ht="26.1" customHeight="1">
      <c r="A91" s="273"/>
      <c r="B91" s="274" t="s">
        <v>692</v>
      </c>
      <c r="C91" s="131"/>
      <c r="D91" s="323"/>
      <c r="E91" s="698">
        <f>SUM(E87:E90)</f>
        <v>30865001.120000001</v>
      </c>
      <c r="F91" s="71"/>
      <c r="G91" s="72">
        <f>SUM(G87:G90)</f>
        <v>44786925.090000004</v>
      </c>
      <c r="H91" s="71"/>
      <c r="I91" s="72">
        <f>SUM(I87:I90)</f>
        <v>27636209.850000001</v>
      </c>
      <c r="J91" s="71"/>
      <c r="K91" s="72">
        <f>SUM(K87:K90)</f>
        <v>41909037.409999996</v>
      </c>
    </row>
    <row r="92" spans="1:12" ht="26.1" customHeight="1">
      <c r="A92" s="428"/>
      <c r="B92" s="36" t="s">
        <v>566</v>
      </c>
      <c r="C92" s="428"/>
      <c r="D92" s="55"/>
      <c r="E92" s="560"/>
      <c r="F92" s="71"/>
      <c r="G92" s="74"/>
      <c r="H92" s="71"/>
      <c r="I92" s="74"/>
      <c r="J92" s="71"/>
      <c r="K92" s="74"/>
    </row>
    <row r="93" spans="1:12" ht="26.1" customHeight="1" thickBot="1">
      <c r="A93" s="273"/>
      <c r="B93" s="36" t="s">
        <v>567</v>
      </c>
      <c r="C93" s="428"/>
      <c r="D93" s="55"/>
      <c r="E93" s="699">
        <f>E85+E91</f>
        <v>402340744.92000002</v>
      </c>
      <c r="F93" s="74"/>
      <c r="G93" s="73">
        <f>G85+G91</f>
        <v>510605413.93999994</v>
      </c>
      <c r="H93" s="74"/>
      <c r="I93" s="73">
        <f>I85+I91</f>
        <v>328586164.76999998</v>
      </c>
      <c r="J93" s="74"/>
      <c r="K93" s="73">
        <f>K85+K91</f>
        <v>383322048.36000001</v>
      </c>
    </row>
    <row r="94" spans="1:12" s="41" customFormat="1" ht="26.1" customHeight="1" thickTop="1">
      <c r="A94" s="36"/>
      <c r="C94" s="682"/>
      <c r="D94" s="682"/>
      <c r="E94" s="691"/>
      <c r="F94" s="212"/>
      <c r="G94" s="169"/>
      <c r="H94" s="213"/>
      <c r="I94" s="169"/>
      <c r="J94" s="212"/>
      <c r="K94" s="169"/>
    </row>
    <row r="95" spans="1:12" s="41" customFormat="1" ht="26.1" customHeight="1">
      <c r="A95" s="36"/>
      <c r="C95" s="801"/>
      <c r="D95" s="801"/>
      <c r="E95" s="691"/>
      <c r="F95" s="212"/>
      <c r="G95" s="169"/>
      <c r="H95" s="213"/>
      <c r="I95" s="169"/>
      <c r="J95" s="212"/>
      <c r="K95" s="169"/>
    </row>
    <row r="96" spans="1:12" ht="26.1" customHeight="1">
      <c r="A96" s="274" t="s">
        <v>396</v>
      </c>
      <c r="B96" s="41"/>
      <c r="C96" s="700"/>
      <c r="D96" s="509" t="s">
        <v>118</v>
      </c>
      <c r="E96" s="536"/>
      <c r="F96" s="273"/>
      <c r="G96" s="273"/>
      <c r="H96" s="38"/>
      <c r="I96" s="39"/>
      <c r="J96" s="273"/>
      <c r="K96" s="273"/>
      <c r="L96" s="273"/>
    </row>
    <row r="97" spans="1:16" ht="26.1" customHeight="1">
      <c r="A97" s="274"/>
      <c r="B97" s="41"/>
      <c r="C97" s="700"/>
      <c r="D97" s="509" t="s">
        <v>263</v>
      </c>
      <c r="E97" s="536"/>
      <c r="F97" s="273"/>
      <c r="G97" s="273"/>
      <c r="H97" s="38"/>
      <c r="I97" s="39"/>
      <c r="J97" s="273"/>
      <c r="K97" s="273"/>
      <c r="L97" s="273"/>
    </row>
    <row r="98" spans="1:16" ht="26.1" customHeight="1">
      <c r="A98" s="868" t="s">
        <v>761</v>
      </c>
      <c r="B98" s="868"/>
      <c r="C98" s="868"/>
      <c r="D98" s="868"/>
      <c r="E98" s="868"/>
      <c r="F98" s="868"/>
      <c r="G98" s="868"/>
      <c r="H98" s="868"/>
      <c r="I98" s="868"/>
      <c r="J98" s="868"/>
      <c r="K98" s="868"/>
      <c r="L98" s="273"/>
    </row>
    <row r="99" spans="1:16" ht="26.1" customHeight="1">
      <c r="A99" s="800"/>
      <c r="B99" s="800"/>
      <c r="C99" s="800"/>
      <c r="D99" s="800"/>
      <c r="E99" s="800"/>
      <c r="F99" s="800"/>
      <c r="G99" s="800"/>
      <c r="H99" s="800"/>
      <c r="I99" s="800"/>
      <c r="J99" s="800"/>
      <c r="K99" s="800"/>
      <c r="L99" s="428"/>
    </row>
    <row r="100" spans="1:16" s="82" customFormat="1" ht="26.1" customHeight="1">
      <c r="A100" s="36" t="s">
        <v>763</v>
      </c>
      <c r="B100" s="99"/>
      <c r="C100" s="393"/>
      <c r="D100" s="393"/>
      <c r="E100" s="393"/>
      <c r="G100" s="92"/>
      <c r="H100" s="99"/>
      <c r="I100" s="92"/>
      <c r="K100" s="106"/>
      <c r="L100" s="106"/>
      <c r="M100" s="106"/>
      <c r="N100" s="106"/>
      <c r="P100" s="99"/>
    </row>
    <row r="101" spans="1:16" s="393" customFormat="1" ht="26.1" customHeight="1">
      <c r="A101" s="558" t="s">
        <v>762</v>
      </c>
      <c r="G101" s="438"/>
      <c r="H101" s="558"/>
      <c r="I101" s="438"/>
      <c r="K101" s="730"/>
      <c r="L101" s="559"/>
      <c r="M101" s="559"/>
      <c r="N101" s="559"/>
      <c r="P101" s="558"/>
    </row>
    <row r="102" spans="1:16" s="159" customFormat="1" ht="26.1" customHeight="1">
      <c r="A102" s="159" t="s">
        <v>812</v>
      </c>
      <c r="C102" s="131"/>
      <c r="D102" s="323"/>
      <c r="E102" s="560"/>
      <c r="F102" s="560"/>
      <c r="G102" s="560"/>
      <c r="H102" s="560"/>
      <c r="I102" s="560"/>
      <c r="J102" s="560"/>
      <c r="K102" s="560"/>
    </row>
    <row r="103" spans="1:16" s="159" customFormat="1" ht="26.1" customHeight="1">
      <c r="A103" s="159" t="s">
        <v>767</v>
      </c>
      <c r="C103" s="131"/>
      <c r="D103" s="323"/>
      <c r="E103" s="560"/>
      <c r="F103" s="560"/>
      <c r="G103" s="560"/>
      <c r="H103" s="560"/>
      <c r="I103" s="560"/>
      <c r="J103" s="560"/>
      <c r="K103" s="560"/>
    </row>
    <row r="104" spans="1:16" s="159" customFormat="1" ht="26.1" customHeight="1">
      <c r="A104" s="159" t="s">
        <v>669</v>
      </c>
      <c r="C104" s="131"/>
      <c r="D104" s="323"/>
      <c r="E104" s="560"/>
      <c r="F104" s="560"/>
      <c r="G104" s="560"/>
      <c r="H104" s="560"/>
      <c r="I104" s="560"/>
      <c r="J104" s="560"/>
      <c r="K104" s="560"/>
    </row>
    <row r="105" spans="1:16" s="82" customFormat="1" ht="26.1" customHeight="1">
      <c r="A105" s="159" t="s">
        <v>768</v>
      </c>
      <c r="C105" s="393"/>
      <c r="D105" s="393"/>
      <c r="E105" s="393"/>
      <c r="G105" s="92"/>
      <c r="H105" s="99"/>
      <c r="I105" s="92"/>
      <c r="K105" s="106"/>
      <c r="L105" s="106"/>
      <c r="M105" s="106"/>
      <c r="N105" s="106"/>
      <c r="P105" s="99"/>
    </row>
    <row r="106" spans="1:16" s="82" customFormat="1" ht="26.1" customHeight="1">
      <c r="A106" s="159" t="s">
        <v>607</v>
      </c>
      <c r="B106" s="159"/>
      <c r="C106" s="393"/>
      <c r="D106" s="393"/>
      <c r="E106" s="393"/>
      <c r="G106" s="92"/>
      <c r="H106" s="99"/>
      <c r="I106" s="92"/>
      <c r="K106" s="106"/>
      <c r="L106" s="106"/>
      <c r="M106" s="106"/>
      <c r="N106" s="106"/>
      <c r="P106" s="99"/>
    </row>
    <row r="107" spans="1:16" s="82" customFormat="1" ht="26.1" customHeight="1">
      <c r="A107" s="159" t="s">
        <v>770</v>
      </c>
      <c r="C107" s="393"/>
      <c r="D107" s="393"/>
      <c r="E107" s="393"/>
      <c r="F107" s="393"/>
      <c r="G107" s="438"/>
      <c r="H107" s="558"/>
      <c r="I107" s="438"/>
      <c r="J107" s="393"/>
      <c r="K107" s="724"/>
      <c r="L107" s="106"/>
      <c r="M107" s="106"/>
      <c r="N107" s="106"/>
      <c r="P107" s="99"/>
    </row>
    <row r="108" spans="1:16" s="82" customFormat="1" ht="26.1" customHeight="1">
      <c r="A108" s="159" t="s">
        <v>769</v>
      </c>
      <c r="B108" s="558"/>
      <c r="C108" s="393"/>
      <c r="D108" s="393"/>
      <c r="E108" s="393"/>
      <c r="F108" s="393"/>
      <c r="G108" s="438"/>
      <c r="H108" s="558"/>
      <c r="I108" s="438"/>
      <c r="J108" s="393"/>
      <c r="K108" s="730"/>
      <c r="L108" s="106"/>
      <c r="M108" s="106"/>
      <c r="N108" s="106"/>
      <c r="P108" s="99"/>
    </row>
    <row r="109" spans="1:16" s="82" customFormat="1" ht="26.1" customHeight="1">
      <c r="A109" s="159" t="s">
        <v>764</v>
      </c>
      <c r="B109" s="558"/>
      <c r="C109" s="393"/>
      <c r="D109" s="393"/>
      <c r="E109" s="393"/>
      <c r="F109" s="393"/>
      <c r="G109" s="438"/>
      <c r="H109" s="558"/>
      <c r="I109" s="438"/>
      <c r="J109" s="393"/>
      <c r="K109" s="730"/>
      <c r="L109" s="106"/>
      <c r="M109" s="106"/>
      <c r="N109" s="106"/>
      <c r="P109" s="99"/>
    </row>
    <row r="110" spans="1:16" ht="26.1" customHeight="1">
      <c r="A110" s="131" t="s">
        <v>765</v>
      </c>
      <c r="B110" s="159"/>
      <c r="F110" s="159"/>
      <c r="G110" s="159"/>
      <c r="H110" s="159"/>
      <c r="I110" s="159"/>
      <c r="J110" s="159"/>
      <c r="K110" s="159"/>
    </row>
    <row r="111" spans="1:16" ht="26.1" customHeight="1">
      <c r="A111" s="159" t="s">
        <v>766</v>
      </c>
      <c r="B111" s="159"/>
      <c r="F111" s="159"/>
      <c r="G111" s="159"/>
      <c r="H111" s="159"/>
      <c r="I111" s="159"/>
      <c r="J111" s="159"/>
      <c r="K111" s="159"/>
    </row>
    <row r="112" spans="1:16" ht="26.1" customHeight="1">
      <c r="A112" s="131"/>
      <c r="B112" s="238"/>
      <c r="C112" s="131"/>
      <c r="D112" s="131"/>
      <c r="E112" s="131"/>
      <c r="F112" s="131"/>
      <c r="G112" s="131"/>
      <c r="H112" s="131"/>
      <c r="I112" s="322"/>
      <c r="J112" s="322"/>
      <c r="K112" s="182" t="s">
        <v>108</v>
      </c>
    </row>
    <row r="113" spans="1:12" ht="26.1" customHeight="1">
      <c r="A113" s="131"/>
      <c r="B113" s="238"/>
      <c r="C113" s="131"/>
      <c r="D113" s="131"/>
      <c r="E113" s="131"/>
      <c r="F113" s="131"/>
      <c r="G113" s="131"/>
      <c r="H113" s="310"/>
      <c r="I113" s="702"/>
      <c r="J113" s="805" t="s">
        <v>490</v>
      </c>
      <c r="K113" s="702"/>
    </row>
    <row r="114" spans="1:12" ht="26.1" customHeight="1">
      <c r="A114" s="131"/>
      <c r="B114" s="323"/>
      <c r="C114" s="323"/>
      <c r="D114" s="323"/>
      <c r="E114" s="131"/>
      <c r="F114" s="131"/>
      <c r="G114" s="131"/>
      <c r="H114" s="271"/>
      <c r="I114" s="396" t="s">
        <v>563</v>
      </c>
      <c r="J114" s="6"/>
      <c r="K114" s="396" t="s">
        <v>539</v>
      </c>
    </row>
    <row r="115" spans="1:12" ht="26.1" customHeight="1" thickBot="1">
      <c r="A115" s="324"/>
      <c r="B115" s="324" t="s">
        <v>107</v>
      </c>
      <c r="E115" s="131"/>
      <c r="F115" s="131"/>
      <c r="G115" s="131"/>
      <c r="H115" s="68"/>
      <c r="I115" s="292">
        <v>6502895233.9700003</v>
      </c>
      <c r="J115" s="47"/>
      <c r="K115" s="292">
        <v>3476929354.4400001</v>
      </c>
    </row>
    <row r="116" spans="1:12" ht="26.1" customHeight="1" thickTop="1">
      <c r="A116" s="324"/>
      <c r="B116" s="324" t="s">
        <v>426</v>
      </c>
      <c r="E116" s="131"/>
      <c r="F116" s="131"/>
      <c r="G116" s="131"/>
      <c r="H116" s="293"/>
      <c r="I116" s="35"/>
      <c r="J116" s="293"/>
      <c r="K116" s="35"/>
    </row>
    <row r="117" spans="1:12" ht="26.1" customHeight="1">
      <c r="A117" s="324"/>
      <c r="B117" s="324" t="s">
        <v>427</v>
      </c>
      <c r="E117" s="131"/>
      <c r="F117" s="131"/>
      <c r="G117" s="131"/>
      <c r="H117" s="293"/>
      <c r="I117" s="250">
        <v>4672773590.0299997</v>
      </c>
      <c r="J117" s="293"/>
      <c r="K117" s="250">
        <v>1519541491.99</v>
      </c>
    </row>
    <row r="118" spans="1:12" ht="26.1" customHeight="1">
      <c r="A118" s="324"/>
      <c r="B118" s="324" t="s">
        <v>441</v>
      </c>
      <c r="E118" s="131"/>
      <c r="F118" s="131"/>
      <c r="G118" s="131"/>
      <c r="H118" s="68"/>
      <c r="I118" s="77">
        <v>-4466994547.9799995</v>
      </c>
      <c r="J118" s="573"/>
      <c r="K118" s="77">
        <v>-1356711910.5</v>
      </c>
    </row>
    <row r="119" spans="1:12" ht="26.1" customHeight="1" thickBot="1">
      <c r="A119" s="324"/>
      <c r="B119" s="324"/>
      <c r="C119" s="159" t="s">
        <v>3</v>
      </c>
      <c r="E119" s="131"/>
      <c r="F119" s="131"/>
      <c r="G119" s="131"/>
      <c r="H119" s="68"/>
      <c r="I119" s="143">
        <f>SUM(I117:I118)</f>
        <v>205779042.05000019</v>
      </c>
      <c r="J119" s="573"/>
      <c r="K119" s="143">
        <f>SUM(K117:K118)</f>
        <v>162829581.49000001</v>
      </c>
    </row>
    <row r="120" spans="1:12" ht="26.1" customHeight="1" thickTop="1">
      <c r="A120" s="634"/>
      <c r="B120" s="635"/>
      <c r="C120" s="131"/>
      <c r="D120" s="131"/>
      <c r="E120" s="131"/>
      <c r="F120" s="131"/>
      <c r="G120" s="131"/>
      <c r="H120" s="515"/>
      <c r="I120" s="633"/>
      <c r="J120" s="159"/>
      <c r="K120" s="159"/>
      <c r="L120" s="159"/>
    </row>
    <row r="121" spans="1:12" ht="26.1" customHeight="1">
      <c r="A121" s="634"/>
      <c r="B121" s="635"/>
      <c r="C121" s="131"/>
      <c r="D121" s="131"/>
      <c r="E121" s="131"/>
      <c r="F121" s="159"/>
      <c r="G121" s="131"/>
      <c r="H121" s="515"/>
      <c r="I121" s="633"/>
      <c r="J121" s="159"/>
      <c r="K121" s="159"/>
      <c r="L121" s="159"/>
    </row>
    <row r="122" spans="1:12" ht="26.1" customHeight="1">
      <c r="A122" s="634"/>
      <c r="B122" s="635"/>
      <c r="C122" s="131"/>
      <c r="D122" s="131"/>
      <c r="E122" s="131"/>
      <c r="F122" s="159"/>
      <c r="G122" s="131"/>
      <c r="H122" s="515"/>
      <c r="I122" s="633"/>
      <c r="J122" s="159"/>
      <c r="K122" s="159"/>
      <c r="L122" s="159"/>
    </row>
    <row r="123" spans="1:12" ht="26.1" customHeight="1">
      <c r="A123" s="634"/>
      <c r="B123" s="635"/>
      <c r="C123" s="131"/>
      <c r="D123" s="131"/>
      <c r="E123" s="131"/>
      <c r="F123" s="159"/>
      <c r="G123" s="131"/>
      <c r="H123" s="515"/>
      <c r="I123" s="633"/>
      <c r="J123" s="159"/>
      <c r="K123" s="159"/>
      <c r="L123" s="159"/>
    </row>
    <row r="124" spans="1:12" ht="26.1" customHeight="1">
      <c r="A124" s="634"/>
      <c r="B124" s="635"/>
      <c r="C124" s="131"/>
      <c r="D124" s="131"/>
      <c r="E124" s="131"/>
      <c r="F124" s="159"/>
      <c r="G124" s="131"/>
      <c r="H124" s="515"/>
      <c r="I124" s="633"/>
      <c r="J124" s="159"/>
      <c r="K124" s="159"/>
      <c r="L124" s="159"/>
    </row>
    <row r="125" spans="1:12" ht="26.1" customHeight="1">
      <c r="A125" s="634"/>
      <c r="B125" s="635"/>
      <c r="C125" s="131"/>
      <c r="D125" s="131"/>
      <c r="E125" s="131"/>
      <c r="F125" s="159"/>
      <c r="G125" s="131"/>
      <c r="H125" s="515"/>
      <c r="I125" s="633"/>
      <c r="J125" s="159"/>
      <c r="K125" s="159"/>
      <c r="L125" s="159"/>
    </row>
    <row r="126" spans="1:12" ht="26.1" customHeight="1">
      <c r="A126" s="634"/>
      <c r="B126" s="635"/>
      <c r="C126" s="131"/>
      <c r="D126" s="131"/>
      <c r="E126" s="131"/>
      <c r="F126" s="159"/>
      <c r="G126" s="131"/>
      <c r="H126" s="515"/>
      <c r="I126" s="633"/>
      <c r="J126" s="159"/>
      <c r="K126" s="159"/>
      <c r="L126" s="159"/>
    </row>
    <row r="127" spans="1:12" s="56" customFormat="1" ht="26.1" customHeight="1">
      <c r="A127" s="58"/>
      <c r="B127" s="41"/>
      <c r="C127" s="700"/>
      <c r="D127" s="509" t="s">
        <v>118</v>
      </c>
      <c r="E127" s="536"/>
      <c r="F127" s="49"/>
      <c r="G127" s="49"/>
      <c r="H127" s="49"/>
      <c r="I127" s="49"/>
      <c r="J127" s="49"/>
      <c r="K127" s="49"/>
    </row>
    <row r="128" spans="1:12" s="56" customFormat="1" ht="26.1" customHeight="1">
      <c r="A128" s="58"/>
      <c r="B128" s="41"/>
      <c r="C128" s="700"/>
      <c r="D128" s="509" t="s">
        <v>263</v>
      </c>
      <c r="E128" s="536"/>
      <c r="F128" s="49"/>
      <c r="G128" s="49"/>
      <c r="H128" s="49"/>
      <c r="I128" s="49"/>
      <c r="J128" s="49"/>
      <c r="K128" s="49"/>
    </row>
  </sheetData>
  <mergeCells count="10">
    <mergeCell ref="A35:K35"/>
    <mergeCell ref="E71:G71"/>
    <mergeCell ref="I71:K71"/>
    <mergeCell ref="A98:K98"/>
    <mergeCell ref="A66:K66"/>
    <mergeCell ref="A1:K1"/>
    <mergeCell ref="E12:G12"/>
    <mergeCell ref="I12:K12"/>
    <mergeCell ref="E26:G26"/>
    <mergeCell ref="I26:K26"/>
  </mergeCells>
  <pageMargins left="0.6692913385826772" right="0.23622047244094491" top="0.70866141732283472" bottom="0.56999999999999995"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zoomScaleSheetLayoutView="100" workbookViewId="0">
      <selection sqref="A1:K1"/>
    </sheetView>
  </sheetViews>
  <sheetFormatPr defaultRowHeight="27" customHeight="1"/>
  <cols>
    <col min="1" max="2" width="9.140625" style="159" customWidth="1"/>
    <col min="3" max="3" width="8.140625" style="159" customWidth="1"/>
    <col min="4" max="4" width="8.85546875" style="159" customWidth="1"/>
    <col min="5" max="5" width="16.7109375" style="159" customWidth="1"/>
    <col min="6" max="6" width="0.85546875" style="159" customWidth="1"/>
    <col min="7" max="7" width="16.7109375" style="159" customWidth="1"/>
    <col min="8" max="8" width="0.7109375" style="159" customWidth="1"/>
    <col min="9" max="9" width="16.7109375" style="159" customWidth="1"/>
    <col min="10" max="10" width="0.85546875" style="159" customWidth="1"/>
    <col min="11" max="11" width="16.7109375" style="159" customWidth="1"/>
    <col min="12" max="12" width="3.7109375" style="159" customWidth="1"/>
    <col min="13" max="16384" width="9.140625" style="159"/>
  </cols>
  <sheetData>
    <row r="1" spans="1:11" ht="27" customHeight="1">
      <c r="A1" s="881" t="s">
        <v>771</v>
      </c>
      <c r="B1" s="881"/>
      <c r="C1" s="881"/>
      <c r="D1" s="881"/>
      <c r="E1" s="881"/>
      <c r="F1" s="881"/>
      <c r="G1" s="881"/>
      <c r="H1" s="881"/>
      <c r="I1" s="881"/>
      <c r="J1" s="881"/>
      <c r="K1" s="881"/>
    </row>
    <row r="3" spans="1:11" ht="27" customHeight="1">
      <c r="A3" s="131" t="s">
        <v>522</v>
      </c>
    </row>
    <row r="4" spans="1:11" ht="27" customHeight="1">
      <c r="A4" s="263" t="s">
        <v>570</v>
      </c>
    </row>
    <row r="5" spans="1:11" s="322" customFormat="1" ht="27" customHeight="1">
      <c r="A5" s="131"/>
      <c r="B5" s="238"/>
      <c r="C5" s="131"/>
      <c r="D5" s="131"/>
      <c r="E5" s="131"/>
      <c r="F5" s="131"/>
      <c r="G5" s="131"/>
      <c r="H5" s="131"/>
      <c r="K5" s="182" t="s">
        <v>108</v>
      </c>
    </row>
    <row r="6" spans="1:11" s="322" customFormat="1" ht="27" customHeight="1">
      <c r="A6" s="131"/>
      <c r="B6" s="238"/>
      <c r="C6" s="131"/>
      <c r="D6" s="131"/>
      <c r="E6" s="879" t="s">
        <v>23</v>
      </c>
      <c r="F6" s="879"/>
      <c r="G6" s="879"/>
      <c r="H6" s="310"/>
      <c r="I6" s="880" t="s">
        <v>31</v>
      </c>
      <c r="J6" s="880"/>
      <c r="K6" s="880"/>
    </row>
    <row r="7" spans="1:11" ht="27" customHeight="1">
      <c r="A7" s="131"/>
      <c r="B7" s="323"/>
      <c r="C7" s="323"/>
      <c r="D7" s="323"/>
      <c r="E7" s="601" t="s">
        <v>563</v>
      </c>
      <c r="F7" s="311"/>
      <c r="G7" s="311" t="s">
        <v>539</v>
      </c>
      <c r="H7" s="312"/>
      <c r="I7" s="311" t="str">
        <f>+E7</f>
        <v>March 31, 2018</v>
      </c>
      <c r="J7" s="311"/>
      <c r="K7" s="311" t="str">
        <f>+G7</f>
        <v>December 31, 2017</v>
      </c>
    </row>
    <row r="8" spans="1:11" ht="27" customHeight="1">
      <c r="A8" s="731"/>
      <c r="B8" s="405" t="s">
        <v>141</v>
      </c>
      <c r="E8" s="573">
        <v>197725000</v>
      </c>
      <c r="F8" s="47"/>
      <c r="G8" s="573">
        <v>197725000</v>
      </c>
      <c r="H8" s="68"/>
      <c r="I8" s="573">
        <v>0</v>
      </c>
      <c r="J8" s="68"/>
      <c r="K8" s="573">
        <v>0</v>
      </c>
    </row>
    <row r="9" spans="1:11" ht="27" customHeight="1">
      <c r="A9" s="731"/>
      <c r="B9" s="405" t="s">
        <v>142</v>
      </c>
      <c r="E9" s="330">
        <v>214000</v>
      </c>
      <c r="F9" s="330"/>
      <c r="G9" s="573">
        <v>0</v>
      </c>
      <c r="H9" s="68"/>
      <c r="I9" s="573">
        <v>0</v>
      </c>
      <c r="J9" s="68"/>
      <c r="K9" s="573">
        <v>0</v>
      </c>
    </row>
    <row r="10" spans="1:11" ht="27" customHeight="1" thickBot="1">
      <c r="A10" s="238"/>
      <c r="B10" s="839"/>
      <c r="C10" s="428" t="s">
        <v>3</v>
      </c>
      <c r="E10" s="79">
        <f>SUM(E8:E9)</f>
        <v>197939000</v>
      </c>
      <c r="F10" s="75"/>
      <c r="G10" s="78">
        <f>SUM(G8:G9)</f>
        <v>197725000</v>
      </c>
      <c r="H10" s="76"/>
      <c r="I10" s="79">
        <f>SUM(I8:I9)</f>
        <v>0</v>
      </c>
      <c r="J10" s="76"/>
      <c r="K10" s="79">
        <f>SUM(K8:K9)</f>
        <v>0</v>
      </c>
    </row>
    <row r="11" spans="1:11" s="393" customFormat="1" ht="27" customHeight="1" thickTop="1">
      <c r="A11" s="405" t="s">
        <v>523</v>
      </c>
      <c r="B11" s="405"/>
    </row>
    <row r="12" spans="1:11" s="393" customFormat="1" ht="27" customHeight="1">
      <c r="A12" s="406" t="s">
        <v>571</v>
      </c>
      <c r="B12" s="405"/>
    </row>
    <row r="13" spans="1:11" s="393" customFormat="1" ht="27" customHeight="1">
      <c r="A13" s="438"/>
      <c r="B13" s="405"/>
      <c r="C13" s="438"/>
      <c r="D13" s="438"/>
      <c r="E13" s="677"/>
      <c r="F13" s="677"/>
      <c r="G13" s="677"/>
      <c r="H13" s="438"/>
      <c r="I13" s="438"/>
      <c r="J13" s="438"/>
      <c r="K13" s="182" t="s">
        <v>108</v>
      </c>
    </row>
    <row r="14" spans="1:11" s="393" customFormat="1" ht="27" customHeight="1">
      <c r="A14" s="438"/>
      <c r="B14" s="405"/>
      <c r="C14" s="438"/>
      <c r="D14" s="438"/>
      <c r="E14" s="732"/>
      <c r="F14" s="378" t="s">
        <v>23</v>
      </c>
      <c r="G14" s="378"/>
      <c r="I14" s="732"/>
      <c r="J14" s="379" t="s">
        <v>31</v>
      </c>
      <c r="K14" s="379"/>
    </row>
    <row r="15" spans="1:11" s="393" customFormat="1" ht="27" customHeight="1">
      <c r="A15" s="438"/>
      <c r="B15" s="686"/>
      <c r="C15" s="686"/>
      <c r="D15" s="686"/>
      <c r="E15" s="733" t="str">
        <f>+E7</f>
        <v>March 31, 2018</v>
      </c>
      <c r="F15" s="688"/>
      <c r="G15" s="733" t="str">
        <f>+G7</f>
        <v>December 31, 2017</v>
      </c>
      <c r="I15" s="734" t="str">
        <f>+E15</f>
        <v>March 31, 2018</v>
      </c>
      <c r="J15" s="734"/>
      <c r="K15" s="733" t="str">
        <f>+G15</f>
        <v>December 31, 2017</v>
      </c>
    </row>
    <row r="16" spans="1:11" s="393" customFormat="1" ht="27" customHeight="1">
      <c r="A16" s="735"/>
      <c r="B16" s="405" t="s">
        <v>8</v>
      </c>
      <c r="C16" s="438"/>
      <c r="E16" s="770">
        <v>20723580.559999999</v>
      </c>
      <c r="F16" s="771"/>
      <c r="G16" s="770">
        <v>23899175.440000001</v>
      </c>
      <c r="H16" s="68"/>
      <c r="I16" s="772">
        <v>0</v>
      </c>
      <c r="J16" s="37"/>
      <c r="K16" s="772">
        <v>0</v>
      </c>
    </row>
    <row r="17" spans="1:11" s="393" customFormat="1" ht="27" customHeight="1">
      <c r="A17" s="736"/>
      <c r="B17" s="706" t="s">
        <v>9</v>
      </c>
      <c r="C17" s="438"/>
      <c r="E17" s="771">
        <v>15343002.43</v>
      </c>
      <c r="F17" s="771"/>
      <c r="G17" s="771">
        <v>10633335.550000001</v>
      </c>
      <c r="H17" s="68"/>
      <c r="I17" s="330">
        <v>0</v>
      </c>
      <c r="J17" s="37"/>
      <c r="K17" s="330">
        <v>0</v>
      </c>
    </row>
    <row r="18" spans="1:11" s="393" customFormat="1" ht="27" customHeight="1">
      <c r="A18" s="735"/>
      <c r="B18" s="405" t="s">
        <v>10</v>
      </c>
      <c r="C18" s="438"/>
      <c r="E18" s="330">
        <v>69954666.189999998</v>
      </c>
      <c r="F18" s="771"/>
      <c r="G18" s="330">
        <v>61415596.869999997</v>
      </c>
      <c r="H18" s="68"/>
      <c r="I18" s="330">
        <v>69954666.189999998</v>
      </c>
      <c r="J18" s="37"/>
      <c r="K18" s="330">
        <v>61415596.869999997</v>
      </c>
    </row>
    <row r="19" spans="1:11" s="393" customFormat="1" ht="27" customHeight="1">
      <c r="A19" s="735"/>
      <c r="B19" s="405" t="s">
        <v>11</v>
      </c>
      <c r="C19" s="438"/>
      <c r="E19" s="773">
        <v>7301700.9400000004</v>
      </c>
      <c r="F19" s="774"/>
      <c r="G19" s="773">
        <v>6242395.8200000003</v>
      </c>
      <c r="H19" s="775"/>
      <c r="I19" s="599">
        <v>0</v>
      </c>
      <c r="J19" s="776"/>
      <c r="K19" s="599">
        <v>0</v>
      </c>
    </row>
    <row r="20" spans="1:11" s="393" customFormat="1" ht="27" customHeight="1">
      <c r="B20" s="274"/>
      <c r="C20" s="428" t="s">
        <v>3</v>
      </c>
      <c r="D20" s="36"/>
      <c r="E20" s="774">
        <f>SUM(E16:E19)</f>
        <v>113322950.11999999</v>
      </c>
      <c r="F20" s="774"/>
      <c r="G20" s="774">
        <f>SUM(G16:G19)</f>
        <v>102190503.68000001</v>
      </c>
      <c r="H20" s="774"/>
      <c r="I20" s="777">
        <f>SUM(I16:I19)</f>
        <v>69954666.189999998</v>
      </c>
      <c r="J20" s="147"/>
      <c r="K20" s="774">
        <f>SUM(K16:K19)</f>
        <v>61415596.869999997</v>
      </c>
    </row>
    <row r="21" spans="1:11" s="393" customFormat="1" ht="27" customHeight="1">
      <c r="A21" s="406"/>
      <c r="B21" s="778" t="s">
        <v>670</v>
      </c>
      <c r="C21" s="428"/>
      <c r="D21" s="36"/>
      <c r="E21" s="774"/>
      <c r="F21" s="774"/>
      <c r="G21" s="774"/>
      <c r="H21" s="774"/>
      <c r="I21" s="777"/>
      <c r="J21" s="147"/>
      <c r="K21" s="774"/>
    </row>
    <row r="22" spans="1:11" s="393" customFormat="1" ht="27" customHeight="1">
      <c r="A22" s="406"/>
      <c r="B22" s="778" t="s">
        <v>572</v>
      </c>
      <c r="C22" s="779"/>
      <c r="D22" s="780"/>
      <c r="E22" s="781">
        <v>-1186300.52</v>
      </c>
      <c r="F22" s="782"/>
      <c r="G22" s="781">
        <v>-1186300.52</v>
      </c>
      <c r="H22" s="776"/>
      <c r="I22" s="781">
        <v>0</v>
      </c>
      <c r="J22" s="776"/>
      <c r="K22" s="781">
        <v>0</v>
      </c>
    </row>
    <row r="23" spans="1:11" s="393" customFormat="1" ht="27" customHeight="1" thickBot="1">
      <c r="A23" s="406"/>
      <c r="B23" s="778" t="s">
        <v>573</v>
      </c>
      <c r="C23" s="779"/>
      <c r="D23" s="780"/>
      <c r="E23" s="783">
        <f>SUM(E20:E22)</f>
        <v>112136649.59999999</v>
      </c>
      <c r="F23" s="782"/>
      <c r="G23" s="783">
        <f>SUM(G20:G22)</f>
        <v>101004203.16000001</v>
      </c>
      <c r="H23" s="776"/>
      <c r="I23" s="783">
        <f>SUM(I20:I22)</f>
        <v>69954666.189999998</v>
      </c>
      <c r="J23" s="776"/>
      <c r="K23" s="783">
        <f>SUM(K20:K22)</f>
        <v>61415596.869999997</v>
      </c>
    </row>
    <row r="24" spans="1:11" s="393" customFormat="1" ht="27" customHeight="1" thickTop="1">
      <c r="A24" s="406"/>
      <c r="B24" s="407"/>
      <c r="E24" s="403"/>
      <c r="F24" s="404"/>
      <c r="G24" s="403"/>
      <c r="H24" s="403"/>
      <c r="I24" s="403"/>
      <c r="J24" s="403"/>
      <c r="K24" s="403"/>
    </row>
    <row r="25" spans="1:11" s="393" customFormat="1" ht="27" customHeight="1">
      <c r="A25" s="406"/>
      <c r="B25" s="407"/>
      <c r="E25" s="403"/>
      <c r="F25" s="404"/>
      <c r="G25" s="403"/>
      <c r="H25" s="403"/>
      <c r="I25" s="403"/>
      <c r="J25" s="403"/>
      <c r="K25" s="403"/>
    </row>
    <row r="26" spans="1:11" s="393" customFormat="1" ht="27" customHeight="1">
      <c r="A26" s="406"/>
      <c r="B26" s="407"/>
      <c r="E26" s="403"/>
      <c r="F26" s="404"/>
      <c r="G26" s="403"/>
      <c r="H26" s="403"/>
      <c r="I26" s="403"/>
      <c r="J26" s="403"/>
      <c r="K26" s="403"/>
    </row>
    <row r="27" spans="1:11" s="393" customFormat="1" ht="27" customHeight="1">
      <c r="A27" s="406"/>
      <c r="B27" s="407"/>
      <c r="E27" s="403"/>
      <c r="F27" s="404"/>
      <c r="G27" s="403"/>
      <c r="H27" s="403"/>
      <c r="I27" s="403"/>
      <c r="J27" s="403"/>
      <c r="K27" s="403"/>
    </row>
    <row r="28" spans="1:11" s="393" customFormat="1" ht="27" customHeight="1">
      <c r="A28" s="406"/>
      <c r="B28" s="407"/>
      <c r="E28" s="403"/>
      <c r="F28" s="404"/>
      <c r="G28" s="403"/>
      <c r="H28" s="403"/>
      <c r="I28" s="403"/>
      <c r="J28" s="403"/>
      <c r="K28" s="403"/>
    </row>
    <row r="29" spans="1:11" s="393" customFormat="1" ht="27" customHeight="1">
      <c r="A29" s="131"/>
      <c r="B29" s="407"/>
      <c r="E29" s="403"/>
      <c r="F29" s="404"/>
      <c r="G29" s="403"/>
      <c r="H29" s="403"/>
      <c r="I29" s="403"/>
      <c r="J29" s="403"/>
      <c r="K29" s="403"/>
    </row>
    <row r="30" spans="1:11" s="393" customFormat="1" ht="27" customHeight="1">
      <c r="A30" s="131"/>
      <c r="B30" s="407"/>
      <c r="C30" s="509" t="s">
        <v>118</v>
      </c>
      <c r="D30" s="159"/>
      <c r="E30" s="403"/>
      <c r="F30" s="404"/>
      <c r="G30" s="403"/>
      <c r="H30" s="403"/>
      <c r="I30" s="403"/>
      <c r="J30" s="403"/>
      <c r="K30" s="403"/>
    </row>
    <row r="31" spans="1:11" s="393" customFormat="1" ht="27" customHeight="1">
      <c r="A31" s="131"/>
      <c r="B31" s="407"/>
      <c r="C31" s="509" t="s">
        <v>263</v>
      </c>
      <c r="D31" s="159"/>
      <c r="E31" s="403"/>
      <c r="F31" s="404"/>
      <c r="G31" s="403"/>
      <c r="H31" s="403"/>
      <c r="I31" s="403"/>
      <c r="J31" s="403"/>
      <c r="K31" s="403"/>
    </row>
  </sheetData>
  <mergeCells count="3">
    <mergeCell ref="E6:G6"/>
    <mergeCell ref="I6:K6"/>
    <mergeCell ref="A1:K1"/>
  </mergeCells>
  <pageMargins left="0.71" right="0.23622047244094491" top="0.7"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view="pageBreakPreview" topLeftCell="A46" zoomScaleNormal="100" zoomScaleSheetLayoutView="100" workbookViewId="0">
      <selection activeCell="A40" sqref="A40"/>
    </sheetView>
  </sheetViews>
  <sheetFormatPr defaultRowHeight="27.95" customHeight="1"/>
  <cols>
    <col min="1" max="1" width="8.42578125" style="82" customWidth="1"/>
    <col min="2" max="2" width="8.28515625" style="82" customWidth="1"/>
    <col min="3" max="3" width="13.42578125" style="82" customWidth="1"/>
    <col min="4" max="4" width="10.140625" style="82" customWidth="1"/>
    <col min="5" max="5" width="0.85546875" style="82" customWidth="1"/>
    <col min="6" max="6" width="10.140625" style="82" customWidth="1"/>
    <col min="7" max="7" width="0.85546875" style="82" customWidth="1"/>
    <col min="8" max="8" width="14.7109375" style="82" customWidth="1"/>
    <col min="9" max="9" width="0.85546875" style="82" customWidth="1"/>
    <col min="10" max="10" width="14.7109375" style="82" customWidth="1"/>
    <col min="11" max="11" width="0.85546875" style="82" customWidth="1"/>
    <col min="12" max="12" width="7.28515625" style="82" customWidth="1"/>
    <col min="13" max="13" width="1.42578125" style="82" customWidth="1"/>
    <col min="14" max="14" width="7.28515625" style="82" customWidth="1"/>
    <col min="15" max="15" width="0.85546875" style="82" customWidth="1"/>
    <col min="16" max="16" width="14.7109375" style="82" customWidth="1"/>
    <col min="17" max="17" width="4" style="82" customWidth="1"/>
    <col min="18" max="16384" width="9.140625" style="82"/>
  </cols>
  <sheetData>
    <row r="1" spans="1:17" ht="27.95" customHeight="1">
      <c r="A1" s="882" t="s">
        <v>772</v>
      </c>
      <c r="B1" s="883"/>
      <c r="C1" s="883"/>
      <c r="D1" s="883"/>
      <c r="E1" s="883"/>
      <c r="F1" s="883"/>
      <c r="G1" s="883"/>
      <c r="H1" s="883"/>
      <c r="I1" s="883"/>
      <c r="J1" s="883"/>
      <c r="K1" s="883"/>
      <c r="L1" s="883"/>
      <c r="M1" s="883"/>
      <c r="N1" s="883"/>
      <c r="O1" s="883"/>
      <c r="P1" s="883"/>
    </row>
    <row r="2" spans="1:17" ht="27.95" customHeight="1">
      <c r="B2" s="83"/>
      <c r="C2" s="84"/>
      <c r="D2" s="84"/>
    </row>
    <row r="3" spans="1:17" s="393" customFormat="1" ht="27.95" customHeight="1">
      <c r="A3" s="85" t="s">
        <v>524</v>
      </c>
      <c r="B3" s="92"/>
      <c r="D3" s="82"/>
      <c r="H3" s="665"/>
      <c r="I3" s="663"/>
      <c r="J3" s="665"/>
      <c r="L3" s="666"/>
      <c r="M3" s="666"/>
      <c r="N3" s="666"/>
      <c r="P3" s="667"/>
    </row>
    <row r="4" spans="1:17" s="393" customFormat="1" ht="27.95" customHeight="1">
      <c r="A4" s="359" t="s">
        <v>574</v>
      </c>
      <c r="B4" s="92"/>
      <c r="D4" s="82"/>
      <c r="H4" s="665"/>
      <c r="I4" s="663"/>
      <c r="J4" s="665"/>
      <c r="L4" s="666"/>
      <c r="M4" s="666"/>
      <c r="N4" s="666"/>
      <c r="P4" s="667"/>
    </row>
    <row r="5" spans="1:17" s="393" customFormat="1" ht="27.95" customHeight="1">
      <c r="A5" s="359"/>
      <c r="B5" s="82"/>
      <c r="C5" s="82"/>
      <c r="D5" s="82"/>
      <c r="E5" s="82"/>
      <c r="F5" s="82"/>
      <c r="G5" s="82"/>
      <c r="H5" s="82"/>
      <c r="I5" s="82"/>
      <c r="J5" s="82"/>
      <c r="K5" s="82"/>
      <c r="L5" s="82"/>
      <c r="M5" s="82"/>
      <c r="N5" s="82"/>
      <c r="O5" s="82"/>
      <c r="P5" s="182" t="s">
        <v>108</v>
      </c>
    </row>
    <row r="6" spans="1:17" s="393" customFormat="1" ht="27.95" customHeight="1">
      <c r="A6" s="82"/>
      <c r="B6" s="82"/>
      <c r="C6" s="82"/>
      <c r="D6" s="82"/>
      <c r="E6" s="86" t="s">
        <v>32</v>
      </c>
      <c r="F6" s="82"/>
      <c r="G6" s="82"/>
      <c r="H6" s="87"/>
      <c r="I6" s="183"/>
      <c r="J6" s="87"/>
      <c r="K6" s="639" t="s">
        <v>23</v>
      </c>
      <c r="L6" s="639"/>
      <c r="M6" s="639"/>
      <c r="N6" s="639"/>
      <c r="O6" s="639"/>
      <c r="P6" s="639"/>
    </row>
    <row r="7" spans="1:17" s="393" customFormat="1" ht="27.95" customHeight="1">
      <c r="A7" s="82"/>
      <c r="B7" s="82"/>
      <c r="C7" s="82"/>
      <c r="D7" s="88"/>
      <c r="E7" s="88" t="s">
        <v>33</v>
      </c>
      <c r="F7" s="87"/>
      <c r="G7" s="82"/>
      <c r="H7" s="885" t="s">
        <v>454</v>
      </c>
      <c r="I7" s="885"/>
      <c r="J7" s="885"/>
      <c r="K7" s="85"/>
      <c r="L7" s="87"/>
      <c r="M7" s="87"/>
      <c r="N7" s="87"/>
      <c r="O7" s="88" t="s">
        <v>14</v>
      </c>
      <c r="P7" s="87"/>
    </row>
    <row r="8" spans="1:17" s="393" customFormat="1" ht="27.95" customHeight="1">
      <c r="A8" s="82"/>
      <c r="B8" s="82"/>
      <c r="C8" s="82"/>
      <c r="D8" s="86" t="s">
        <v>575</v>
      </c>
      <c r="E8" s="421"/>
      <c r="F8" s="86" t="s">
        <v>322</v>
      </c>
      <c r="G8" s="82"/>
      <c r="H8" s="86" t="str">
        <f>+D8</f>
        <v>March 31,</v>
      </c>
      <c r="I8" s="86"/>
      <c r="J8" s="86" t="str">
        <f>+F8</f>
        <v>December 31,</v>
      </c>
      <c r="K8" s="90"/>
      <c r="L8" s="678"/>
      <c r="M8" s="678"/>
      <c r="N8" s="678"/>
      <c r="O8" s="678" t="s">
        <v>576</v>
      </c>
      <c r="P8" s="678"/>
    </row>
    <row r="9" spans="1:17" s="393" customFormat="1" ht="27.95" customHeight="1">
      <c r="A9" s="242" t="s">
        <v>150</v>
      </c>
      <c r="B9" s="82"/>
      <c r="C9" s="681" t="s">
        <v>54</v>
      </c>
      <c r="D9" s="223">
        <v>2018</v>
      </c>
      <c r="E9" s="224"/>
      <c r="F9" s="223">
        <v>2017</v>
      </c>
      <c r="G9" s="82"/>
      <c r="H9" s="223">
        <f>+D9</f>
        <v>2018</v>
      </c>
      <c r="I9" s="224"/>
      <c r="J9" s="223">
        <f>+F9</f>
        <v>2017</v>
      </c>
      <c r="K9" s="224"/>
      <c r="L9" s="884"/>
      <c r="M9" s="884"/>
      <c r="N9" s="884"/>
      <c r="O9" s="225"/>
      <c r="P9" s="643">
        <f>+H9</f>
        <v>2018</v>
      </c>
    </row>
    <row r="10" spans="1:17" s="393" customFormat="1" ht="27.95" customHeight="1">
      <c r="A10" s="636" t="s">
        <v>453</v>
      </c>
      <c r="B10" s="82"/>
      <c r="C10" s="90" t="s">
        <v>221</v>
      </c>
      <c r="D10" s="223"/>
      <c r="E10" s="224"/>
      <c r="F10" s="223"/>
      <c r="G10" s="82"/>
      <c r="H10" s="223"/>
      <c r="I10" s="224"/>
      <c r="J10" s="223"/>
      <c r="K10" s="224"/>
      <c r="L10" s="884"/>
      <c r="M10" s="884"/>
      <c r="N10" s="884"/>
      <c r="O10" s="225"/>
      <c r="P10" s="643"/>
    </row>
    <row r="11" spans="1:17" s="393" customFormat="1" ht="27.95" customHeight="1">
      <c r="A11" s="636" t="s">
        <v>220</v>
      </c>
      <c r="B11" s="82"/>
      <c r="C11" s="90" t="s">
        <v>124</v>
      </c>
      <c r="D11" s="94" t="s">
        <v>495</v>
      </c>
      <c r="E11" s="224"/>
      <c r="F11" s="96">
        <v>49</v>
      </c>
      <c r="G11" s="82"/>
      <c r="H11" s="94">
        <v>93743474.200000003</v>
      </c>
      <c r="I11" s="224"/>
      <c r="J11" s="136">
        <v>94982365.329999998</v>
      </c>
      <c r="K11" s="224"/>
      <c r="L11" s="884"/>
      <c r="M11" s="884"/>
      <c r="N11" s="884"/>
      <c r="O11" s="85"/>
      <c r="P11" s="97">
        <v>0</v>
      </c>
    </row>
    <row r="12" spans="1:17" s="393" customFormat="1" ht="27.95" customHeight="1" thickBot="1">
      <c r="A12" s="728" t="s">
        <v>516</v>
      </c>
      <c r="B12" s="82"/>
      <c r="C12" s="243"/>
      <c r="D12" s="90" t="s">
        <v>3</v>
      </c>
      <c r="E12" s="95"/>
      <c r="F12" s="94"/>
      <c r="G12" s="82"/>
      <c r="H12" s="642">
        <f>SUM(H11)</f>
        <v>93743474.200000003</v>
      </c>
      <c r="I12" s="85"/>
      <c r="J12" s="642">
        <f>SUM(J11)</f>
        <v>94982365.329999998</v>
      </c>
      <c r="K12" s="85"/>
      <c r="L12" s="884"/>
      <c r="M12" s="884"/>
      <c r="N12" s="884"/>
      <c r="O12" s="85"/>
      <c r="P12" s="642">
        <f>SUM(P11)</f>
        <v>0</v>
      </c>
    </row>
    <row r="13" spans="1:17" s="393" customFormat="1" ht="27.95" customHeight="1" thickTop="1">
      <c r="A13" s="393" t="s">
        <v>446</v>
      </c>
      <c r="B13" s="82"/>
      <c r="C13" s="243"/>
      <c r="D13" s="90"/>
      <c r="E13" s="95"/>
      <c r="F13" s="94"/>
      <c r="G13" s="82"/>
      <c r="H13" s="637"/>
      <c r="I13" s="85"/>
      <c r="J13" s="637"/>
      <c r="K13" s="85"/>
      <c r="L13" s="637"/>
      <c r="M13" s="637"/>
      <c r="N13" s="637"/>
      <c r="O13" s="85"/>
      <c r="P13" s="637"/>
    </row>
    <row r="14" spans="1:17" s="393" customFormat="1" ht="27.95" customHeight="1">
      <c r="A14" s="393" t="s">
        <v>515</v>
      </c>
      <c r="B14" s="82"/>
      <c r="C14" s="243"/>
      <c r="D14" s="90"/>
      <c r="E14" s="95"/>
      <c r="F14" s="94"/>
      <c r="G14" s="82"/>
      <c r="H14" s="637"/>
      <c r="I14" s="85"/>
      <c r="J14" s="637"/>
      <c r="K14" s="85"/>
      <c r="L14" s="637"/>
      <c r="M14" s="637"/>
      <c r="N14" s="637"/>
      <c r="O14" s="85"/>
      <c r="P14" s="637"/>
    </row>
    <row r="15" spans="1:17" ht="27.95" customHeight="1">
      <c r="A15" s="85" t="s">
        <v>525</v>
      </c>
      <c r="Q15" s="559"/>
    </row>
    <row r="16" spans="1:17" ht="27.95" customHeight="1">
      <c r="A16" s="359" t="s">
        <v>579</v>
      </c>
    </row>
    <row r="17" spans="1:17" ht="27.95" customHeight="1">
      <c r="A17" s="359"/>
      <c r="P17" s="182" t="s">
        <v>108</v>
      </c>
    </row>
    <row r="18" spans="1:17" ht="27.95" customHeight="1">
      <c r="E18" s="86" t="s">
        <v>32</v>
      </c>
      <c r="H18" s="87"/>
      <c r="I18" s="183"/>
      <c r="J18" s="87"/>
      <c r="K18" s="639" t="s">
        <v>31</v>
      </c>
      <c r="L18" s="639"/>
      <c r="M18" s="639"/>
      <c r="N18" s="639"/>
      <c r="O18" s="639"/>
      <c r="P18" s="639"/>
    </row>
    <row r="19" spans="1:17" ht="27.95" customHeight="1">
      <c r="D19" s="88"/>
      <c r="E19" s="88" t="s">
        <v>33</v>
      </c>
      <c r="F19" s="87"/>
      <c r="H19" s="89"/>
      <c r="I19" s="640" t="s">
        <v>13</v>
      </c>
      <c r="J19" s="89"/>
      <c r="K19" s="85"/>
      <c r="L19" s="89"/>
      <c r="M19" s="89"/>
      <c r="N19" s="89"/>
      <c r="O19" s="640" t="s">
        <v>14</v>
      </c>
      <c r="P19" s="89"/>
    </row>
    <row r="20" spans="1:17" ht="27.95" customHeight="1">
      <c r="D20" s="86" t="s">
        <v>575</v>
      </c>
      <c r="E20" s="421"/>
      <c r="F20" s="86" t="s">
        <v>322</v>
      </c>
      <c r="H20" s="86" t="str">
        <f>+D20</f>
        <v>March 31,</v>
      </c>
      <c r="I20" s="86"/>
      <c r="J20" s="86" t="str">
        <f>+F20</f>
        <v>December 31,</v>
      </c>
      <c r="K20" s="90"/>
      <c r="L20" s="678"/>
      <c r="M20" s="678"/>
      <c r="N20" s="678"/>
      <c r="O20" s="678" t="s">
        <v>576</v>
      </c>
      <c r="P20" s="678"/>
    </row>
    <row r="21" spans="1:17" ht="27.95" customHeight="1">
      <c r="A21" s="242" t="s">
        <v>150</v>
      </c>
      <c r="C21" s="681" t="s">
        <v>54</v>
      </c>
      <c r="D21" s="223">
        <v>2018</v>
      </c>
      <c r="E21" s="224"/>
      <c r="F21" s="223">
        <v>2017</v>
      </c>
      <c r="H21" s="223">
        <f>+D21</f>
        <v>2018</v>
      </c>
      <c r="I21" s="224"/>
      <c r="J21" s="223">
        <f>+F21</f>
        <v>2017</v>
      </c>
      <c r="K21" s="224"/>
      <c r="L21" s="884">
        <f>+H21</f>
        <v>2018</v>
      </c>
      <c r="M21" s="884"/>
      <c r="N21" s="884"/>
      <c r="O21" s="225"/>
      <c r="P21" s="643">
        <f>+J21</f>
        <v>2017</v>
      </c>
    </row>
    <row r="22" spans="1:17" ht="27.95" customHeight="1">
      <c r="A22" s="85" t="s">
        <v>215</v>
      </c>
      <c r="B22" s="85"/>
      <c r="C22" s="93" t="s">
        <v>216</v>
      </c>
      <c r="D22" s="85"/>
      <c r="E22" s="85"/>
      <c r="F22" s="85"/>
      <c r="H22" s="91"/>
      <c r="I22" s="85"/>
      <c r="J22" s="91"/>
      <c r="K22" s="85"/>
      <c r="L22" s="92"/>
      <c r="M22" s="92"/>
      <c r="N22" s="92"/>
      <c r="O22" s="85"/>
      <c r="P22" s="91"/>
    </row>
    <row r="23" spans="1:17" ht="27.95" customHeight="1">
      <c r="A23" s="85" t="s">
        <v>219</v>
      </c>
      <c r="B23" s="85"/>
      <c r="C23" s="93" t="s">
        <v>218</v>
      </c>
      <c r="D23" s="85"/>
      <c r="E23" s="85"/>
      <c r="F23" s="85"/>
      <c r="H23" s="91"/>
      <c r="I23" s="85"/>
      <c r="J23" s="91"/>
      <c r="K23" s="85"/>
      <c r="L23" s="92"/>
      <c r="M23" s="92"/>
      <c r="N23" s="92"/>
      <c r="O23" s="85"/>
      <c r="P23" s="91"/>
    </row>
    <row r="24" spans="1:17" ht="27.95" customHeight="1">
      <c r="A24" s="85" t="s">
        <v>220</v>
      </c>
      <c r="B24" s="85"/>
      <c r="C24" s="93" t="s">
        <v>217</v>
      </c>
      <c r="D24" s="94" t="s">
        <v>15</v>
      </c>
      <c r="E24" s="90"/>
      <c r="F24" s="94" t="s">
        <v>15</v>
      </c>
      <c r="H24" s="141">
        <v>286554648.75</v>
      </c>
      <c r="I24" s="85"/>
      <c r="J24" s="141">
        <v>286554648.75</v>
      </c>
      <c r="K24" s="85"/>
      <c r="L24" s="886">
        <v>0</v>
      </c>
      <c r="M24" s="886"/>
      <c r="N24" s="886"/>
      <c r="O24" s="85"/>
      <c r="P24" s="740">
        <v>669299.52</v>
      </c>
    </row>
    <row r="25" spans="1:17" ht="27.95" customHeight="1">
      <c r="A25" s="85" t="s">
        <v>446</v>
      </c>
      <c r="B25" s="85"/>
      <c r="C25" s="93" t="s">
        <v>462</v>
      </c>
      <c r="D25" s="94"/>
      <c r="E25" s="90"/>
      <c r="F25" s="94"/>
      <c r="H25" s="141"/>
      <c r="I25" s="85"/>
      <c r="J25" s="141"/>
      <c r="K25" s="85"/>
      <c r="L25" s="740"/>
      <c r="M25" s="740"/>
      <c r="N25" s="740"/>
      <c r="O25" s="85"/>
      <c r="P25" s="740"/>
    </row>
    <row r="26" spans="1:17" ht="27.95" customHeight="1">
      <c r="A26" s="85" t="s">
        <v>447</v>
      </c>
      <c r="B26" s="85"/>
      <c r="C26" s="93" t="s">
        <v>449</v>
      </c>
      <c r="D26" s="94" t="s">
        <v>489</v>
      </c>
      <c r="E26" s="90"/>
      <c r="F26" s="794" t="s">
        <v>489</v>
      </c>
      <c r="G26" s="669"/>
      <c r="H26" s="141">
        <v>499999985</v>
      </c>
      <c r="I26" s="463"/>
      <c r="J26" s="670">
        <v>499999985</v>
      </c>
      <c r="K26" s="671"/>
      <c r="L26" s="888">
        <v>0</v>
      </c>
      <c r="M26" s="888"/>
      <c r="N26" s="888"/>
      <c r="O26" s="671"/>
      <c r="P26" s="727">
        <v>0</v>
      </c>
      <c r="Q26" s="672"/>
    </row>
    <row r="27" spans="1:17" ht="27.95" customHeight="1">
      <c r="A27" s="85" t="s">
        <v>577</v>
      </c>
      <c r="B27" s="85"/>
      <c r="C27" s="93" t="s">
        <v>221</v>
      </c>
      <c r="D27" s="94"/>
      <c r="E27" s="90"/>
      <c r="F27" s="96"/>
      <c r="G27" s="669"/>
      <c r="H27" s="141"/>
      <c r="I27" s="463"/>
      <c r="J27" s="670"/>
      <c r="K27" s="671"/>
      <c r="L27" s="741"/>
      <c r="M27" s="741"/>
      <c r="N27" s="741"/>
      <c r="O27" s="671"/>
      <c r="P27" s="727"/>
      <c r="Q27" s="672"/>
    </row>
    <row r="28" spans="1:17" ht="27.95" customHeight="1">
      <c r="A28" s="85" t="s">
        <v>447</v>
      </c>
      <c r="B28" s="85"/>
      <c r="C28" s="93" t="s">
        <v>124</v>
      </c>
      <c r="D28" s="94" t="s">
        <v>613</v>
      </c>
      <c r="E28" s="90"/>
      <c r="F28" s="94">
        <v>90</v>
      </c>
      <c r="G28" s="669"/>
      <c r="H28" s="437">
        <v>0</v>
      </c>
      <c r="I28" s="463"/>
      <c r="J28" s="670">
        <v>0</v>
      </c>
      <c r="K28" s="671"/>
      <c r="L28" s="888">
        <v>0</v>
      </c>
      <c r="M28" s="888"/>
      <c r="N28" s="888"/>
      <c r="O28" s="671"/>
      <c r="P28" s="727">
        <v>0</v>
      </c>
      <c r="Q28" s="672"/>
    </row>
    <row r="29" spans="1:17" ht="27.95" customHeight="1" thickBot="1">
      <c r="A29" s="85"/>
      <c r="B29" s="85"/>
      <c r="D29" s="90" t="s">
        <v>3</v>
      </c>
      <c r="E29" s="95"/>
      <c r="F29" s="94"/>
      <c r="H29" s="791">
        <f>SUM(H24:H28)</f>
        <v>786554633.75</v>
      </c>
      <c r="I29" s="85"/>
      <c r="J29" s="791">
        <f>SUM(J24:J28)</f>
        <v>786554633.75</v>
      </c>
      <c r="K29" s="85"/>
      <c r="L29" s="887">
        <f>SUM(L24:L28)</f>
        <v>0</v>
      </c>
      <c r="M29" s="887"/>
      <c r="N29" s="887"/>
      <c r="O29" s="85"/>
      <c r="P29" s="791">
        <f>SUM(P24:P28)</f>
        <v>669299.52</v>
      </c>
    </row>
    <row r="30" spans="1:17" ht="27.95" customHeight="1" thickTop="1">
      <c r="A30" s="85"/>
      <c r="B30" s="85"/>
      <c r="D30" s="90"/>
      <c r="E30" s="95"/>
      <c r="F30" s="94"/>
      <c r="H30" s="637"/>
      <c r="I30" s="85"/>
      <c r="J30" s="637"/>
      <c r="K30" s="85"/>
      <c r="L30" s="637"/>
      <c r="M30" s="637"/>
      <c r="N30" s="637"/>
      <c r="O30" s="85"/>
      <c r="P30" s="637"/>
    </row>
    <row r="31" spans="1:17" ht="27.95" customHeight="1">
      <c r="A31" s="85"/>
      <c r="B31" s="85"/>
      <c r="D31" s="90"/>
      <c r="E31" s="95"/>
      <c r="F31" s="94"/>
      <c r="H31" s="637"/>
      <c r="I31" s="85"/>
      <c r="J31" s="637"/>
      <c r="K31" s="85"/>
      <c r="L31" s="637"/>
      <c r="M31" s="637"/>
      <c r="N31" s="637"/>
      <c r="O31" s="85"/>
      <c r="P31" s="637"/>
    </row>
    <row r="32" spans="1:17" ht="27.95" customHeight="1">
      <c r="A32" s="85"/>
      <c r="B32" s="85"/>
      <c r="D32" s="84" t="s">
        <v>118</v>
      </c>
      <c r="E32" s="668"/>
      <c r="F32" s="407"/>
    </row>
    <row r="33" spans="1:17" ht="27.95" customHeight="1">
      <c r="A33" s="85"/>
      <c r="B33" s="85"/>
      <c r="D33" s="84" t="s">
        <v>263</v>
      </c>
      <c r="E33" s="668"/>
      <c r="F33" s="407"/>
    </row>
    <row r="34" spans="1:17" ht="27.95" customHeight="1">
      <c r="A34" s="85"/>
      <c r="B34" s="85"/>
      <c r="D34" s="90"/>
      <c r="E34" s="95"/>
      <c r="F34" s="94"/>
      <c r="H34" s="637"/>
      <c r="I34" s="85"/>
      <c r="J34" s="637"/>
      <c r="K34" s="85"/>
      <c r="L34" s="637"/>
      <c r="M34" s="637"/>
      <c r="N34" s="637"/>
      <c r="O34" s="85"/>
      <c r="P34" s="637"/>
    </row>
    <row r="35" spans="1:17" ht="27.95" customHeight="1">
      <c r="A35" s="882" t="s">
        <v>773</v>
      </c>
      <c r="B35" s="883"/>
      <c r="C35" s="883"/>
      <c r="D35" s="883"/>
      <c r="E35" s="883"/>
      <c r="F35" s="883"/>
      <c r="G35" s="883"/>
      <c r="H35" s="883"/>
      <c r="I35" s="883"/>
      <c r="J35" s="883"/>
      <c r="K35" s="883"/>
      <c r="L35" s="883"/>
      <c r="M35" s="883"/>
      <c r="N35" s="883"/>
      <c r="O35" s="883"/>
      <c r="P35" s="883"/>
    </row>
    <row r="36" spans="1:17" ht="27.95" customHeight="1">
      <c r="A36" s="85"/>
      <c r="B36" s="85"/>
      <c r="D36" s="90"/>
      <c r="E36" s="95"/>
      <c r="F36" s="94"/>
      <c r="H36" s="637"/>
      <c r="I36" s="85"/>
      <c r="J36" s="637"/>
      <c r="K36" s="85"/>
      <c r="L36" s="637"/>
      <c r="M36" s="637"/>
      <c r="N36" s="637"/>
      <c r="O36" s="85"/>
      <c r="P36" s="637"/>
    </row>
    <row r="37" spans="1:17" ht="27.95" customHeight="1">
      <c r="A37" s="85"/>
      <c r="B37" s="85"/>
      <c r="D37" s="90"/>
      <c r="E37" s="95"/>
      <c r="F37" s="94"/>
      <c r="H37" s="637"/>
      <c r="I37" s="85"/>
      <c r="J37" s="637"/>
      <c r="K37" s="85"/>
      <c r="L37" s="637"/>
      <c r="M37" s="637"/>
      <c r="N37" s="637"/>
      <c r="O37" s="85"/>
      <c r="P37" s="637"/>
    </row>
    <row r="38" spans="1:17" s="780" customFormat="1" ht="26.1" customHeight="1">
      <c r="A38" s="85" t="s">
        <v>838</v>
      </c>
      <c r="B38" s="861"/>
      <c r="C38" s="861"/>
      <c r="D38" s="861"/>
      <c r="E38" s="861"/>
      <c r="F38" s="861"/>
      <c r="G38" s="861"/>
      <c r="H38" s="779"/>
      <c r="I38" s="779"/>
      <c r="J38" s="779"/>
      <c r="K38" s="779"/>
      <c r="L38" s="779"/>
      <c r="M38" s="779"/>
      <c r="N38" s="779"/>
      <c r="O38" s="779"/>
      <c r="P38" s="779"/>
    </row>
    <row r="39" spans="1:17" s="780" customFormat="1" ht="26.1" customHeight="1">
      <c r="A39" s="862" t="s">
        <v>841</v>
      </c>
      <c r="B39" s="863"/>
      <c r="C39" s="863"/>
      <c r="D39" s="863"/>
      <c r="E39" s="863"/>
      <c r="F39" s="863"/>
      <c r="G39" s="863"/>
      <c r="H39" s="863"/>
      <c r="I39" s="863"/>
      <c r="J39" s="863"/>
      <c r="K39" s="863"/>
      <c r="L39" s="863"/>
      <c r="M39" s="863"/>
      <c r="N39" s="863"/>
      <c r="O39" s="863"/>
      <c r="P39" s="863"/>
      <c r="Q39" s="863"/>
    </row>
    <row r="40" spans="1:17" s="780" customFormat="1" ht="26.1" customHeight="1">
      <c r="A40" s="864" t="s">
        <v>840</v>
      </c>
      <c r="B40" s="863"/>
      <c r="C40" s="863"/>
      <c r="D40" s="863"/>
      <c r="E40" s="863"/>
      <c r="F40" s="863"/>
      <c r="G40" s="863"/>
      <c r="H40" s="863"/>
      <c r="I40" s="863"/>
      <c r="J40" s="863"/>
      <c r="K40" s="863"/>
      <c r="L40" s="863"/>
      <c r="M40" s="863"/>
      <c r="N40" s="863"/>
      <c r="O40" s="863"/>
      <c r="P40" s="863"/>
      <c r="Q40" s="863"/>
    </row>
    <row r="41" spans="1:17" s="780" customFormat="1" ht="26.1" customHeight="1">
      <c r="A41" s="864" t="s">
        <v>839</v>
      </c>
      <c r="B41" s="863"/>
      <c r="C41" s="863"/>
      <c r="D41" s="863"/>
      <c r="E41" s="863"/>
      <c r="F41" s="863"/>
      <c r="G41" s="863"/>
      <c r="H41" s="863"/>
      <c r="I41" s="863"/>
      <c r="J41" s="863"/>
      <c r="K41" s="863"/>
      <c r="L41" s="863"/>
      <c r="M41" s="863"/>
      <c r="N41" s="863"/>
      <c r="O41" s="863"/>
      <c r="P41" s="863"/>
      <c r="Q41" s="863"/>
    </row>
    <row r="42" spans="1:17" ht="27.95" customHeight="1">
      <c r="A42" s="85"/>
      <c r="B42" s="85"/>
      <c r="D42" s="90"/>
      <c r="E42" s="95"/>
      <c r="F42" s="94"/>
      <c r="H42" s="637"/>
      <c r="I42" s="85"/>
      <c r="J42" s="637"/>
      <c r="K42" s="85"/>
      <c r="L42" s="637"/>
      <c r="M42" s="637"/>
      <c r="N42" s="637"/>
      <c r="O42" s="85"/>
      <c r="P42" s="637"/>
    </row>
    <row r="43" spans="1:17" ht="27.95" customHeight="1">
      <c r="A43" s="92" t="s">
        <v>526</v>
      </c>
      <c r="B43" s="98"/>
      <c r="C43" s="98"/>
      <c r="D43" s="98"/>
      <c r="E43" s="98"/>
      <c r="F43" s="92"/>
      <c r="G43" s="92"/>
      <c r="H43" s="92"/>
      <c r="I43" s="92"/>
      <c r="J43" s="92"/>
      <c r="K43" s="92"/>
      <c r="L43" s="99"/>
      <c r="M43" s="99"/>
      <c r="N43" s="99"/>
      <c r="O43" s="92"/>
      <c r="P43" s="99"/>
    </row>
    <row r="44" spans="1:17" ht="27.95" customHeight="1">
      <c r="A44" s="359" t="s">
        <v>580</v>
      </c>
      <c r="B44" s="98"/>
      <c r="C44" s="98"/>
      <c r="D44" s="98"/>
      <c r="E44" s="98"/>
      <c r="F44" s="92"/>
      <c r="G44" s="92"/>
      <c r="H44" s="92"/>
      <c r="I44" s="92"/>
      <c r="J44" s="92"/>
      <c r="K44" s="92"/>
      <c r="L44" s="99"/>
      <c r="M44" s="99"/>
      <c r="N44" s="99"/>
      <c r="O44" s="92"/>
      <c r="P44" s="99"/>
    </row>
    <row r="45" spans="1:17" ht="27.95" customHeight="1">
      <c r="A45" s="359"/>
      <c r="B45" s="98"/>
      <c r="C45" s="98"/>
      <c r="D45" s="98"/>
      <c r="E45" s="98"/>
      <c r="F45" s="92"/>
      <c r="G45" s="92"/>
      <c r="H45" s="92"/>
      <c r="I45" s="92"/>
      <c r="K45" s="92"/>
      <c r="L45" s="99"/>
      <c r="M45" s="99"/>
      <c r="N45" s="99"/>
      <c r="O45" s="92"/>
      <c r="P45" s="182" t="s">
        <v>108</v>
      </c>
    </row>
    <row r="46" spans="1:17" ht="27.95" customHeight="1">
      <c r="B46" s="100"/>
      <c r="D46" s="100"/>
      <c r="E46" s="100"/>
      <c r="G46" s="100"/>
      <c r="H46" s="101"/>
      <c r="I46" s="138" t="s">
        <v>23</v>
      </c>
      <c r="J46" s="101"/>
      <c r="K46" s="102" t="s">
        <v>76</v>
      </c>
      <c r="L46" s="183"/>
      <c r="N46" s="184"/>
      <c r="O46" s="103" t="s">
        <v>104</v>
      </c>
      <c r="P46" s="101" t="s">
        <v>75</v>
      </c>
    </row>
    <row r="47" spans="1:17" ht="27.95" customHeight="1">
      <c r="B47" s="100"/>
      <c r="C47" s="244" t="s">
        <v>16</v>
      </c>
      <c r="D47" s="100"/>
      <c r="E47" s="100"/>
      <c r="F47" s="100"/>
      <c r="G47" s="100"/>
      <c r="H47" s="223" t="s">
        <v>563</v>
      </c>
      <c r="I47" s="224"/>
      <c r="J47" s="223" t="s">
        <v>539</v>
      </c>
    </row>
    <row r="48" spans="1:17" ht="27.95" customHeight="1">
      <c r="A48" s="236" t="s">
        <v>84</v>
      </c>
      <c r="E48" s="104"/>
      <c r="H48" s="105"/>
      <c r="I48" s="105"/>
      <c r="J48" s="105"/>
      <c r="P48" s="99"/>
    </row>
    <row r="49" spans="1:16" ht="27.95" customHeight="1">
      <c r="B49" s="85" t="s">
        <v>78</v>
      </c>
      <c r="E49" s="104"/>
      <c r="F49" s="92"/>
      <c r="G49" s="99"/>
      <c r="H49" s="641">
        <v>1100000</v>
      </c>
      <c r="I49" s="105"/>
      <c r="J49" s="641">
        <v>1100000</v>
      </c>
      <c r="K49" s="107"/>
      <c r="L49" s="565" t="s">
        <v>500</v>
      </c>
      <c r="M49" s="107"/>
      <c r="N49" s="722" t="s">
        <v>197</v>
      </c>
      <c r="P49" s="99" t="s">
        <v>79</v>
      </c>
    </row>
    <row r="50" spans="1:16" ht="27.95" customHeight="1">
      <c r="A50" s="85" t="s">
        <v>77</v>
      </c>
      <c r="E50" s="104"/>
      <c r="F50" s="92"/>
      <c r="G50" s="99"/>
      <c r="K50" s="107"/>
      <c r="L50" s="107"/>
      <c r="M50" s="107"/>
      <c r="N50" s="107"/>
      <c r="P50" s="82" t="s">
        <v>80</v>
      </c>
    </row>
    <row r="51" spans="1:16" ht="27.95" customHeight="1" thickBot="1">
      <c r="A51" s="85"/>
      <c r="D51" s="90" t="s">
        <v>3</v>
      </c>
      <c r="E51" s="104"/>
      <c r="F51" s="92"/>
      <c r="G51" s="99"/>
      <c r="H51" s="725">
        <f>SUM(H49:H50)</f>
        <v>1100000</v>
      </c>
      <c r="J51" s="725">
        <f>SUM(J49:J50)</f>
        <v>1100000</v>
      </c>
      <c r="K51" s="107"/>
      <c r="L51" s="107"/>
      <c r="M51" s="107"/>
      <c r="N51" s="107"/>
    </row>
    <row r="52" spans="1:16" ht="27.95" customHeight="1" thickTop="1">
      <c r="A52" s="359" t="s">
        <v>578</v>
      </c>
      <c r="B52" s="99"/>
      <c r="G52" s="92"/>
      <c r="H52" s="99"/>
      <c r="I52" s="92"/>
      <c r="J52" s="106"/>
      <c r="K52" s="106"/>
      <c r="L52" s="106"/>
      <c r="M52" s="106"/>
      <c r="N52" s="106"/>
      <c r="P52" s="99"/>
    </row>
    <row r="53" spans="1:16" ht="27.95" customHeight="1">
      <c r="A53" s="210" t="s">
        <v>501</v>
      </c>
      <c r="B53" s="558"/>
      <c r="C53" s="393"/>
      <c r="D53" s="393"/>
      <c r="E53" s="393"/>
      <c r="F53" s="393"/>
      <c r="G53" s="438"/>
      <c r="H53" s="558"/>
      <c r="I53" s="438"/>
      <c r="J53" s="559"/>
      <c r="K53" s="106"/>
      <c r="L53" s="106"/>
      <c r="M53" s="106"/>
      <c r="N53" s="106"/>
      <c r="P53" s="99"/>
    </row>
    <row r="54" spans="1:16" ht="27.95" customHeight="1">
      <c r="A54" s="85"/>
      <c r="B54" s="85"/>
      <c r="D54" s="90"/>
      <c r="E54" s="95"/>
      <c r="F54" s="94"/>
      <c r="H54" s="637"/>
      <c r="I54" s="85"/>
      <c r="J54" s="637"/>
      <c r="K54" s="85"/>
      <c r="L54" s="637"/>
      <c r="M54" s="637"/>
      <c r="N54" s="637"/>
      <c r="O54" s="85"/>
      <c r="P54" s="637"/>
    </row>
    <row r="55" spans="1:16" ht="27.95" customHeight="1">
      <c r="A55" s="85"/>
      <c r="B55" s="85"/>
      <c r="D55" s="90"/>
      <c r="E55" s="95"/>
      <c r="F55" s="94"/>
      <c r="H55" s="637"/>
      <c r="I55" s="85"/>
      <c r="J55" s="637"/>
      <c r="K55" s="85"/>
      <c r="L55" s="637"/>
      <c r="M55" s="637"/>
      <c r="N55" s="637"/>
      <c r="O55" s="85"/>
      <c r="P55" s="637"/>
    </row>
    <row r="56" spans="1:16" ht="27.95" customHeight="1">
      <c r="A56" s="85"/>
      <c r="B56" s="85"/>
      <c r="D56" s="90"/>
      <c r="E56" s="95"/>
      <c r="F56" s="94"/>
      <c r="H56" s="637"/>
      <c r="I56" s="85"/>
      <c r="J56" s="637"/>
      <c r="K56" s="85"/>
      <c r="L56" s="637"/>
      <c r="M56" s="637"/>
      <c r="N56" s="637"/>
      <c r="O56" s="85"/>
      <c r="P56" s="637"/>
    </row>
    <row r="57" spans="1:16" ht="27.95" customHeight="1">
      <c r="A57" s="85"/>
      <c r="B57" s="85"/>
      <c r="D57" s="90"/>
      <c r="E57" s="95"/>
      <c r="F57" s="94"/>
      <c r="H57" s="637"/>
      <c r="I57" s="85"/>
      <c r="J57" s="637"/>
      <c r="K57" s="85"/>
      <c r="L57" s="637"/>
      <c r="M57" s="637"/>
      <c r="N57" s="637"/>
      <c r="O57" s="85"/>
      <c r="P57" s="637"/>
    </row>
    <row r="58" spans="1:16" ht="27.95" customHeight="1">
      <c r="A58" s="85"/>
      <c r="B58" s="85"/>
      <c r="D58" s="90"/>
      <c r="E58" s="95"/>
      <c r="F58" s="94"/>
      <c r="H58" s="637"/>
      <c r="I58" s="85"/>
      <c r="J58" s="637"/>
      <c r="K58" s="85"/>
      <c r="L58" s="637"/>
      <c r="M58" s="637"/>
      <c r="N58" s="637"/>
      <c r="O58" s="85"/>
      <c r="P58" s="637"/>
    </row>
    <row r="59" spans="1:16" ht="27.95" customHeight="1">
      <c r="A59" s="85"/>
      <c r="B59" s="85"/>
      <c r="D59" s="90"/>
      <c r="E59" s="95"/>
      <c r="F59" s="94"/>
      <c r="H59" s="637"/>
      <c r="I59" s="85"/>
      <c r="J59" s="637"/>
      <c r="K59" s="85"/>
      <c r="L59" s="637"/>
      <c r="M59" s="637"/>
      <c r="N59" s="637"/>
      <c r="O59" s="85"/>
      <c r="P59" s="637"/>
    </row>
    <row r="60" spans="1:16" ht="27.95" customHeight="1">
      <c r="A60" s="85"/>
      <c r="B60" s="85"/>
      <c r="D60" s="90"/>
      <c r="E60" s="95"/>
      <c r="F60" s="94"/>
      <c r="H60" s="637"/>
      <c r="I60" s="85"/>
      <c r="J60" s="637"/>
      <c r="K60" s="85"/>
      <c r="L60" s="637"/>
      <c r="M60" s="637"/>
      <c r="N60" s="637"/>
      <c r="O60" s="85"/>
      <c r="P60" s="637"/>
    </row>
    <row r="61" spans="1:16" ht="27.95" customHeight="1">
      <c r="A61" s="85"/>
      <c r="B61" s="85"/>
      <c r="D61" s="90"/>
      <c r="E61" s="95"/>
      <c r="F61" s="94"/>
      <c r="H61" s="637"/>
      <c r="I61" s="85"/>
      <c r="J61" s="637"/>
      <c r="K61" s="85"/>
      <c r="L61" s="637"/>
      <c r="M61" s="637"/>
      <c r="N61" s="637"/>
      <c r="O61" s="85"/>
      <c r="P61" s="637"/>
    </row>
    <row r="62" spans="1:16" ht="27.95" customHeight="1">
      <c r="A62" s="85"/>
      <c r="B62" s="85"/>
      <c r="D62" s="90"/>
      <c r="E62" s="95"/>
      <c r="F62" s="94"/>
      <c r="H62" s="637"/>
      <c r="I62" s="85"/>
      <c r="J62" s="637"/>
      <c r="K62" s="85"/>
      <c r="L62" s="637"/>
      <c r="M62" s="637"/>
      <c r="N62" s="637"/>
      <c r="O62" s="85"/>
      <c r="P62" s="637"/>
    </row>
    <row r="63" spans="1:16" ht="27.95" customHeight="1">
      <c r="A63" s="85"/>
      <c r="B63" s="85"/>
      <c r="D63" s="90"/>
      <c r="E63" s="95"/>
      <c r="F63" s="94"/>
      <c r="H63" s="637"/>
      <c r="I63" s="85"/>
      <c r="J63" s="637"/>
      <c r="K63" s="85"/>
      <c r="L63" s="637"/>
      <c r="M63" s="637"/>
      <c r="N63" s="637"/>
      <c r="O63" s="85"/>
      <c r="P63" s="637"/>
    </row>
    <row r="64" spans="1:16" ht="27.95" customHeight="1">
      <c r="A64" s="85"/>
      <c r="B64" s="85"/>
      <c r="D64" s="90"/>
      <c r="E64" s="95"/>
      <c r="F64" s="94"/>
      <c r="H64" s="637"/>
      <c r="I64" s="85"/>
      <c r="J64" s="637"/>
      <c r="K64" s="85"/>
      <c r="L64" s="637"/>
      <c r="M64" s="637"/>
      <c r="N64" s="637"/>
      <c r="O64" s="85"/>
      <c r="P64" s="637"/>
    </row>
    <row r="65" spans="1:16" ht="27.95" customHeight="1">
      <c r="A65" s="85"/>
      <c r="B65" s="85"/>
      <c r="D65" s="90"/>
      <c r="E65" s="95"/>
      <c r="F65" s="94"/>
      <c r="H65" s="637"/>
      <c r="I65" s="85"/>
      <c r="J65" s="637"/>
      <c r="K65" s="85"/>
      <c r="L65" s="637"/>
      <c r="M65" s="637"/>
      <c r="N65" s="637"/>
      <c r="O65" s="85"/>
      <c r="P65" s="637"/>
    </row>
    <row r="66" spans="1:16" ht="27.95" customHeight="1">
      <c r="A66" s="85"/>
      <c r="B66" s="85"/>
      <c r="D66" s="90"/>
      <c r="E66" s="95"/>
      <c r="F66" s="94"/>
      <c r="H66" s="637"/>
      <c r="I66" s="85"/>
      <c r="J66" s="637"/>
      <c r="K66" s="85"/>
      <c r="L66" s="637"/>
      <c r="M66" s="637"/>
      <c r="N66" s="637"/>
      <c r="O66" s="85"/>
      <c r="P66" s="637"/>
    </row>
    <row r="67" spans="1:16" ht="27.95" customHeight="1">
      <c r="A67" s="85"/>
      <c r="B67" s="85"/>
      <c r="D67" s="84" t="s">
        <v>118</v>
      </c>
      <c r="E67" s="668"/>
      <c r="F67" s="407"/>
    </row>
    <row r="68" spans="1:16" ht="27.95" customHeight="1">
      <c r="A68" s="85"/>
      <c r="B68" s="85"/>
      <c r="D68" s="84" t="s">
        <v>263</v>
      </c>
      <c r="E68" s="668"/>
      <c r="F68" s="407"/>
    </row>
  </sheetData>
  <mergeCells count="12">
    <mergeCell ref="A35:P35"/>
    <mergeCell ref="L10:N10"/>
    <mergeCell ref="H7:J7"/>
    <mergeCell ref="A1:P1"/>
    <mergeCell ref="L24:N24"/>
    <mergeCell ref="L29:N29"/>
    <mergeCell ref="L21:N21"/>
    <mergeCell ref="L26:N26"/>
    <mergeCell ref="L9:N9"/>
    <mergeCell ref="L12:N12"/>
    <mergeCell ref="L11:N11"/>
    <mergeCell ref="L28:N28"/>
  </mergeCells>
  <pageMargins left="0.76" right="0.23622047244094491" top="0.67" bottom="0.55118110236220474" header="0.31496062992125984" footer="0.31496062992125984"/>
  <pageSetup paperSize="9" scale="84"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zoomScaleNormal="100" zoomScaleSheetLayoutView="80" workbookViewId="0">
      <selection activeCell="A10" sqref="A10:XFD10"/>
    </sheetView>
  </sheetViews>
  <sheetFormatPr defaultRowHeight="18.95" customHeight="1"/>
  <cols>
    <col min="1" max="1" width="3.42578125" style="18" customWidth="1"/>
    <col min="2" max="2" width="12.140625" style="18" customWidth="1"/>
    <col min="3" max="3" width="24.85546875" style="18" customWidth="1"/>
    <col min="4" max="4" width="15" style="18" customWidth="1"/>
    <col min="5" max="5" width="0.85546875" style="18" customWidth="1"/>
    <col min="6" max="6" width="15" style="18" customWidth="1"/>
    <col min="7" max="7" width="0.85546875" style="18" customWidth="1"/>
    <col min="8" max="8" width="15" style="18" customWidth="1"/>
    <col min="9" max="9" width="0.85546875" style="18" customWidth="1"/>
    <col min="10" max="10" width="15" style="18" customWidth="1"/>
    <col min="11" max="11" width="0.85546875" style="18" customWidth="1"/>
    <col min="12" max="12" width="15" style="18" bestFit="1" customWidth="1"/>
    <col min="13" max="13" width="0.85546875" style="18" customWidth="1"/>
    <col min="14" max="14" width="15" style="18" customWidth="1"/>
    <col min="15" max="15" width="0.85546875" style="18" customWidth="1"/>
    <col min="16" max="16" width="15" style="18" customWidth="1"/>
    <col min="17" max="17" width="0.85546875" style="18" customWidth="1"/>
    <col min="18" max="18" width="15" style="18" customWidth="1"/>
    <col min="19" max="19" width="0.85546875" style="18" customWidth="1"/>
    <col min="20" max="20" width="15" style="18" customWidth="1"/>
    <col min="21" max="21" width="0.85546875" style="18" customWidth="1"/>
    <col min="22" max="22" width="9.85546875" style="18" customWidth="1"/>
    <col min="23" max="16384" width="9.140625" style="18"/>
  </cols>
  <sheetData>
    <row r="1" spans="1:21" s="13" customFormat="1" ht="18.95" customHeight="1">
      <c r="A1" s="889" t="s">
        <v>774</v>
      </c>
      <c r="B1" s="889"/>
      <c r="C1" s="889"/>
      <c r="D1" s="889"/>
      <c r="E1" s="889"/>
      <c r="F1" s="889"/>
      <c r="G1" s="889"/>
      <c r="H1" s="889"/>
      <c r="I1" s="889"/>
      <c r="J1" s="889"/>
      <c r="K1" s="889"/>
      <c r="L1" s="889"/>
      <c r="M1" s="889"/>
      <c r="N1" s="889"/>
      <c r="O1" s="889"/>
      <c r="P1" s="889"/>
      <c r="Q1" s="889"/>
      <c r="R1" s="889"/>
      <c r="S1" s="889"/>
      <c r="T1" s="889"/>
      <c r="U1" s="12"/>
    </row>
    <row r="2" spans="1:21" ht="18.95" customHeight="1">
      <c r="A2" s="14"/>
      <c r="B2" s="15"/>
      <c r="C2" s="15"/>
      <c r="D2" s="14"/>
      <c r="E2" s="14"/>
      <c r="F2" s="14"/>
      <c r="G2" s="14"/>
      <c r="H2" s="14"/>
      <c r="I2" s="16"/>
      <c r="J2" s="16"/>
      <c r="K2" s="16"/>
      <c r="L2" s="16"/>
      <c r="M2" s="16"/>
      <c r="N2" s="16"/>
      <c r="O2" s="17"/>
      <c r="P2" s="16"/>
      <c r="Q2" s="16"/>
      <c r="R2" s="16"/>
      <c r="S2" s="16"/>
      <c r="T2" s="16"/>
      <c r="U2" s="17"/>
    </row>
    <row r="3" spans="1:21" s="13" customFormat="1" ht="18.95" customHeight="1">
      <c r="A3" s="19" t="s">
        <v>527</v>
      </c>
      <c r="B3" s="20"/>
      <c r="C3" s="20"/>
      <c r="D3" s="19"/>
      <c r="E3" s="19"/>
      <c r="F3" s="19"/>
      <c r="G3" s="19"/>
      <c r="H3" s="19"/>
      <c r="I3" s="19"/>
      <c r="J3" s="19"/>
      <c r="K3" s="19"/>
      <c r="L3" s="19"/>
      <c r="M3" s="19"/>
      <c r="P3" s="21"/>
      <c r="Q3" s="21"/>
      <c r="R3" s="19"/>
      <c r="S3" s="19"/>
      <c r="T3" s="21"/>
    </row>
    <row r="4" spans="1:21" s="13" customFormat="1" ht="18.95" customHeight="1">
      <c r="A4" s="19"/>
      <c r="B4" s="263" t="s">
        <v>582</v>
      </c>
      <c r="C4" s="20"/>
      <c r="D4" s="19"/>
      <c r="E4" s="19"/>
      <c r="F4" s="19"/>
      <c r="G4" s="19"/>
      <c r="H4" s="19"/>
      <c r="I4" s="19"/>
      <c r="J4" s="19"/>
      <c r="K4" s="19"/>
      <c r="L4" s="19"/>
      <c r="M4" s="19"/>
      <c r="P4" s="21"/>
      <c r="Q4" s="21"/>
      <c r="R4" s="19"/>
      <c r="S4" s="19"/>
    </row>
    <row r="5" spans="1:21" s="13" customFormat="1" ht="18.95" customHeight="1">
      <c r="A5" s="19"/>
      <c r="B5" s="263"/>
      <c r="C5" s="20"/>
      <c r="D5" s="19"/>
      <c r="E5" s="19"/>
      <c r="F5" s="19"/>
      <c r="G5" s="19"/>
      <c r="H5" s="19"/>
      <c r="I5" s="19"/>
      <c r="J5" s="19"/>
      <c r="K5" s="19"/>
      <c r="L5" s="19"/>
      <c r="M5" s="19"/>
      <c r="P5" s="21"/>
      <c r="Q5" s="21"/>
      <c r="R5" s="19"/>
      <c r="S5" s="19"/>
      <c r="T5" s="186" t="s">
        <v>108</v>
      </c>
    </row>
    <row r="6" spans="1:21" ht="18.95" customHeight="1">
      <c r="A6" s="14"/>
      <c r="B6" s="15"/>
      <c r="C6" s="15"/>
      <c r="D6" s="185" t="s">
        <v>23</v>
      </c>
      <c r="E6" s="185"/>
      <c r="F6" s="185"/>
      <c r="G6" s="185"/>
      <c r="H6" s="185"/>
      <c r="I6" s="185"/>
      <c r="J6" s="185"/>
      <c r="K6" s="185"/>
      <c r="L6" s="185"/>
      <c r="M6" s="185"/>
      <c r="N6" s="185"/>
      <c r="O6" s="185"/>
      <c r="P6" s="185"/>
      <c r="Q6" s="185"/>
      <c r="R6" s="185"/>
      <c r="S6" s="185"/>
      <c r="T6" s="185"/>
    </row>
    <row r="7" spans="1:21" ht="18.95" customHeight="1">
      <c r="A7" s="14"/>
      <c r="B7" s="15"/>
      <c r="C7" s="15"/>
      <c r="D7" s="23" t="s">
        <v>581</v>
      </c>
      <c r="E7" s="24"/>
      <c r="F7" s="24" t="s">
        <v>17</v>
      </c>
      <c r="G7" s="24"/>
      <c r="H7" s="25" t="s">
        <v>18</v>
      </c>
      <c r="I7" s="25"/>
      <c r="J7" s="25" t="s">
        <v>19</v>
      </c>
      <c r="K7" s="25"/>
      <c r="L7" s="23" t="s">
        <v>539</v>
      </c>
      <c r="M7" s="24"/>
      <c r="N7" s="24" t="s">
        <v>17</v>
      </c>
      <c r="O7" s="24"/>
      <c r="P7" s="25" t="s">
        <v>18</v>
      </c>
      <c r="Q7" s="25"/>
      <c r="R7" s="24" t="str">
        <f>J7</f>
        <v>Transfer in (out)</v>
      </c>
      <c r="S7" s="24"/>
      <c r="T7" s="23" t="s">
        <v>561</v>
      </c>
    </row>
    <row r="8" spans="1:21" ht="18.95" customHeight="1">
      <c r="A8" s="14"/>
      <c r="B8" s="15" t="s">
        <v>85</v>
      </c>
      <c r="C8" s="15"/>
      <c r="D8" s="14"/>
      <c r="E8" s="14"/>
      <c r="F8" s="14"/>
      <c r="G8" s="14"/>
      <c r="L8" s="14"/>
      <c r="M8" s="14"/>
      <c r="N8" s="14"/>
      <c r="O8" s="14"/>
      <c r="R8" s="14"/>
      <c r="S8" s="14"/>
      <c r="T8" s="22"/>
    </row>
    <row r="9" spans="1:21" ht="18.95" customHeight="1">
      <c r="A9" s="14"/>
      <c r="B9" s="15" t="s">
        <v>94</v>
      </c>
      <c r="C9" s="15"/>
      <c r="D9" s="26">
        <v>195151050.76999998</v>
      </c>
      <c r="E9" s="16"/>
      <c r="F9" s="26">
        <v>0</v>
      </c>
      <c r="G9" s="16"/>
      <c r="H9" s="340">
        <v>0</v>
      </c>
      <c r="I9" s="340"/>
      <c r="J9" s="340">
        <v>0</v>
      </c>
      <c r="K9" s="341"/>
      <c r="L9" s="340">
        <f>SUM(D9:K9)</f>
        <v>195151050.76999998</v>
      </c>
      <c r="M9" s="16"/>
      <c r="N9" s="602">
        <v>0</v>
      </c>
      <c r="O9" s="603"/>
      <c r="P9" s="603">
        <v>0</v>
      </c>
      <c r="Q9" s="603"/>
      <c r="R9" s="603">
        <v>0</v>
      </c>
      <c r="S9" s="16"/>
      <c r="T9" s="511">
        <f>+L9+N9+P9+R9</f>
        <v>195151050.76999998</v>
      </c>
      <c r="U9" s="17"/>
    </row>
    <row r="10" spans="1:21" ht="18.95" customHeight="1">
      <c r="A10" s="14"/>
      <c r="B10" s="15" t="s">
        <v>20</v>
      </c>
      <c r="C10" s="15"/>
      <c r="D10" s="26">
        <v>102813256.45</v>
      </c>
      <c r="E10" s="16"/>
      <c r="F10" s="26">
        <v>0</v>
      </c>
      <c r="G10" s="16"/>
      <c r="H10" s="340">
        <v>0</v>
      </c>
      <c r="I10" s="340"/>
      <c r="J10" s="340">
        <v>0</v>
      </c>
      <c r="K10" s="341"/>
      <c r="L10" s="340">
        <f t="shared" ref="L10:L19" si="0">SUM(D10:K10)</f>
        <v>102813256.45</v>
      </c>
      <c r="M10" s="16"/>
      <c r="N10" s="602">
        <v>0</v>
      </c>
      <c r="O10" s="603"/>
      <c r="P10" s="603">
        <v>0</v>
      </c>
      <c r="Q10" s="603"/>
      <c r="R10" s="603">
        <v>120954.34</v>
      </c>
      <c r="S10" s="16"/>
      <c r="T10" s="511">
        <f t="shared" ref="T10:T17" si="1">+L10+N10+P10+R10</f>
        <v>102934210.79000001</v>
      </c>
      <c r="U10" s="17"/>
    </row>
    <row r="11" spans="1:21" ht="18.95" customHeight="1">
      <c r="A11" s="14"/>
      <c r="B11" s="15" t="s">
        <v>74</v>
      </c>
      <c r="C11" s="15"/>
      <c r="D11" s="26">
        <v>5806103.3200000003</v>
      </c>
      <c r="E11" s="16"/>
      <c r="F11" s="26">
        <v>0</v>
      </c>
      <c r="G11" s="16"/>
      <c r="H11" s="340">
        <v>0</v>
      </c>
      <c r="I11" s="340"/>
      <c r="J11" s="340">
        <v>-570118.9</v>
      </c>
      <c r="K11" s="341"/>
      <c r="L11" s="340">
        <f t="shared" si="0"/>
        <v>5235984.42</v>
      </c>
      <c r="M11" s="16"/>
      <c r="N11" s="602">
        <v>0</v>
      </c>
      <c r="O11" s="603"/>
      <c r="P11" s="603">
        <v>0</v>
      </c>
      <c r="Q11" s="603"/>
      <c r="R11" s="603">
        <v>0</v>
      </c>
      <c r="S11" s="16"/>
      <c r="T11" s="511">
        <f t="shared" si="1"/>
        <v>5235984.42</v>
      </c>
      <c r="U11" s="17"/>
    </row>
    <row r="12" spans="1:21" ht="18.95" customHeight="1">
      <c r="A12" s="14"/>
      <c r="B12" s="15" t="s">
        <v>21</v>
      </c>
      <c r="C12" s="15"/>
      <c r="D12" s="26">
        <v>30111678.040000003</v>
      </c>
      <c r="E12" s="16"/>
      <c r="F12" s="26">
        <v>3303184.2</v>
      </c>
      <c r="G12" s="16"/>
      <c r="H12" s="340">
        <v>-1025898.62</v>
      </c>
      <c r="I12" s="340"/>
      <c r="J12" s="340">
        <v>-2577455.0699999998</v>
      </c>
      <c r="K12" s="341"/>
      <c r="L12" s="340">
        <f t="shared" si="0"/>
        <v>29811508.550000001</v>
      </c>
      <c r="M12" s="16"/>
      <c r="N12" s="602">
        <v>2977268.59</v>
      </c>
      <c r="O12" s="603"/>
      <c r="P12" s="603">
        <v>-1413438.63</v>
      </c>
      <c r="Q12" s="603"/>
      <c r="R12" s="603">
        <v>0</v>
      </c>
      <c r="S12" s="16"/>
      <c r="T12" s="511">
        <f t="shared" si="1"/>
        <v>31375338.510000002</v>
      </c>
      <c r="U12" s="17"/>
    </row>
    <row r="13" spans="1:21" ht="18.95" customHeight="1">
      <c r="A13" s="14"/>
      <c r="B13" s="15" t="s">
        <v>97</v>
      </c>
      <c r="C13" s="15"/>
      <c r="D13" s="26">
        <v>294516888.12</v>
      </c>
      <c r="E13" s="16"/>
      <c r="F13" s="26">
        <v>8572111.3100000005</v>
      </c>
      <c r="G13" s="16"/>
      <c r="H13" s="340">
        <v>-7543644.0300000003</v>
      </c>
      <c r="I13" s="340"/>
      <c r="J13" s="340">
        <v>379980.00999999995</v>
      </c>
      <c r="K13" s="341"/>
      <c r="L13" s="340">
        <f t="shared" si="0"/>
        <v>295925335.41000003</v>
      </c>
      <c r="M13" s="16"/>
      <c r="N13" s="602">
        <v>2575591.38</v>
      </c>
      <c r="O13" s="603"/>
      <c r="P13" s="603">
        <v>-5614246.4699999997</v>
      </c>
      <c r="Q13" s="603"/>
      <c r="R13" s="603">
        <v>0</v>
      </c>
      <c r="S13" s="16"/>
      <c r="T13" s="511">
        <f t="shared" si="1"/>
        <v>292886680.31999999</v>
      </c>
      <c r="U13" s="17"/>
    </row>
    <row r="14" spans="1:21" ht="18.95" customHeight="1">
      <c r="A14" s="14"/>
      <c r="B14" s="15" t="s">
        <v>86</v>
      </c>
      <c r="C14" s="15"/>
      <c r="D14" s="26">
        <v>20173259.199999999</v>
      </c>
      <c r="E14" s="16"/>
      <c r="F14" s="26">
        <v>1317304.1499999999</v>
      </c>
      <c r="G14" s="16"/>
      <c r="H14" s="340">
        <v>-1001438.53</v>
      </c>
      <c r="I14" s="340"/>
      <c r="J14" s="340">
        <v>-2400069.9499999997</v>
      </c>
      <c r="K14" s="341"/>
      <c r="L14" s="340">
        <f t="shared" si="0"/>
        <v>18089054.869999997</v>
      </c>
      <c r="M14" s="16"/>
      <c r="N14" s="602">
        <v>337503.09</v>
      </c>
      <c r="O14" s="603"/>
      <c r="P14" s="603">
        <v>-95372</v>
      </c>
      <c r="Q14" s="603"/>
      <c r="R14" s="603">
        <v>0</v>
      </c>
      <c r="S14" s="16"/>
      <c r="T14" s="511">
        <f t="shared" si="1"/>
        <v>18331185.959999997</v>
      </c>
      <c r="U14" s="17"/>
    </row>
    <row r="15" spans="1:21" ht="18.95" customHeight="1">
      <c r="A15" s="14"/>
      <c r="B15" s="15" t="s">
        <v>98</v>
      </c>
      <c r="C15" s="15"/>
      <c r="D15" s="26">
        <v>1743289.7000000011</v>
      </c>
      <c r="E15" s="16"/>
      <c r="F15" s="26">
        <v>0</v>
      </c>
      <c r="G15" s="16"/>
      <c r="H15" s="340">
        <v>-104068</v>
      </c>
      <c r="I15" s="340"/>
      <c r="J15" s="340">
        <v>-1639221.7</v>
      </c>
      <c r="K15" s="341"/>
      <c r="L15" s="340">
        <f t="shared" si="0"/>
        <v>0</v>
      </c>
      <c r="M15" s="16"/>
      <c r="N15" s="602">
        <v>0</v>
      </c>
      <c r="O15" s="603"/>
      <c r="P15" s="603">
        <v>0</v>
      </c>
      <c r="Q15" s="603"/>
      <c r="R15" s="603">
        <v>0</v>
      </c>
      <c r="S15" s="16"/>
      <c r="T15" s="511">
        <f t="shared" si="1"/>
        <v>0</v>
      </c>
      <c r="U15" s="17"/>
    </row>
    <row r="16" spans="1:21" ht="18.95" customHeight="1">
      <c r="A16" s="14"/>
      <c r="B16" s="15" t="s">
        <v>22</v>
      </c>
      <c r="C16" s="15"/>
      <c r="D16" s="26">
        <v>42924423.659999996</v>
      </c>
      <c r="E16" s="16"/>
      <c r="F16" s="26">
        <v>12300</v>
      </c>
      <c r="G16" s="16"/>
      <c r="H16" s="340">
        <v>-149070.6</v>
      </c>
      <c r="I16" s="340"/>
      <c r="J16" s="340">
        <v>-6609000</v>
      </c>
      <c r="K16" s="341"/>
      <c r="L16" s="340">
        <f t="shared" si="0"/>
        <v>36178653.059999995</v>
      </c>
      <c r="M16" s="16"/>
      <c r="N16" s="602">
        <v>0</v>
      </c>
      <c r="O16" s="603"/>
      <c r="P16" s="603">
        <v>-1575155.09</v>
      </c>
      <c r="Q16" s="603"/>
      <c r="R16" s="603">
        <v>0</v>
      </c>
      <c r="S16" s="16"/>
      <c r="T16" s="511">
        <f t="shared" si="1"/>
        <v>34603497.969999991</v>
      </c>
      <c r="U16" s="17"/>
    </row>
    <row r="17" spans="1:21" ht="18.95" customHeight="1">
      <c r="A17" s="14"/>
      <c r="B17" s="15" t="s">
        <v>273</v>
      </c>
      <c r="C17" s="15"/>
      <c r="D17" s="26">
        <v>3103000</v>
      </c>
      <c r="E17" s="16"/>
      <c r="F17" s="26">
        <v>0</v>
      </c>
      <c r="G17" s="16"/>
      <c r="H17" s="340">
        <v>0</v>
      </c>
      <c r="I17" s="340"/>
      <c r="J17" s="340">
        <v>-3103000</v>
      </c>
      <c r="K17" s="341"/>
      <c r="L17" s="340">
        <f t="shared" si="0"/>
        <v>0</v>
      </c>
      <c r="M17" s="16"/>
      <c r="N17" s="602">
        <v>0</v>
      </c>
      <c r="O17" s="603"/>
      <c r="P17" s="603">
        <v>0</v>
      </c>
      <c r="Q17" s="603"/>
      <c r="R17" s="603">
        <v>0</v>
      </c>
      <c r="S17" s="16"/>
      <c r="T17" s="511">
        <f t="shared" si="1"/>
        <v>0</v>
      </c>
      <c r="U17" s="17"/>
    </row>
    <row r="18" spans="1:21" ht="18.95" customHeight="1">
      <c r="A18" s="14"/>
      <c r="B18" s="15" t="s">
        <v>143</v>
      </c>
      <c r="C18" s="15"/>
      <c r="D18" s="26">
        <v>22833288.119999997</v>
      </c>
      <c r="E18" s="16"/>
      <c r="F18" s="26">
        <v>159309</v>
      </c>
      <c r="G18" s="16"/>
      <c r="H18" s="340">
        <v>-7543349.9400000004</v>
      </c>
      <c r="I18" s="340"/>
      <c r="J18" s="340">
        <v>1453751.77</v>
      </c>
      <c r="K18" s="341"/>
      <c r="L18" s="340">
        <f t="shared" si="0"/>
        <v>16902998.949999996</v>
      </c>
      <c r="M18" s="16"/>
      <c r="N18" s="602">
        <v>0</v>
      </c>
      <c r="O18" s="603"/>
      <c r="P18" s="603">
        <v>-35000</v>
      </c>
      <c r="Q18" s="603"/>
      <c r="R18" s="603">
        <v>0</v>
      </c>
      <c r="S18" s="16"/>
      <c r="T18" s="511">
        <f>+L18+N18+P18+R18</f>
        <v>16867998.949999996</v>
      </c>
      <c r="U18" s="17"/>
    </row>
    <row r="19" spans="1:21" ht="18.95" customHeight="1">
      <c r="A19" s="14"/>
      <c r="B19" s="15" t="s">
        <v>99</v>
      </c>
      <c r="C19" s="15"/>
      <c r="D19" s="26">
        <v>178370.94999999925</v>
      </c>
      <c r="E19" s="16"/>
      <c r="F19" s="139">
        <v>2789619.82</v>
      </c>
      <c r="G19" s="16"/>
      <c r="H19" s="340">
        <v>0</v>
      </c>
      <c r="I19" s="340"/>
      <c r="J19" s="340">
        <v>-2306635.5</v>
      </c>
      <c r="K19" s="341"/>
      <c r="L19" s="340">
        <f t="shared" si="0"/>
        <v>661355.26999999909</v>
      </c>
      <c r="M19" s="16"/>
      <c r="N19" s="604">
        <v>5238575.0999999996</v>
      </c>
      <c r="O19" s="603"/>
      <c r="P19" s="603">
        <v>0</v>
      </c>
      <c r="Q19" s="603"/>
      <c r="R19" s="603">
        <v>-120954.34</v>
      </c>
      <c r="S19" s="16"/>
      <c r="T19" s="511">
        <f>+L19+N19+P19+R19</f>
        <v>5778976.0299999993</v>
      </c>
      <c r="U19" s="17"/>
    </row>
    <row r="20" spans="1:21" ht="18.95" customHeight="1">
      <c r="A20" s="14"/>
      <c r="B20" s="15"/>
      <c r="C20" s="14" t="s">
        <v>3</v>
      </c>
      <c r="D20" s="27">
        <f>SUM(D9:D19)</f>
        <v>719354608.33000016</v>
      </c>
      <c r="E20" s="26"/>
      <c r="F20" s="27">
        <f>SUM(F9:F19)</f>
        <v>16153828.480000002</v>
      </c>
      <c r="G20" s="26"/>
      <c r="H20" s="342">
        <f>SUM(H9:H19)</f>
        <v>-17367469.719999999</v>
      </c>
      <c r="I20" s="26"/>
      <c r="J20" s="342">
        <f>SUM(J9:J19)</f>
        <v>-17371769.34</v>
      </c>
      <c r="K20" s="26"/>
      <c r="L20" s="342">
        <f>SUM(L9:L19)</f>
        <v>700769197.75</v>
      </c>
      <c r="M20" s="26"/>
      <c r="N20" s="342">
        <f>SUM(N9:N19)</f>
        <v>11128938.16</v>
      </c>
      <c r="O20" s="26"/>
      <c r="P20" s="342">
        <f>SUM(P9:P19)</f>
        <v>-8733212.1899999995</v>
      </c>
      <c r="Q20" s="26"/>
      <c r="R20" s="342">
        <f>SUM(R9:R19)</f>
        <v>0</v>
      </c>
      <c r="S20" s="26"/>
      <c r="T20" s="342">
        <f>SUM(T9:T19)</f>
        <v>703164923.72000003</v>
      </c>
      <c r="U20" s="17"/>
    </row>
    <row r="21" spans="1:21" ht="18.95" customHeight="1">
      <c r="A21" s="14"/>
      <c r="B21" s="15" t="s">
        <v>92</v>
      </c>
      <c r="C21" s="15"/>
      <c r="D21" s="14"/>
      <c r="E21" s="14"/>
      <c r="F21" s="14"/>
      <c r="G21" s="14"/>
      <c r="L21" s="14"/>
      <c r="M21" s="16"/>
      <c r="N21" s="16"/>
      <c r="O21" s="16"/>
      <c r="P21" s="16"/>
      <c r="Q21" s="16"/>
      <c r="R21" s="16"/>
      <c r="S21" s="16"/>
      <c r="T21" s="513"/>
      <c r="U21" s="17"/>
    </row>
    <row r="22" spans="1:21" ht="18.95" customHeight="1">
      <c r="A22" s="14"/>
      <c r="B22" s="15" t="s">
        <v>135</v>
      </c>
      <c r="C22" s="15"/>
      <c r="D22" s="26">
        <v>9158495.6099999994</v>
      </c>
      <c r="E22" s="16"/>
      <c r="F22" s="26">
        <v>761419.52</v>
      </c>
      <c r="G22" s="16"/>
      <c r="H22" s="340">
        <v>0</v>
      </c>
      <c r="I22" s="340"/>
      <c r="J22" s="340">
        <v>0</v>
      </c>
      <c r="K22" s="341"/>
      <c r="L22" s="340">
        <f t="shared" ref="L22:L31" si="2">SUM(D22:K22)</f>
        <v>9919915.129999999</v>
      </c>
      <c r="M22" s="16"/>
      <c r="N22" s="602">
        <v>178664.7</v>
      </c>
      <c r="O22" s="603"/>
      <c r="P22" s="603">
        <v>0</v>
      </c>
      <c r="Q22" s="603"/>
      <c r="R22" s="603">
        <v>0</v>
      </c>
      <c r="S22" s="16"/>
      <c r="T22" s="511">
        <f t="shared" ref="T22:T28" si="3">+L22+N22+P22+R22</f>
        <v>10098579.829999998</v>
      </c>
      <c r="U22" s="17"/>
    </row>
    <row r="23" spans="1:21" s="28" customFormat="1" ht="18.95" customHeight="1">
      <c r="A23" s="26"/>
      <c r="B23" s="15" t="str">
        <f>B10</f>
        <v xml:space="preserve">     Building and construction</v>
      </c>
      <c r="C23" s="15"/>
      <c r="D23" s="26">
        <v>56081711.089999996</v>
      </c>
      <c r="E23" s="16"/>
      <c r="F23" s="26">
        <v>4488056.66</v>
      </c>
      <c r="G23" s="16"/>
      <c r="H23" s="340">
        <v>0</v>
      </c>
      <c r="I23" s="340"/>
      <c r="J23" s="340">
        <v>0</v>
      </c>
      <c r="K23" s="341"/>
      <c r="L23" s="340">
        <f t="shared" si="2"/>
        <v>60569767.75</v>
      </c>
      <c r="M23" s="16"/>
      <c r="N23" s="602">
        <v>1067248.49</v>
      </c>
      <c r="O23" s="603"/>
      <c r="P23" s="603">
        <v>0</v>
      </c>
      <c r="Q23" s="603"/>
      <c r="R23" s="603">
        <v>0</v>
      </c>
      <c r="S23" s="16"/>
      <c r="T23" s="511">
        <f t="shared" si="3"/>
        <v>61637016.240000002</v>
      </c>
      <c r="U23" s="17"/>
    </row>
    <row r="24" spans="1:21" s="28" customFormat="1" ht="18.95" customHeight="1">
      <c r="A24" s="26"/>
      <c r="B24" s="15" t="str">
        <f>B11</f>
        <v xml:space="preserve">     Building improvement</v>
      </c>
      <c r="C24" s="15"/>
      <c r="D24" s="26">
        <v>1175114.71</v>
      </c>
      <c r="E24" s="16"/>
      <c r="F24" s="26">
        <v>292845.39999999997</v>
      </c>
      <c r="G24" s="16"/>
      <c r="H24" s="340">
        <v>0</v>
      </c>
      <c r="I24" s="340"/>
      <c r="J24" s="340">
        <v>-192418.41</v>
      </c>
      <c r="K24" s="341"/>
      <c r="L24" s="340">
        <f t="shared" si="2"/>
        <v>1275541.7</v>
      </c>
      <c r="M24" s="16"/>
      <c r="N24" s="602">
        <v>60577.17</v>
      </c>
      <c r="O24" s="603"/>
      <c r="P24" s="603">
        <v>0</v>
      </c>
      <c r="Q24" s="603"/>
      <c r="R24" s="603">
        <v>0</v>
      </c>
      <c r="S24" s="16"/>
      <c r="T24" s="511">
        <f t="shared" si="3"/>
        <v>1336118.8699999999</v>
      </c>
      <c r="U24" s="17"/>
    </row>
    <row r="25" spans="1:21" s="28" customFormat="1" ht="18.95" customHeight="1">
      <c r="A25" s="26"/>
      <c r="B25" s="15" t="s">
        <v>21</v>
      </c>
      <c r="C25" s="15"/>
      <c r="D25" s="26">
        <v>22051618.010000002</v>
      </c>
      <c r="E25" s="16"/>
      <c r="F25" s="26">
        <v>3760599.69</v>
      </c>
      <c r="G25" s="16"/>
      <c r="H25" s="340">
        <v>-880074.22</v>
      </c>
      <c r="I25" s="340"/>
      <c r="J25" s="340">
        <v>-1736887.71</v>
      </c>
      <c r="K25" s="341"/>
      <c r="L25" s="340">
        <f t="shared" si="2"/>
        <v>23195255.770000003</v>
      </c>
      <c r="M25" s="16"/>
      <c r="N25" s="602">
        <v>936636.03</v>
      </c>
      <c r="O25" s="603"/>
      <c r="P25" s="603">
        <v>-1305209.95</v>
      </c>
      <c r="Q25" s="603"/>
      <c r="R25" s="603">
        <v>0</v>
      </c>
      <c r="S25" s="16"/>
      <c r="T25" s="511">
        <f t="shared" si="3"/>
        <v>22826681.850000005</v>
      </c>
      <c r="U25" s="17"/>
    </row>
    <row r="26" spans="1:21" s="28" customFormat="1" ht="18.95" customHeight="1">
      <c r="A26" s="26"/>
      <c r="B26" s="15" t="str">
        <f>B13</f>
        <v xml:space="preserve">     Machinery  and equipment</v>
      </c>
      <c r="C26" s="15"/>
      <c r="D26" s="26">
        <v>226484268.56999999</v>
      </c>
      <c r="E26" s="16"/>
      <c r="F26" s="26">
        <v>26025326.859999999</v>
      </c>
      <c r="G26" s="16"/>
      <c r="H26" s="340">
        <v>-6195029.54</v>
      </c>
      <c r="I26" s="340"/>
      <c r="J26" s="340">
        <v>-172124.22</v>
      </c>
      <c r="K26" s="341"/>
      <c r="L26" s="340">
        <f t="shared" si="2"/>
        <v>246142441.67000002</v>
      </c>
      <c r="M26" s="16"/>
      <c r="N26" s="602">
        <v>4586184.32</v>
      </c>
      <c r="O26" s="603"/>
      <c r="P26" s="603">
        <v>-4202527.4800000004</v>
      </c>
      <c r="Q26" s="603"/>
      <c r="R26" s="603">
        <v>0</v>
      </c>
      <c r="S26" s="16"/>
      <c r="T26" s="511">
        <f t="shared" si="3"/>
        <v>246526098.51000002</v>
      </c>
      <c r="U26" s="17"/>
    </row>
    <row r="27" spans="1:21" s="28" customFormat="1" ht="18.95" customHeight="1">
      <c r="A27" s="26"/>
      <c r="B27" s="15" t="str">
        <f>B14</f>
        <v xml:space="preserve">     Office furniture</v>
      </c>
      <c r="C27" s="15"/>
      <c r="D27" s="26">
        <v>13832605.690000001</v>
      </c>
      <c r="E27" s="16"/>
      <c r="F27" s="26">
        <v>2341298.2999999998</v>
      </c>
      <c r="G27" s="16"/>
      <c r="H27" s="340">
        <v>-872660.01</v>
      </c>
      <c r="I27" s="340"/>
      <c r="J27" s="340">
        <v>-1162902.79</v>
      </c>
      <c r="K27" s="341"/>
      <c r="L27" s="340">
        <f t="shared" si="2"/>
        <v>14138341.190000001</v>
      </c>
      <c r="M27" s="16"/>
      <c r="N27" s="602">
        <v>498181.29</v>
      </c>
      <c r="O27" s="603"/>
      <c r="P27" s="603">
        <v>-87141.95</v>
      </c>
      <c r="Q27" s="603"/>
      <c r="R27" s="603">
        <v>0</v>
      </c>
      <c r="S27" s="16"/>
      <c r="T27" s="511">
        <f t="shared" si="3"/>
        <v>14549380.530000001</v>
      </c>
      <c r="U27" s="17"/>
    </row>
    <row r="28" spans="1:21" s="28" customFormat="1" ht="18.95" customHeight="1">
      <c r="A28" s="26"/>
      <c r="B28" s="15" t="str">
        <f>B15</f>
        <v xml:space="preserve">     Mock-up room</v>
      </c>
      <c r="C28" s="15"/>
      <c r="D28" s="26">
        <v>432645.50000000029</v>
      </c>
      <c r="E28" s="16"/>
      <c r="F28" s="26">
        <v>130474.42</v>
      </c>
      <c r="G28" s="16"/>
      <c r="H28" s="340">
        <v>-46599.57</v>
      </c>
      <c r="I28" s="340"/>
      <c r="J28" s="340">
        <v>-516520.35</v>
      </c>
      <c r="K28" s="341"/>
      <c r="L28" s="340">
        <f t="shared" si="2"/>
        <v>0</v>
      </c>
      <c r="M28" s="16"/>
      <c r="N28" s="602">
        <v>0</v>
      </c>
      <c r="O28" s="603"/>
      <c r="P28" s="603">
        <v>0</v>
      </c>
      <c r="Q28" s="603"/>
      <c r="R28" s="603">
        <v>0</v>
      </c>
      <c r="S28" s="16"/>
      <c r="T28" s="511">
        <f t="shared" si="3"/>
        <v>0</v>
      </c>
      <c r="U28" s="17"/>
    </row>
    <row r="29" spans="1:21" s="28" customFormat="1" ht="18.95" customHeight="1">
      <c r="A29" s="26"/>
      <c r="B29" s="15" t="s">
        <v>22</v>
      </c>
      <c r="C29" s="15"/>
      <c r="D29" s="26">
        <v>33807163.350000001</v>
      </c>
      <c r="E29" s="16"/>
      <c r="F29" s="26">
        <v>2824159.23</v>
      </c>
      <c r="G29" s="16"/>
      <c r="H29" s="340">
        <v>-149068.6</v>
      </c>
      <c r="I29" s="340"/>
      <c r="J29" s="340">
        <v>-4372953.1900000004</v>
      </c>
      <c r="K29" s="341"/>
      <c r="L29" s="340">
        <f t="shared" si="2"/>
        <v>32109300.789999995</v>
      </c>
      <c r="M29" s="16"/>
      <c r="N29" s="602">
        <v>413462.76</v>
      </c>
      <c r="O29" s="603"/>
      <c r="P29" s="603">
        <v>-1575153.09</v>
      </c>
      <c r="Q29" s="603"/>
      <c r="R29" s="603">
        <v>0</v>
      </c>
      <c r="S29" s="16"/>
      <c r="T29" s="511">
        <f>+L29+N29+P29+R29</f>
        <v>30947610.459999997</v>
      </c>
      <c r="U29" s="17"/>
    </row>
    <row r="30" spans="1:21" s="28" customFormat="1" ht="18.95" customHeight="1">
      <c r="A30" s="26"/>
      <c r="B30" s="15" t="s">
        <v>273</v>
      </c>
      <c r="C30" s="15"/>
      <c r="D30" s="26">
        <v>161084.64000000001</v>
      </c>
      <c r="E30" s="16"/>
      <c r="F30" s="26">
        <v>256741.3</v>
      </c>
      <c r="G30" s="16"/>
      <c r="H30" s="340">
        <v>0</v>
      </c>
      <c r="I30" s="340"/>
      <c r="J30" s="340">
        <v>-417825.94</v>
      </c>
      <c r="K30" s="341"/>
      <c r="L30" s="340">
        <f t="shared" si="2"/>
        <v>0</v>
      </c>
      <c r="M30" s="16"/>
      <c r="N30" s="602">
        <v>0</v>
      </c>
      <c r="O30" s="603"/>
      <c r="P30" s="603">
        <v>0</v>
      </c>
      <c r="Q30" s="603"/>
      <c r="R30" s="603">
        <v>0</v>
      </c>
      <c r="S30" s="16"/>
      <c r="T30" s="511">
        <f>+L30+N30+P30+R30</f>
        <v>0</v>
      </c>
      <c r="U30" s="17"/>
    </row>
    <row r="31" spans="1:21" s="28" customFormat="1" ht="18.95" customHeight="1">
      <c r="A31" s="26"/>
      <c r="B31" s="15" t="str">
        <f>+B18</f>
        <v xml:space="preserve">     Temporary building and other fixed assets</v>
      </c>
      <c r="C31" s="15"/>
      <c r="D31" s="26">
        <v>20420017.229999997</v>
      </c>
      <c r="E31" s="16"/>
      <c r="F31" s="26">
        <v>764212.89</v>
      </c>
      <c r="G31" s="16"/>
      <c r="H31" s="340">
        <v>-7533990.8600000003</v>
      </c>
      <c r="I31" s="340"/>
      <c r="J31" s="340">
        <v>0</v>
      </c>
      <c r="K31" s="341"/>
      <c r="L31" s="340">
        <f t="shared" si="2"/>
        <v>13650239.259999998</v>
      </c>
      <c r="M31" s="16"/>
      <c r="N31" s="602">
        <v>235123.75</v>
      </c>
      <c r="O31" s="603"/>
      <c r="P31" s="603">
        <v>-25774.55</v>
      </c>
      <c r="Q31" s="603"/>
      <c r="R31" s="603">
        <v>0</v>
      </c>
      <c r="S31" s="16"/>
      <c r="T31" s="511">
        <f>+L31+N31+P31+R31</f>
        <v>13859588.459999997</v>
      </c>
      <c r="U31" s="17"/>
    </row>
    <row r="32" spans="1:21" ht="18.95" customHeight="1">
      <c r="C32" s="14" t="s">
        <v>3</v>
      </c>
      <c r="D32" s="27">
        <f>SUM(D22:D31)</f>
        <v>383604724.40000004</v>
      </c>
      <c r="E32" s="26"/>
      <c r="F32" s="27">
        <f>SUM(F22:F31)</f>
        <v>41645134.269999988</v>
      </c>
      <c r="G32" s="26"/>
      <c r="H32" s="342">
        <f>SUM(H22:H31)</f>
        <v>-15677422.800000001</v>
      </c>
      <c r="I32" s="26"/>
      <c r="J32" s="27">
        <f>SUM(J22:J31)</f>
        <v>-8571632.6099999994</v>
      </c>
      <c r="K32" s="26"/>
      <c r="L32" s="27">
        <f>SUM(L22:L31)</f>
        <v>401000803.25999999</v>
      </c>
      <c r="M32" s="26"/>
      <c r="N32" s="27">
        <f>SUM(N22:N31)</f>
        <v>7976078.5099999998</v>
      </c>
      <c r="O32" s="603"/>
      <c r="P32" s="342">
        <f>SUM(P22:P31)</f>
        <v>-7195807.0200000005</v>
      </c>
      <c r="Q32" s="603"/>
      <c r="R32" s="342">
        <f>SUM(R22:R31)</f>
        <v>0</v>
      </c>
      <c r="S32" s="16"/>
      <c r="T32" s="512">
        <f>SUM(T22:T31)</f>
        <v>401781074.75</v>
      </c>
      <c r="U32" s="17"/>
    </row>
    <row r="33" spans="2:20" ht="18.95" customHeight="1" thickBot="1">
      <c r="B33" s="18" t="s">
        <v>88</v>
      </c>
      <c r="D33" s="29">
        <f>D20-D32</f>
        <v>335749883.93000013</v>
      </c>
      <c r="L33" s="29">
        <f>L20-L32</f>
        <v>299768394.49000001</v>
      </c>
      <c r="N33" s="17"/>
      <c r="O33" s="603"/>
      <c r="P33" s="17"/>
      <c r="Q33" s="603"/>
      <c r="R33" s="17"/>
      <c r="S33" s="16"/>
      <c r="T33" s="514">
        <f>T20-T32</f>
        <v>301383848.97000003</v>
      </c>
    </row>
    <row r="34" spans="2:20" ht="18.95" customHeight="1" thickTop="1">
      <c r="O34" s="603"/>
      <c r="Q34" s="603"/>
      <c r="S34" s="16"/>
    </row>
    <row r="35" spans="2:20" ht="18.95" customHeight="1">
      <c r="O35" s="603"/>
    </row>
    <row r="36" spans="2:20" ht="18.95" customHeight="1">
      <c r="G36" s="509" t="s">
        <v>118</v>
      </c>
      <c r="I36" s="510"/>
      <c r="J36" s="510"/>
      <c r="K36" s="510"/>
      <c r="L36" s="510"/>
      <c r="M36" s="510"/>
      <c r="N36" s="510"/>
    </row>
    <row r="37" spans="2:20" ht="18.95" customHeight="1">
      <c r="G37" s="509" t="s">
        <v>389</v>
      </c>
      <c r="I37" s="510"/>
      <c r="J37" s="510"/>
      <c r="K37" s="510"/>
      <c r="L37" s="510"/>
      <c r="M37" s="510"/>
      <c r="N37" s="510"/>
    </row>
    <row r="39" spans="2:20" ht="18.95" customHeight="1">
      <c r="N39" s="26"/>
      <c r="O39" s="16"/>
      <c r="P39" s="26"/>
      <c r="Q39" s="26"/>
      <c r="R39" s="26"/>
    </row>
  </sheetData>
  <mergeCells count="1">
    <mergeCell ref="A1:T1"/>
  </mergeCells>
  <pageMargins left="0.62992125984251968" right="0.23622047244094491" top="0.55000000000000004" bottom="0.23622047244094491" header="0.19685039370078741" footer="0.15748031496062992"/>
  <pageSetup paperSize="9" scale="8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zoomScaleNormal="100" zoomScaleSheetLayoutView="100" workbookViewId="0">
      <selection sqref="A1:S1"/>
    </sheetView>
  </sheetViews>
  <sheetFormatPr defaultRowHeight="20.45" customHeight="1"/>
  <cols>
    <col min="1" max="1" width="4.140625" style="18" customWidth="1"/>
    <col min="2" max="2" width="8.85546875" style="18" customWidth="1"/>
    <col min="3" max="3" width="14.140625" style="18" customWidth="1"/>
    <col min="4" max="4" width="9.28515625" style="18" customWidth="1"/>
    <col min="5" max="5" width="15.7109375" style="18" customWidth="1"/>
    <col min="6" max="6" width="1.5703125" style="18" customWidth="1"/>
    <col min="7" max="7" width="15.7109375" style="18" customWidth="1"/>
    <col min="8" max="8" width="1.5703125" style="18" customWidth="1"/>
    <col min="9" max="9" width="15.7109375" style="18" customWidth="1"/>
    <col min="10" max="10" width="1.5703125" style="18" customWidth="1"/>
    <col min="11" max="11" width="15.7109375" style="18" customWidth="1"/>
    <col min="12" max="12" width="1.5703125" style="18" customWidth="1"/>
    <col min="13" max="13" width="15.7109375" style="18" customWidth="1"/>
    <col min="14" max="14" width="1.5703125" style="18" customWidth="1"/>
    <col min="15" max="15" width="15.7109375" style="18" customWidth="1"/>
    <col min="16" max="16" width="1.5703125" style="18" customWidth="1"/>
    <col min="17" max="17" width="15.7109375" style="18" customWidth="1"/>
    <col min="18" max="18" width="1.5703125" style="18" customWidth="1"/>
    <col min="19" max="19" width="15.7109375" style="18" customWidth="1"/>
    <col min="20" max="20" width="2" style="18" customWidth="1"/>
    <col min="21" max="16384" width="9.140625" style="18"/>
  </cols>
  <sheetData>
    <row r="1" spans="1:20" s="13" customFormat="1" ht="20.45" customHeight="1">
      <c r="A1" s="889" t="s">
        <v>775</v>
      </c>
      <c r="B1" s="889"/>
      <c r="C1" s="889"/>
      <c r="D1" s="889"/>
      <c r="E1" s="889"/>
      <c r="F1" s="889"/>
      <c r="G1" s="889"/>
      <c r="H1" s="889"/>
      <c r="I1" s="889"/>
      <c r="J1" s="889"/>
      <c r="K1" s="889"/>
      <c r="L1" s="889"/>
      <c r="M1" s="889"/>
      <c r="N1" s="889"/>
      <c r="O1" s="889"/>
      <c r="P1" s="889"/>
      <c r="Q1" s="889"/>
      <c r="R1" s="889"/>
      <c r="S1" s="889"/>
      <c r="T1" s="12"/>
    </row>
    <row r="2" spans="1:20" s="13" customFormat="1" ht="20.45" customHeight="1">
      <c r="A2" s="307"/>
      <c r="B2" s="307"/>
      <c r="C2" s="307"/>
      <c r="D2" s="307"/>
      <c r="E2" s="307"/>
      <c r="F2" s="307"/>
      <c r="G2" s="307"/>
      <c r="H2" s="307"/>
      <c r="I2" s="307"/>
      <c r="J2" s="742"/>
      <c r="K2" s="742"/>
      <c r="L2" s="307"/>
      <c r="M2" s="307"/>
      <c r="N2" s="307"/>
      <c r="O2" s="307"/>
      <c r="P2" s="307"/>
      <c r="Q2" s="307"/>
      <c r="R2" s="793"/>
      <c r="S2" s="307"/>
      <c r="T2" s="12"/>
    </row>
    <row r="3" spans="1:20" s="13" customFormat="1" ht="20.45" customHeight="1">
      <c r="A3" s="19" t="s">
        <v>528</v>
      </c>
      <c r="C3" s="180"/>
      <c r="D3" s="180"/>
      <c r="E3" s="180"/>
      <c r="F3" s="180"/>
      <c r="G3" s="180"/>
      <c r="H3" s="180"/>
      <c r="I3" s="180"/>
      <c r="J3" s="742"/>
      <c r="K3" s="742"/>
      <c r="L3" s="180"/>
      <c r="M3" s="180"/>
      <c r="N3" s="180"/>
      <c r="O3" s="180"/>
      <c r="P3" s="180"/>
      <c r="Q3" s="180"/>
      <c r="R3" s="793"/>
      <c r="S3" s="180"/>
      <c r="T3" s="12"/>
    </row>
    <row r="4" spans="1:20" s="13" customFormat="1" ht="20.45" customHeight="1">
      <c r="A4" s="19"/>
      <c r="B4" s="263" t="s">
        <v>582</v>
      </c>
      <c r="C4" s="574"/>
      <c r="D4" s="574"/>
      <c r="E4" s="574"/>
      <c r="F4" s="574"/>
      <c r="G4" s="574"/>
      <c r="H4" s="574"/>
      <c r="I4" s="574"/>
      <c r="J4" s="742"/>
      <c r="K4" s="742"/>
      <c r="L4" s="574"/>
      <c r="M4" s="574"/>
      <c r="N4" s="574"/>
      <c r="O4" s="574"/>
      <c r="P4" s="574"/>
      <c r="Q4" s="574"/>
      <c r="R4" s="793"/>
      <c r="S4" s="574"/>
      <c r="T4" s="12"/>
    </row>
    <row r="5" spans="1:20" ht="20.45" customHeight="1">
      <c r="A5" s="14"/>
      <c r="C5" s="15"/>
      <c r="D5" s="14"/>
      <c r="E5" s="14"/>
      <c r="F5" s="14"/>
      <c r="G5" s="14"/>
      <c r="H5" s="14"/>
      <c r="I5" s="14"/>
      <c r="J5" s="14"/>
      <c r="K5" s="14"/>
      <c r="L5" s="16"/>
      <c r="M5" s="16"/>
      <c r="N5" s="16"/>
      <c r="O5" s="16"/>
      <c r="P5" s="17"/>
      <c r="Q5" s="16"/>
      <c r="R5" s="16"/>
      <c r="S5" s="186" t="s">
        <v>108</v>
      </c>
      <c r="T5" s="17"/>
    </row>
    <row r="6" spans="1:20" ht="20.45" customHeight="1">
      <c r="A6" s="14"/>
      <c r="B6" s="15"/>
      <c r="C6" s="15"/>
      <c r="D6" s="14"/>
      <c r="E6" s="187" t="s">
        <v>144</v>
      </c>
      <c r="F6" s="187"/>
      <c r="G6" s="187"/>
      <c r="H6" s="187"/>
      <c r="I6" s="187"/>
      <c r="J6" s="187"/>
      <c r="K6" s="187"/>
      <c r="L6" s="187"/>
      <c r="M6" s="187"/>
      <c r="N6" s="187"/>
      <c r="O6" s="187"/>
      <c r="P6" s="187"/>
      <c r="Q6" s="187"/>
      <c r="R6" s="187"/>
      <c r="S6" s="187"/>
    </row>
    <row r="7" spans="1:20" ht="20.45" customHeight="1">
      <c r="A7" s="14"/>
      <c r="B7" s="15"/>
      <c r="C7" s="15"/>
      <c r="D7" s="14"/>
      <c r="E7" s="23" t="str">
        <f>+'P21  '!D7</f>
        <v>January 1, 2017</v>
      </c>
      <c r="F7" s="24"/>
      <c r="G7" s="24" t="s">
        <v>17</v>
      </c>
      <c r="H7" s="24"/>
      <c r="I7" s="25" t="s">
        <v>18</v>
      </c>
      <c r="J7" s="24"/>
      <c r="K7" s="25" t="s">
        <v>19</v>
      </c>
      <c r="L7" s="25"/>
      <c r="M7" s="23" t="str">
        <f>+'P21  '!L7</f>
        <v>December 31, 2017</v>
      </c>
      <c r="N7" s="24"/>
      <c r="O7" s="24" t="s">
        <v>17</v>
      </c>
      <c r="P7" s="24"/>
      <c r="Q7" s="25" t="s">
        <v>18</v>
      </c>
      <c r="R7" s="25"/>
      <c r="S7" s="23" t="str">
        <f>+'P21  '!T7</f>
        <v xml:space="preserve"> March 31, 2018</v>
      </c>
    </row>
    <row r="8" spans="1:20" ht="20.45" customHeight="1">
      <c r="A8" s="14"/>
      <c r="B8" s="15" t="s">
        <v>85</v>
      </c>
      <c r="C8" s="15"/>
      <c r="D8" s="14"/>
      <c r="E8" s="14"/>
      <c r="F8" s="14"/>
      <c r="G8" s="14"/>
      <c r="H8" s="14"/>
      <c r="J8" s="14"/>
      <c r="M8" s="14"/>
      <c r="N8" s="14"/>
      <c r="O8" s="14"/>
      <c r="P8" s="14"/>
      <c r="S8" s="22"/>
    </row>
    <row r="9" spans="1:20" ht="20.45" customHeight="1">
      <c r="A9" s="14"/>
      <c r="B9" s="15" t="s">
        <v>95</v>
      </c>
      <c r="C9" s="15"/>
      <c r="D9" s="14"/>
      <c r="E9" s="26">
        <v>10633250</v>
      </c>
      <c r="F9" s="14"/>
      <c r="G9" s="26">
        <v>0</v>
      </c>
      <c r="H9" s="16"/>
      <c r="I9" s="26">
        <v>0</v>
      </c>
      <c r="J9" s="16"/>
      <c r="K9" s="26">
        <v>0</v>
      </c>
      <c r="M9" s="26">
        <f>SUM(E9:K9)</f>
        <v>10633250</v>
      </c>
      <c r="N9" s="16"/>
      <c r="O9" s="602">
        <v>0</v>
      </c>
      <c r="P9" s="603"/>
      <c r="Q9" s="602">
        <v>0</v>
      </c>
      <c r="S9" s="26">
        <f t="shared" ref="S9:S17" si="0">SUM(M9:Q9)</f>
        <v>10633250</v>
      </c>
      <c r="T9" s="17"/>
    </row>
    <row r="10" spans="1:20" ht="20.45" customHeight="1">
      <c r="A10" s="14"/>
      <c r="B10" s="15" t="s">
        <v>20</v>
      </c>
      <c r="C10" s="15"/>
      <c r="D10" s="14"/>
      <c r="E10" s="26">
        <v>12368511.92</v>
      </c>
      <c r="F10" s="14"/>
      <c r="G10" s="26">
        <v>0</v>
      </c>
      <c r="H10" s="16"/>
      <c r="I10" s="26">
        <v>0</v>
      </c>
      <c r="J10" s="16"/>
      <c r="K10" s="26">
        <v>0</v>
      </c>
      <c r="M10" s="26">
        <f t="shared" ref="M10:M17" si="1">SUM(E10:K10)</f>
        <v>12368511.92</v>
      </c>
      <c r="N10" s="16"/>
      <c r="O10" s="602">
        <v>0</v>
      </c>
      <c r="P10" s="603"/>
      <c r="Q10" s="602">
        <v>0</v>
      </c>
      <c r="S10" s="26">
        <f t="shared" si="0"/>
        <v>12368511.92</v>
      </c>
      <c r="T10" s="17"/>
    </row>
    <row r="11" spans="1:20" ht="20.45" customHeight="1">
      <c r="A11" s="14"/>
      <c r="B11" s="15" t="s">
        <v>74</v>
      </c>
      <c r="C11" s="15"/>
      <c r="D11" s="14"/>
      <c r="E11" s="26">
        <v>5235984.42</v>
      </c>
      <c r="F11" s="14"/>
      <c r="G11" s="26">
        <v>0</v>
      </c>
      <c r="H11" s="16"/>
      <c r="I11" s="26">
        <v>0</v>
      </c>
      <c r="J11" s="16"/>
      <c r="K11" s="26">
        <v>0</v>
      </c>
      <c r="M11" s="26">
        <f t="shared" si="1"/>
        <v>5235984.42</v>
      </c>
      <c r="N11" s="16"/>
      <c r="O11" s="602">
        <v>0</v>
      </c>
      <c r="P11" s="603"/>
      <c r="Q11" s="602">
        <v>0</v>
      </c>
      <c r="S11" s="26">
        <f t="shared" si="0"/>
        <v>5235984.42</v>
      </c>
      <c r="T11" s="17"/>
    </row>
    <row r="12" spans="1:20" ht="20.45" customHeight="1">
      <c r="A12" s="14"/>
      <c r="B12" s="15" t="s">
        <v>21</v>
      </c>
      <c r="C12" s="15"/>
      <c r="D12" s="14"/>
      <c r="E12" s="26">
        <v>27644539.969999999</v>
      </c>
      <c r="F12" s="14"/>
      <c r="G12" s="26">
        <v>3178422.2</v>
      </c>
      <c r="H12" s="16"/>
      <c r="I12" s="340">
        <v>-1011453.62</v>
      </c>
      <c r="J12" s="16"/>
      <c r="K12" s="340">
        <v>0</v>
      </c>
      <c r="M12" s="26">
        <f t="shared" si="1"/>
        <v>29811508.549999997</v>
      </c>
      <c r="N12" s="16"/>
      <c r="O12" s="602">
        <v>2977268.59</v>
      </c>
      <c r="P12" s="603"/>
      <c r="Q12" s="602">
        <v>-1413438.63</v>
      </c>
      <c r="S12" s="26">
        <f t="shared" si="0"/>
        <v>31375338.509999998</v>
      </c>
      <c r="T12" s="17"/>
    </row>
    <row r="13" spans="1:20" ht="20.45" customHeight="1">
      <c r="A13" s="14"/>
      <c r="B13" s="15" t="s">
        <v>97</v>
      </c>
      <c r="C13" s="15"/>
      <c r="D13" s="14"/>
      <c r="E13" s="26">
        <v>111860529.84999999</v>
      </c>
      <c r="F13" s="14"/>
      <c r="G13" s="26">
        <v>5537839.21</v>
      </c>
      <c r="H13" s="179"/>
      <c r="I13" s="340">
        <v>-6340943.0700000003</v>
      </c>
      <c r="J13" s="179"/>
      <c r="K13" s="340">
        <v>0</v>
      </c>
      <c r="M13" s="26">
        <f t="shared" si="1"/>
        <v>111057425.98999998</v>
      </c>
      <c r="N13" s="16"/>
      <c r="O13" s="602">
        <v>1183341</v>
      </c>
      <c r="P13" s="605"/>
      <c r="Q13" s="603">
        <v>-3987629.58</v>
      </c>
      <c r="S13" s="26">
        <f t="shared" si="0"/>
        <v>108253137.40999998</v>
      </c>
      <c r="T13" s="17"/>
    </row>
    <row r="14" spans="1:20" ht="20.45" customHeight="1">
      <c r="A14" s="14"/>
      <c r="B14" s="15" t="s">
        <v>86</v>
      </c>
      <c r="C14" s="15"/>
      <c r="D14" s="14"/>
      <c r="E14" s="26">
        <v>17692818.830000006</v>
      </c>
      <c r="F14" s="14"/>
      <c r="G14" s="26">
        <v>1301789.1499999999</v>
      </c>
      <c r="H14" s="16"/>
      <c r="I14" s="340">
        <v>-905553.11</v>
      </c>
      <c r="J14" s="16"/>
      <c r="K14" s="340">
        <v>0</v>
      </c>
      <c r="M14" s="26">
        <f t="shared" si="1"/>
        <v>18089054.870000005</v>
      </c>
      <c r="N14" s="16"/>
      <c r="O14" s="602">
        <v>337503.09</v>
      </c>
      <c r="P14" s="603"/>
      <c r="Q14" s="602">
        <v>-95372</v>
      </c>
      <c r="S14" s="26">
        <f t="shared" si="0"/>
        <v>18331185.960000005</v>
      </c>
      <c r="T14" s="17"/>
    </row>
    <row r="15" spans="1:20" ht="20.45" customHeight="1">
      <c r="A15" s="14"/>
      <c r="B15" s="15" t="s">
        <v>22</v>
      </c>
      <c r="C15" s="15"/>
      <c r="D15" s="14"/>
      <c r="E15" s="26">
        <v>23597460.52</v>
      </c>
      <c r="F15" s="14"/>
      <c r="G15" s="26">
        <v>0</v>
      </c>
      <c r="H15" s="16"/>
      <c r="I15" s="340">
        <v>0</v>
      </c>
      <c r="J15" s="16"/>
      <c r="K15" s="340">
        <v>0</v>
      </c>
      <c r="M15" s="26">
        <f t="shared" si="1"/>
        <v>23597460.52</v>
      </c>
      <c r="N15" s="16"/>
      <c r="O15" s="602">
        <v>0</v>
      </c>
      <c r="P15" s="603"/>
      <c r="Q15" s="602">
        <v>0</v>
      </c>
      <c r="S15" s="26">
        <f t="shared" si="0"/>
        <v>23597460.52</v>
      </c>
      <c r="T15" s="17"/>
    </row>
    <row r="16" spans="1:20" ht="20.45" customHeight="1">
      <c r="A16" s="14"/>
      <c r="B16" s="15" t="s">
        <v>87</v>
      </c>
      <c r="C16" s="15"/>
      <c r="D16" s="14"/>
      <c r="E16" s="26">
        <v>12223978.280000001</v>
      </c>
      <c r="F16" s="14"/>
      <c r="G16" s="26">
        <v>39000</v>
      </c>
      <c r="H16" s="16"/>
      <c r="I16" s="340">
        <v>-7532424.9400000004</v>
      </c>
      <c r="J16" s="16"/>
      <c r="K16" s="340">
        <v>1453751.77</v>
      </c>
      <c r="M16" s="26">
        <f t="shared" si="1"/>
        <v>6184305.1100000013</v>
      </c>
      <c r="N16" s="16"/>
      <c r="O16" s="602">
        <v>0</v>
      </c>
      <c r="P16" s="603"/>
      <c r="Q16" s="602">
        <v>0</v>
      </c>
      <c r="S16" s="26">
        <f t="shared" si="0"/>
        <v>6184305.1100000013</v>
      </c>
      <c r="T16" s="17"/>
    </row>
    <row r="17" spans="1:20" ht="20.45" customHeight="1">
      <c r="A17" s="14"/>
      <c r="B17" s="15" t="s">
        <v>99</v>
      </c>
      <c r="C17" s="15"/>
      <c r="D17" s="14"/>
      <c r="E17" s="26">
        <v>0</v>
      </c>
      <c r="F17" s="14"/>
      <c r="G17" s="26">
        <v>1453751.77</v>
      </c>
      <c r="H17" s="16"/>
      <c r="I17" s="340">
        <v>0</v>
      </c>
      <c r="J17" s="16"/>
      <c r="K17" s="340">
        <v>-1453751.77</v>
      </c>
      <c r="M17" s="26">
        <f t="shared" si="1"/>
        <v>0</v>
      </c>
      <c r="N17" s="16"/>
      <c r="O17" s="602">
        <v>0</v>
      </c>
      <c r="P17" s="603"/>
      <c r="Q17" s="602">
        <v>0</v>
      </c>
      <c r="S17" s="26">
        <f t="shared" si="0"/>
        <v>0</v>
      </c>
      <c r="T17" s="17"/>
    </row>
    <row r="18" spans="1:20" ht="20.45" customHeight="1">
      <c r="A18" s="14"/>
      <c r="B18" s="15"/>
      <c r="C18" s="14" t="s">
        <v>3</v>
      </c>
      <c r="E18" s="27">
        <f>SUM(E9:E17)</f>
        <v>221257073.79000002</v>
      </c>
      <c r="F18" s="14"/>
      <c r="G18" s="27">
        <f>SUM(G9:G17)</f>
        <v>11510802.33</v>
      </c>
      <c r="H18" s="14"/>
      <c r="I18" s="27">
        <f>SUM(I9:I17)</f>
        <v>-15790374.740000002</v>
      </c>
      <c r="J18" s="14"/>
      <c r="K18" s="27">
        <f>SUM(K9:K17)</f>
        <v>0</v>
      </c>
      <c r="L18" s="14"/>
      <c r="M18" s="27">
        <f>SUM(M9:M17)</f>
        <v>216977501.38000003</v>
      </c>
      <c r="N18" s="14"/>
      <c r="O18" s="27">
        <f>SUM(O9:O17)</f>
        <v>4498112.68</v>
      </c>
      <c r="P18" s="14"/>
      <c r="Q18" s="27">
        <f>SUM(Q9:Q17)</f>
        <v>-5496440.21</v>
      </c>
      <c r="R18" s="14"/>
      <c r="S18" s="27">
        <f>SUM(S9:S17)</f>
        <v>215979173.85000002</v>
      </c>
      <c r="T18" s="17"/>
    </row>
    <row r="19" spans="1:20" ht="20.45" customHeight="1">
      <c r="A19" s="14"/>
      <c r="B19" s="15" t="s">
        <v>92</v>
      </c>
      <c r="C19" s="15"/>
      <c r="D19" s="14"/>
      <c r="E19" s="14"/>
      <c r="F19" s="14"/>
      <c r="G19" s="14"/>
      <c r="H19" s="14"/>
      <c r="J19" s="14"/>
      <c r="M19" s="14"/>
      <c r="N19" s="16"/>
      <c r="O19" s="16"/>
      <c r="P19" s="16"/>
      <c r="Q19" s="16"/>
      <c r="S19" s="16"/>
      <c r="T19" s="17"/>
    </row>
    <row r="20" spans="1:20" s="28" customFormat="1" ht="20.45" customHeight="1">
      <c r="A20" s="26"/>
      <c r="B20" s="15" t="str">
        <f>B10</f>
        <v xml:space="preserve">     Building and construction</v>
      </c>
      <c r="C20" s="15"/>
      <c r="D20" s="26"/>
      <c r="E20" s="26">
        <v>6799623.0300000003</v>
      </c>
      <c r="F20" s="16"/>
      <c r="G20" s="26">
        <v>618425.49</v>
      </c>
      <c r="H20" s="16"/>
      <c r="I20" s="26">
        <v>0</v>
      </c>
      <c r="J20" s="16"/>
      <c r="K20" s="26">
        <v>0</v>
      </c>
      <c r="M20" s="26">
        <f t="shared" ref="M20:M26" si="2">SUM(E20:L20)</f>
        <v>7418048.5200000005</v>
      </c>
      <c r="N20" s="16"/>
      <c r="O20" s="602">
        <v>152488.48000000001</v>
      </c>
      <c r="P20" s="603"/>
      <c r="Q20" s="602">
        <v>0</v>
      </c>
      <c r="S20" s="26">
        <f t="shared" ref="S20:S26" si="3">SUM(M20:Q20)</f>
        <v>7570537.0000000009</v>
      </c>
      <c r="T20" s="17"/>
    </row>
    <row r="21" spans="1:20" s="28" customFormat="1" ht="20.45" customHeight="1">
      <c r="A21" s="26"/>
      <c r="B21" s="15" t="str">
        <f>B11</f>
        <v xml:space="preserve">     Building improvement</v>
      </c>
      <c r="C21" s="15"/>
      <c r="D21" s="26"/>
      <c r="E21" s="26">
        <v>1029867.62</v>
      </c>
      <c r="F21" s="16"/>
      <c r="G21" s="26">
        <v>245674.08</v>
      </c>
      <c r="H21" s="16"/>
      <c r="I21" s="26">
        <v>0</v>
      </c>
      <c r="J21" s="16"/>
      <c r="K21" s="26">
        <v>0</v>
      </c>
      <c r="M21" s="26">
        <f t="shared" si="2"/>
        <v>1275541.7</v>
      </c>
      <c r="N21" s="16"/>
      <c r="O21" s="602">
        <v>60577.17</v>
      </c>
      <c r="P21" s="603"/>
      <c r="Q21" s="602">
        <v>0</v>
      </c>
      <c r="S21" s="26">
        <f t="shared" si="3"/>
        <v>1336118.8699999999</v>
      </c>
      <c r="T21" s="17"/>
    </row>
    <row r="22" spans="1:20" s="28" customFormat="1" ht="20.45" customHeight="1">
      <c r="A22" s="26"/>
      <c r="B22" s="15" t="s">
        <v>21</v>
      </c>
      <c r="C22" s="15"/>
      <c r="D22" s="26"/>
      <c r="E22" s="26">
        <v>20485360.150000002</v>
      </c>
      <c r="F22" s="16"/>
      <c r="G22" s="26">
        <v>3575528.84</v>
      </c>
      <c r="H22" s="16"/>
      <c r="I22" s="340">
        <v>-865633.22</v>
      </c>
      <c r="J22" s="16"/>
      <c r="K22" s="340">
        <v>0</v>
      </c>
      <c r="M22" s="26">
        <f t="shared" si="2"/>
        <v>23195255.770000003</v>
      </c>
      <c r="N22" s="16"/>
      <c r="O22" s="602">
        <v>936636.03</v>
      </c>
      <c r="P22" s="603"/>
      <c r="Q22" s="602">
        <v>-1305209.95</v>
      </c>
      <c r="S22" s="26">
        <f t="shared" si="3"/>
        <v>22826681.850000005</v>
      </c>
      <c r="T22" s="17"/>
    </row>
    <row r="23" spans="1:20" s="28" customFormat="1" ht="20.45" customHeight="1">
      <c r="A23" s="26"/>
      <c r="B23" s="15" t="str">
        <f>B13</f>
        <v xml:space="preserve">     Machinery  and equipment</v>
      </c>
      <c r="C23" s="15"/>
      <c r="D23" s="26"/>
      <c r="E23" s="26">
        <v>84434216.950000018</v>
      </c>
      <c r="F23" s="16"/>
      <c r="G23" s="26">
        <v>15290480.07</v>
      </c>
      <c r="H23" s="16"/>
      <c r="I23" s="340">
        <v>-4993777.07</v>
      </c>
      <c r="J23" s="16"/>
      <c r="K23" s="340">
        <v>0</v>
      </c>
      <c r="M23" s="26">
        <f t="shared" si="2"/>
        <v>94730919.950000018</v>
      </c>
      <c r="N23" s="16"/>
      <c r="O23" s="602">
        <v>2186699.6</v>
      </c>
      <c r="P23" s="603"/>
      <c r="Q23" s="602">
        <v>-2703079.33</v>
      </c>
      <c r="S23" s="26">
        <f t="shared" si="3"/>
        <v>94214540.220000014</v>
      </c>
      <c r="T23" s="17"/>
    </row>
    <row r="24" spans="1:20" s="28" customFormat="1" ht="20.45" customHeight="1">
      <c r="A24" s="26"/>
      <c r="B24" s="15" t="str">
        <f>B14</f>
        <v xml:space="preserve">     Office furniture</v>
      </c>
      <c r="C24" s="15"/>
      <c r="D24" s="26"/>
      <c r="E24" s="26">
        <v>12767951.440000001</v>
      </c>
      <c r="F24" s="16"/>
      <c r="G24" s="26">
        <v>2175415.33</v>
      </c>
      <c r="H24" s="16"/>
      <c r="I24" s="340">
        <v>-805025.58</v>
      </c>
      <c r="J24" s="16"/>
      <c r="K24" s="340">
        <v>0</v>
      </c>
      <c r="M24" s="26">
        <f t="shared" si="2"/>
        <v>14138341.190000001</v>
      </c>
      <c r="N24" s="16"/>
      <c r="O24" s="602">
        <v>498181.29</v>
      </c>
      <c r="P24" s="603"/>
      <c r="Q24" s="602">
        <v>-87141.95</v>
      </c>
      <c r="S24" s="26">
        <f t="shared" si="3"/>
        <v>14549380.530000001</v>
      </c>
      <c r="T24" s="17"/>
    </row>
    <row r="25" spans="1:20" s="28" customFormat="1" ht="20.45" customHeight="1">
      <c r="A25" s="26"/>
      <c r="B25" s="15" t="str">
        <f>B15</f>
        <v xml:space="preserve">     Vehicles</v>
      </c>
      <c r="C25" s="15"/>
      <c r="D25" s="26"/>
      <c r="E25" s="26">
        <v>20716779.719999999</v>
      </c>
      <c r="F25" s="16"/>
      <c r="G25" s="26">
        <v>875560.28</v>
      </c>
      <c r="H25" s="16"/>
      <c r="I25" s="340">
        <v>0</v>
      </c>
      <c r="J25" s="16"/>
      <c r="K25" s="340">
        <v>0</v>
      </c>
      <c r="M25" s="26">
        <f t="shared" si="2"/>
        <v>21592340</v>
      </c>
      <c r="N25" s="16"/>
      <c r="O25" s="602">
        <v>165593.14000000001</v>
      </c>
      <c r="P25" s="603"/>
      <c r="Q25" s="602">
        <v>0</v>
      </c>
      <c r="S25" s="26">
        <f t="shared" si="3"/>
        <v>21757933.140000001</v>
      </c>
      <c r="T25" s="17"/>
    </row>
    <row r="26" spans="1:20" s="28" customFormat="1" ht="20.45" customHeight="1">
      <c r="A26" s="26"/>
      <c r="B26" s="15" t="str">
        <f>B16</f>
        <v xml:space="preserve">     Temporary building </v>
      </c>
      <c r="C26" s="15"/>
      <c r="D26" s="26"/>
      <c r="E26" s="26">
        <v>11147588.189999999</v>
      </c>
      <c r="F26" s="16"/>
      <c r="G26" s="26">
        <v>410392.2</v>
      </c>
      <c r="H26" s="16"/>
      <c r="I26" s="340">
        <v>-7523066.8600000003</v>
      </c>
      <c r="J26" s="16"/>
      <c r="K26" s="340">
        <v>0</v>
      </c>
      <c r="M26" s="26">
        <f t="shared" si="2"/>
        <v>4034913.5299999984</v>
      </c>
      <c r="N26" s="16"/>
      <c r="O26" s="602">
        <v>148406.68</v>
      </c>
      <c r="P26" s="603"/>
      <c r="Q26" s="602">
        <v>0</v>
      </c>
      <c r="S26" s="26">
        <f t="shared" si="3"/>
        <v>4183320.2099999986</v>
      </c>
      <c r="T26" s="17"/>
    </row>
    <row r="27" spans="1:20" ht="20.45" customHeight="1">
      <c r="C27" s="14" t="s">
        <v>3</v>
      </c>
      <c r="E27" s="27">
        <f>SUM(E20:E26)</f>
        <v>157381387.10000002</v>
      </c>
      <c r="F27" s="14"/>
      <c r="G27" s="27">
        <f>SUM(G20:G26)</f>
        <v>23191476.290000003</v>
      </c>
      <c r="H27" s="14"/>
      <c r="I27" s="27">
        <f>SUM(I20:I26)</f>
        <v>-14187502.73</v>
      </c>
      <c r="J27" s="14"/>
      <c r="K27" s="27">
        <f>SUM(K20:K26)</f>
        <v>0</v>
      </c>
      <c r="L27" s="14"/>
      <c r="M27" s="27">
        <f>SUM(M20:M26)</f>
        <v>166385360.66000003</v>
      </c>
      <c r="N27" s="14"/>
      <c r="O27" s="27">
        <f>SUM(O20:O26)</f>
        <v>4148582.3900000006</v>
      </c>
      <c r="P27" s="14"/>
      <c r="Q27" s="27">
        <f>SUM(Q20:Q26)</f>
        <v>-4095431.2300000004</v>
      </c>
      <c r="R27" s="14"/>
      <c r="S27" s="27">
        <f>SUM(S20:S26)</f>
        <v>166438511.82000002</v>
      </c>
      <c r="T27" s="17"/>
    </row>
    <row r="28" spans="1:20" ht="20.45" customHeight="1" thickBot="1">
      <c r="B28" s="18" t="s">
        <v>88</v>
      </c>
      <c r="E28" s="29">
        <f>E18-E27</f>
        <v>63875686.689999998</v>
      </c>
      <c r="M28" s="29">
        <f>M18-M27</f>
        <v>50592140.719999999</v>
      </c>
      <c r="O28" s="17"/>
      <c r="P28" s="17"/>
      <c r="Q28" s="17"/>
      <c r="S28" s="29">
        <f>S18-S27</f>
        <v>49540662.030000001</v>
      </c>
    </row>
    <row r="29" spans="1:20" ht="20.45" customHeight="1" thickTop="1">
      <c r="D29" s="30"/>
      <c r="F29" s="30"/>
      <c r="G29" s="30"/>
      <c r="H29" s="30"/>
      <c r="J29" s="30"/>
    </row>
    <row r="30" spans="1:20" ht="20.45" customHeight="1">
      <c r="D30" s="30"/>
      <c r="F30" s="30"/>
      <c r="G30" s="30"/>
      <c r="H30" s="30"/>
      <c r="J30" s="30"/>
    </row>
    <row r="31" spans="1:20" ht="20.45" customHeight="1">
      <c r="E31" s="3"/>
      <c r="F31" s="3"/>
      <c r="G31" s="509" t="s">
        <v>118</v>
      </c>
      <c r="H31" s="536"/>
      <c r="I31" s="272"/>
      <c r="K31" s="272"/>
      <c r="L31" s="1"/>
      <c r="R31" s="1"/>
    </row>
    <row r="32" spans="1:20" ht="20.45" customHeight="1">
      <c r="E32" s="2"/>
      <c r="F32" s="3"/>
      <c r="G32" s="509" t="s">
        <v>263</v>
      </c>
      <c r="H32" s="536"/>
      <c r="I32" s="272"/>
      <c r="K32" s="272"/>
      <c r="L32" s="1"/>
      <c r="Q32" s="31"/>
      <c r="R32" s="1"/>
      <c r="S32" s="31"/>
    </row>
    <row r="33" spans="5:19" ht="20.45" customHeight="1">
      <c r="E33" s="32"/>
      <c r="F33" s="32"/>
      <c r="G33" s="32"/>
      <c r="H33" s="32"/>
      <c r="I33" s="33"/>
      <c r="J33" s="32"/>
      <c r="K33" s="33"/>
      <c r="L33" s="34"/>
      <c r="Q33" s="31"/>
      <c r="R33" s="34"/>
      <c r="S33" s="31"/>
    </row>
    <row r="34" spans="5:19" ht="20.45" customHeight="1">
      <c r="E34" s="32"/>
      <c r="F34" s="32"/>
      <c r="G34" s="32"/>
      <c r="H34" s="32"/>
      <c r="I34" s="33"/>
      <c r="J34" s="32"/>
      <c r="K34" s="33"/>
      <c r="L34" s="34"/>
      <c r="Q34" s="31"/>
      <c r="R34" s="34"/>
      <c r="S34" s="31"/>
    </row>
  </sheetData>
  <mergeCells count="1">
    <mergeCell ref="A1:S1"/>
  </mergeCells>
  <pageMargins left="0.62992125984251968" right="0.27559055118110237" top="0.56999999999999995" bottom="0.23622047244094491" header="0.19685039370078741"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view="pageBreakPreview" zoomScaleNormal="90" zoomScaleSheetLayoutView="100" workbookViewId="0">
      <selection activeCell="I7" sqref="I7"/>
    </sheetView>
  </sheetViews>
  <sheetFormatPr defaultRowHeight="23.1" customHeight="1"/>
  <cols>
    <col min="1" max="6" width="9.140625" style="159" customWidth="1"/>
    <col min="7" max="7" width="5.7109375" style="159" customWidth="1"/>
    <col min="8" max="8" width="0.85546875" style="159" customWidth="1"/>
    <col min="9" max="9" width="17.5703125" style="159" customWidth="1"/>
    <col min="10" max="10" width="1.7109375" style="159" customWidth="1"/>
    <col min="11" max="11" width="17.5703125" style="159" customWidth="1"/>
    <col min="12" max="12" width="3.85546875" style="159" customWidth="1"/>
    <col min="13" max="16384" width="9.140625" style="159"/>
  </cols>
  <sheetData>
    <row r="1" spans="1:11" s="309" customFormat="1" ht="23.1" customHeight="1">
      <c r="A1" s="890" t="s">
        <v>492</v>
      </c>
      <c r="B1" s="890"/>
      <c r="C1" s="890"/>
      <c r="D1" s="890"/>
      <c r="E1" s="890"/>
      <c r="F1" s="890"/>
      <c r="G1" s="890"/>
      <c r="H1" s="890"/>
      <c r="I1" s="890"/>
      <c r="J1" s="890"/>
      <c r="K1" s="890"/>
    </row>
    <row r="2" spans="1:11" s="309" customFormat="1" ht="23.1" customHeight="1">
      <c r="A2" s="515"/>
      <c r="B2" s="516"/>
      <c r="C2" s="517"/>
      <c r="D2" s="517"/>
      <c r="E2" s="517"/>
      <c r="G2" s="517"/>
      <c r="H2" s="515"/>
      <c r="I2" s="517"/>
      <c r="J2" s="515"/>
      <c r="K2" s="517"/>
    </row>
    <row r="3" spans="1:11" ht="23.45" customHeight="1">
      <c r="A3" s="159" t="s">
        <v>529</v>
      </c>
    </row>
    <row r="4" spans="1:11" s="393" customFormat="1" ht="23.45" customHeight="1">
      <c r="B4" s="393" t="s">
        <v>736</v>
      </c>
    </row>
    <row r="5" spans="1:11" s="393" customFormat="1" ht="23.45" customHeight="1">
      <c r="A5" s="393" t="s">
        <v>672</v>
      </c>
    </row>
    <row r="6" spans="1:11" s="519" customFormat="1" ht="23.45" customHeight="1">
      <c r="A6" s="150" t="s">
        <v>530</v>
      </c>
      <c r="B6" s="150"/>
      <c r="C6" s="150"/>
      <c r="D6" s="150"/>
      <c r="E6" s="150"/>
      <c r="F6" s="150"/>
      <c r="G6" s="150"/>
      <c r="H6" s="518"/>
      <c r="I6" s="150"/>
      <c r="J6" s="518"/>
    </row>
    <row r="7" spans="1:11" s="519" customFormat="1" ht="23.45" customHeight="1">
      <c r="B7" s="159" t="s">
        <v>583</v>
      </c>
      <c r="C7" s="150"/>
      <c r="D7" s="150"/>
      <c r="E7" s="150"/>
      <c r="F7" s="150"/>
      <c r="G7" s="150"/>
      <c r="H7" s="518"/>
      <c r="I7" s="150"/>
      <c r="J7" s="518"/>
    </row>
    <row r="8" spans="1:11" s="519" customFormat="1" ht="23.45" customHeight="1">
      <c r="A8" s="150"/>
      <c r="B8" s="150"/>
      <c r="C8" s="150"/>
      <c r="D8" s="150"/>
      <c r="E8" s="150"/>
      <c r="F8" s="150"/>
      <c r="G8" s="150"/>
      <c r="H8" s="150"/>
      <c r="I8" s="150"/>
      <c r="J8" s="150"/>
      <c r="K8" s="520" t="s">
        <v>108</v>
      </c>
    </row>
    <row r="9" spans="1:11" s="519" customFormat="1" ht="23.45" customHeight="1">
      <c r="A9" s="150"/>
      <c r="B9" s="150"/>
      <c r="C9" s="150"/>
      <c r="D9" s="150"/>
      <c r="E9" s="150"/>
      <c r="F9" s="150"/>
      <c r="G9" s="150"/>
      <c r="H9" s="150"/>
      <c r="I9" s="521" t="s">
        <v>109</v>
      </c>
      <c r="J9" s="522"/>
      <c r="K9" s="523" t="s">
        <v>110</v>
      </c>
    </row>
    <row r="10" spans="1:11" s="519" customFormat="1" ht="23.45" customHeight="1">
      <c r="A10" s="524"/>
      <c r="B10" s="524"/>
      <c r="C10" s="150"/>
      <c r="D10" s="150"/>
      <c r="E10" s="150"/>
      <c r="F10" s="150"/>
      <c r="G10" s="150"/>
      <c r="H10" s="150"/>
      <c r="I10" s="525" t="s">
        <v>89</v>
      </c>
      <c r="J10" s="526"/>
      <c r="K10" s="468" t="s">
        <v>89</v>
      </c>
    </row>
    <row r="11" spans="1:11" s="519" customFormat="1" ht="23.45" customHeight="1">
      <c r="A11" s="524"/>
      <c r="B11" s="524"/>
      <c r="C11" s="150"/>
      <c r="D11" s="150"/>
      <c r="E11" s="150"/>
      <c r="F11" s="150"/>
      <c r="G11" s="150"/>
      <c r="H11" s="150"/>
      <c r="I11" s="527" t="s">
        <v>111</v>
      </c>
      <c r="J11" s="150"/>
      <c r="K11" s="527" t="s">
        <v>111</v>
      </c>
    </row>
    <row r="12" spans="1:11" s="519" customFormat="1" ht="23.45" customHeight="1">
      <c r="A12" s="524" t="s">
        <v>112</v>
      </c>
      <c r="B12" s="524"/>
      <c r="C12" s="150"/>
      <c r="D12" s="150"/>
      <c r="E12" s="150"/>
      <c r="F12" s="150"/>
      <c r="G12" s="150"/>
      <c r="H12" s="150"/>
      <c r="I12" s="150"/>
      <c r="J12" s="150"/>
      <c r="K12" s="150"/>
    </row>
    <row r="13" spans="1:11" s="519" customFormat="1" ht="23.45" customHeight="1">
      <c r="A13" s="524"/>
      <c r="B13" s="524" t="s">
        <v>584</v>
      </c>
      <c r="C13" s="150"/>
      <c r="D13" s="150"/>
      <c r="E13" s="150"/>
      <c r="F13" s="150"/>
      <c r="G13" s="150"/>
      <c r="H13" s="150"/>
      <c r="I13" s="528">
        <v>21931395.550000001</v>
      </c>
      <c r="J13" s="150"/>
      <c r="K13" s="528">
        <v>12987618.840000002</v>
      </c>
    </row>
    <row r="14" spans="1:11" s="519" customFormat="1" ht="23.45" customHeight="1">
      <c r="A14" s="524"/>
      <c r="B14" s="529" t="s">
        <v>187</v>
      </c>
      <c r="C14" s="150"/>
      <c r="D14" s="150"/>
      <c r="E14" s="150"/>
      <c r="F14" s="150"/>
      <c r="G14" s="150"/>
      <c r="H14" s="150"/>
      <c r="I14" s="785">
        <v>168000</v>
      </c>
      <c r="J14" s="326"/>
      <c r="K14" s="785">
        <v>147000</v>
      </c>
    </row>
    <row r="15" spans="1:11" s="519" customFormat="1" ht="23.45" customHeight="1">
      <c r="A15" s="524"/>
      <c r="B15" s="529" t="s">
        <v>198</v>
      </c>
      <c r="C15" s="150"/>
      <c r="D15" s="150"/>
      <c r="E15" s="150"/>
      <c r="F15" s="150"/>
      <c r="G15" s="150"/>
      <c r="H15" s="150"/>
      <c r="I15" s="785">
        <v>-1465142.3</v>
      </c>
      <c r="J15" s="326"/>
      <c r="K15" s="785">
        <v>0</v>
      </c>
    </row>
    <row r="16" spans="1:11" s="519" customFormat="1" ht="23.45" customHeight="1">
      <c r="A16" s="524"/>
      <c r="B16" s="784" t="s">
        <v>19</v>
      </c>
      <c r="C16" s="150"/>
      <c r="D16" s="150"/>
      <c r="E16" s="150"/>
      <c r="F16" s="150"/>
      <c r="G16" s="150"/>
      <c r="H16" s="150"/>
      <c r="I16" s="786">
        <v>-628520.02</v>
      </c>
      <c r="J16" s="326"/>
      <c r="K16" s="786">
        <v>0</v>
      </c>
    </row>
    <row r="17" spans="1:11" s="519" customFormat="1" ht="23.45" customHeight="1">
      <c r="A17" s="524"/>
      <c r="B17" s="524" t="s">
        <v>585</v>
      </c>
      <c r="C17" s="150"/>
      <c r="D17" s="150"/>
      <c r="E17" s="150"/>
      <c r="F17" s="150"/>
      <c r="G17" s="150"/>
      <c r="H17" s="150"/>
      <c r="I17" s="606">
        <f>SUM(I13:I16)</f>
        <v>20005733.23</v>
      </c>
      <c r="J17" s="607"/>
      <c r="K17" s="606">
        <f>SUM(K13:K16)</f>
        <v>13134618.840000002</v>
      </c>
    </row>
    <row r="18" spans="1:11" s="519" customFormat="1" ht="23.45" customHeight="1">
      <c r="A18" s="524"/>
      <c r="B18" s="529" t="s">
        <v>187</v>
      </c>
      <c r="C18" s="150"/>
      <c r="D18" s="150"/>
      <c r="E18" s="150"/>
      <c r="F18" s="150"/>
      <c r="G18" s="150"/>
      <c r="H18" s="150"/>
      <c r="I18" s="608">
        <v>356200</v>
      </c>
      <c r="J18" s="607"/>
      <c r="K18" s="608">
        <v>356200</v>
      </c>
    </row>
    <row r="19" spans="1:11" s="519" customFormat="1" ht="23.45" customHeight="1">
      <c r="A19" s="524"/>
      <c r="B19" s="524" t="s">
        <v>673</v>
      </c>
      <c r="C19" s="530"/>
      <c r="D19" s="530"/>
      <c r="E19" s="530"/>
      <c r="F19" s="530"/>
      <c r="G19" s="530"/>
      <c r="H19" s="530"/>
      <c r="I19" s="531">
        <f>SUM(I17:I18)</f>
        <v>20361933.23</v>
      </c>
      <c r="J19" s="150"/>
      <c r="K19" s="531">
        <f>SUM(K17:K18)</f>
        <v>13490818.840000002</v>
      </c>
    </row>
    <row r="20" spans="1:11" s="519" customFormat="1" ht="23.45" customHeight="1">
      <c r="A20" s="524" t="s">
        <v>117</v>
      </c>
      <c r="B20" s="524"/>
      <c r="C20" s="150"/>
      <c r="D20" s="150"/>
      <c r="E20" s="150"/>
      <c r="F20" s="150"/>
      <c r="G20" s="150"/>
      <c r="H20" s="150"/>
      <c r="I20" s="150"/>
      <c r="J20" s="150"/>
      <c r="K20" s="528"/>
    </row>
    <row r="21" spans="1:11" s="519" customFormat="1" ht="23.45" customHeight="1">
      <c r="A21" s="524"/>
      <c r="B21" s="524" t="str">
        <f>B13</f>
        <v>As at January 1, 2017</v>
      </c>
      <c r="C21" s="150"/>
      <c r="D21" s="150"/>
      <c r="E21" s="150"/>
      <c r="F21" s="150"/>
      <c r="G21" s="150"/>
      <c r="H21" s="150"/>
      <c r="I21" s="528">
        <v>-13901350.079999998</v>
      </c>
      <c r="J21" s="150"/>
      <c r="K21" s="528">
        <v>-8991032.4900000021</v>
      </c>
    </row>
    <row r="22" spans="1:11" s="519" customFormat="1" ht="23.45" customHeight="1">
      <c r="A22" s="524"/>
      <c r="B22" s="524" t="s">
        <v>127</v>
      </c>
      <c r="C22" s="150"/>
      <c r="D22" s="150"/>
      <c r="E22" s="150"/>
      <c r="F22" s="150"/>
      <c r="G22" s="150"/>
      <c r="H22" s="150"/>
      <c r="I22" s="251">
        <v>-1759742.13</v>
      </c>
      <c r="J22" s="252"/>
      <c r="K22" s="251">
        <v>-1292132.82</v>
      </c>
    </row>
    <row r="23" spans="1:11" s="519" customFormat="1" ht="23.45" customHeight="1">
      <c r="A23" s="524"/>
      <c r="B23" s="529" t="s">
        <v>198</v>
      </c>
      <c r="C23" s="150"/>
      <c r="D23" s="150"/>
      <c r="E23" s="150"/>
      <c r="F23" s="150"/>
      <c r="G23" s="150"/>
      <c r="H23" s="150"/>
      <c r="I23" s="251">
        <v>779941.66</v>
      </c>
      <c r="J23" s="252"/>
      <c r="K23" s="251">
        <v>0</v>
      </c>
    </row>
    <row r="24" spans="1:11" s="519" customFormat="1" ht="23.45" customHeight="1">
      <c r="A24" s="524"/>
      <c r="B24" s="784" t="s">
        <v>19</v>
      </c>
      <c r="C24" s="150"/>
      <c r="D24" s="150"/>
      <c r="E24" s="150"/>
      <c r="F24" s="150"/>
      <c r="G24" s="150"/>
      <c r="H24" s="150"/>
      <c r="I24" s="253">
        <v>628517.02</v>
      </c>
      <c r="J24" s="252"/>
      <c r="K24" s="253">
        <v>0</v>
      </c>
    </row>
    <row r="25" spans="1:11" s="519" customFormat="1" ht="23.45" customHeight="1">
      <c r="A25" s="524"/>
      <c r="B25" s="524" t="str">
        <f>B17</f>
        <v>As at December 31, 2017</v>
      </c>
      <c r="C25" s="150"/>
      <c r="D25" s="150"/>
      <c r="E25" s="150"/>
      <c r="F25" s="150"/>
      <c r="G25" s="150"/>
      <c r="H25" s="150"/>
      <c r="I25" s="606">
        <f>SUM(I21:I24)</f>
        <v>-14252633.529999997</v>
      </c>
      <c r="J25" s="607"/>
      <c r="K25" s="606">
        <f>SUM(K21:K24)</f>
        <v>-10283165.310000002</v>
      </c>
    </row>
    <row r="26" spans="1:11" s="519" customFormat="1" ht="23.45" customHeight="1">
      <c r="A26" s="524"/>
      <c r="B26" s="524" t="s">
        <v>321</v>
      </c>
      <c r="C26" s="150"/>
      <c r="D26" s="150"/>
      <c r="E26" s="150"/>
      <c r="F26" s="150"/>
      <c r="G26" s="150"/>
      <c r="H26" s="150"/>
      <c r="I26" s="608">
        <v>-418077.60000000003</v>
      </c>
      <c r="J26" s="607"/>
      <c r="K26" s="608">
        <v>-315646.14</v>
      </c>
    </row>
    <row r="27" spans="1:11" s="519" customFormat="1" ht="23.45" customHeight="1">
      <c r="A27" s="524"/>
      <c r="B27" s="524" t="str">
        <f>+B19</f>
        <v>As at March 31, 2018</v>
      </c>
      <c r="C27" s="530"/>
      <c r="D27" s="530"/>
      <c r="E27" s="530"/>
      <c r="F27" s="530"/>
      <c r="G27" s="530"/>
      <c r="H27" s="530"/>
      <c r="I27" s="532">
        <f>SUM(I25:I26)</f>
        <v>-14670711.129999997</v>
      </c>
      <c r="J27" s="524"/>
      <c r="K27" s="532">
        <f>SUM(K25:K26)</f>
        <v>-10598811.450000003</v>
      </c>
    </row>
    <row r="28" spans="1:11" s="519" customFormat="1" ht="23.45" customHeight="1">
      <c r="A28" s="524" t="s">
        <v>113</v>
      </c>
      <c r="B28" s="150"/>
      <c r="C28" s="150"/>
      <c r="D28" s="150"/>
      <c r="E28" s="150"/>
      <c r="F28" s="150"/>
      <c r="G28" s="150"/>
      <c r="H28" s="150"/>
      <c r="I28" s="533"/>
      <c r="J28" s="522"/>
      <c r="K28" s="533"/>
    </row>
    <row r="29" spans="1:11" s="519" customFormat="1" ht="23.45" customHeight="1" thickBot="1">
      <c r="A29" s="524"/>
      <c r="B29" s="150" t="str">
        <f>B17</f>
        <v>As at December 31, 2017</v>
      </c>
      <c r="C29" s="150"/>
      <c r="D29" s="150"/>
      <c r="E29" s="150"/>
      <c r="F29" s="150"/>
      <c r="G29" s="150"/>
      <c r="H29" s="150"/>
      <c r="I29" s="534">
        <f>+I17+I25</f>
        <v>5753099.700000003</v>
      </c>
      <c r="J29" s="150"/>
      <c r="K29" s="534">
        <f>+K17+K25</f>
        <v>2851453.5299999993</v>
      </c>
    </row>
    <row r="30" spans="1:11" s="519" customFormat="1" ht="23.45" customHeight="1" thickTop="1" thickBot="1">
      <c r="A30" s="524"/>
      <c r="B30" s="150" t="str">
        <f>B19</f>
        <v>As at March 31, 2018</v>
      </c>
      <c r="C30" s="150"/>
      <c r="D30" s="150"/>
      <c r="E30" s="150"/>
      <c r="F30" s="150"/>
      <c r="G30" s="150"/>
      <c r="H30" s="150"/>
      <c r="I30" s="534">
        <f>+I19+I27</f>
        <v>5691222.1000000034</v>
      </c>
      <c r="J30" s="150"/>
      <c r="K30" s="534">
        <f>+K19+K27</f>
        <v>2892007.3899999987</v>
      </c>
    </row>
    <row r="31" spans="1:11" s="519" customFormat="1" ht="23.45" customHeight="1" thickTop="1">
      <c r="A31" s="524" t="s">
        <v>587</v>
      </c>
      <c r="B31" s="150"/>
      <c r="C31" s="150"/>
      <c r="D31" s="150"/>
      <c r="E31" s="150"/>
      <c r="F31" s="150"/>
      <c r="G31" s="150"/>
      <c r="H31" s="150"/>
      <c r="I31" s="609">
        <v>440699.29</v>
      </c>
      <c r="J31" s="607"/>
      <c r="K31" s="609">
        <v>337290.16</v>
      </c>
    </row>
    <row r="32" spans="1:11" s="519" customFormat="1" ht="23.45" customHeight="1">
      <c r="A32" s="524" t="s">
        <v>586</v>
      </c>
      <c r="B32" s="150"/>
      <c r="C32" s="150"/>
      <c r="D32" s="150"/>
      <c r="E32" s="150"/>
      <c r="F32" s="150"/>
      <c r="G32" s="150"/>
      <c r="H32" s="150"/>
      <c r="I32" s="609">
        <f>-I26</f>
        <v>418077.60000000003</v>
      </c>
      <c r="J32" s="607"/>
      <c r="K32" s="609">
        <f>-K26</f>
        <v>315646.14</v>
      </c>
    </row>
    <row r="33" spans="1:11" s="519" customFormat="1" ht="23.45" customHeight="1">
      <c r="A33" s="607"/>
      <c r="B33" s="150"/>
      <c r="C33" s="150"/>
      <c r="D33" s="150"/>
      <c r="E33" s="150"/>
      <c r="F33" s="150"/>
      <c r="G33" s="150"/>
      <c r="H33" s="150"/>
      <c r="I33" s="807"/>
      <c r="J33" s="807"/>
      <c r="K33" s="807"/>
    </row>
    <row r="34" spans="1:11" s="519" customFormat="1" ht="23.45" customHeight="1">
      <c r="A34" s="607"/>
      <c r="B34" s="150"/>
      <c r="C34" s="150"/>
      <c r="D34" s="150"/>
      <c r="E34" s="150"/>
      <c r="F34" s="150"/>
      <c r="G34" s="150"/>
      <c r="H34" s="150"/>
      <c r="I34" s="807"/>
      <c r="J34" s="807"/>
      <c r="K34" s="807"/>
    </row>
    <row r="35" spans="1:11" s="539" customFormat="1" ht="23.1" customHeight="1">
      <c r="A35" s="535"/>
      <c r="B35" s="509"/>
      <c r="C35" s="509" t="s">
        <v>118</v>
      </c>
      <c r="D35" s="509"/>
      <c r="E35" s="536"/>
      <c r="F35" s="287"/>
      <c r="G35" s="131"/>
      <c r="H35" s="131"/>
      <c r="I35" s="537"/>
      <c r="J35" s="474"/>
      <c r="K35" s="538"/>
    </row>
    <row r="36" spans="1:11" s="539" customFormat="1" ht="23.1" customHeight="1">
      <c r="A36" s="535"/>
      <c r="B36" s="509"/>
      <c r="C36" s="509" t="s">
        <v>263</v>
      </c>
      <c r="D36" s="509"/>
      <c r="E36" s="536"/>
      <c r="F36" s="287"/>
      <c r="G36" s="131"/>
      <c r="H36" s="131"/>
      <c r="I36" s="537"/>
      <c r="J36" s="474"/>
      <c r="K36" s="538"/>
    </row>
  </sheetData>
  <mergeCells count="1">
    <mergeCell ref="A1:K1"/>
  </mergeCells>
  <pageMargins left="0.78" right="0.23622047244094491" top="0.69" bottom="0.43307086614173229" header="0.35433070866141736" footer="0.39370078740157483"/>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6"/>
  <sheetViews>
    <sheetView topLeftCell="A109" zoomScale="80" zoomScaleNormal="80" zoomScaleSheetLayoutView="100" workbookViewId="0">
      <selection activeCell="B133" sqref="B133"/>
    </sheetView>
  </sheetViews>
  <sheetFormatPr defaultRowHeight="21.75"/>
  <cols>
    <col min="1" max="1" width="4.140625" style="36" customWidth="1"/>
    <col min="2" max="2" width="7.42578125" style="36" customWidth="1"/>
    <col min="3" max="3" width="9.140625" style="36" customWidth="1"/>
    <col min="4" max="4" width="1" style="36" customWidth="1"/>
    <col min="5" max="5" width="16.28515625" style="36" customWidth="1"/>
    <col min="6" max="6" width="1" style="36" customWidth="1"/>
    <col min="7" max="7" width="16.5703125" style="36" customWidth="1"/>
    <col min="8" max="8" width="1" style="36" customWidth="1"/>
    <col min="9" max="9" width="16.5703125" style="36" customWidth="1"/>
    <col min="10" max="10" width="1" style="36" customWidth="1"/>
    <col min="11" max="11" width="16.5703125" style="36" customWidth="1"/>
    <col min="12" max="12" width="1" style="36" customWidth="1"/>
    <col min="13" max="13" width="16.5703125" style="36" customWidth="1"/>
    <col min="14" max="14" width="5.140625" style="36" customWidth="1"/>
    <col min="15" max="17" width="9.140625" style="36"/>
    <col min="18" max="18" width="13.5703125" style="36" bestFit="1" customWidth="1"/>
    <col min="19" max="16384" width="9.140625" style="36"/>
  </cols>
  <sheetData>
    <row r="1" spans="1:15" s="147" customFormat="1" ht="24.6" customHeight="1">
      <c r="A1" s="891" t="s">
        <v>484</v>
      </c>
      <c r="B1" s="870"/>
      <c r="C1" s="870"/>
      <c r="D1" s="870"/>
      <c r="E1" s="870"/>
      <c r="F1" s="870"/>
      <c r="G1" s="870"/>
      <c r="H1" s="870"/>
      <c r="I1" s="870"/>
      <c r="J1" s="870"/>
      <c r="K1" s="870"/>
      <c r="L1" s="870"/>
      <c r="M1" s="870"/>
    </row>
    <row r="2" spans="1:15" s="147" customFormat="1" ht="24.6" customHeight="1">
      <c r="A2" s="10"/>
      <c r="B2" s="148"/>
      <c r="C2" s="148"/>
      <c r="D2" s="148"/>
      <c r="E2" s="149"/>
      <c r="F2" s="149"/>
      <c r="G2" s="149"/>
      <c r="I2" s="149"/>
      <c r="J2" s="10"/>
      <c r="K2" s="149"/>
      <c r="L2" s="10"/>
      <c r="M2" s="149"/>
    </row>
    <row r="3" spans="1:15" s="147" customFormat="1" ht="24.6" customHeight="1">
      <c r="A3" s="150" t="s">
        <v>531</v>
      </c>
      <c r="B3" s="148"/>
      <c r="C3" s="148"/>
      <c r="D3" s="148"/>
      <c r="E3" s="149"/>
      <c r="F3" s="149"/>
      <c r="G3" s="149"/>
      <c r="I3" s="149"/>
      <c r="J3" s="10"/>
      <c r="K3" s="149"/>
      <c r="L3" s="10"/>
      <c r="M3" s="149"/>
      <c r="O3" s="321"/>
    </row>
    <row r="4" spans="1:15" s="142" customFormat="1" ht="24.6" customHeight="1">
      <c r="A4" s="275" t="s">
        <v>588</v>
      </c>
      <c r="C4" s="288"/>
      <c r="D4" s="288"/>
      <c r="M4" s="144"/>
    </row>
    <row r="5" spans="1:15" s="109" customFormat="1" ht="24.6" customHeight="1">
      <c r="A5" s="199"/>
      <c r="C5" s="275"/>
      <c r="D5" s="275"/>
      <c r="M5" s="182" t="s">
        <v>108</v>
      </c>
    </row>
    <row r="6" spans="1:15" s="109" customFormat="1" ht="24.6" customHeight="1">
      <c r="C6" s="275"/>
      <c r="D6" s="275"/>
      <c r="G6" s="877" t="s">
        <v>23</v>
      </c>
      <c r="H6" s="877"/>
      <c r="I6" s="877"/>
      <c r="J6" s="61"/>
      <c r="K6" s="878" t="s">
        <v>31</v>
      </c>
      <c r="L6" s="878"/>
      <c r="M6" s="878"/>
    </row>
    <row r="7" spans="1:15" s="109" customFormat="1" ht="24.6" customHeight="1">
      <c r="C7" s="275"/>
      <c r="D7" s="275"/>
      <c r="G7" s="320" t="s">
        <v>563</v>
      </c>
      <c r="H7" s="316"/>
      <c r="I7" s="316" t="s">
        <v>539</v>
      </c>
      <c r="J7" s="197"/>
      <c r="K7" s="316" t="str">
        <f>+G7</f>
        <v>March 31, 2018</v>
      </c>
      <c r="L7" s="316"/>
      <c r="M7" s="316" t="str">
        <f>+I7</f>
        <v>December 31, 2017</v>
      </c>
      <c r="N7" s="175"/>
    </row>
    <row r="8" spans="1:15" s="109" customFormat="1" ht="24.6" customHeight="1">
      <c r="B8" s="135" t="s">
        <v>119</v>
      </c>
      <c r="C8" s="135"/>
      <c r="D8" s="135"/>
    </row>
    <row r="9" spans="1:15" s="109" customFormat="1" ht="24.6" customHeight="1">
      <c r="B9" s="109" t="s">
        <v>133</v>
      </c>
      <c r="C9" s="275"/>
      <c r="D9" s="275"/>
      <c r="G9" s="287">
        <v>3835767.61</v>
      </c>
      <c r="H9" s="287"/>
      <c r="I9" s="287">
        <v>3749760.14</v>
      </c>
      <c r="J9" s="287"/>
      <c r="K9" s="287">
        <v>3063578.59</v>
      </c>
      <c r="L9" s="287"/>
      <c r="M9" s="287">
        <v>3063578.6</v>
      </c>
    </row>
    <row r="10" spans="1:15" s="109" customFormat="1" ht="24.6" customHeight="1">
      <c r="B10" s="109" t="s">
        <v>120</v>
      </c>
      <c r="C10" s="275"/>
      <c r="D10" s="275"/>
      <c r="G10" s="287">
        <v>426849.32</v>
      </c>
      <c r="H10" s="287"/>
      <c r="I10" s="287">
        <v>0</v>
      </c>
      <c r="J10" s="287"/>
      <c r="K10" s="287">
        <v>0</v>
      </c>
      <c r="L10" s="287"/>
      <c r="M10" s="287">
        <v>0</v>
      </c>
    </row>
    <row r="11" spans="1:15" s="109" customFormat="1" ht="24.6" customHeight="1">
      <c r="B11" s="109" t="s">
        <v>259</v>
      </c>
      <c r="C11" s="275"/>
      <c r="D11" s="275"/>
      <c r="G11" s="287">
        <v>1252623.8799999999</v>
      </c>
      <c r="H11" s="287"/>
      <c r="I11" s="287">
        <v>1489883.98</v>
      </c>
      <c r="J11" s="287"/>
      <c r="K11" s="287">
        <v>1252623.8799999999</v>
      </c>
      <c r="L11" s="287"/>
      <c r="M11" s="287">
        <v>1252623.8799999999</v>
      </c>
    </row>
    <row r="12" spans="1:15" s="109" customFormat="1" ht="24.6" customHeight="1">
      <c r="B12" s="275" t="s">
        <v>671</v>
      </c>
      <c r="C12" s="275"/>
      <c r="D12" s="275"/>
      <c r="G12" s="287">
        <v>8035599.1100000003</v>
      </c>
      <c r="H12" s="287"/>
      <c r="I12" s="287">
        <v>7759281.5999999996</v>
      </c>
      <c r="J12" s="287"/>
      <c r="K12" s="287">
        <v>5645277.25</v>
      </c>
      <c r="L12" s="287"/>
      <c r="M12" s="287">
        <v>5415872.2000000002</v>
      </c>
    </row>
    <row r="13" spans="1:15" s="171" customFormat="1" ht="24.6" customHeight="1">
      <c r="B13" s="171" t="s">
        <v>203</v>
      </c>
      <c r="C13" s="281"/>
      <c r="D13" s="281"/>
      <c r="G13" s="287">
        <v>74897743.140000001</v>
      </c>
      <c r="H13" s="287"/>
      <c r="I13" s="287">
        <v>76002359.140000001</v>
      </c>
      <c r="J13" s="287"/>
      <c r="K13" s="287">
        <v>74897743.140000001</v>
      </c>
      <c r="L13" s="287"/>
      <c r="M13" s="287">
        <v>75712817.140000001</v>
      </c>
    </row>
    <row r="14" spans="1:15" s="109" customFormat="1" ht="24.6" customHeight="1">
      <c r="B14" s="109" t="s">
        <v>101</v>
      </c>
      <c r="C14" s="275"/>
      <c r="D14" s="275"/>
      <c r="G14" s="287">
        <v>-158555.62</v>
      </c>
      <c r="H14" s="287"/>
      <c r="I14" s="287">
        <v>-2447027.71</v>
      </c>
      <c r="J14" s="287"/>
      <c r="K14" s="287">
        <v>-358975.44</v>
      </c>
      <c r="L14" s="287"/>
      <c r="M14" s="287">
        <v>-2489981.41</v>
      </c>
    </row>
    <row r="15" spans="1:15" s="109" customFormat="1" ht="24.6" customHeight="1" thickBot="1">
      <c r="C15" s="109" t="s">
        <v>3</v>
      </c>
      <c r="D15" s="275"/>
      <c r="G15" s="110">
        <f>SUM(G9:G14)</f>
        <v>88290027.439999998</v>
      </c>
      <c r="I15" s="110">
        <f>SUM(I9:I14)</f>
        <v>86554257.150000006</v>
      </c>
      <c r="K15" s="110">
        <f>SUM(K9:K14)</f>
        <v>84500247.420000002</v>
      </c>
      <c r="M15" s="110">
        <f>SUM(M9:M14)</f>
        <v>82954910.409999996</v>
      </c>
    </row>
    <row r="16" spans="1:15" s="275" customFormat="1" ht="24.6" customHeight="1" thickTop="1">
      <c r="A16" s="344"/>
      <c r="B16" s="344"/>
      <c r="C16" s="344"/>
      <c r="D16" s="344"/>
      <c r="E16" s="344"/>
      <c r="F16" s="344"/>
      <c r="G16" s="344"/>
      <c r="H16" s="787"/>
      <c r="I16" s="344"/>
      <c r="J16" s="787"/>
      <c r="K16" s="344"/>
      <c r="L16" s="787"/>
      <c r="M16" s="344"/>
      <c r="N16" s="343"/>
    </row>
    <row r="17" spans="1:15" s="275" customFormat="1" ht="24.6" customHeight="1">
      <c r="A17" s="535" t="s">
        <v>614</v>
      </c>
      <c r="B17" s="540"/>
      <c r="C17" s="281"/>
      <c r="D17" s="281"/>
      <c r="E17" s="281"/>
      <c r="F17" s="281"/>
      <c r="G17" s="360"/>
      <c r="H17" s="281"/>
      <c r="I17" s="360"/>
      <c r="J17" s="281"/>
      <c r="K17" s="360"/>
      <c r="L17" s="360"/>
      <c r="M17" s="360"/>
      <c r="N17" s="343"/>
    </row>
    <row r="18" spans="1:15" s="275" customFormat="1" ht="24.6" customHeight="1">
      <c r="A18" s="281"/>
      <c r="B18" s="408" t="s">
        <v>608</v>
      </c>
      <c r="C18" s="281"/>
      <c r="D18" s="281"/>
      <c r="E18" s="281"/>
      <c r="F18" s="281"/>
      <c r="G18" s="360"/>
      <c r="H18" s="281"/>
      <c r="I18" s="360"/>
      <c r="J18" s="281"/>
      <c r="K18" s="360"/>
      <c r="L18" s="360"/>
      <c r="M18" s="360"/>
      <c r="N18" s="343"/>
    </row>
    <row r="19" spans="1:15" s="275" customFormat="1" ht="24.6" customHeight="1">
      <c r="A19" s="409" t="s">
        <v>532</v>
      </c>
      <c r="B19" s="281"/>
      <c r="C19" s="281"/>
      <c r="D19" s="281"/>
      <c r="E19" s="281"/>
      <c r="F19" s="281"/>
      <c r="G19" s="360"/>
      <c r="H19" s="281"/>
      <c r="I19" s="360"/>
      <c r="J19" s="281"/>
      <c r="K19" s="360"/>
      <c r="L19" s="360"/>
      <c r="M19" s="360"/>
      <c r="N19" s="343"/>
    </row>
    <row r="20" spans="1:15" s="275" customFormat="1" ht="24.6" customHeight="1">
      <c r="A20" s="409"/>
      <c r="B20" s="281"/>
      <c r="C20" s="281"/>
      <c r="D20" s="281"/>
      <c r="E20" s="281"/>
      <c r="F20" s="281"/>
      <c r="G20" s="360"/>
      <c r="H20" s="281"/>
      <c r="I20" s="360"/>
      <c r="J20" s="281"/>
      <c r="K20" s="360"/>
      <c r="L20" s="360"/>
      <c r="M20" s="360"/>
      <c r="N20" s="343"/>
    </row>
    <row r="21" spans="1:15" s="275" customFormat="1" ht="24.6" customHeight="1">
      <c r="A21" s="155" t="s">
        <v>615</v>
      </c>
      <c r="B21" s="159"/>
      <c r="C21" s="159"/>
      <c r="D21" s="159"/>
      <c r="E21" s="159"/>
      <c r="F21" s="159"/>
      <c r="G21" s="159"/>
      <c r="H21" s="159"/>
      <c r="I21" s="159"/>
      <c r="J21" s="159"/>
      <c r="K21" s="159"/>
      <c r="L21" s="159"/>
      <c r="M21" s="159"/>
      <c r="N21" s="159"/>
    </row>
    <row r="22" spans="1:15" s="275" customFormat="1" ht="24.6" customHeight="1">
      <c r="A22" s="275" t="s">
        <v>590</v>
      </c>
      <c r="B22" s="36"/>
      <c r="C22" s="36"/>
      <c r="D22" s="36"/>
      <c r="E22" s="36"/>
      <c r="F22" s="36"/>
      <c r="G22" s="36"/>
      <c r="H22" s="36"/>
      <c r="I22" s="36"/>
      <c r="J22" s="36"/>
      <c r="K22" s="36"/>
      <c r="L22" s="36"/>
      <c r="M22" s="36"/>
      <c r="N22" s="36"/>
    </row>
    <row r="23" spans="1:15" s="275" customFormat="1" ht="24.6" customHeight="1">
      <c r="A23" s="155"/>
      <c r="B23" s="36"/>
      <c r="C23" s="36"/>
      <c r="D23" s="36"/>
      <c r="E23" s="36"/>
      <c r="F23" s="36"/>
      <c r="G23" s="4"/>
      <c r="H23" s="4"/>
      <c r="I23" s="4"/>
      <c r="J23" s="4"/>
      <c r="K23" s="56"/>
      <c r="L23" s="56"/>
      <c r="M23" s="205" t="s">
        <v>108</v>
      </c>
      <c r="N23" s="36"/>
    </row>
    <row r="24" spans="1:15" s="275" customFormat="1" ht="24.6" customHeight="1">
      <c r="A24" s="155"/>
      <c r="B24" s="36"/>
      <c r="C24" s="36"/>
      <c r="D24" s="36"/>
      <c r="E24" s="36"/>
      <c r="F24" s="36"/>
      <c r="G24" s="877" t="s">
        <v>23</v>
      </c>
      <c r="H24" s="877"/>
      <c r="I24" s="877"/>
      <c r="J24" s="61"/>
      <c r="K24" s="878" t="s">
        <v>31</v>
      </c>
      <c r="L24" s="878"/>
      <c r="M24" s="878"/>
      <c r="N24" s="36"/>
    </row>
    <row r="25" spans="1:15" s="275" customFormat="1" ht="24.6" customHeight="1">
      <c r="A25" s="155"/>
      <c r="B25" s="36"/>
      <c r="C25" s="36"/>
      <c r="D25" s="36"/>
      <c r="E25" s="36"/>
      <c r="F25" s="36"/>
      <c r="G25" s="314" t="s">
        <v>563</v>
      </c>
      <c r="H25" s="240"/>
      <c r="I25" s="240" t="s">
        <v>539</v>
      </c>
      <c r="J25" s="197"/>
      <c r="K25" s="332" t="s">
        <v>563</v>
      </c>
      <c r="L25" s="332"/>
      <c r="M25" s="332" t="str">
        <f>+I25</f>
        <v>December 31, 2017</v>
      </c>
      <c r="N25" s="36"/>
    </row>
    <row r="26" spans="1:15" s="275" customFormat="1" ht="24.6" customHeight="1">
      <c r="A26" s="36"/>
      <c r="B26" s="11" t="s">
        <v>52</v>
      </c>
      <c r="C26" s="274"/>
      <c r="D26" s="274"/>
      <c r="E26" s="4"/>
      <c r="F26" s="4"/>
      <c r="G26" s="610">
        <v>421119838.05000001</v>
      </c>
      <c r="H26" s="47"/>
      <c r="I26" s="255">
        <v>362840669.94999999</v>
      </c>
      <c r="J26" s="47"/>
      <c r="K26" s="47">
        <v>411846883.48000002</v>
      </c>
      <c r="L26" s="47"/>
      <c r="M26" s="254">
        <v>357187129.19</v>
      </c>
      <c r="N26" s="36"/>
    </row>
    <row r="27" spans="1:15" s="275" customFormat="1" ht="24.6" customHeight="1">
      <c r="A27" s="36"/>
      <c r="B27" s="36" t="s">
        <v>589</v>
      </c>
      <c r="C27" s="36"/>
      <c r="D27" s="36"/>
      <c r="E27" s="4"/>
      <c r="F27" s="55"/>
      <c r="G27" s="610"/>
      <c r="H27" s="47"/>
      <c r="I27" s="288"/>
      <c r="J27" s="47"/>
      <c r="K27" s="47"/>
      <c r="L27" s="47"/>
      <c r="M27" s="37"/>
      <c r="N27" s="36"/>
    </row>
    <row r="28" spans="1:15" s="275" customFormat="1" ht="24.6" customHeight="1">
      <c r="A28" s="36"/>
      <c r="B28" s="11" t="s">
        <v>105</v>
      </c>
      <c r="C28" s="274"/>
      <c r="D28" s="274"/>
      <c r="E28" s="55"/>
      <c r="F28" s="55"/>
      <c r="G28" s="610">
        <v>95936284.040000007</v>
      </c>
      <c r="H28" s="47"/>
      <c r="I28" s="255">
        <v>132350687.55</v>
      </c>
      <c r="J28" s="47"/>
      <c r="K28" s="47">
        <v>101380229.83</v>
      </c>
      <c r="L28" s="47"/>
      <c r="M28" s="254">
        <v>142004408.94999999</v>
      </c>
      <c r="N28" s="36"/>
    </row>
    <row r="29" spans="1:15" s="275" customFormat="1" ht="24.6" customHeight="1">
      <c r="A29" s="36"/>
      <c r="B29" s="11" t="s">
        <v>100</v>
      </c>
      <c r="C29" s="274"/>
      <c r="D29" s="274"/>
      <c r="E29" s="55"/>
      <c r="F29" s="55"/>
      <c r="G29" s="47">
        <v>433521529.38999999</v>
      </c>
      <c r="H29" s="47"/>
      <c r="I29" s="255">
        <v>480218633.35000002</v>
      </c>
      <c r="J29" s="47"/>
      <c r="K29" s="47">
        <v>426959818.49000001</v>
      </c>
      <c r="L29" s="47"/>
      <c r="M29" s="254">
        <v>462777097.63999999</v>
      </c>
      <c r="N29" s="36"/>
    </row>
    <row r="30" spans="1:15" s="275" customFormat="1" ht="24.6" customHeight="1">
      <c r="A30" s="147"/>
      <c r="B30" s="11" t="s">
        <v>101</v>
      </c>
      <c r="C30" s="274"/>
      <c r="D30" s="274"/>
      <c r="E30" s="36"/>
      <c r="F30" s="55"/>
      <c r="G30" s="611">
        <v>49614284.340000004</v>
      </c>
      <c r="H30" s="610"/>
      <c r="I30" s="256">
        <v>29864585.68</v>
      </c>
      <c r="J30" s="610"/>
      <c r="K30" s="611">
        <v>22508884.059999999</v>
      </c>
      <c r="L30" s="610"/>
      <c r="M30" s="256">
        <v>14657902.869999999</v>
      </c>
      <c r="N30" s="36"/>
    </row>
    <row r="31" spans="1:15" s="275" customFormat="1" ht="24.6" customHeight="1">
      <c r="A31" s="147"/>
      <c r="B31" s="36"/>
      <c r="C31" s="428" t="s">
        <v>591</v>
      </c>
      <c r="D31" s="428"/>
      <c r="E31" s="36"/>
      <c r="F31" s="55"/>
      <c r="G31" s="142">
        <f>SUM(G28:G30)</f>
        <v>579072097.76999998</v>
      </c>
      <c r="H31" s="142"/>
      <c r="I31" s="142">
        <f>SUM(I28:I30)</f>
        <v>642433906.57999992</v>
      </c>
      <c r="J31" s="142"/>
      <c r="K31" s="142">
        <f>SUM(K28:K30)</f>
        <v>550848932.38</v>
      </c>
      <c r="L31" s="142"/>
      <c r="M31" s="142">
        <f>SUM(M28:M30)</f>
        <v>619439409.45999992</v>
      </c>
      <c r="N31" s="36"/>
      <c r="O31" s="276"/>
    </row>
    <row r="32" spans="1:15" s="275" customFormat="1" ht="24.6" customHeight="1" thickBot="1">
      <c r="A32" s="147"/>
      <c r="B32" s="274" t="s">
        <v>592</v>
      </c>
      <c r="C32" s="274"/>
      <c r="D32" s="274"/>
      <c r="E32" s="428"/>
      <c r="F32" s="36"/>
      <c r="G32" s="158">
        <f>G31+G26</f>
        <v>1000191935.8199999</v>
      </c>
      <c r="H32" s="142"/>
      <c r="I32" s="158">
        <f>I31+I26</f>
        <v>1005274576.53</v>
      </c>
      <c r="J32" s="142"/>
      <c r="K32" s="158">
        <f>K31+K26</f>
        <v>962695815.86000001</v>
      </c>
      <c r="L32" s="142"/>
      <c r="M32" s="158">
        <f>M31+M26</f>
        <v>976626538.64999986</v>
      </c>
      <c r="N32" s="36"/>
      <c r="O32" s="276"/>
    </row>
    <row r="33" spans="1:15" s="275" customFormat="1" ht="24.6" customHeight="1" thickTop="1">
      <c r="A33" s="147"/>
      <c r="B33" s="274"/>
      <c r="C33" s="274"/>
      <c r="D33" s="274"/>
      <c r="E33" s="428"/>
      <c r="F33" s="36"/>
      <c r="G33" s="144"/>
      <c r="H33" s="288"/>
      <c r="I33" s="144"/>
      <c r="J33" s="288"/>
      <c r="K33" s="144"/>
      <c r="L33" s="288"/>
      <c r="M33" s="144"/>
      <c r="N33" s="36"/>
      <c r="O33" s="276"/>
    </row>
    <row r="34" spans="1:15" s="275" customFormat="1" ht="24.6" customHeight="1">
      <c r="A34" s="147"/>
      <c r="B34" s="274"/>
      <c r="C34" s="274"/>
      <c r="D34" s="274"/>
      <c r="E34" s="428"/>
      <c r="F34" s="36"/>
      <c r="G34" s="144"/>
      <c r="H34" s="288"/>
      <c r="I34" s="144"/>
      <c r="J34" s="288"/>
      <c r="K34" s="144"/>
      <c r="L34" s="288"/>
      <c r="M34" s="144"/>
      <c r="N34" s="36"/>
      <c r="O34" s="276"/>
    </row>
    <row r="35" spans="1:15" s="275" customFormat="1" ht="24.6" customHeight="1">
      <c r="A35" s="155"/>
      <c r="B35" s="40"/>
      <c r="C35" s="272"/>
      <c r="D35" s="272"/>
      <c r="E35" s="272" t="s">
        <v>118</v>
      </c>
      <c r="F35" s="40"/>
      <c r="G35" s="5"/>
      <c r="H35" s="142"/>
      <c r="I35" s="4"/>
      <c r="J35" s="4"/>
      <c r="K35" s="156"/>
      <c r="L35" s="45"/>
      <c r="M35" s="157"/>
      <c r="N35" s="276"/>
      <c r="O35" s="276"/>
    </row>
    <row r="36" spans="1:15" s="275" customFormat="1" ht="24.6" customHeight="1">
      <c r="A36" s="155"/>
      <c r="B36" s="40"/>
      <c r="C36" s="272"/>
      <c r="D36" s="272"/>
      <c r="E36" s="272" t="s">
        <v>263</v>
      </c>
      <c r="F36" s="40"/>
      <c r="G36" s="5"/>
      <c r="H36" s="142"/>
      <c r="I36" s="4"/>
      <c r="J36" s="4"/>
      <c r="K36" s="156"/>
      <c r="L36" s="45"/>
      <c r="M36" s="157"/>
      <c r="N36" s="276"/>
      <c r="O36" s="276"/>
    </row>
    <row r="37" spans="1:15" s="147" customFormat="1" ht="27.95" customHeight="1">
      <c r="A37" s="891" t="s">
        <v>390</v>
      </c>
      <c r="B37" s="870"/>
      <c r="C37" s="870"/>
      <c r="D37" s="870"/>
      <c r="E37" s="870"/>
      <c r="F37" s="870"/>
      <c r="G37" s="870"/>
      <c r="H37" s="870"/>
      <c r="I37" s="870"/>
      <c r="J37" s="870"/>
      <c r="K37" s="870"/>
      <c r="L37" s="870"/>
      <c r="M37" s="870"/>
    </row>
    <row r="38" spans="1:15" s="147" customFormat="1" ht="27.95" customHeight="1">
      <c r="A38" s="10"/>
      <c r="B38" s="148"/>
      <c r="C38" s="148"/>
      <c r="D38" s="148"/>
      <c r="E38" s="149"/>
      <c r="F38" s="149"/>
      <c r="G38" s="149"/>
      <c r="I38" s="149"/>
      <c r="J38" s="10"/>
      <c r="K38" s="149"/>
      <c r="L38" s="10"/>
      <c r="M38" s="149"/>
    </row>
    <row r="39" spans="1:15" s="281" customFormat="1" ht="27.95" customHeight="1">
      <c r="A39" s="245" t="s">
        <v>616</v>
      </c>
      <c r="B39" s="137"/>
      <c r="C39" s="137"/>
      <c r="D39" s="137"/>
      <c r="E39" s="147"/>
      <c r="F39" s="147"/>
      <c r="G39" s="163"/>
      <c r="H39" s="163"/>
      <c r="I39" s="163"/>
      <c r="J39" s="163"/>
      <c r="K39" s="163"/>
      <c r="L39" s="163"/>
      <c r="M39" s="163"/>
      <c r="N39" s="360"/>
      <c r="O39" s="360"/>
    </row>
    <row r="40" spans="1:15" s="281" customFormat="1" ht="27.95" customHeight="1">
      <c r="A40" s="263" t="s">
        <v>593</v>
      </c>
      <c r="B40" s="159"/>
      <c r="C40" s="159"/>
      <c r="D40" s="159"/>
      <c r="E40" s="159"/>
      <c r="F40" s="159"/>
      <c r="G40" s="235"/>
      <c r="H40" s="291"/>
      <c r="I40" s="235"/>
      <c r="J40" s="68"/>
      <c r="K40" s="235"/>
      <c r="L40" s="68"/>
      <c r="M40" s="235"/>
      <c r="N40" s="360"/>
      <c r="O40" s="360"/>
    </row>
    <row r="41" spans="1:15" s="281" customFormat="1" ht="27.95" customHeight="1">
      <c r="A41" s="279"/>
      <c r="B41" s="304"/>
      <c r="C41" s="304"/>
      <c r="D41" s="304"/>
      <c r="E41" s="279"/>
      <c r="F41" s="296"/>
      <c r="G41" s="131"/>
      <c r="H41" s="131"/>
      <c r="I41" s="131"/>
      <c r="J41" s="131"/>
      <c r="K41" s="322"/>
      <c r="L41" s="322"/>
      <c r="M41" s="182" t="s">
        <v>108</v>
      </c>
      <c r="N41" s="360"/>
      <c r="O41" s="360"/>
    </row>
    <row r="42" spans="1:15" s="281" customFormat="1" ht="27.95" customHeight="1">
      <c r="A42" s="279"/>
      <c r="B42" s="304"/>
      <c r="C42" s="304"/>
      <c r="D42" s="304"/>
      <c r="E42" s="279"/>
      <c r="F42" s="296"/>
      <c r="G42" s="169"/>
      <c r="H42" s="169"/>
      <c r="I42" s="169"/>
      <c r="J42" s="310"/>
      <c r="K42" s="702"/>
      <c r="L42" s="705" t="s">
        <v>490</v>
      </c>
      <c r="M42" s="702"/>
      <c r="N42" s="360"/>
      <c r="O42" s="360"/>
    </row>
    <row r="43" spans="1:15" s="281" customFormat="1" ht="27.95" customHeight="1">
      <c r="A43" s="279"/>
      <c r="B43" s="304"/>
      <c r="C43" s="304"/>
      <c r="D43" s="304"/>
      <c r="E43" s="279"/>
      <c r="F43" s="296"/>
      <c r="G43" s="169"/>
      <c r="H43" s="169"/>
      <c r="I43" s="169"/>
      <c r="J43" s="312"/>
      <c r="K43" s="332" t="str">
        <f>+K25</f>
        <v>March 31, 2018</v>
      </c>
      <c r="L43" s="332"/>
      <c r="M43" s="332" t="str">
        <f>+M25</f>
        <v>December 31, 2017</v>
      </c>
      <c r="N43" s="360"/>
      <c r="O43" s="360"/>
    </row>
    <row r="44" spans="1:15" s="159" customFormat="1" ht="27.95" customHeight="1" thickBot="1">
      <c r="A44" s="305" t="s">
        <v>442</v>
      </c>
      <c r="B44" s="231"/>
      <c r="C44" s="231"/>
      <c r="D44" s="231"/>
      <c r="E44" s="279"/>
      <c r="F44" s="296"/>
      <c r="G44" s="169"/>
      <c r="H44" s="169"/>
      <c r="I44" s="169"/>
      <c r="J44" s="645"/>
      <c r="K44" s="644">
        <v>8995147239.7299995</v>
      </c>
      <c r="L44" s="646"/>
      <c r="M44" s="644">
        <v>8680174676.7199993</v>
      </c>
    </row>
    <row r="45" spans="1:15" ht="27.95" customHeight="1" thickTop="1">
      <c r="A45" s="305" t="s">
        <v>443</v>
      </c>
      <c r="B45" s="231"/>
      <c r="C45" s="231"/>
      <c r="D45" s="231"/>
      <c r="E45" s="279"/>
      <c r="F45" s="296"/>
      <c r="G45" s="169"/>
      <c r="H45" s="169"/>
      <c r="I45" s="169"/>
      <c r="J45" s="645"/>
      <c r="K45" s="646">
        <v>3701098710.8299999</v>
      </c>
      <c r="L45" s="646"/>
      <c r="M45" s="646">
        <v>5790236053.0600004</v>
      </c>
    </row>
    <row r="46" spans="1:15" ht="27.95" customHeight="1">
      <c r="A46" s="305" t="s">
        <v>260</v>
      </c>
      <c r="B46" s="231"/>
      <c r="C46" s="231"/>
      <c r="D46" s="231"/>
      <c r="E46" s="279"/>
      <c r="F46" s="296"/>
      <c r="G46" s="169"/>
      <c r="H46" s="169"/>
      <c r="I46" s="169"/>
      <c r="J46" s="645"/>
      <c r="K46" s="646"/>
      <c r="L46" s="646"/>
      <c r="M46" s="646"/>
    </row>
    <row r="47" spans="1:15" ht="27.95" customHeight="1">
      <c r="A47" s="305" t="s">
        <v>261</v>
      </c>
      <c r="B47" s="231"/>
      <c r="C47" s="231"/>
      <c r="D47" s="231"/>
      <c r="E47" s="279"/>
      <c r="F47" s="296"/>
      <c r="G47" s="169"/>
      <c r="H47" s="169"/>
      <c r="I47" s="169"/>
      <c r="J47" s="645"/>
      <c r="K47" s="647">
        <v>-3312960206.02</v>
      </c>
      <c r="L47" s="646"/>
      <c r="M47" s="647">
        <v>-5212647494.7600002</v>
      </c>
    </row>
    <row r="48" spans="1:15" ht="27.95" customHeight="1" thickBot="1">
      <c r="A48" s="305"/>
      <c r="B48" s="306" t="s">
        <v>3</v>
      </c>
      <c r="C48" s="231"/>
      <c r="D48" s="231"/>
      <c r="E48" s="279"/>
      <c r="F48" s="296"/>
      <c r="G48" s="169"/>
      <c r="H48" s="169"/>
      <c r="I48" s="169"/>
      <c r="J48" s="645"/>
      <c r="K48" s="648">
        <f>SUM(K45:K47)</f>
        <v>388138504.80999994</v>
      </c>
      <c r="L48" s="646"/>
      <c r="M48" s="648">
        <f>SUM(M45:M47)</f>
        <v>577588558.30000019</v>
      </c>
    </row>
    <row r="49" spans="1:13" ht="27.95" customHeight="1" thickTop="1">
      <c r="A49" s="164" t="s">
        <v>617</v>
      </c>
      <c r="B49" s="151"/>
      <c r="C49" s="288"/>
      <c r="D49" s="288"/>
      <c r="E49" s="142"/>
      <c r="F49" s="142"/>
      <c r="G49" s="142"/>
      <c r="H49" s="142"/>
      <c r="I49" s="142" t="s">
        <v>226</v>
      </c>
      <c r="J49" s="142"/>
      <c r="K49" s="142"/>
      <c r="L49" s="142"/>
      <c r="M49" s="142"/>
    </row>
    <row r="50" spans="1:13" ht="27.95" customHeight="1">
      <c r="A50" s="151"/>
      <c r="B50" s="165" t="s">
        <v>392</v>
      </c>
      <c r="C50" s="80"/>
      <c r="D50" s="80"/>
      <c r="E50" s="145"/>
      <c r="F50" s="145"/>
      <c r="G50" s="176"/>
      <c r="H50" s="176"/>
      <c r="I50" s="176"/>
      <c r="J50" s="176"/>
      <c r="K50" s="176"/>
      <c r="L50" s="176"/>
      <c r="M50" s="176"/>
    </row>
    <row r="51" spans="1:13" ht="27.95" customHeight="1">
      <c r="A51" s="166" t="s">
        <v>475</v>
      </c>
      <c r="B51" s="151"/>
      <c r="C51" s="145"/>
      <c r="D51" s="145"/>
      <c r="E51" s="145"/>
      <c r="F51" s="145"/>
      <c r="G51" s="176"/>
      <c r="H51" s="176"/>
      <c r="I51" s="176"/>
      <c r="J51" s="176"/>
      <c r="K51" s="176"/>
      <c r="L51" s="176"/>
      <c r="M51" s="176"/>
    </row>
    <row r="52" spans="1:13" ht="27.95" customHeight="1">
      <c r="A52" s="371"/>
      <c r="B52" s="383" t="s">
        <v>393</v>
      </c>
      <c r="C52" s="145"/>
      <c r="D52" s="145"/>
      <c r="E52" s="145"/>
      <c r="F52" s="145"/>
      <c r="G52" s="176"/>
      <c r="H52" s="176"/>
      <c r="I52" s="176"/>
      <c r="J52" s="176"/>
      <c r="K52" s="176"/>
      <c r="L52" s="176"/>
      <c r="M52" s="176"/>
    </row>
    <row r="53" spans="1:13" ht="27.95" customHeight="1">
      <c r="A53" s="383" t="s">
        <v>391</v>
      </c>
      <c r="B53" s="371"/>
      <c r="C53" s="275"/>
      <c r="D53" s="275"/>
      <c r="E53" s="275"/>
      <c r="F53" s="142"/>
      <c r="G53" s="142"/>
      <c r="H53" s="142"/>
      <c r="I53" s="142"/>
      <c r="J53" s="142"/>
      <c r="K53" s="142"/>
      <c r="L53" s="142"/>
      <c r="M53" s="142"/>
    </row>
    <row r="54" spans="1:13" s="46" customFormat="1" ht="27.95" customHeight="1">
      <c r="A54" s="151"/>
      <c r="B54" s="166" t="s">
        <v>476</v>
      </c>
      <c r="C54" s="384"/>
      <c r="D54" s="384"/>
      <c r="E54" s="384"/>
      <c r="F54" s="239"/>
      <c r="G54" s="239"/>
      <c r="H54" s="239"/>
      <c r="I54" s="239"/>
      <c r="J54" s="239"/>
      <c r="K54" s="239"/>
      <c r="L54" s="239"/>
      <c r="M54" s="239"/>
    </row>
    <row r="55" spans="1:13" s="46" customFormat="1" ht="27.95" customHeight="1">
      <c r="A55" s="165"/>
      <c r="B55" s="151"/>
      <c r="C55" s="151"/>
      <c r="D55" s="151"/>
      <c r="E55" s="151"/>
      <c r="F55" s="151"/>
      <c r="G55" s="151"/>
      <c r="H55" s="151"/>
      <c r="I55" s="151"/>
      <c r="J55" s="151"/>
      <c r="K55" s="151"/>
      <c r="L55" s="151"/>
      <c r="M55" s="205" t="s">
        <v>108</v>
      </c>
    </row>
    <row r="56" spans="1:13" s="46" customFormat="1" ht="27.95" customHeight="1">
      <c r="A56" s="165"/>
      <c r="B56" s="151"/>
      <c r="C56" s="151"/>
      <c r="D56" s="151"/>
      <c r="E56" s="151"/>
      <c r="F56" s="151"/>
      <c r="G56" s="114"/>
      <c r="H56" s="114" t="s">
        <v>23</v>
      </c>
      <c r="I56" s="114"/>
      <c r="J56" s="61"/>
      <c r="K56" s="714"/>
      <c r="L56" s="714" t="s">
        <v>31</v>
      </c>
      <c r="M56" s="714"/>
    </row>
    <row r="57" spans="1:13" s="46" customFormat="1" ht="27.95" customHeight="1">
      <c r="A57" s="165"/>
      <c r="B57" s="151"/>
      <c r="C57" s="151"/>
      <c r="D57" s="151"/>
      <c r="E57" s="151"/>
      <c r="F57" s="151"/>
      <c r="G57" s="715" t="s">
        <v>563</v>
      </c>
      <c r="H57" s="715"/>
      <c r="I57" s="715" t="s">
        <v>539</v>
      </c>
      <c r="J57" s="715"/>
      <c r="K57" s="715" t="str">
        <f>+G57</f>
        <v>March 31, 2018</v>
      </c>
      <c r="L57" s="715"/>
      <c r="M57" s="715" t="str">
        <f>+I57</f>
        <v>December 31, 2017</v>
      </c>
    </row>
    <row r="58" spans="1:13" s="46" customFormat="1" ht="27.95" customHeight="1" thickBot="1">
      <c r="A58" s="165"/>
      <c r="B58" s="326" t="s">
        <v>229</v>
      </c>
      <c r="C58" s="326"/>
      <c r="D58" s="326"/>
      <c r="E58" s="151"/>
      <c r="F58" s="151"/>
      <c r="G58" s="154">
        <v>40177995.530000001</v>
      </c>
      <c r="H58" s="151"/>
      <c r="I58" s="154">
        <v>38796408</v>
      </c>
      <c r="J58" s="151"/>
      <c r="K58" s="154">
        <v>28226386.25</v>
      </c>
      <c r="L58" s="151"/>
      <c r="M58" s="154">
        <v>27079361</v>
      </c>
    </row>
    <row r="59" spans="1:13" s="161" customFormat="1" ht="27.95" customHeight="1" thickTop="1">
      <c r="A59" s="46"/>
      <c r="B59" s="137"/>
      <c r="C59" s="137"/>
      <c r="D59" s="137"/>
      <c r="E59" s="160"/>
      <c r="F59" s="137"/>
      <c r="G59" s="169"/>
      <c r="H59" s="36"/>
      <c r="I59" s="163"/>
      <c r="J59" s="36"/>
      <c r="K59" s="169"/>
      <c r="L59" s="147"/>
      <c r="M59" s="163"/>
    </row>
    <row r="60" spans="1:13" s="161" customFormat="1" ht="27.95" customHeight="1">
      <c r="A60" s="46"/>
      <c r="B60" s="137"/>
      <c r="C60" s="137"/>
      <c r="D60" s="137"/>
      <c r="E60" s="160"/>
      <c r="F60" s="137"/>
      <c r="G60" s="169"/>
      <c r="H60" s="36"/>
      <c r="I60" s="163"/>
      <c r="J60" s="36"/>
      <c r="K60" s="169"/>
      <c r="L60" s="147"/>
      <c r="M60" s="163"/>
    </row>
    <row r="61" spans="1:13" s="161" customFormat="1" ht="27.95" customHeight="1">
      <c r="A61" s="46"/>
      <c r="B61" s="137"/>
      <c r="C61" s="137"/>
      <c r="D61" s="137"/>
      <c r="E61" s="160"/>
      <c r="F61" s="137"/>
      <c r="G61" s="169"/>
      <c r="H61" s="36"/>
      <c r="I61" s="163"/>
      <c r="J61" s="36"/>
      <c r="K61" s="169"/>
      <c r="L61" s="147"/>
      <c r="M61" s="163"/>
    </row>
    <row r="62" spans="1:13" s="161" customFormat="1" ht="27.95" customHeight="1">
      <c r="A62" s="46"/>
      <c r="B62" s="137"/>
      <c r="C62" s="137"/>
      <c r="D62" s="137"/>
      <c r="E62" s="160"/>
      <c r="F62" s="137"/>
      <c r="G62" s="169"/>
      <c r="H62" s="36"/>
      <c r="I62" s="163"/>
      <c r="J62" s="36"/>
      <c r="K62" s="169"/>
      <c r="L62" s="147"/>
      <c r="M62" s="163"/>
    </row>
    <row r="63" spans="1:13" s="161" customFormat="1" ht="27.95" customHeight="1">
      <c r="A63" s="46"/>
      <c r="B63" s="137"/>
      <c r="C63" s="137"/>
      <c r="D63" s="137"/>
      <c r="E63" s="160"/>
      <c r="F63" s="137"/>
      <c r="G63" s="169"/>
      <c r="H63" s="36"/>
      <c r="I63" s="163"/>
      <c r="J63" s="36"/>
      <c r="K63" s="169"/>
      <c r="L63" s="147"/>
      <c r="M63" s="163"/>
    </row>
    <row r="64" spans="1:13" s="161" customFormat="1" ht="27.95" customHeight="1">
      <c r="A64" s="46"/>
      <c r="B64" s="137"/>
      <c r="C64" s="137"/>
      <c r="D64" s="137"/>
      <c r="E64" s="160"/>
      <c r="F64" s="137"/>
      <c r="G64" s="169"/>
      <c r="H64" s="36"/>
      <c r="I64" s="163"/>
      <c r="J64" s="36"/>
      <c r="K64" s="169"/>
      <c r="L64" s="147"/>
      <c r="M64" s="163"/>
    </row>
    <row r="65" spans="1:15" s="161" customFormat="1" ht="27.95" customHeight="1">
      <c r="A65" s="46"/>
      <c r="B65" s="137"/>
      <c r="C65" s="137"/>
      <c r="D65" s="137"/>
      <c r="E65" s="160"/>
      <c r="F65" s="137"/>
      <c r="G65" s="169"/>
      <c r="H65" s="36"/>
      <c r="I65" s="163"/>
      <c r="J65" s="36"/>
      <c r="K65" s="169"/>
      <c r="L65" s="147"/>
      <c r="M65" s="163"/>
    </row>
    <row r="66" spans="1:15" s="275" customFormat="1" ht="27.95" customHeight="1">
      <c r="A66" s="155"/>
      <c r="B66" s="272"/>
      <c r="C66" s="272"/>
      <c r="D66" s="272"/>
      <c r="E66" s="272" t="s">
        <v>118</v>
      </c>
      <c r="F66" s="272"/>
      <c r="G66" s="5"/>
      <c r="H66" s="288"/>
      <c r="I66" s="273"/>
      <c r="J66" s="273"/>
      <c r="K66" s="156"/>
      <c r="L66" s="45"/>
      <c r="M66" s="157"/>
      <c r="N66" s="276"/>
      <c r="O66" s="276"/>
    </row>
    <row r="67" spans="1:15" s="275" customFormat="1" ht="27.95" customHeight="1">
      <c r="A67" s="155"/>
      <c r="B67" s="272"/>
      <c r="C67" s="272"/>
      <c r="D67" s="272"/>
      <c r="E67" s="272" t="s">
        <v>263</v>
      </c>
      <c r="F67" s="272"/>
      <c r="G67" s="5"/>
      <c r="H67" s="288"/>
      <c r="I67" s="273"/>
      <c r="J67" s="273"/>
      <c r="K67" s="156"/>
      <c r="L67" s="45"/>
      <c r="M67" s="157"/>
      <c r="N67" s="276"/>
      <c r="O67" s="276"/>
    </row>
    <row r="68" spans="1:15" s="275" customFormat="1">
      <c r="A68" s="155"/>
      <c r="B68" s="272"/>
      <c r="C68" s="272"/>
      <c r="D68" s="272"/>
      <c r="E68" s="272"/>
      <c r="F68" s="272"/>
      <c r="G68" s="5"/>
      <c r="H68" s="288"/>
      <c r="I68" s="428"/>
      <c r="J68" s="428"/>
      <c r="K68" s="156"/>
      <c r="L68" s="45"/>
      <c r="M68" s="157"/>
      <c r="N68" s="276"/>
      <c r="O68" s="276"/>
    </row>
    <row r="69" spans="1:15" s="147" customFormat="1" ht="21.95" customHeight="1">
      <c r="A69" s="891" t="s">
        <v>493</v>
      </c>
      <c r="B69" s="870"/>
      <c r="C69" s="870"/>
      <c r="D69" s="870"/>
      <c r="E69" s="870"/>
      <c r="F69" s="870"/>
      <c r="G69" s="870"/>
      <c r="H69" s="870"/>
      <c r="I69" s="870"/>
      <c r="J69" s="870"/>
      <c r="K69" s="870"/>
      <c r="L69" s="870"/>
      <c r="M69" s="870"/>
    </row>
    <row r="70" spans="1:15" s="147" customFormat="1" ht="21.95" customHeight="1">
      <c r="A70" s="10"/>
      <c r="B70" s="148"/>
      <c r="C70" s="148"/>
      <c r="D70" s="148"/>
      <c r="E70" s="149"/>
      <c r="F70" s="149"/>
      <c r="G70" s="149"/>
      <c r="I70" s="149"/>
      <c r="J70" s="10"/>
      <c r="K70" s="149"/>
      <c r="L70" s="10"/>
      <c r="M70" s="149"/>
    </row>
    <row r="71" spans="1:15" s="147" customFormat="1" ht="21.95" customHeight="1">
      <c r="A71" s="164" t="s">
        <v>618</v>
      </c>
      <c r="B71" s="326"/>
      <c r="C71" s="326"/>
      <c r="D71" s="326"/>
      <c r="E71" s="151"/>
      <c r="F71" s="151"/>
      <c r="G71" s="232"/>
      <c r="H71" s="151"/>
      <c r="I71" s="232"/>
      <c r="J71" s="151"/>
      <c r="K71" s="232"/>
      <c r="L71" s="151"/>
      <c r="M71" s="232"/>
    </row>
    <row r="72" spans="1:15" s="46" customFormat="1" ht="21.95" customHeight="1">
      <c r="A72" s="165"/>
      <c r="B72" s="165" t="s">
        <v>594</v>
      </c>
      <c r="C72" s="165"/>
      <c r="D72" s="165"/>
      <c r="E72" s="151"/>
      <c r="F72" s="151"/>
      <c r="G72" s="151"/>
      <c r="H72" s="151"/>
      <c r="I72" s="151"/>
      <c r="J72" s="151"/>
      <c r="K72" s="151"/>
      <c r="L72" s="151"/>
      <c r="M72" s="151"/>
    </row>
    <row r="73" spans="1:15" s="46" customFormat="1" ht="21.95" customHeight="1">
      <c r="A73" s="151"/>
      <c r="B73" s="151"/>
      <c r="C73" s="151"/>
      <c r="D73" s="151"/>
      <c r="E73" s="151"/>
      <c r="F73" s="151"/>
      <c r="G73" s="151"/>
      <c r="H73" s="151"/>
      <c r="I73" s="151"/>
      <c r="J73" s="151"/>
      <c r="K73" s="151"/>
      <c r="L73" s="151"/>
      <c r="M73" s="205" t="s">
        <v>108</v>
      </c>
    </row>
    <row r="74" spans="1:15" s="46" customFormat="1" ht="21.95" customHeight="1">
      <c r="A74" s="151"/>
      <c r="B74" s="151"/>
      <c r="C74" s="151"/>
      <c r="D74" s="151"/>
      <c r="E74" s="151"/>
      <c r="F74" s="151"/>
      <c r="G74" s="410"/>
      <c r="H74" s="410" t="s">
        <v>23</v>
      </c>
      <c r="I74" s="410"/>
      <c r="J74" s="61"/>
      <c r="K74" s="411"/>
      <c r="L74" s="411" t="s">
        <v>31</v>
      </c>
      <c r="M74" s="411"/>
    </row>
    <row r="75" spans="1:15" s="46" customFormat="1" ht="21.95" customHeight="1">
      <c r="A75" s="151"/>
      <c r="B75" s="151"/>
      <c r="C75" s="151"/>
      <c r="D75" s="151"/>
      <c r="E75" s="151"/>
      <c r="F75" s="151"/>
      <c r="G75" s="332" t="s">
        <v>563</v>
      </c>
      <c r="H75" s="332"/>
      <c r="I75" s="332" t="s">
        <v>539</v>
      </c>
      <c r="J75" s="197"/>
      <c r="K75" s="332" t="str">
        <f>+G75</f>
        <v>March 31, 2018</v>
      </c>
      <c r="L75" s="332"/>
      <c r="M75" s="332" t="str">
        <f>+I75</f>
        <v>December 31, 2017</v>
      </c>
    </row>
    <row r="76" spans="1:15" s="46" customFormat="1" ht="21.95" customHeight="1">
      <c r="A76" s="368" t="s">
        <v>145</v>
      </c>
      <c r="B76" s="151"/>
      <c r="C76" s="151"/>
      <c r="D76" s="151"/>
      <c r="E76" s="151"/>
      <c r="F76" s="151"/>
      <c r="G76" s="36"/>
      <c r="H76" s="45"/>
      <c r="I76" s="45"/>
      <c r="J76" s="271"/>
      <c r="K76" s="36"/>
      <c r="L76" s="45"/>
      <c r="M76" s="45"/>
    </row>
    <row r="77" spans="1:15" s="46" customFormat="1" ht="21.95" customHeight="1">
      <c r="A77" s="150" t="s">
        <v>320</v>
      </c>
      <c r="B77" s="150"/>
      <c r="C77" s="150"/>
      <c r="D77" s="150"/>
      <c r="E77" s="150"/>
      <c r="F77" s="150"/>
      <c r="G77" s="294">
        <f>+I82</f>
        <v>38796408</v>
      </c>
      <c r="H77" s="252"/>
      <c r="I77" s="294">
        <v>48904360</v>
      </c>
      <c r="J77" s="252"/>
      <c r="K77" s="141">
        <v>27079361</v>
      </c>
      <c r="L77" s="141"/>
      <c r="M77" s="141">
        <v>27701031</v>
      </c>
    </row>
    <row r="78" spans="1:15" s="46" customFormat="1" ht="21.95" customHeight="1">
      <c r="A78" s="369" t="s">
        <v>136</v>
      </c>
      <c r="B78" s="150"/>
      <c r="C78" s="150"/>
      <c r="D78" s="150"/>
      <c r="E78" s="150"/>
      <c r="F78" s="150"/>
      <c r="G78" s="141">
        <v>1668087.53</v>
      </c>
      <c r="H78" s="252"/>
      <c r="I78" s="141">
        <v>6551488.75</v>
      </c>
      <c r="J78" s="252"/>
      <c r="K78" s="141">
        <v>1147025.25</v>
      </c>
      <c r="L78" s="141"/>
      <c r="M78" s="141">
        <v>4407163</v>
      </c>
    </row>
    <row r="79" spans="1:15" s="46" customFormat="1" ht="21.95" customHeight="1">
      <c r="A79" s="369" t="s">
        <v>188</v>
      </c>
      <c r="B79" s="150"/>
      <c r="C79" s="150"/>
      <c r="D79" s="150"/>
      <c r="E79" s="150"/>
      <c r="F79" s="150"/>
      <c r="G79" s="294">
        <v>-286500</v>
      </c>
      <c r="H79" s="252"/>
      <c r="I79" s="294">
        <v>-10058402</v>
      </c>
      <c r="J79" s="252"/>
      <c r="K79" s="294">
        <v>0</v>
      </c>
      <c r="L79" s="141"/>
      <c r="M79" s="294">
        <v>-5028833</v>
      </c>
    </row>
    <row r="80" spans="1:15" s="46" customFormat="1" ht="21.95" customHeight="1">
      <c r="A80" s="369" t="s">
        <v>473</v>
      </c>
      <c r="B80" s="369"/>
      <c r="C80" s="369"/>
      <c r="D80" s="326"/>
      <c r="E80" s="326"/>
      <c r="F80" s="326"/>
      <c r="G80" s="294">
        <v>0</v>
      </c>
      <c r="H80" s="252"/>
      <c r="I80" s="294">
        <v>-6601038.75</v>
      </c>
      <c r="J80" s="252"/>
      <c r="K80" s="294">
        <v>0</v>
      </c>
      <c r="L80" s="141"/>
      <c r="M80" s="294">
        <v>0</v>
      </c>
    </row>
    <row r="81" spans="1:14" s="46" customFormat="1" ht="21.95" customHeight="1">
      <c r="A81" s="368" t="s">
        <v>151</v>
      </c>
      <c r="B81" s="151"/>
      <c r="C81" s="151"/>
      <c r="D81" s="151"/>
      <c r="E81" s="151"/>
      <c r="F81" s="151"/>
      <c r="G81" s="152"/>
      <c r="H81" s="151"/>
      <c r="I81" s="152"/>
      <c r="J81" s="151"/>
      <c r="K81" s="152"/>
      <c r="L81" s="167"/>
      <c r="M81" s="152"/>
    </row>
    <row r="82" spans="1:14" ht="21.95" customHeight="1" thickBot="1">
      <c r="A82" s="150" t="s">
        <v>320</v>
      </c>
      <c r="B82" s="151"/>
      <c r="C82" s="151"/>
      <c r="D82" s="151"/>
      <c r="E82" s="151"/>
      <c r="F82" s="151"/>
      <c r="G82" s="154">
        <f>SUM(G77:G80)</f>
        <v>40177995.530000001</v>
      </c>
      <c r="H82" s="151"/>
      <c r="I82" s="154">
        <f>SUM(I77:I80)</f>
        <v>38796408</v>
      </c>
      <c r="J82" s="151"/>
      <c r="K82" s="154">
        <f>SUM(K77:K80)</f>
        <v>28226386.25</v>
      </c>
      <c r="L82" s="151"/>
      <c r="M82" s="154">
        <f t="shared" ref="M82" si="0">SUM(M77:M80)</f>
        <v>27079361</v>
      </c>
    </row>
    <row r="83" spans="1:14" s="147" customFormat="1" ht="21.95" customHeight="1" thickTop="1">
      <c r="A83" s="161"/>
      <c r="B83" s="165" t="s">
        <v>455</v>
      </c>
      <c r="C83" s="165"/>
      <c r="D83" s="165"/>
      <c r="E83" s="150"/>
      <c r="F83" s="150"/>
      <c r="G83" s="150"/>
      <c r="H83" s="150"/>
      <c r="I83" s="150"/>
      <c r="J83" s="150"/>
      <c r="K83" s="150"/>
      <c r="L83" s="150"/>
      <c r="M83" s="150"/>
      <c r="N83" s="161"/>
    </row>
    <row r="84" spans="1:14" s="147" customFormat="1" ht="21.95" customHeight="1">
      <c r="A84" s="161"/>
      <c r="B84" s="150" t="s">
        <v>595</v>
      </c>
      <c r="C84" s="150"/>
      <c r="D84" s="150"/>
      <c r="E84" s="150"/>
      <c r="F84" s="150"/>
      <c r="G84" s="150"/>
      <c r="H84" s="150"/>
      <c r="I84" s="150"/>
      <c r="J84" s="150"/>
      <c r="K84" s="150"/>
      <c r="L84" s="150"/>
      <c r="M84" s="150"/>
      <c r="N84" s="161"/>
    </row>
    <row r="85" spans="1:14" s="147" customFormat="1" ht="21.95" customHeight="1">
      <c r="A85" s="161"/>
      <c r="B85" s="150"/>
      <c r="C85" s="150"/>
      <c r="D85" s="150"/>
      <c r="E85" s="150"/>
      <c r="F85" s="150"/>
      <c r="G85" s="150"/>
      <c r="H85" s="150"/>
      <c r="I85" s="150"/>
      <c r="J85" s="150"/>
      <c r="K85" s="150"/>
      <c r="L85" s="150"/>
      <c r="M85" s="205" t="s">
        <v>108</v>
      </c>
      <c r="N85" s="161"/>
    </row>
    <row r="86" spans="1:14" s="147" customFormat="1" ht="21.95" customHeight="1">
      <c r="A86" s="161"/>
      <c r="B86" s="151"/>
      <c r="C86" s="151"/>
      <c r="D86" s="151"/>
      <c r="E86" s="151"/>
      <c r="F86" s="151"/>
      <c r="G86" s="877" t="s">
        <v>23</v>
      </c>
      <c r="H86" s="877"/>
      <c r="I86" s="877"/>
      <c r="J86" s="61"/>
      <c r="K86" s="878" t="s">
        <v>31</v>
      </c>
      <c r="L86" s="878"/>
      <c r="M86" s="878"/>
      <c r="N86" s="161"/>
    </row>
    <row r="87" spans="1:14" s="147" customFormat="1" ht="21.95" customHeight="1">
      <c r="A87" s="161"/>
      <c r="B87" s="151"/>
      <c r="C87" s="151"/>
      <c r="D87" s="151"/>
      <c r="E87" s="151"/>
      <c r="F87" s="151"/>
      <c r="G87" s="257">
        <v>2018</v>
      </c>
      <c r="H87" s="45"/>
      <c r="I87" s="257">
        <v>2017</v>
      </c>
      <c r="J87" s="271"/>
      <c r="K87" s="257">
        <f>+G87</f>
        <v>2018</v>
      </c>
      <c r="L87" s="45"/>
      <c r="M87" s="257">
        <f>+I87</f>
        <v>2017</v>
      </c>
      <c r="N87" s="161"/>
    </row>
    <row r="88" spans="1:14" s="147" customFormat="1" ht="21.95" customHeight="1">
      <c r="A88" s="161"/>
      <c r="B88" s="150" t="s">
        <v>114</v>
      </c>
      <c r="C88" s="150"/>
      <c r="D88" s="150"/>
      <c r="E88" s="150"/>
      <c r="F88" s="150"/>
      <c r="G88" s="297">
        <v>1356115.46</v>
      </c>
      <c r="H88" s="252"/>
      <c r="I88" s="297">
        <v>1293098.55</v>
      </c>
      <c r="J88" s="252"/>
      <c r="K88" s="141">
        <v>955450.5</v>
      </c>
      <c r="L88" s="141"/>
      <c r="M88" s="701">
        <v>931176</v>
      </c>
      <c r="N88" s="161"/>
    </row>
    <row r="89" spans="1:14" s="147" customFormat="1" ht="21.95" customHeight="1">
      <c r="A89" s="161"/>
      <c r="B89" s="150" t="s">
        <v>115</v>
      </c>
      <c r="C89" s="150"/>
      <c r="D89" s="150"/>
      <c r="E89" s="150"/>
      <c r="F89" s="150"/>
      <c r="G89" s="297">
        <v>311972.07</v>
      </c>
      <c r="H89" s="252"/>
      <c r="I89" s="297">
        <v>283553.65000000002</v>
      </c>
      <c r="J89" s="252"/>
      <c r="K89" s="141">
        <v>191574.75</v>
      </c>
      <c r="L89" s="141"/>
      <c r="M89" s="701">
        <v>170614.75</v>
      </c>
      <c r="N89" s="161"/>
    </row>
    <row r="90" spans="1:14" s="147" customFormat="1" ht="21.95" customHeight="1" thickBot="1">
      <c r="A90" s="161"/>
      <c r="B90" s="198" t="s">
        <v>3</v>
      </c>
      <c r="C90" s="188"/>
      <c r="D90" s="188"/>
      <c r="E90" s="151"/>
      <c r="F90" s="151"/>
      <c r="G90" s="168">
        <f>SUM(G88:G89)</f>
        <v>1668087.53</v>
      </c>
      <c r="H90" s="151"/>
      <c r="I90" s="168">
        <f>SUM(I88:I89)</f>
        <v>1576652.2000000002</v>
      </c>
      <c r="J90" s="151"/>
      <c r="K90" s="168">
        <f>SUM(K88:K89)</f>
        <v>1147025.25</v>
      </c>
      <c r="L90" s="151"/>
      <c r="M90" s="168">
        <f>SUM(M88:M89)</f>
        <v>1101790.75</v>
      </c>
      <c r="N90" s="161"/>
    </row>
    <row r="91" spans="1:14" s="151" customFormat="1" ht="21.95" customHeight="1" thickTop="1">
      <c r="A91" s="165" t="s">
        <v>125</v>
      </c>
    </row>
    <row r="92" spans="1:14" s="151" customFormat="1" ht="21.95" customHeight="1">
      <c r="B92" s="36"/>
      <c r="C92" s="36"/>
      <c r="D92" s="36"/>
      <c r="E92" s="36"/>
      <c r="F92" s="36"/>
      <c r="G92" s="344"/>
      <c r="H92" s="344"/>
      <c r="I92" s="344"/>
      <c r="J92" s="344"/>
      <c r="K92" s="344"/>
      <c r="L92" s="344"/>
      <c r="M92" s="182" t="s">
        <v>108</v>
      </c>
    </row>
    <row r="93" spans="1:14" s="151" customFormat="1" ht="21.95" customHeight="1">
      <c r="B93" s="36"/>
      <c r="C93" s="36"/>
      <c r="D93" s="36"/>
      <c r="E93" s="36"/>
      <c r="F93" s="36"/>
      <c r="G93" s="344"/>
      <c r="H93" s="344"/>
      <c r="I93" s="344"/>
      <c r="J93" s="344"/>
      <c r="K93" s="424" t="s">
        <v>360</v>
      </c>
      <c r="L93" s="344"/>
      <c r="M93" s="424" t="s">
        <v>357</v>
      </c>
    </row>
    <row r="94" spans="1:14" s="151" customFormat="1" ht="21.95" customHeight="1">
      <c r="B94" s="36"/>
      <c r="C94" s="36"/>
      <c r="D94" s="36"/>
      <c r="E94" s="36"/>
      <c r="F94" s="36"/>
      <c r="G94" s="344"/>
      <c r="H94" s="344"/>
      <c r="I94" s="344"/>
      <c r="J94" s="345"/>
      <c r="K94" s="422" t="s">
        <v>359</v>
      </c>
      <c r="L94" s="389"/>
      <c r="M94" s="422" t="s">
        <v>358</v>
      </c>
    </row>
    <row r="95" spans="1:14" s="151" customFormat="1" ht="21.95" customHeight="1">
      <c r="B95" s="150" t="s">
        <v>116</v>
      </c>
      <c r="C95" s="150"/>
      <c r="D95" s="150"/>
      <c r="F95" s="150"/>
      <c r="G95" s="208"/>
      <c r="H95" s="208"/>
      <c r="J95" s="208"/>
      <c r="K95" s="207">
        <v>2.8</v>
      </c>
      <c r="L95" s="188"/>
      <c r="M95" s="207">
        <v>2.8</v>
      </c>
    </row>
    <row r="96" spans="1:14" s="151" customFormat="1" ht="21.95" customHeight="1">
      <c r="B96" s="150" t="s">
        <v>128</v>
      </c>
      <c r="C96" s="150"/>
      <c r="D96" s="150"/>
      <c r="F96" s="150"/>
      <c r="G96" s="208"/>
      <c r="H96" s="208"/>
      <c r="J96" s="208"/>
      <c r="K96" s="207">
        <v>3</v>
      </c>
      <c r="L96" s="188"/>
      <c r="M96" s="207">
        <v>3</v>
      </c>
    </row>
    <row r="97" spans="1:14" s="151" customFormat="1" ht="21.95" customHeight="1">
      <c r="B97" s="150" t="s">
        <v>126</v>
      </c>
      <c r="C97" s="150"/>
      <c r="D97" s="150"/>
      <c r="F97" s="150"/>
      <c r="G97" s="208"/>
      <c r="H97" s="208"/>
      <c r="J97" s="208"/>
      <c r="K97" s="207"/>
      <c r="L97" s="188"/>
      <c r="M97" s="207"/>
    </row>
    <row r="98" spans="1:14" s="151" customFormat="1" ht="21.95" customHeight="1">
      <c r="B98" s="198" t="s">
        <v>148</v>
      </c>
      <c r="C98" s="198"/>
      <c r="D98" s="198"/>
      <c r="F98" s="150"/>
      <c r="G98" s="208"/>
      <c r="H98" s="208"/>
      <c r="J98" s="208"/>
      <c r="K98" s="207">
        <v>7.5</v>
      </c>
      <c r="L98" s="188"/>
      <c r="M98" s="207">
        <v>7.5</v>
      </c>
    </row>
    <row r="99" spans="1:14" s="151" customFormat="1" ht="21.95" customHeight="1">
      <c r="B99" s="358" t="s">
        <v>246</v>
      </c>
      <c r="C99" s="198"/>
      <c r="D99" s="198"/>
      <c r="F99" s="150"/>
      <c r="G99" s="208"/>
      <c r="H99" s="208"/>
      <c r="J99" s="208"/>
      <c r="K99" s="207">
        <v>6.5</v>
      </c>
      <c r="L99" s="188"/>
      <c r="M99" s="207">
        <v>6.5</v>
      </c>
    </row>
    <row r="100" spans="1:14" s="151" customFormat="1" ht="21.95" customHeight="1">
      <c r="B100" s="358" t="s">
        <v>239</v>
      </c>
      <c r="C100" s="198"/>
      <c r="D100" s="198"/>
      <c r="F100" s="150"/>
      <c r="G100" s="208"/>
      <c r="H100" s="208"/>
      <c r="J100" s="208"/>
      <c r="K100" s="207">
        <v>3</v>
      </c>
      <c r="L100" s="188"/>
      <c r="M100" s="207">
        <v>5.5</v>
      </c>
    </row>
    <row r="101" spans="1:14" s="151" customFormat="1" ht="21.95" customHeight="1">
      <c r="B101" s="150" t="s">
        <v>199</v>
      </c>
      <c r="C101" s="150"/>
      <c r="D101" s="150"/>
      <c r="F101" s="150"/>
      <c r="G101" s="208"/>
      <c r="H101" s="208"/>
      <c r="J101" s="208"/>
      <c r="K101" s="207">
        <v>3</v>
      </c>
      <c r="L101" s="188"/>
      <c r="M101" s="207" t="s">
        <v>236</v>
      </c>
    </row>
    <row r="102" spans="1:14" s="151" customFormat="1" ht="21.95" customHeight="1">
      <c r="B102" s="150" t="s">
        <v>200</v>
      </c>
      <c r="C102" s="150"/>
      <c r="D102" s="150"/>
      <c r="F102" s="150"/>
      <c r="G102" s="203"/>
      <c r="H102" s="201"/>
      <c r="J102" s="203"/>
      <c r="K102" s="207" t="s">
        <v>274</v>
      </c>
      <c r="L102" s="188"/>
      <c r="M102" s="207" t="s">
        <v>274</v>
      </c>
    </row>
    <row r="103" spans="1:14" s="151" customFormat="1" ht="21.95" customHeight="1">
      <c r="B103" s="150" t="s">
        <v>201</v>
      </c>
      <c r="C103" s="150"/>
      <c r="D103" s="150"/>
      <c r="F103" s="150"/>
      <c r="G103" s="203"/>
      <c r="H103" s="201"/>
      <c r="J103" s="203"/>
      <c r="K103" s="207" t="s">
        <v>275</v>
      </c>
      <c r="L103" s="188"/>
      <c r="M103" s="207" t="s">
        <v>236</v>
      </c>
    </row>
    <row r="104" spans="1:14" s="151" customFormat="1" ht="21.95" customHeight="1">
      <c r="B104" s="145" t="s">
        <v>456</v>
      </c>
      <c r="C104" s="315"/>
      <c r="D104" s="315"/>
      <c r="F104" s="150"/>
      <c r="H104" s="201"/>
      <c r="I104" s="202"/>
      <c r="J104" s="203"/>
      <c r="K104" s="203"/>
      <c r="M104" s="241"/>
    </row>
    <row r="105" spans="1:14" s="147" customFormat="1" ht="21.95" customHeight="1">
      <c r="A105" s="165"/>
      <c r="B105" s="326"/>
      <c r="C105" s="326"/>
      <c r="D105" s="326"/>
      <c r="E105" s="151"/>
      <c r="F105" s="151"/>
      <c r="G105" s="232"/>
      <c r="H105" s="151"/>
      <c r="I105" s="232"/>
      <c r="J105" s="151"/>
      <c r="K105" s="232"/>
      <c r="L105" s="151"/>
      <c r="M105" s="232"/>
    </row>
    <row r="106" spans="1:14" s="147" customFormat="1" ht="21.95" customHeight="1">
      <c r="A106" s="165"/>
      <c r="B106" s="326"/>
      <c r="C106" s="326"/>
      <c r="D106" s="326"/>
      <c r="E106" s="151"/>
      <c r="F106" s="151"/>
      <c r="G106" s="232"/>
      <c r="H106" s="151"/>
      <c r="I106" s="232"/>
      <c r="J106" s="151"/>
      <c r="K106" s="232"/>
      <c r="L106" s="151"/>
      <c r="M106" s="232"/>
    </row>
    <row r="107" spans="1:14" s="147" customFormat="1" ht="21.95" customHeight="1">
      <c r="A107" s="165"/>
      <c r="B107" s="326"/>
      <c r="C107" s="326"/>
      <c r="D107" s="326"/>
      <c r="E107" s="272" t="s">
        <v>118</v>
      </c>
      <c r="F107" s="151"/>
      <c r="G107" s="232"/>
      <c r="H107" s="151"/>
      <c r="I107" s="232"/>
      <c r="J107" s="151"/>
      <c r="K107" s="232"/>
      <c r="L107" s="151"/>
      <c r="M107" s="232"/>
    </row>
    <row r="108" spans="1:14" s="147" customFormat="1" ht="21.95" customHeight="1">
      <c r="A108" s="165"/>
      <c r="B108" s="326"/>
      <c r="C108" s="326"/>
      <c r="D108" s="326"/>
      <c r="E108" s="272" t="s">
        <v>263</v>
      </c>
      <c r="F108" s="151"/>
      <c r="G108" s="232"/>
      <c r="H108" s="151"/>
      <c r="I108" s="232"/>
      <c r="J108" s="151"/>
      <c r="K108" s="232"/>
      <c r="L108" s="151"/>
      <c r="M108" s="232"/>
    </row>
    <row r="109" spans="1:14" s="147" customFormat="1" ht="27.95" customHeight="1">
      <c r="A109" s="891" t="s">
        <v>494</v>
      </c>
      <c r="B109" s="891"/>
      <c r="C109" s="891"/>
      <c r="D109" s="891"/>
      <c r="E109" s="891"/>
      <c r="F109" s="891"/>
      <c r="G109" s="891"/>
      <c r="H109" s="891"/>
      <c r="I109" s="891"/>
      <c r="J109" s="891"/>
      <c r="K109" s="891"/>
      <c r="L109" s="891"/>
      <c r="M109" s="891"/>
    </row>
    <row r="110" spans="1:14" s="147" customFormat="1" ht="27.95" customHeight="1">
      <c r="A110" s="808"/>
      <c r="B110" s="802"/>
      <c r="C110" s="802"/>
      <c r="D110" s="802"/>
      <c r="E110" s="802"/>
      <c r="F110" s="802"/>
      <c r="G110" s="802"/>
      <c r="H110" s="802"/>
      <c r="I110" s="802"/>
      <c r="J110" s="802"/>
      <c r="K110" s="802"/>
      <c r="L110" s="802"/>
      <c r="M110" s="802"/>
    </row>
    <row r="111" spans="1:14" s="147" customFormat="1" ht="27.95" customHeight="1">
      <c r="A111" s="164" t="s">
        <v>618</v>
      </c>
      <c r="B111" s="151"/>
      <c r="C111" s="151"/>
      <c r="D111" s="151"/>
      <c r="E111" s="151"/>
      <c r="F111" s="151"/>
      <c r="G111" s="151"/>
      <c r="H111" s="151"/>
      <c r="I111" s="151"/>
      <c r="J111" s="151"/>
      <c r="K111" s="151"/>
      <c r="L111" s="151"/>
      <c r="M111" s="151"/>
      <c r="N111" s="151"/>
    </row>
    <row r="112" spans="1:14" s="151" customFormat="1" ht="27.95" customHeight="1">
      <c r="B112" s="638" t="s">
        <v>457</v>
      </c>
    </row>
    <row r="113" spans="1:14" s="151" customFormat="1" ht="27.95" customHeight="1">
      <c r="B113" s="145" t="s">
        <v>458</v>
      </c>
      <c r="C113" s="370"/>
      <c r="D113" s="370"/>
      <c r="E113" s="371"/>
      <c r="F113" s="372"/>
      <c r="G113" s="373"/>
      <c r="H113" s="373"/>
      <c r="I113" s="373"/>
      <c r="J113" s="373"/>
      <c r="K113" s="373"/>
      <c r="L113" s="374"/>
      <c r="M113" s="373"/>
    </row>
    <row r="114" spans="1:14" s="151" customFormat="1" ht="27.95" customHeight="1">
      <c r="B114" s="375" t="s">
        <v>499</v>
      </c>
      <c r="C114" s="370"/>
      <c r="D114" s="370"/>
      <c r="E114" s="371"/>
      <c r="F114" s="372"/>
      <c r="G114" s="373"/>
      <c r="H114" s="373"/>
      <c r="I114" s="373"/>
      <c r="J114" s="373"/>
      <c r="K114" s="373"/>
      <c r="L114" s="374"/>
      <c r="M114" s="373"/>
    </row>
    <row r="115" spans="1:14" s="147" customFormat="1" ht="27.95" customHeight="1">
      <c r="A115" s="151"/>
      <c r="B115" s="373"/>
      <c r="C115" s="373"/>
      <c r="D115" s="373"/>
      <c r="E115" s="371"/>
      <c r="F115" s="372"/>
      <c r="G115" s="373"/>
      <c r="H115" s="373"/>
      <c r="I115" s="373"/>
      <c r="J115" s="373"/>
      <c r="K115" s="373"/>
      <c r="L115" s="373"/>
      <c r="M115" s="376" t="s">
        <v>108</v>
      </c>
      <c r="N115" s="151"/>
    </row>
    <row r="116" spans="1:14" s="147" customFormat="1" ht="27.95" customHeight="1">
      <c r="A116" s="151"/>
      <c r="B116" s="373"/>
      <c r="C116" s="373"/>
      <c r="D116" s="373"/>
      <c r="E116" s="371"/>
      <c r="F116" s="372"/>
      <c r="G116" s="377"/>
      <c r="H116" s="378" t="s">
        <v>23</v>
      </c>
      <c r="I116" s="364"/>
      <c r="J116" s="281"/>
      <c r="K116" s="377"/>
      <c r="L116" s="379" t="s">
        <v>31</v>
      </c>
      <c r="M116" s="377"/>
      <c r="N116" s="151"/>
    </row>
    <row r="117" spans="1:14" s="147" customFormat="1" ht="27.95" customHeight="1">
      <c r="A117" s="151"/>
      <c r="B117" s="373"/>
      <c r="C117" s="373"/>
      <c r="D117" s="373"/>
      <c r="E117" s="371"/>
      <c r="F117" s="372"/>
      <c r="G117" s="830">
        <f>+G87</f>
        <v>2018</v>
      </c>
      <c r="H117" s="381"/>
      <c r="I117" s="830">
        <f>+I87</f>
        <v>2017</v>
      </c>
      <c r="J117" s="281"/>
      <c r="K117" s="830">
        <f>+G117</f>
        <v>2018</v>
      </c>
      <c r="L117" s="381"/>
      <c r="M117" s="830">
        <f>+I117</f>
        <v>2017</v>
      </c>
      <c r="N117" s="151"/>
    </row>
    <row r="118" spans="1:14" s="147" customFormat="1" ht="27.95" customHeight="1">
      <c r="A118" s="151"/>
      <c r="B118" s="373" t="s">
        <v>116</v>
      </c>
      <c r="C118" s="373"/>
      <c r="D118" s="373"/>
      <c r="E118" s="371"/>
      <c r="F118" s="372"/>
      <c r="G118" s="380"/>
      <c r="H118" s="381"/>
      <c r="I118" s="380"/>
      <c r="J118" s="281"/>
      <c r="K118" s="380"/>
      <c r="L118" s="381"/>
      <c r="M118" s="380"/>
      <c r="N118" s="151"/>
    </row>
    <row r="119" spans="1:14" s="147" customFormat="1" ht="27.95" customHeight="1">
      <c r="A119" s="545"/>
      <c r="B119" s="542" t="s">
        <v>247</v>
      </c>
      <c r="C119" s="542"/>
      <c r="D119" s="542"/>
      <c r="E119" s="543"/>
      <c r="F119" s="544"/>
      <c r="G119" s="612">
        <v>-3715059</v>
      </c>
      <c r="H119" s="612"/>
      <c r="I119" s="612">
        <v>-3584389</v>
      </c>
      <c r="J119" s="612"/>
      <c r="K119" s="612">
        <v>-2639341</v>
      </c>
      <c r="L119" s="612"/>
      <c r="M119" s="612">
        <v>-2488492</v>
      </c>
      <c r="N119" s="151"/>
    </row>
    <row r="120" spans="1:14" s="147" customFormat="1" ht="27.95" customHeight="1">
      <c r="A120" s="545"/>
      <c r="B120" s="542" t="s">
        <v>248</v>
      </c>
      <c r="C120" s="542"/>
      <c r="D120" s="542"/>
      <c r="E120" s="543"/>
      <c r="F120" s="544"/>
      <c r="G120" s="612">
        <v>4179961</v>
      </c>
      <c r="H120" s="612"/>
      <c r="I120" s="612">
        <v>4050225</v>
      </c>
      <c r="J120" s="612"/>
      <c r="K120" s="612">
        <v>2994088</v>
      </c>
      <c r="L120" s="612"/>
      <c r="M120" s="612">
        <v>2839016</v>
      </c>
      <c r="N120" s="151"/>
    </row>
    <row r="121" spans="1:14" s="239" customFormat="1" ht="27.95" customHeight="1">
      <c r="A121" s="545"/>
      <c r="B121" s="542" t="s">
        <v>249</v>
      </c>
      <c r="C121" s="542"/>
      <c r="D121" s="542"/>
      <c r="E121" s="543"/>
      <c r="F121" s="544"/>
      <c r="G121" s="612"/>
      <c r="H121" s="612"/>
      <c r="I121" s="612"/>
      <c r="J121" s="612"/>
      <c r="K121" s="612"/>
      <c r="L121" s="612"/>
      <c r="M121" s="612"/>
      <c r="N121" s="151"/>
    </row>
    <row r="122" spans="1:14" s="239" customFormat="1" ht="27.95" customHeight="1">
      <c r="A122" s="545"/>
      <c r="B122" s="542" t="s">
        <v>247</v>
      </c>
      <c r="C122" s="542"/>
      <c r="D122" s="542"/>
      <c r="E122" s="543"/>
      <c r="F122" s="544"/>
      <c r="G122" s="612">
        <v>5591388</v>
      </c>
      <c r="H122" s="612"/>
      <c r="I122" s="612">
        <v>4836480</v>
      </c>
      <c r="J122" s="612"/>
      <c r="K122" s="612">
        <v>3866087</v>
      </c>
      <c r="L122" s="612"/>
      <c r="M122" s="612">
        <v>3312841</v>
      </c>
      <c r="N122" s="151"/>
    </row>
    <row r="123" spans="1:14" s="246" customFormat="1" ht="27.95" customHeight="1">
      <c r="A123" s="545"/>
      <c r="B123" s="542" t="s">
        <v>248</v>
      </c>
      <c r="C123" s="542"/>
      <c r="D123" s="542"/>
      <c r="E123" s="543"/>
      <c r="F123" s="544"/>
      <c r="G123" s="612">
        <v>-4983025</v>
      </c>
      <c r="H123" s="612"/>
      <c r="I123" s="612">
        <v>-4317830</v>
      </c>
      <c r="J123" s="612"/>
      <c r="K123" s="612">
        <v>-3412511</v>
      </c>
      <c r="L123" s="612"/>
      <c r="M123" s="612">
        <v>-2927765</v>
      </c>
      <c r="N123" s="151"/>
    </row>
    <row r="124" spans="1:14" s="246" customFormat="1" ht="27.95" customHeight="1">
      <c r="A124" s="545"/>
      <c r="B124" s="542" t="s">
        <v>250</v>
      </c>
      <c r="C124" s="542"/>
      <c r="D124" s="542"/>
      <c r="E124" s="543"/>
      <c r="F124" s="544"/>
      <c r="G124" s="612"/>
      <c r="H124" s="612"/>
      <c r="I124" s="612"/>
      <c r="J124" s="612"/>
      <c r="K124" s="612"/>
      <c r="L124" s="612"/>
      <c r="M124" s="612"/>
      <c r="N124" s="151"/>
    </row>
    <row r="125" spans="1:14" s="161" customFormat="1" ht="27.95" customHeight="1">
      <c r="A125" s="545"/>
      <c r="B125" s="546" t="s">
        <v>251</v>
      </c>
      <c r="C125" s="547"/>
      <c r="D125" s="547"/>
      <c r="E125" s="543"/>
      <c r="F125" s="544"/>
      <c r="G125" s="612">
        <v>-6090822</v>
      </c>
      <c r="H125" s="612"/>
      <c r="I125" s="612">
        <v>-5325476</v>
      </c>
      <c r="J125" s="612"/>
      <c r="K125" s="612">
        <v>-4510972</v>
      </c>
      <c r="L125" s="612"/>
      <c r="M125" s="612">
        <v>-3909447</v>
      </c>
      <c r="N125" s="151"/>
    </row>
    <row r="126" spans="1:14" s="239" customFormat="1" ht="27.95" customHeight="1">
      <c r="A126" s="541"/>
      <c r="B126" s="382" t="s">
        <v>252</v>
      </c>
      <c r="C126" s="370"/>
      <c r="D126" s="370"/>
      <c r="E126" s="371"/>
      <c r="F126" s="372"/>
      <c r="G126" s="612">
        <v>7668547</v>
      </c>
      <c r="H126" s="612"/>
      <c r="I126" s="612">
        <v>6691949</v>
      </c>
      <c r="J126" s="612"/>
      <c r="K126" s="612">
        <v>5772499</v>
      </c>
      <c r="L126" s="612"/>
      <c r="M126" s="612">
        <v>4992724</v>
      </c>
      <c r="N126" s="545"/>
    </row>
    <row r="127" spans="1:14" s="239" customFormat="1" ht="27.95" customHeight="1">
      <c r="A127" s="273" t="s">
        <v>619</v>
      </c>
      <c r="B127" s="36"/>
      <c r="C127" s="36"/>
      <c r="D127" s="36"/>
      <c r="E127" s="151"/>
      <c r="F127" s="150"/>
      <c r="G127" s="315"/>
      <c r="H127" s="315"/>
      <c r="I127" s="315"/>
      <c r="J127" s="315"/>
      <c r="K127" s="315"/>
      <c r="L127" s="329"/>
      <c r="M127" s="315"/>
      <c r="N127" s="151"/>
    </row>
    <row r="128" spans="1:14" s="161" customFormat="1" ht="27.95" customHeight="1">
      <c r="A128" s="142"/>
      <c r="B128" s="4" t="s">
        <v>282</v>
      </c>
      <c r="C128" s="273"/>
      <c r="D128" s="428"/>
      <c r="E128" s="151"/>
      <c r="F128" s="150"/>
      <c r="G128" s="315"/>
      <c r="H128" s="315"/>
      <c r="I128" s="315"/>
      <c r="J128" s="315"/>
      <c r="K128" s="315"/>
      <c r="L128" s="329"/>
      <c r="M128" s="315"/>
      <c r="N128" s="151"/>
    </row>
    <row r="129" spans="1:15" s="161" customFormat="1" ht="27.95" customHeight="1">
      <c r="A129" s="4" t="s">
        <v>477</v>
      </c>
      <c r="B129" s="36"/>
      <c r="C129" s="36"/>
      <c r="D129" s="36"/>
      <c r="E129" s="151"/>
      <c r="F129" s="150"/>
      <c r="G129" s="315"/>
      <c r="H129" s="315"/>
      <c r="I129" s="315"/>
      <c r="J129" s="315"/>
      <c r="K129" s="315"/>
      <c r="L129" s="329"/>
      <c r="M129" s="315"/>
      <c r="N129" s="151"/>
    </row>
    <row r="130" spans="1:15" s="161" customFormat="1" ht="27.95" customHeight="1">
      <c r="A130" s="4" t="s">
        <v>394</v>
      </c>
      <c r="B130" s="36"/>
      <c r="C130" s="36"/>
      <c r="D130" s="36"/>
      <c r="E130" s="151"/>
      <c r="F130" s="150"/>
      <c r="G130" s="315"/>
      <c r="H130" s="315"/>
      <c r="I130" s="315"/>
      <c r="J130" s="315"/>
      <c r="K130" s="315"/>
      <c r="L130" s="329"/>
      <c r="M130" s="315"/>
      <c r="N130" s="151"/>
    </row>
    <row r="131" spans="1:15" s="161" customFormat="1" ht="27.95" customHeight="1">
      <c r="A131" s="131" t="s">
        <v>620</v>
      </c>
      <c r="B131" s="159"/>
      <c r="C131" s="159"/>
      <c r="D131" s="159"/>
      <c r="E131" s="159"/>
      <c r="F131" s="159"/>
      <c r="G131" s="159"/>
      <c r="H131" s="287"/>
      <c r="I131" s="287"/>
      <c r="J131" s="287"/>
      <c r="K131" s="287"/>
      <c r="L131" s="554"/>
      <c r="M131" s="555"/>
      <c r="N131" s="151"/>
    </row>
    <row r="132" spans="1:15" s="161" customFormat="1" ht="27.95" customHeight="1">
      <c r="A132" s="159"/>
      <c r="B132" s="159" t="s">
        <v>813</v>
      </c>
      <c r="C132" s="159"/>
      <c r="D132" s="159"/>
      <c r="E132" s="159"/>
      <c r="F132" s="159"/>
      <c r="G132" s="159"/>
      <c r="H132" s="287"/>
      <c r="I132" s="287"/>
      <c r="J132" s="287"/>
      <c r="K132" s="287"/>
      <c r="L132" s="554"/>
      <c r="M132" s="555"/>
      <c r="N132" s="545"/>
    </row>
    <row r="133" spans="1:15" s="161" customFormat="1" ht="27.95" customHeight="1">
      <c r="A133" s="131" t="s">
        <v>478</v>
      </c>
      <c r="B133" s="159"/>
      <c r="C133" s="159"/>
      <c r="D133" s="159"/>
      <c r="E133" s="159"/>
      <c r="F133" s="159"/>
      <c r="G133" s="159"/>
      <c r="H133" s="287"/>
      <c r="I133" s="287"/>
      <c r="J133" s="287"/>
      <c r="K133" s="287"/>
      <c r="L133" s="554"/>
      <c r="M133" s="555"/>
      <c r="N133" s="151"/>
    </row>
    <row r="134" spans="1:15" s="161" customFormat="1" ht="27.95" customHeight="1">
      <c r="A134" s="131" t="s">
        <v>518</v>
      </c>
      <c r="B134" s="159"/>
      <c r="C134" s="159"/>
      <c r="D134" s="159"/>
      <c r="E134" s="159"/>
      <c r="F134" s="159"/>
      <c r="G134" s="159"/>
      <c r="H134" s="554"/>
      <c r="I134" s="555"/>
      <c r="J134" s="556"/>
      <c r="K134" s="555"/>
      <c r="L134" s="554"/>
      <c r="M134" s="555"/>
      <c r="N134" s="151"/>
    </row>
    <row r="135" spans="1:15" s="161" customFormat="1" ht="27.95" customHeight="1">
      <c r="A135" s="165"/>
      <c r="B135" s="150"/>
      <c r="C135" s="150"/>
      <c r="D135" s="150"/>
      <c r="E135" s="150"/>
      <c r="F135" s="150"/>
      <c r="G135" s="150"/>
      <c r="H135" s="150"/>
      <c r="I135" s="150"/>
      <c r="J135" s="150"/>
      <c r="K135" s="150"/>
      <c r="L135" s="150"/>
      <c r="M135" s="150"/>
    </row>
    <row r="136" spans="1:15" s="161" customFormat="1" ht="27.95" customHeight="1">
      <c r="A136" s="150"/>
      <c r="B136" s="150"/>
      <c r="C136" s="150"/>
      <c r="D136" s="150"/>
      <c r="E136" s="150"/>
      <c r="F136" s="150"/>
      <c r="G136" s="150"/>
      <c r="H136" s="150"/>
      <c r="I136" s="150"/>
      <c r="J136" s="150"/>
      <c r="K136" s="150"/>
      <c r="L136" s="150"/>
      <c r="M136" s="150"/>
    </row>
    <row r="137" spans="1:15" s="161" customFormat="1" ht="27.95" customHeight="1">
      <c r="A137" s="150"/>
      <c r="B137" s="150"/>
      <c r="C137" s="150"/>
      <c r="D137" s="150"/>
      <c r="E137" s="150"/>
      <c r="F137" s="150"/>
      <c r="G137" s="150"/>
      <c r="H137" s="150"/>
      <c r="I137" s="150"/>
      <c r="J137" s="150"/>
      <c r="K137" s="150"/>
      <c r="L137" s="150"/>
      <c r="M137" s="150"/>
    </row>
    <row r="138" spans="1:15" s="275" customFormat="1" ht="27.95" customHeight="1">
      <c r="A138" s="155"/>
      <c r="B138" s="272"/>
      <c r="C138" s="272"/>
      <c r="D138" s="272"/>
      <c r="E138" s="272" t="s">
        <v>118</v>
      </c>
      <c r="F138" s="272"/>
      <c r="G138" s="5"/>
      <c r="H138" s="288"/>
      <c r="I138" s="273"/>
      <c r="J138" s="273"/>
      <c r="K138" s="156"/>
      <c r="L138" s="45"/>
      <c r="M138" s="157"/>
      <c r="N138" s="276"/>
      <c r="O138" s="276"/>
    </row>
    <row r="139" spans="1:15" s="275" customFormat="1" ht="27.95" customHeight="1">
      <c r="A139" s="155"/>
      <c r="B139" s="272"/>
      <c r="C139" s="272"/>
      <c r="D139" s="272"/>
      <c r="E139" s="272" t="s">
        <v>263</v>
      </c>
      <c r="F139" s="272"/>
      <c r="G139" s="5"/>
      <c r="H139" s="288"/>
      <c r="I139" s="273"/>
      <c r="J139" s="273"/>
      <c r="K139" s="156"/>
      <c r="L139" s="45"/>
      <c r="M139" s="157"/>
      <c r="N139" s="276"/>
      <c r="O139" s="276"/>
    </row>
    <row r="140" spans="1:15" s="147" customFormat="1" ht="27.95" customHeight="1">
      <c r="A140" s="891" t="s">
        <v>160</v>
      </c>
      <c r="B140" s="870"/>
      <c r="C140" s="870"/>
      <c r="D140" s="870"/>
      <c r="E140" s="870"/>
      <c r="F140" s="870"/>
      <c r="G140" s="870"/>
      <c r="H140" s="870"/>
      <c r="I140" s="870"/>
      <c r="J140" s="870"/>
      <c r="K140" s="870"/>
      <c r="L140" s="870"/>
      <c r="M140" s="870"/>
    </row>
    <row r="141" spans="1:15" s="147" customFormat="1" ht="27.95" customHeight="1">
      <c r="A141" s="10"/>
      <c r="B141" s="148"/>
      <c r="C141" s="148"/>
      <c r="D141" s="148"/>
      <c r="E141" s="149"/>
      <c r="F141" s="149"/>
      <c r="G141" s="149"/>
      <c r="I141" s="149"/>
      <c r="J141" s="10"/>
      <c r="K141" s="149"/>
      <c r="L141" s="10"/>
      <c r="M141" s="149"/>
    </row>
    <row r="142" spans="1:15" s="151" customFormat="1" ht="24" customHeight="1">
      <c r="A142" s="131" t="s">
        <v>621</v>
      </c>
      <c r="B142" s="159"/>
      <c r="C142" s="159"/>
      <c r="D142" s="159"/>
      <c r="E142" s="159"/>
      <c r="F142" s="159"/>
      <c r="G142" s="159"/>
      <c r="H142" s="159"/>
      <c r="I142" s="159"/>
      <c r="J142" s="159"/>
      <c r="K142" s="159"/>
      <c r="L142" s="159"/>
      <c r="M142" s="159"/>
    </row>
    <row r="143" spans="1:15" s="151" customFormat="1" ht="24" customHeight="1">
      <c r="A143" s="142"/>
      <c r="B143" s="273" t="s">
        <v>596</v>
      </c>
      <c r="C143" s="273"/>
      <c r="D143" s="428"/>
      <c r="E143" s="36"/>
      <c r="F143" s="36"/>
      <c r="G143" s="36"/>
      <c r="H143" s="36"/>
      <c r="I143" s="36"/>
      <c r="J143" s="36"/>
      <c r="K143" s="36"/>
      <c r="L143" s="36"/>
      <c r="M143" s="36"/>
    </row>
    <row r="144" spans="1:15" s="151" customFormat="1" ht="24" customHeight="1">
      <c r="A144" s="4"/>
      <c r="B144" s="36"/>
      <c r="C144" s="36"/>
      <c r="D144" s="36"/>
      <c r="E144" s="36"/>
      <c r="F144" s="36"/>
      <c r="G144" s="4"/>
      <c r="H144" s="4"/>
      <c r="I144" s="4"/>
      <c r="J144" s="4"/>
      <c r="K144" s="56"/>
      <c r="L144" s="56"/>
      <c r="M144" s="205" t="s">
        <v>108</v>
      </c>
    </row>
    <row r="145" spans="1:14" s="151" customFormat="1" ht="24" customHeight="1">
      <c r="A145" s="4"/>
      <c r="B145" s="36"/>
      <c r="C145" s="36"/>
      <c r="D145" s="36"/>
      <c r="E145" s="36"/>
      <c r="F145" s="36"/>
      <c r="G145" s="877" t="s">
        <v>23</v>
      </c>
      <c r="H145" s="877"/>
      <c r="I145" s="877"/>
      <c r="J145" s="61"/>
      <c r="K145" s="878" t="s">
        <v>31</v>
      </c>
      <c r="L145" s="878"/>
      <c r="M145" s="878"/>
    </row>
    <row r="146" spans="1:14" s="151" customFormat="1" ht="24" customHeight="1">
      <c r="A146" s="55"/>
      <c r="B146" s="266"/>
      <c r="C146" s="338"/>
      <c r="D146" s="563"/>
      <c r="E146" s="266"/>
      <c r="F146" s="266"/>
      <c r="G146" s="195">
        <v>2018</v>
      </c>
      <c r="H146" s="258"/>
      <c r="I146" s="196">
        <v>2017</v>
      </c>
      <c r="J146" s="62"/>
      <c r="K146" s="195">
        <f>+G146</f>
        <v>2018</v>
      </c>
      <c r="L146" s="258"/>
      <c r="M146" s="196">
        <f>+I146</f>
        <v>2017</v>
      </c>
    </row>
    <row r="147" spans="1:14" s="151" customFormat="1" ht="24" customHeight="1">
      <c r="A147" s="153" t="s">
        <v>6</v>
      </c>
      <c r="B147" s="42"/>
      <c r="C147" s="42"/>
      <c r="D147" s="42"/>
      <c r="E147" s="288"/>
      <c r="F147" s="142"/>
      <c r="G147" s="255">
        <v>2863456.08</v>
      </c>
      <c r="H147" s="255"/>
      <c r="I147" s="255">
        <v>2175703.98</v>
      </c>
      <c r="J147" s="254"/>
      <c r="K147" s="254">
        <v>4572348.95</v>
      </c>
      <c r="L147" s="254"/>
      <c r="M147" s="254">
        <v>5008624.59</v>
      </c>
    </row>
    <row r="148" spans="1:14" s="151" customFormat="1" ht="24" customHeight="1">
      <c r="A148" s="113" t="s">
        <v>102</v>
      </c>
      <c r="B148" s="42"/>
      <c r="C148" s="42"/>
      <c r="D148" s="42"/>
      <c r="E148" s="288"/>
      <c r="F148" s="142"/>
      <c r="G148" s="254">
        <v>331659.81</v>
      </c>
      <c r="H148" s="254"/>
      <c r="I148" s="254">
        <v>64745.41</v>
      </c>
      <c r="J148" s="254"/>
      <c r="K148" s="254">
        <v>178.41</v>
      </c>
      <c r="L148" s="254"/>
      <c r="M148" s="254">
        <v>3998.75</v>
      </c>
    </row>
    <row r="149" spans="1:14" s="545" customFormat="1" ht="24" customHeight="1">
      <c r="A149" s="113" t="s">
        <v>189</v>
      </c>
      <c r="B149" s="42"/>
      <c r="C149" s="42"/>
      <c r="D149" s="42"/>
      <c r="E149" s="288"/>
      <c r="F149" s="142"/>
      <c r="G149" s="254">
        <v>3420794.87</v>
      </c>
      <c r="H149" s="254"/>
      <c r="I149" s="254">
        <v>2785136.52</v>
      </c>
      <c r="J149" s="254"/>
      <c r="K149" s="254">
        <v>2780048.34</v>
      </c>
      <c r="L149" s="254"/>
      <c r="M149" s="254">
        <v>2785136.52</v>
      </c>
      <c r="N149" s="151"/>
    </row>
    <row r="150" spans="1:14" s="545" customFormat="1" ht="24" customHeight="1">
      <c r="A150" s="153" t="s">
        <v>5</v>
      </c>
      <c r="B150" s="42"/>
      <c r="C150" s="42"/>
      <c r="D150" s="42"/>
      <c r="E150" s="288"/>
      <c r="F150" s="142"/>
      <c r="G150" s="256">
        <v>3396019.41</v>
      </c>
      <c r="H150" s="255"/>
      <c r="I150" s="256">
        <v>555475.88</v>
      </c>
      <c r="J150" s="254"/>
      <c r="K150" s="254">
        <v>1752995.48</v>
      </c>
      <c r="L150" s="254"/>
      <c r="M150" s="254">
        <v>642613.75</v>
      </c>
      <c r="N150" s="151"/>
    </row>
    <row r="151" spans="1:14" s="545" customFormat="1" ht="24" customHeight="1" thickBot="1">
      <c r="A151" s="48"/>
      <c r="B151" s="336" t="s">
        <v>3</v>
      </c>
      <c r="C151" s="336"/>
      <c r="D151" s="336"/>
      <c r="E151" s="142"/>
      <c r="F151" s="142"/>
      <c r="G151" s="170">
        <f>SUM(G147:G150)</f>
        <v>10011930.17</v>
      </c>
      <c r="H151" s="142"/>
      <c r="I151" s="170">
        <f>SUM(I147:I150)</f>
        <v>5581061.79</v>
      </c>
      <c r="J151" s="142"/>
      <c r="K151" s="170">
        <f>SUM(K147:K150)</f>
        <v>9105571.1799999997</v>
      </c>
      <c r="L151" s="142"/>
      <c r="M151" s="170">
        <f>SUM(M147:M150)</f>
        <v>8440373.6099999994</v>
      </c>
      <c r="N151" s="151"/>
    </row>
    <row r="152" spans="1:14" s="545" customFormat="1" ht="27" customHeight="1" thickTop="1">
      <c r="A152" s="273" t="s">
        <v>622</v>
      </c>
      <c r="B152" s="36"/>
      <c r="C152" s="36"/>
      <c r="D152" s="36"/>
      <c r="E152" s="36"/>
      <c r="F152" s="36"/>
      <c r="G152" s="36"/>
      <c r="H152" s="36"/>
      <c r="I152" s="36"/>
      <c r="J152" s="36"/>
      <c r="K152" s="36"/>
      <c r="L152" s="36"/>
      <c r="M152" s="36"/>
      <c r="N152" s="151"/>
    </row>
    <row r="153" spans="1:14" ht="27" customHeight="1">
      <c r="A153" s="211" t="s">
        <v>597</v>
      </c>
      <c r="N153" s="151"/>
    </row>
    <row r="154" spans="1:14" s="151" customFormat="1" ht="27" customHeight="1">
      <c r="A154" s="273"/>
      <c r="B154" s="36"/>
      <c r="C154" s="36"/>
      <c r="D154" s="36"/>
      <c r="E154" s="36"/>
      <c r="F154" s="36"/>
      <c r="G154" s="273"/>
      <c r="H154" s="273"/>
      <c r="I154" s="273"/>
      <c r="J154" s="273"/>
      <c r="K154" s="56"/>
      <c r="L154" s="56"/>
      <c r="M154" s="205" t="s">
        <v>108</v>
      </c>
    </row>
    <row r="155" spans="1:14" s="151" customFormat="1" ht="27" customHeight="1">
      <c r="A155" s="273"/>
      <c r="B155" s="36"/>
      <c r="C155" s="36"/>
      <c r="D155" s="36"/>
      <c r="E155" s="36"/>
      <c r="F155" s="36"/>
      <c r="G155" s="387"/>
      <c r="H155" s="387" t="s">
        <v>23</v>
      </c>
      <c r="I155" s="387"/>
      <c r="J155" s="61"/>
      <c r="K155" s="388"/>
      <c r="L155" s="388" t="s">
        <v>31</v>
      </c>
      <c r="M155" s="388"/>
    </row>
    <row r="156" spans="1:14" s="151" customFormat="1" ht="27" customHeight="1">
      <c r="A156" s="273"/>
      <c r="B156" s="36"/>
      <c r="C156" s="36"/>
      <c r="D156" s="36"/>
      <c r="E156" s="36"/>
      <c r="F156" s="36"/>
      <c r="G156" s="259">
        <v>2018</v>
      </c>
      <c r="H156" s="114"/>
      <c r="I156" s="259">
        <v>2017</v>
      </c>
      <c r="J156" s="61"/>
      <c r="K156" s="259">
        <f>+G156</f>
        <v>2018</v>
      </c>
      <c r="L156" s="114"/>
      <c r="M156" s="259">
        <f>+I156</f>
        <v>2017</v>
      </c>
    </row>
    <row r="157" spans="1:14" s="151" customFormat="1" ht="27" customHeight="1">
      <c r="A157" s="153" t="s">
        <v>37</v>
      </c>
      <c r="B157" s="288"/>
      <c r="C157" s="288"/>
      <c r="D157" s="288"/>
      <c r="E157" s="288"/>
      <c r="F157" s="288"/>
      <c r="G157" s="288"/>
      <c r="H157" s="288"/>
      <c r="I157" s="288"/>
      <c r="J157" s="288"/>
      <c r="K157" s="288"/>
      <c r="L157" s="288"/>
      <c r="M157" s="288"/>
    </row>
    <row r="158" spans="1:14" s="151" customFormat="1" ht="27" customHeight="1">
      <c r="A158" s="48" t="s">
        <v>38</v>
      </c>
      <c r="B158" s="288"/>
      <c r="C158" s="288"/>
      <c r="D158" s="288"/>
      <c r="E158" s="288"/>
      <c r="F158" s="288"/>
      <c r="G158" s="255">
        <v>3175594.88</v>
      </c>
      <c r="H158" s="255"/>
      <c r="I158" s="255">
        <v>4664010.2</v>
      </c>
      <c r="J158" s="255"/>
      <c r="K158" s="255">
        <v>0</v>
      </c>
      <c r="L158" s="255"/>
      <c r="M158" s="255">
        <v>0</v>
      </c>
    </row>
    <row r="159" spans="1:14" s="151" customFormat="1" ht="27" customHeight="1">
      <c r="A159" s="264" t="s">
        <v>39</v>
      </c>
      <c r="B159" s="287"/>
      <c r="C159" s="287"/>
      <c r="D159" s="287"/>
      <c r="E159" s="287"/>
      <c r="F159" s="288"/>
      <c r="G159" s="255">
        <v>13638356.76</v>
      </c>
      <c r="H159" s="255"/>
      <c r="I159" s="255">
        <v>29453577.59</v>
      </c>
      <c r="J159" s="255"/>
      <c r="K159" s="255">
        <v>0</v>
      </c>
      <c r="L159" s="255"/>
      <c r="M159" s="255">
        <v>0</v>
      </c>
    </row>
    <row r="160" spans="1:14" s="151" customFormat="1" ht="27" customHeight="1">
      <c r="A160" s="153" t="s">
        <v>46</v>
      </c>
      <c r="B160" s="288"/>
      <c r="C160" s="288"/>
      <c r="D160" s="288"/>
      <c r="E160" s="288"/>
      <c r="F160" s="288"/>
      <c r="G160" s="548"/>
      <c r="H160" s="548"/>
      <c r="I160" s="548"/>
      <c r="J160" s="549"/>
      <c r="K160" s="550"/>
      <c r="L160" s="549"/>
      <c r="M160" s="550"/>
    </row>
    <row r="161" spans="1:15" s="151" customFormat="1" ht="27" customHeight="1">
      <c r="A161" s="48" t="s">
        <v>47</v>
      </c>
      <c r="B161" s="288"/>
      <c r="C161" s="288"/>
      <c r="D161" s="288"/>
      <c r="E161" s="288"/>
      <c r="F161" s="288"/>
      <c r="G161" s="255">
        <v>678622528.71000004</v>
      </c>
      <c r="H161" s="255"/>
      <c r="I161" s="255">
        <v>524421963.25</v>
      </c>
      <c r="J161" s="255"/>
      <c r="K161" s="255">
        <v>678622528.71000004</v>
      </c>
      <c r="L161" s="255"/>
      <c r="M161" s="255">
        <v>524421963.25</v>
      </c>
    </row>
    <row r="162" spans="1:15" s="151" customFormat="1" ht="27" customHeight="1">
      <c r="A162" s="153" t="s">
        <v>598</v>
      </c>
      <c r="B162" s="288"/>
      <c r="C162" s="288"/>
      <c r="D162" s="288"/>
      <c r="E162" s="288"/>
      <c r="F162" s="288"/>
      <c r="G162" s="255">
        <v>51183711.5</v>
      </c>
      <c r="H162" s="255"/>
      <c r="I162" s="255">
        <v>40653843.43</v>
      </c>
      <c r="J162" s="255"/>
      <c r="K162" s="255">
        <v>0</v>
      </c>
      <c r="L162" s="255"/>
      <c r="M162" s="255">
        <v>0</v>
      </c>
    </row>
    <row r="163" spans="1:15" s="151" customFormat="1" ht="27" customHeight="1">
      <c r="A163" s="153" t="s">
        <v>40</v>
      </c>
      <c r="B163" s="288"/>
      <c r="C163" s="288"/>
      <c r="D163" s="288"/>
      <c r="E163" s="288"/>
      <c r="F163" s="288"/>
      <c r="G163" s="255">
        <v>24951417.640000001</v>
      </c>
      <c r="H163" s="255"/>
      <c r="I163" s="255">
        <v>24274685.870000001</v>
      </c>
      <c r="J163" s="255"/>
      <c r="K163" s="255">
        <v>24951417.640000001</v>
      </c>
      <c r="L163" s="255"/>
      <c r="M163" s="255">
        <v>24274685.870000001</v>
      </c>
    </row>
    <row r="164" spans="1:15" s="151" customFormat="1" ht="27" customHeight="1">
      <c r="A164" s="153" t="s">
        <v>26</v>
      </c>
      <c r="B164" s="288"/>
      <c r="C164" s="288"/>
      <c r="D164" s="288"/>
      <c r="E164" s="288"/>
      <c r="F164" s="288"/>
      <c r="G164" s="255">
        <v>224289035.09</v>
      </c>
      <c r="H164" s="255"/>
      <c r="I164" s="255">
        <v>210187119.91</v>
      </c>
      <c r="J164" s="255"/>
      <c r="K164" s="255">
        <v>204156038.25</v>
      </c>
      <c r="L164" s="255"/>
      <c r="M164" s="255">
        <v>189324917.28</v>
      </c>
    </row>
    <row r="165" spans="1:15" s="151" customFormat="1" ht="27" customHeight="1">
      <c r="A165" s="153" t="s">
        <v>48</v>
      </c>
      <c r="B165" s="288"/>
      <c r="C165" s="288"/>
      <c r="D165" s="288"/>
      <c r="E165" s="288"/>
      <c r="F165" s="288"/>
      <c r="G165" s="255">
        <v>6911439.9000000004</v>
      </c>
      <c r="H165" s="255"/>
      <c r="I165" s="255">
        <v>6482847.9000000004</v>
      </c>
      <c r="J165" s="255"/>
      <c r="K165" s="255">
        <v>4431420</v>
      </c>
      <c r="L165" s="255"/>
      <c r="M165" s="255">
        <v>4098318</v>
      </c>
    </row>
    <row r="166" spans="1:15" s="151" customFormat="1" ht="27" customHeight="1">
      <c r="A166" s="153" t="s">
        <v>36</v>
      </c>
      <c r="B166" s="288"/>
      <c r="C166" s="288"/>
      <c r="D166" s="288"/>
      <c r="E166" s="288"/>
      <c r="G166" s="255">
        <v>488070</v>
      </c>
      <c r="H166" s="255"/>
      <c r="I166" s="255">
        <v>443550</v>
      </c>
      <c r="J166" s="255"/>
      <c r="K166" s="255">
        <v>488070</v>
      </c>
      <c r="L166" s="255"/>
      <c r="M166" s="255">
        <v>443550</v>
      </c>
    </row>
    <row r="167" spans="1:15" s="275" customFormat="1" ht="27" customHeight="1">
      <c r="A167" s="153" t="s">
        <v>35</v>
      </c>
      <c r="B167" s="288"/>
      <c r="C167" s="288"/>
      <c r="D167" s="288"/>
      <c r="E167" s="288"/>
      <c r="F167" s="151"/>
      <c r="G167" s="255">
        <v>7976078.5099999998</v>
      </c>
      <c r="H167" s="255"/>
      <c r="I167" s="255">
        <v>10439432.91</v>
      </c>
      <c r="J167" s="255"/>
      <c r="K167" s="255">
        <v>4148582.39</v>
      </c>
      <c r="L167" s="255"/>
      <c r="M167" s="255">
        <v>6071560.1699999999</v>
      </c>
      <c r="N167" s="151"/>
      <c r="O167" s="276"/>
    </row>
    <row r="168" spans="1:15" s="275" customFormat="1" ht="27" customHeight="1">
      <c r="A168" s="153" t="s">
        <v>34</v>
      </c>
      <c r="B168" s="288"/>
      <c r="C168" s="288"/>
      <c r="D168" s="288"/>
      <c r="E168" s="288"/>
      <c r="F168" s="151"/>
      <c r="G168" s="255">
        <v>418077.6</v>
      </c>
      <c r="H168" s="255"/>
      <c r="I168" s="255">
        <v>440709.68</v>
      </c>
      <c r="J168" s="255"/>
      <c r="K168" s="255">
        <v>315646.14</v>
      </c>
      <c r="L168" s="255"/>
      <c r="M168" s="255">
        <v>337290.16</v>
      </c>
      <c r="N168" s="151"/>
      <c r="O168" s="276"/>
    </row>
    <row r="169" spans="1:15" s="275" customFormat="1" ht="27" customHeight="1">
      <c r="A169" s="153"/>
      <c r="B169" s="288"/>
      <c r="C169" s="288"/>
      <c r="D169" s="288"/>
      <c r="E169" s="288"/>
      <c r="F169" s="151"/>
      <c r="G169" s="548"/>
      <c r="H169" s="548"/>
      <c r="I169" s="548"/>
      <c r="J169" s="549"/>
      <c r="K169" s="549"/>
      <c r="L169" s="549"/>
      <c r="M169" s="549"/>
      <c r="N169" s="151"/>
      <c r="O169" s="276"/>
    </row>
    <row r="170" spans="1:15" s="275" customFormat="1" ht="27" customHeight="1">
      <c r="A170" s="153"/>
      <c r="B170" s="288"/>
      <c r="C170" s="288"/>
      <c r="D170" s="288"/>
      <c r="E170" s="288"/>
      <c r="F170" s="151"/>
      <c r="G170" s="548"/>
      <c r="H170" s="548"/>
      <c r="I170" s="548"/>
      <c r="J170" s="549"/>
      <c r="K170" s="549"/>
      <c r="L170" s="549"/>
      <c r="M170" s="549"/>
      <c r="N170" s="151"/>
      <c r="O170" s="276"/>
    </row>
    <row r="171" spans="1:15" s="275" customFormat="1" ht="24.6" customHeight="1">
      <c r="A171" s="155"/>
      <c r="B171" s="272"/>
      <c r="C171" s="272"/>
      <c r="D171" s="272"/>
      <c r="E171" s="272" t="s">
        <v>118</v>
      </c>
      <c r="F171" s="272"/>
      <c r="G171" s="5"/>
      <c r="H171" s="288"/>
      <c r="I171" s="428"/>
      <c r="J171" s="428"/>
      <c r="K171" s="156"/>
      <c r="L171" s="45"/>
      <c r="M171" s="157"/>
      <c r="N171" s="276"/>
      <c r="O171" s="276"/>
    </row>
    <row r="172" spans="1:15" s="275" customFormat="1" ht="24.6" customHeight="1">
      <c r="A172" s="155"/>
      <c r="B172" s="272"/>
      <c r="C172" s="272"/>
      <c r="D172" s="272"/>
      <c r="E172" s="272" t="s">
        <v>263</v>
      </c>
      <c r="F172" s="272"/>
      <c r="G172" s="5"/>
      <c r="H172" s="288"/>
      <c r="I172" s="428"/>
      <c r="J172" s="428"/>
      <c r="K172" s="156"/>
      <c r="L172" s="45"/>
      <c r="M172" s="157"/>
      <c r="N172" s="276"/>
      <c r="O172" s="276"/>
    </row>
    <row r="173" spans="1:15" s="275" customFormat="1" ht="27" customHeight="1">
      <c r="A173" s="153"/>
      <c r="B173" s="288"/>
      <c r="C173" s="288"/>
      <c r="D173" s="288"/>
      <c r="E173" s="288"/>
      <c r="F173" s="151"/>
      <c r="G173" s="548"/>
      <c r="H173" s="548"/>
      <c r="I173" s="548"/>
      <c r="J173" s="549"/>
      <c r="K173" s="549"/>
      <c r="L173" s="549"/>
      <c r="M173" s="549"/>
      <c r="N173" s="151"/>
      <c r="O173" s="276"/>
    </row>
    <row r="174" spans="1:15" s="275" customFormat="1" ht="26.1" customHeight="1">
      <c r="A174" s="891" t="s">
        <v>205</v>
      </c>
      <c r="B174" s="870"/>
      <c r="C174" s="870"/>
      <c r="D174" s="870"/>
      <c r="E174" s="870"/>
      <c r="F174" s="870"/>
      <c r="G174" s="870"/>
      <c r="H174" s="870"/>
      <c r="I174" s="870"/>
      <c r="J174" s="870"/>
      <c r="K174" s="870"/>
      <c r="L174" s="870"/>
      <c r="M174" s="870"/>
      <c r="N174" s="151"/>
      <c r="O174" s="276"/>
    </row>
    <row r="175" spans="1:15" s="275" customFormat="1" ht="26.1" customHeight="1">
      <c r="A175" s="153"/>
      <c r="B175" s="288"/>
      <c r="C175" s="288"/>
      <c r="D175" s="288"/>
      <c r="E175" s="288"/>
      <c r="F175" s="151"/>
      <c r="G175" s="548"/>
      <c r="H175" s="548"/>
      <c r="I175" s="548"/>
      <c r="J175" s="549"/>
      <c r="K175" s="549"/>
      <c r="L175" s="549"/>
      <c r="M175" s="549"/>
      <c r="N175" s="151"/>
      <c r="O175" s="276"/>
    </row>
    <row r="176" spans="1:15" s="151" customFormat="1" ht="26.1" customHeight="1">
      <c r="A176" s="308" t="s">
        <v>632</v>
      </c>
      <c r="B176" s="572"/>
      <c r="C176" s="572"/>
      <c r="D176" s="572"/>
      <c r="E176" s="572"/>
      <c r="F176" s="572"/>
      <c r="G176" s="572"/>
      <c r="H176" s="572"/>
      <c r="I176" s="572"/>
      <c r="J176" s="572"/>
      <c r="K176" s="572"/>
      <c r="L176" s="572"/>
      <c r="M176" s="572"/>
    </row>
    <row r="177" spans="1:14" s="151" customFormat="1" ht="26.1" customHeight="1">
      <c r="A177" s="309"/>
      <c r="B177" s="308" t="s">
        <v>599</v>
      </c>
      <c r="C177" s="308"/>
      <c r="D177" s="308"/>
      <c r="E177" s="572"/>
      <c r="F177" s="572"/>
      <c r="G177" s="572"/>
      <c r="H177" s="572"/>
      <c r="I177" s="572"/>
      <c r="J177" s="572"/>
      <c r="K177" s="572"/>
      <c r="L177" s="572"/>
      <c r="M177" s="572"/>
    </row>
    <row r="178" spans="1:14" s="151" customFormat="1" ht="26.1" customHeight="1">
      <c r="A178" s="575"/>
      <c r="B178" s="572"/>
      <c r="C178" s="572"/>
      <c r="D178" s="572"/>
      <c r="E178" s="572"/>
      <c r="F178" s="572"/>
      <c r="G178" s="150"/>
      <c r="H178" s="150"/>
      <c r="I178" s="150"/>
      <c r="J178" s="150"/>
      <c r="K178" s="150"/>
      <c r="L178" s="150"/>
      <c r="M178" s="205"/>
    </row>
    <row r="179" spans="1:14" s="151" customFormat="1" ht="26.1" customHeight="1">
      <c r="A179" s="575"/>
      <c r="B179" s="572"/>
      <c r="C179" s="572"/>
      <c r="D179" s="572"/>
      <c r="E179" s="572"/>
      <c r="F179" s="572"/>
      <c r="G179" s="683"/>
      <c r="H179" s="683" t="s">
        <v>23</v>
      </c>
      <c r="I179" s="683"/>
      <c r="J179" s="310"/>
      <c r="K179" s="702"/>
      <c r="L179" s="684" t="s">
        <v>31</v>
      </c>
      <c r="M179" s="702"/>
    </row>
    <row r="180" spans="1:14" s="151" customFormat="1" ht="26.1" customHeight="1">
      <c r="A180" s="309"/>
      <c r="B180" s="572"/>
      <c r="C180" s="572"/>
      <c r="D180" s="572"/>
      <c r="E180" s="572"/>
      <c r="F180" s="572"/>
      <c r="G180" s="311" t="s">
        <v>563</v>
      </c>
      <c r="H180" s="311"/>
      <c r="I180" s="311" t="s">
        <v>539</v>
      </c>
      <c r="J180" s="312"/>
      <c r="K180" s="311" t="str">
        <f>+G180</f>
        <v>March 31, 2018</v>
      </c>
      <c r="L180" s="311"/>
      <c r="M180" s="311" t="str">
        <f>+I180</f>
        <v>December 31, 2017</v>
      </c>
    </row>
    <row r="181" spans="1:14" s="545" customFormat="1" ht="26.1" customHeight="1">
      <c r="A181" s="308" t="s">
        <v>222</v>
      </c>
      <c r="B181" s="572"/>
      <c r="C181" s="572"/>
      <c r="D181" s="572"/>
      <c r="E181" s="572"/>
      <c r="F181" s="572"/>
      <c r="G181" s="572"/>
      <c r="H181" s="572"/>
      <c r="I181" s="313"/>
      <c r="J181" s="313"/>
      <c r="K181" s="313"/>
      <c r="L181" s="313"/>
      <c r="M181" s="313"/>
      <c r="N181" s="151"/>
    </row>
    <row r="182" spans="1:14" s="545" customFormat="1" ht="26.1" customHeight="1">
      <c r="A182" s="308" t="s">
        <v>223</v>
      </c>
      <c r="B182" s="572"/>
      <c r="C182" s="572"/>
      <c r="D182" s="572"/>
      <c r="E182" s="572"/>
      <c r="F182" s="572"/>
      <c r="G182" s="610">
        <f>+K182</f>
        <v>15274470707.27</v>
      </c>
      <c r="H182" s="47"/>
      <c r="I182" s="348">
        <v>14185951634.059999</v>
      </c>
      <c r="J182" s="47"/>
      <c r="K182" s="610">
        <v>15274470707.27</v>
      </c>
      <c r="L182" s="47"/>
      <c r="M182" s="254">
        <v>14185951634.059999</v>
      </c>
      <c r="N182" s="151"/>
    </row>
    <row r="183" spans="1:14" s="545" customFormat="1" ht="26.1" customHeight="1">
      <c r="A183" s="308" t="s">
        <v>224</v>
      </c>
      <c r="B183" s="572"/>
      <c r="C183" s="572"/>
      <c r="D183" s="572"/>
      <c r="E183" s="572"/>
      <c r="F183" s="572"/>
      <c r="G183" s="610">
        <f>+K183</f>
        <v>1078877598.8599999</v>
      </c>
      <c r="H183" s="47"/>
      <c r="I183" s="348">
        <v>1033439243.03</v>
      </c>
      <c r="J183" s="613"/>
      <c r="K183" s="610">
        <v>1078877598.8599999</v>
      </c>
      <c r="L183" s="613"/>
      <c r="M183" s="255">
        <v>1033439243.03</v>
      </c>
      <c r="N183" s="151"/>
    </row>
    <row r="184" spans="1:14" s="545" customFormat="1" ht="26.1" customHeight="1">
      <c r="A184" s="273" t="s">
        <v>631</v>
      </c>
      <c r="B184" s="36"/>
      <c r="C184" s="36"/>
      <c r="D184" s="36"/>
      <c r="E184" s="36"/>
      <c r="F184" s="36"/>
      <c r="G184" s="36"/>
      <c r="H184" s="36"/>
      <c r="I184" s="36"/>
      <c r="J184" s="36"/>
      <c r="K184" s="36"/>
      <c r="L184" s="36"/>
      <c r="M184" s="36"/>
      <c r="N184" s="151"/>
    </row>
    <row r="185" spans="1:14" s="545" customFormat="1" ht="26.1" customHeight="1">
      <c r="A185" s="273"/>
      <c r="B185" s="288" t="s">
        <v>400</v>
      </c>
      <c r="C185" s="288"/>
      <c r="D185" s="288"/>
      <c r="E185" s="36"/>
      <c r="F185" s="36"/>
      <c r="G185" s="273"/>
      <c r="H185" s="273"/>
      <c r="I185" s="273"/>
      <c r="J185" s="273"/>
      <c r="K185" s="56"/>
      <c r="L185" s="56"/>
      <c r="M185" s="288"/>
      <c r="N185" s="151"/>
    </row>
    <row r="186" spans="1:14" s="545" customFormat="1" ht="26.1" customHeight="1">
      <c r="A186" s="273" t="s">
        <v>444</v>
      </c>
      <c r="B186" s="288"/>
      <c r="C186" s="288"/>
      <c r="D186" s="288"/>
      <c r="E186" s="36"/>
      <c r="F186" s="36"/>
      <c r="G186" s="273"/>
      <c r="H186" s="273"/>
      <c r="I186" s="273"/>
      <c r="J186" s="273"/>
      <c r="K186" s="56"/>
      <c r="L186" s="56"/>
      <c r="M186" s="288"/>
      <c r="N186" s="151"/>
    </row>
    <row r="187" spans="1:14" s="545" customFormat="1" ht="26.1" customHeight="1">
      <c r="A187" s="273" t="s">
        <v>398</v>
      </c>
      <c r="B187" s="288"/>
      <c r="C187" s="288"/>
      <c r="D187" s="288"/>
      <c r="E187" s="36"/>
      <c r="F187" s="36"/>
      <c r="G187" s="273"/>
      <c r="H187" s="273"/>
      <c r="I187" s="273"/>
      <c r="J187" s="273"/>
      <c r="K187" s="56"/>
      <c r="L187" s="56"/>
      <c r="M187" s="288"/>
      <c r="N187" s="151"/>
    </row>
    <row r="188" spans="1:14" s="545" customFormat="1" ht="26.1" customHeight="1">
      <c r="A188" s="273" t="s">
        <v>399</v>
      </c>
      <c r="B188" s="288"/>
      <c r="C188" s="288"/>
      <c r="D188" s="288"/>
      <c r="E188" s="36"/>
      <c r="F188" s="36"/>
      <c r="G188" s="273"/>
      <c r="H188" s="273"/>
      <c r="I188" s="273"/>
      <c r="J188" s="273"/>
      <c r="K188" s="56"/>
      <c r="L188" s="56"/>
      <c r="M188" s="288"/>
      <c r="N188" s="151"/>
    </row>
    <row r="189" spans="1:14" s="151" customFormat="1" ht="26.1" customHeight="1">
      <c r="A189" s="273"/>
      <c r="B189" s="288" t="s">
        <v>737</v>
      </c>
      <c r="C189" s="288"/>
      <c r="D189" s="288"/>
      <c r="E189" s="36"/>
      <c r="F189" s="36"/>
      <c r="G189" s="273"/>
      <c r="H189" s="273"/>
      <c r="I189" s="273"/>
      <c r="J189" s="273"/>
      <c r="K189" s="56"/>
      <c r="L189" s="56"/>
      <c r="M189" s="288"/>
    </row>
    <row r="190" spans="1:14" s="151" customFormat="1" ht="26.1" customHeight="1">
      <c r="A190" s="428" t="s">
        <v>600</v>
      </c>
      <c r="B190" s="288"/>
      <c r="C190" s="288"/>
      <c r="D190" s="288"/>
      <c r="E190" s="36"/>
      <c r="F190" s="36"/>
      <c r="G190" s="428"/>
      <c r="H190" s="428"/>
      <c r="I190" s="428"/>
      <c r="J190" s="428"/>
      <c r="K190" s="56"/>
      <c r="L190" s="56"/>
      <c r="M190" s="288"/>
    </row>
    <row r="191" spans="1:14" s="151" customFormat="1" ht="26.1" customHeight="1">
      <c r="A191" s="273"/>
      <c r="B191" s="288"/>
      <c r="C191" s="288"/>
      <c r="D191" s="288"/>
      <c r="E191" s="36"/>
      <c r="F191" s="36"/>
      <c r="G191" s="273"/>
      <c r="H191" s="273"/>
      <c r="I191" s="273"/>
      <c r="J191" s="273"/>
      <c r="K191" s="56"/>
      <c r="L191" s="56"/>
      <c r="M191" s="205" t="s">
        <v>108</v>
      </c>
    </row>
    <row r="192" spans="1:14" s="151" customFormat="1" ht="26.1" customHeight="1">
      <c r="A192" s="273"/>
      <c r="B192" s="36"/>
      <c r="C192" s="36"/>
      <c r="D192" s="36"/>
      <c r="E192" s="36"/>
      <c r="F192" s="36"/>
      <c r="G192" s="387"/>
      <c r="H192" s="387" t="s">
        <v>23</v>
      </c>
      <c r="I192" s="387"/>
      <c r="J192" s="61"/>
      <c r="K192" s="388"/>
      <c r="L192" s="388" t="s">
        <v>31</v>
      </c>
      <c r="M192" s="388"/>
    </row>
    <row r="193" spans="1:15" s="151" customFormat="1" ht="26.1" customHeight="1">
      <c r="A193" s="273"/>
      <c r="B193" s="36"/>
      <c r="C193" s="36"/>
      <c r="D193" s="36"/>
      <c r="E193" s="36"/>
      <c r="F193" s="36"/>
      <c r="G193" s="189" t="s">
        <v>540</v>
      </c>
      <c r="H193" s="45"/>
      <c r="I193" s="189" t="s">
        <v>317</v>
      </c>
      <c r="J193" s="271"/>
      <c r="K193" s="189" t="str">
        <f>+G193</f>
        <v>2018</v>
      </c>
      <c r="L193" s="45"/>
      <c r="M193" s="189" t="str">
        <f>+I193</f>
        <v>2017</v>
      </c>
    </row>
    <row r="194" spans="1:15" s="151" customFormat="1" ht="26.1" customHeight="1" thickBot="1">
      <c r="A194" s="206" t="s">
        <v>149</v>
      </c>
      <c r="B194" s="159"/>
      <c r="C194" s="159"/>
      <c r="D194" s="159"/>
      <c r="E194" s="159"/>
      <c r="F194" s="36"/>
      <c r="G194" s="614">
        <v>1367396.02</v>
      </c>
      <c r="H194" s="615"/>
      <c r="I194" s="614">
        <v>1295735.18</v>
      </c>
      <c r="J194" s="616"/>
      <c r="K194" s="617">
        <v>1103246</v>
      </c>
      <c r="L194" s="615"/>
      <c r="M194" s="617">
        <v>1009090</v>
      </c>
    </row>
    <row r="195" spans="1:15" s="151" customFormat="1" ht="26.1" customHeight="1" thickTop="1">
      <c r="A195" s="273" t="s">
        <v>630</v>
      </c>
      <c r="B195" s="36"/>
      <c r="C195" s="367"/>
      <c r="D195" s="564"/>
      <c r="E195" s="367"/>
      <c r="F195" s="367"/>
      <c r="G195" s="367"/>
      <c r="H195" s="367"/>
      <c r="I195" s="348"/>
      <c r="J195" s="255"/>
      <c r="K195" s="255"/>
      <c r="L195" s="255"/>
      <c r="M195" s="255"/>
    </row>
    <row r="196" spans="1:15" s="151" customFormat="1" ht="26.1" customHeight="1">
      <c r="A196" s="36"/>
      <c r="B196" s="92" t="s">
        <v>404</v>
      </c>
      <c r="C196" s="367"/>
      <c r="D196" s="564"/>
      <c r="E196" s="367"/>
      <c r="F196" s="367"/>
      <c r="G196" s="367"/>
      <c r="H196" s="367"/>
      <c r="I196" s="348"/>
      <c r="J196" s="255"/>
      <c r="K196" s="255"/>
      <c r="L196" s="255"/>
      <c r="M196" s="255"/>
    </row>
    <row r="197" spans="1:15" s="649" customFormat="1" ht="26.1" customHeight="1">
      <c r="A197" s="273" t="s">
        <v>401</v>
      </c>
      <c r="B197" s="36"/>
      <c r="C197" s="367"/>
      <c r="D197" s="564"/>
      <c r="E197" s="367"/>
      <c r="F197" s="367"/>
      <c r="G197" s="367"/>
      <c r="H197" s="367"/>
      <c r="I197" s="348"/>
      <c r="J197" s="255"/>
      <c r="K197" s="255"/>
      <c r="L197" s="255"/>
      <c r="M197" s="255"/>
      <c r="N197" s="151"/>
    </row>
    <row r="198" spans="1:15" s="649" customFormat="1" ht="26.1" customHeight="1">
      <c r="A198" s="349"/>
      <c r="B198" s="356" t="s">
        <v>405</v>
      </c>
      <c r="C198" s="367"/>
      <c r="D198" s="564"/>
      <c r="E198" s="367"/>
      <c r="F198" s="367"/>
      <c r="G198" s="367"/>
      <c r="H198" s="367"/>
      <c r="I198" s="348"/>
      <c r="J198" s="255"/>
      <c r="K198" s="255"/>
      <c r="L198" s="255"/>
      <c r="M198" s="255"/>
      <c r="N198" s="151"/>
    </row>
    <row r="199" spans="1:15" s="649" customFormat="1" ht="26.1" customHeight="1">
      <c r="A199" s="356" t="s">
        <v>402</v>
      </c>
      <c r="B199" s="357"/>
      <c r="C199" s="367"/>
      <c r="D199" s="564"/>
      <c r="E199" s="367"/>
      <c r="F199" s="367"/>
      <c r="G199" s="367"/>
      <c r="H199" s="367"/>
      <c r="I199" s="348"/>
      <c r="J199" s="255"/>
      <c r="K199" s="255"/>
      <c r="L199" s="255"/>
      <c r="M199" s="255"/>
      <c r="N199" s="151"/>
    </row>
    <row r="200" spans="1:15" s="649" customFormat="1" ht="26.1" customHeight="1">
      <c r="A200" s="349" t="s">
        <v>403</v>
      </c>
      <c r="B200" s="356"/>
      <c r="C200" s="367"/>
      <c r="D200" s="564"/>
      <c r="E200" s="367"/>
      <c r="F200" s="367"/>
      <c r="G200" s="367"/>
      <c r="H200" s="367"/>
      <c r="I200" s="348"/>
      <c r="J200" s="255"/>
      <c r="K200" s="255"/>
      <c r="L200" s="255"/>
      <c r="M200" s="255"/>
      <c r="N200" s="151"/>
    </row>
    <row r="201" spans="1:15" s="649" customFormat="1" ht="26.1" customHeight="1">
      <c r="A201" s="349"/>
      <c r="B201" s="356"/>
      <c r="C201" s="829"/>
      <c r="D201" s="829"/>
      <c r="E201" s="829"/>
      <c r="F201" s="829"/>
      <c r="G201" s="829"/>
      <c r="H201" s="829"/>
      <c r="I201" s="348"/>
      <c r="J201" s="255"/>
      <c r="K201" s="255"/>
      <c r="L201" s="255"/>
      <c r="M201" s="255"/>
      <c r="N201" s="151"/>
    </row>
    <row r="202" spans="1:15" s="649" customFormat="1" ht="26.1" customHeight="1">
      <c r="A202" s="349"/>
      <c r="B202" s="356"/>
      <c r="C202" s="829"/>
      <c r="D202" s="829"/>
      <c r="E202" s="829"/>
      <c r="F202" s="829"/>
      <c r="G202" s="829"/>
      <c r="H202" s="829"/>
      <c r="I202" s="348"/>
      <c r="J202" s="255"/>
      <c r="K202" s="255"/>
      <c r="L202" s="255"/>
      <c r="M202" s="255"/>
      <c r="N202" s="151"/>
    </row>
    <row r="203" spans="1:15" s="649" customFormat="1" ht="26.1" customHeight="1">
      <c r="A203" s="349"/>
      <c r="B203" s="356"/>
      <c r="C203" s="842"/>
      <c r="D203" s="842"/>
      <c r="E203" s="842"/>
      <c r="F203" s="842"/>
      <c r="G203" s="842"/>
      <c r="H203" s="842"/>
      <c r="I203" s="348"/>
      <c r="J203" s="255"/>
      <c r="K203" s="255"/>
      <c r="L203" s="255"/>
      <c r="M203" s="255"/>
      <c r="N203" s="151"/>
    </row>
    <row r="204" spans="1:15" s="649" customFormat="1" ht="26.1" customHeight="1">
      <c r="A204" s="349"/>
      <c r="B204" s="356"/>
      <c r="C204" s="842"/>
      <c r="D204" s="842"/>
      <c r="E204" s="842"/>
      <c r="F204" s="842"/>
      <c r="G204" s="842"/>
      <c r="H204" s="842"/>
      <c r="I204" s="348"/>
      <c r="J204" s="255"/>
      <c r="K204" s="255"/>
      <c r="L204" s="255"/>
      <c r="M204" s="255"/>
      <c r="N204" s="151"/>
    </row>
    <row r="205" spans="1:15" s="275" customFormat="1" ht="26.1" customHeight="1">
      <c r="A205" s="155"/>
      <c r="B205" s="272"/>
      <c r="C205" s="272"/>
      <c r="D205" s="272"/>
      <c r="E205" s="272" t="s">
        <v>118</v>
      </c>
      <c r="F205" s="272"/>
      <c r="G205" s="5"/>
      <c r="H205" s="288"/>
      <c r="I205" s="428"/>
      <c r="J205" s="428"/>
      <c r="K205" s="156"/>
      <c r="L205" s="45"/>
      <c r="M205" s="157"/>
      <c r="N205" s="276"/>
      <c r="O205" s="276"/>
    </row>
    <row r="206" spans="1:15" s="275" customFormat="1" ht="26.1" customHeight="1">
      <c r="A206" s="155"/>
      <c r="B206" s="272"/>
      <c r="C206" s="272"/>
      <c r="D206" s="272"/>
      <c r="E206" s="272" t="s">
        <v>263</v>
      </c>
      <c r="F206" s="272"/>
      <c r="G206" s="5"/>
      <c r="H206" s="288"/>
      <c r="I206" s="428"/>
      <c r="J206" s="428"/>
      <c r="K206" s="156"/>
      <c r="L206" s="45"/>
      <c r="M206" s="157"/>
      <c r="N206" s="276"/>
      <c r="O206" s="276"/>
    </row>
  </sheetData>
  <mergeCells count="14">
    <mergeCell ref="A174:M174"/>
    <mergeCell ref="A1:M1"/>
    <mergeCell ref="A37:M37"/>
    <mergeCell ref="G6:I6"/>
    <mergeCell ref="K6:M6"/>
    <mergeCell ref="A69:M69"/>
    <mergeCell ref="G24:I24"/>
    <mergeCell ref="K24:M24"/>
    <mergeCell ref="G86:I86"/>
    <mergeCell ref="K86:M86"/>
    <mergeCell ref="G145:I145"/>
    <mergeCell ref="A140:M140"/>
    <mergeCell ref="K145:M145"/>
    <mergeCell ref="A109:M109"/>
  </mergeCells>
  <phoneticPr fontId="0" type="noConversion"/>
  <pageMargins left="0.69" right="0.23622047244094491" top="0.73" bottom="0.51181102362204722" header="0.35433070866141736" footer="0.39370078740157483"/>
  <pageSetup paperSize="9" scale="9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90" zoomScaleNormal="85" zoomScaleSheetLayoutView="90" workbookViewId="0">
      <selection sqref="A1:AA1"/>
    </sheetView>
  </sheetViews>
  <sheetFormatPr defaultRowHeight="26.1" customHeight="1"/>
  <cols>
    <col min="1" max="4" width="9.140625" style="618" customWidth="1"/>
    <col min="5" max="5" width="15.7109375" style="618" customWidth="1"/>
    <col min="6" max="6" width="0.5703125" style="618" customWidth="1"/>
    <col min="7" max="7" width="15.7109375" style="618" customWidth="1"/>
    <col min="8" max="8" width="0.5703125" style="618" customWidth="1"/>
    <col min="9" max="9" width="15.7109375" style="618" customWidth="1"/>
    <col min="10" max="10" width="0.5703125" style="618" customWidth="1"/>
    <col min="11" max="11" width="15.7109375" style="618" customWidth="1"/>
    <col min="12" max="12" width="0.5703125" style="618" customWidth="1"/>
    <col min="13" max="13" width="14.85546875" style="618" customWidth="1"/>
    <col min="14" max="14" width="0.5703125" style="618" customWidth="1"/>
    <col min="15" max="15" width="15.7109375" style="618" customWidth="1"/>
    <col min="16" max="16" width="0.5703125" style="618" customWidth="1"/>
    <col min="17" max="17" width="14.85546875" style="618" customWidth="1"/>
    <col min="18" max="18" width="0.5703125" style="618" customWidth="1"/>
    <col min="19" max="19" width="15.7109375" style="618" customWidth="1"/>
    <col min="20" max="20" width="0.42578125" style="618" customWidth="1"/>
    <col min="21" max="21" width="14.85546875" style="618" customWidth="1"/>
    <col min="22" max="22" width="0.5703125" style="618" customWidth="1"/>
    <col min="23" max="23" width="15.7109375" style="618" customWidth="1"/>
    <col min="24" max="24" width="0.5703125" style="618" customWidth="1"/>
    <col min="25" max="25" width="15.7109375" style="618" customWidth="1"/>
    <col min="26" max="26" width="0.5703125" style="618" customWidth="1"/>
    <col min="27" max="27" width="15.85546875" style="618" customWidth="1"/>
    <col min="28" max="28" width="1.140625" style="618" customWidth="1"/>
    <col min="29" max="29" width="10.140625" style="618" customWidth="1"/>
    <col min="30" max="16384" width="9.140625" style="618"/>
  </cols>
  <sheetData>
    <row r="1" spans="1:27" ht="26.1" customHeight="1">
      <c r="A1" s="866" t="s">
        <v>395</v>
      </c>
      <c r="B1" s="866"/>
      <c r="C1" s="866"/>
      <c r="D1" s="866"/>
      <c r="E1" s="866"/>
      <c r="F1" s="866"/>
      <c r="G1" s="866"/>
      <c r="H1" s="866"/>
      <c r="I1" s="866"/>
      <c r="J1" s="866"/>
      <c r="K1" s="866"/>
      <c r="L1" s="866"/>
      <c r="M1" s="866"/>
      <c r="N1" s="866"/>
      <c r="O1" s="866"/>
      <c r="P1" s="866"/>
      <c r="Q1" s="866"/>
      <c r="R1" s="866"/>
      <c r="S1" s="866"/>
      <c r="T1" s="866"/>
      <c r="U1" s="866"/>
      <c r="V1" s="866"/>
      <c r="W1" s="866"/>
      <c r="X1" s="866"/>
      <c r="Y1" s="866"/>
      <c r="Z1" s="866"/>
      <c r="AA1" s="866"/>
    </row>
    <row r="2" spans="1:27" ht="22.5" customHeight="1">
      <c r="A2" s="653"/>
      <c r="B2" s="654"/>
      <c r="C2" s="654"/>
      <c r="D2" s="654"/>
      <c r="E2" s="653"/>
      <c r="F2" s="653"/>
      <c r="G2" s="653"/>
      <c r="H2" s="653"/>
      <c r="I2" s="653"/>
      <c r="J2" s="653"/>
      <c r="K2" s="653"/>
      <c r="L2" s="653"/>
      <c r="M2" s="653"/>
      <c r="N2" s="653"/>
      <c r="O2" s="653"/>
      <c r="P2" s="653"/>
      <c r="Q2" s="653"/>
      <c r="R2" s="653"/>
      <c r="S2" s="653"/>
      <c r="T2" s="653"/>
      <c r="U2" s="653"/>
      <c r="V2" s="653"/>
      <c r="W2" s="653"/>
      <c r="X2" s="653"/>
      <c r="Y2" s="653"/>
      <c r="Z2" s="653"/>
      <c r="AA2" s="653"/>
    </row>
    <row r="3" spans="1:27" s="7" customFormat="1" ht="25.5" customHeight="1">
      <c r="A3" s="655" t="s">
        <v>623</v>
      </c>
    </row>
    <row r="4" spans="1:27" s="7" customFormat="1" ht="25.5" customHeight="1">
      <c r="A4" s="7" t="s">
        <v>471</v>
      </c>
    </row>
    <row r="5" spans="1:27" s="7" customFormat="1" ht="25.5" customHeight="1">
      <c r="A5" s="7" t="s">
        <v>693</v>
      </c>
    </row>
    <row r="6" spans="1:27" s="7" customFormat="1" ht="25.5" customHeight="1">
      <c r="A6" s="7" t="s">
        <v>601</v>
      </c>
    </row>
    <row r="7" spans="1:27" s="7" customFormat="1" ht="25.5" customHeight="1">
      <c r="AA7" s="190" t="s">
        <v>108</v>
      </c>
    </row>
    <row r="8" spans="1:27" s="7" customFormat="1" ht="25.5" customHeight="1">
      <c r="E8" s="656" t="s">
        <v>146</v>
      </c>
      <c r="F8" s="656"/>
      <c r="G8" s="656"/>
      <c r="H8" s="656"/>
      <c r="I8" s="656"/>
      <c r="J8" s="656"/>
      <c r="K8" s="656"/>
      <c r="L8" s="656"/>
      <c r="M8" s="656"/>
      <c r="N8" s="656"/>
      <c r="O8" s="656"/>
      <c r="P8" s="656"/>
      <c r="Q8" s="656"/>
      <c r="R8" s="656"/>
      <c r="S8" s="656"/>
      <c r="T8" s="656"/>
      <c r="U8" s="656"/>
      <c r="V8" s="656"/>
      <c r="W8" s="656"/>
      <c r="X8" s="656"/>
      <c r="Y8" s="656"/>
      <c r="Z8" s="656"/>
      <c r="AA8" s="656"/>
    </row>
    <row r="9" spans="1:27" s="657" customFormat="1" ht="25.5" customHeight="1">
      <c r="E9" s="892" t="s">
        <v>27</v>
      </c>
      <c r="F9" s="892"/>
      <c r="G9" s="892"/>
      <c r="I9" s="892" t="s">
        <v>28</v>
      </c>
      <c r="J9" s="892"/>
      <c r="K9" s="892"/>
      <c r="M9" s="892" t="s">
        <v>461</v>
      </c>
      <c r="N9" s="892"/>
      <c r="O9" s="892"/>
      <c r="Q9" s="893" t="s">
        <v>609</v>
      </c>
      <c r="R9" s="893"/>
      <c r="S9" s="893"/>
      <c r="U9" s="892" t="s">
        <v>29</v>
      </c>
      <c r="V9" s="892"/>
      <c r="W9" s="892"/>
      <c r="Y9" s="892" t="s">
        <v>3</v>
      </c>
      <c r="Z9" s="892"/>
      <c r="AA9" s="892"/>
    </row>
    <row r="10" spans="1:27" s="7" customFormat="1" ht="25.5" customHeight="1">
      <c r="E10" s="658" t="s">
        <v>540</v>
      </c>
      <c r="F10" s="659"/>
      <c r="G10" s="660" t="s">
        <v>317</v>
      </c>
      <c r="H10" s="192"/>
      <c r="I10" s="658" t="s">
        <v>540</v>
      </c>
      <c r="J10" s="659"/>
      <c r="K10" s="660" t="s">
        <v>317</v>
      </c>
      <c r="L10" s="192"/>
      <c r="M10" s="658" t="s">
        <v>540</v>
      </c>
      <c r="N10" s="659"/>
      <c r="O10" s="660" t="s">
        <v>317</v>
      </c>
      <c r="P10" s="192"/>
      <c r="Q10" s="658" t="s">
        <v>540</v>
      </c>
      <c r="R10" s="659"/>
      <c r="S10" s="660" t="s">
        <v>317</v>
      </c>
      <c r="T10" s="192"/>
      <c r="U10" s="658" t="s">
        <v>540</v>
      </c>
      <c r="V10" s="659"/>
      <c r="W10" s="660" t="s">
        <v>317</v>
      </c>
      <c r="X10" s="192"/>
      <c r="Y10" s="658" t="s">
        <v>540</v>
      </c>
      <c r="Z10" s="659"/>
      <c r="AA10" s="660" t="s">
        <v>317</v>
      </c>
    </row>
    <row r="11" spans="1:27" s="7" customFormat="1" ht="25.5" customHeight="1">
      <c r="A11" s="7" t="s">
        <v>408</v>
      </c>
      <c r="E11" s="269">
        <v>1117705941.72</v>
      </c>
      <c r="F11" s="269"/>
      <c r="G11" s="269">
        <v>893811000.32000005</v>
      </c>
      <c r="H11" s="269"/>
      <c r="I11" s="269">
        <v>111719731.15000001</v>
      </c>
      <c r="J11" s="269"/>
      <c r="K11" s="269">
        <v>99991274.829999998</v>
      </c>
      <c r="L11" s="269"/>
      <c r="M11" s="269">
        <v>0</v>
      </c>
      <c r="N11" s="269"/>
      <c r="O11" s="269">
        <v>0</v>
      </c>
      <c r="P11" s="269"/>
      <c r="Q11" s="269">
        <v>0</v>
      </c>
      <c r="R11" s="269"/>
      <c r="S11" s="269">
        <v>0</v>
      </c>
      <c r="T11" s="269"/>
      <c r="U11" s="269">
        <v>-13694718.26</v>
      </c>
      <c r="V11" s="269"/>
      <c r="W11" s="269">
        <v>-30912094.300000001</v>
      </c>
      <c r="X11" s="269"/>
      <c r="Y11" s="269">
        <f>E11+I11+U11+Q11+M11</f>
        <v>1215730954.6100001</v>
      </c>
      <c r="Z11" s="269"/>
      <c r="AA11" s="269">
        <f>G11+K11+W11+O11</f>
        <v>962890180.85000014</v>
      </c>
    </row>
    <row r="12" spans="1:27" s="7" customFormat="1" ht="25.5" customHeight="1">
      <c r="A12" s="7" t="s">
        <v>409</v>
      </c>
      <c r="E12" s="650">
        <v>-909600834.88</v>
      </c>
      <c r="F12" s="269"/>
      <c r="G12" s="650">
        <v>-719614062.95000005</v>
      </c>
      <c r="H12" s="269"/>
      <c r="I12" s="650">
        <v>-94376366.079999998</v>
      </c>
      <c r="J12" s="269"/>
      <c r="K12" s="650">
        <v>-85583343.810000002</v>
      </c>
      <c r="L12" s="269"/>
      <c r="M12" s="650">
        <v>0</v>
      </c>
      <c r="N12" s="269"/>
      <c r="O12" s="650">
        <v>0</v>
      </c>
      <c r="P12" s="269"/>
      <c r="Q12" s="650">
        <v>0</v>
      </c>
      <c r="R12" s="269"/>
      <c r="S12" s="650">
        <v>0</v>
      </c>
      <c r="T12" s="269"/>
      <c r="U12" s="269">
        <v>13694718.26</v>
      </c>
      <c r="V12" s="269"/>
      <c r="W12" s="269">
        <v>30841209.010000002</v>
      </c>
      <c r="X12" s="269"/>
      <c r="Y12" s="650">
        <f>E12+I12+U12+Q12+M12</f>
        <v>-990282482.70000005</v>
      </c>
      <c r="Z12" s="269"/>
      <c r="AA12" s="650">
        <f>G12+K12+W12+O12</f>
        <v>-774356197.75</v>
      </c>
    </row>
    <row r="13" spans="1:27" s="7" customFormat="1" ht="25.5" customHeight="1">
      <c r="A13" s="7" t="s">
        <v>190</v>
      </c>
      <c r="E13" s="269">
        <f>SUM(E11:E12)</f>
        <v>208105106.84000003</v>
      </c>
      <c r="F13" s="269"/>
      <c r="G13" s="269">
        <f>SUM(G11:G12)</f>
        <v>174196937.37</v>
      </c>
      <c r="H13" s="269"/>
      <c r="I13" s="269">
        <f>SUM(I11:I12)</f>
        <v>17343365.070000008</v>
      </c>
      <c r="J13" s="269"/>
      <c r="K13" s="269">
        <f>SUM(K11:K12)</f>
        <v>14407931.019999996</v>
      </c>
      <c r="L13" s="269"/>
      <c r="M13" s="269">
        <f>SUM(M11:M12)</f>
        <v>0</v>
      </c>
      <c r="N13" s="269"/>
      <c r="O13" s="269">
        <f>SUM(O11:O12)</f>
        <v>0</v>
      </c>
      <c r="P13" s="269"/>
      <c r="Q13" s="269">
        <f>SUM(Q11:Q12)</f>
        <v>0</v>
      </c>
      <c r="R13" s="269"/>
      <c r="S13" s="269">
        <f>SUM(S11:S12)</f>
        <v>0</v>
      </c>
      <c r="T13" s="269"/>
      <c r="U13" s="269"/>
      <c r="V13" s="269"/>
      <c r="W13" s="269"/>
      <c r="X13" s="269"/>
      <c r="Y13" s="269">
        <f>SUM(Y11:Y12)</f>
        <v>225448471.91000009</v>
      </c>
      <c r="Z13" s="269"/>
      <c r="AA13" s="269">
        <f>SUM(AA11:AA12)</f>
        <v>188533983.10000014</v>
      </c>
    </row>
    <row r="14" spans="1:27" s="7" customFormat="1" ht="25.5" customHeight="1">
      <c r="A14" s="7" t="s">
        <v>30</v>
      </c>
      <c r="E14" s="269">
        <v>9105571.1799999997</v>
      </c>
      <c r="F14" s="269"/>
      <c r="G14" s="269">
        <v>8440373.6099999994</v>
      </c>
      <c r="H14" s="269"/>
      <c r="I14" s="269">
        <v>2078865.5499999998</v>
      </c>
      <c r="J14" s="269"/>
      <c r="K14" s="269">
        <v>299731.74</v>
      </c>
      <c r="L14" s="269"/>
      <c r="M14" s="269">
        <v>2578445.12</v>
      </c>
      <c r="N14" s="269"/>
      <c r="O14" s="269">
        <v>0</v>
      </c>
      <c r="P14" s="269"/>
      <c r="Q14" s="269">
        <v>640746.53</v>
      </c>
      <c r="R14" s="269"/>
      <c r="S14" s="269">
        <v>0</v>
      </c>
      <c r="T14" s="269"/>
      <c r="U14" s="269">
        <v>-4391698.21</v>
      </c>
      <c r="V14" s="269"/>
      <c r="W14" s="269">
        <v>-3159043.56</v>
      </c>
      <c r="X14" s="269"/>
      <c r="Y14" s="269">
        <f t="shared" ref="Y14:Y20" si="0">E14+I14+U14+Q14+M14</f>
        <v>10011930.170000002</v>
      </c>
      <c r="Z14" s="269"/>
      <c r="AA14" s="269">
        <f>G14+K14+W14+O14</f>
        <v>5581061.7899999991</v>
      </c>
    </row>
    <row r="15" spans="1:27" s="7" customFormat="1" ht="25.5" customHeight="1">
      <c r="A15" s="7" t="s">
        <v>44</v>
      </c>
      <c r="E15" s="269">
        <v>0</v>
      </c>
      <c r="F15" s="269"/>
      <c r="G15" s="269">
        <v>0</v>
      </c>
      <c r="H15" s="269"/>
      <c r="I15" s="269">
        <v>-2171711.25</v>
      </c>
      <c r="J15" s="269"/>
      <c r="K15" s="269">
        <v>-1762430.24</v>
      </c>
      <c r="L15" s="269"/>
      <c r="M15" s="269">
        <v>0</v>
      </c>
      <c r="N15" s="269"/>
      <c r="O15" s="269">
        <v>0</v>
      </c>
      <c r="P15" s="269"/>
      <c r="Q15" s="269">
        <v>0</v>
      </c>
      <c r="R15" s="269"/>
      <c r="S15" s="269">
        <v>0</v>
      </c>
      <c r="T15" s="269"/>
      <c r="U15" s="269"/>
      <c r="V15" s="269"/>
      <c r="W15" s="269"/>
      <c r="X15" s="269"/>
      <c r="Y15" s="269">
        <f t="shared" si="0"/>
        <v>-2171711.25</v>
      </c>
      <c r="Z15" s="269"/>
      <c r="AA15" s="269">
        <f t="shared" ref="AA15:AA20" si="1">G15+K15+W15+O15</f>
        <v>-1762430.24</v>
      </c>
    </row>
    <row r="16" spans="1:27" s="7" customFormat="1" ht="25.5" customHeight="1">
      <c r="A16" s="7" t="s">
        <v>45</v>
      </c>
      <c r="E16" s="269">
        <v>-43160727.810000002</v>
      </c>
      <c r="F16" s="269"/>
      <c r="G16" s="269">
        <v>-47621166.020000003</v>
      </c>
      <c r="H16" s="269"/>
      <c r="I16" s="269">
        <v>-11187915.319999998</v>
      </c>
      <c r="J16" s="269"/>
      <c r="K16" s="269">
        <v>-11167443.27</v>
      </c>
      <c r="L16" s="269"/>
      <c r="M16" s="269">
        <v>-58703.46</v>
      </c>
      <c r="N16" s="269"/>
      <c r="O16" s="269">
        <v>0</v>
      </c>
      <c r="P16" s="269"/>
      <c r="Q16" s="269">
        <v>-317537.8</v>
      </c>
      <c r="R16" s="269"/>
      <c r="S16" s="269">
        <v>0</v>
      </c>
      <c r="T16" s="269"/>
      <c r="U16" s="269">
        <v>348358.44</v>
      </c>
      <c r="V16" s="269"/>
      <c r="W16" s="269">
        <v>310771.32</v>
      </c>
      <c r="X16" s="269"/>
      <c r="Y16" s="269">
        <f t="shared" si="0"/>
        <v>-54376525.950000003</v>
      </c>
      <c r="Z16" s="269"/>
      <c r="AA16" s="269">
        <f t="shared" si="1"/>
        <v>-58477837.970000006</v>
      </c>
    </row>
    <row r="17" spans="1:27" s="7" customFormat="1" ht="25.5" customHeight="1">
      <c r="A17" s="7" t="s">
        <v>41</v>
      </c>
      <c r="E17" s="269">
        <v>-488070</v>
      </c>
      <c r="F17" s="269"/>
      <c r="G17" s="269">
        <v>-443550</v>
      </c>
      <c r="H17" s="269"/>
      <c r="I17" s="269">
        <v>0</v>
      </c>
      <c r="J17" s="269"/>
      <c r="K17" s="269">
        <v>0</v>
      </c>
      <c r="L17" s="269"/>
      <c r="M17" s="269">
        <v>0</v>
      </c>
      <c r="N17" s="269"/>
      <c r="O17" s="269">
        <v>0</v>
      </c>
      <c r="P17" s="269"/>
      <c r="Q17" s="269">
        <v>0</v>
      </c>
      <c r="R17" s="269"/>
      <c r="S17" s="269">
        <v>0</v>
      </c>
      <c r="T17" s="269"/>
      <c r="U17" s="269"/>
      <c r="V17" s="269"/>
      <c r="W17" s="269"/>
      <c r="X17" s="269"/>
      <c r="Y17" s="269">
        <f t="shared" si="0"/>
        <v>-488070</v>
      </c>
      <c r="Z17" s="269"/>
      <c r="AA17" s="269">
        <f t="shared" si="1"/>
        <v>-443550</v>
      </c>
    </row>
    <row r="18" spans="1:27" s="7" customFormat="1" ht="25.5" customHeight="1">
      <c r="A18" s="7" t="s">
        <v>674</v>
      </c>
      <c r="E18" s="269">
        <v>0</v>
      </c>
      <c r="F18" s="269"/>
      <c r="G18" s="269">
        <v>0</v>
      </c>
      <c r="H18" s="269"/>
      <c r="I18" s="269">
        <v>-430037.34</v>
      </c>
      <c r="J18" s="269"/>
      <c r="K18" s="269">
        <v>-298200</v>
      </c>
      <c r="L18" s="269"/>
      <c r="M18" s="269">
        <v>0</v>
      </c>
      <c r="N18" s="269"/>
      <c r="O18" s="269">
        <v>0</v>
      </c>
      <c r="P18" s="269"/>
      <c r="Q18" s="269">
        <v>0</v>
      </c>
      <c r="R18" s="269"/>
      <c r="S18" s="269">
        <v>0</v>
      </c>
      <c r="T18" s="269"/>
      <c r="U18" s="269"/>
      <c r="V18" s="269"/>
      <c r="W18" s="269"/>
      <c r="X18" s="269"/>
      <c r="Y18" s="269">
        <f t="shared" ref="Y18" si="2">E18+I18+U18+Q18+M18</f>
        <v>-430037.34</v>
      </c>
      <c r="Z18" s="269"/>
      <c r="AA18" s="269">
        <f t="shared" ref="AA18" si="3">G18+K18+W18+O18</f>
        <v>-298200</v>
      </c>
    </row>
    <row r="19" spans="1:27" s="7" customFormat="1" ht="25.5" customHeight="1">
      <c r="A19" s="7" t="s">
        <v>43</v>
      </c>
      <c r="E19" s="269">
        <v>-6173.66</v>
      </c>
      <c r="F19" s="269"/>
      <c r="G19" s="269">
        <v>0</v>
      </c>
      <c r="H19" s="269"/>
      <c r="I19" s="269">
        <v>-3.09</v>
      </c>
      <c r="J19" s="269"/>
      <c r="K19" s="269">
        <v>0</v>
      </c>
      <c r="L19" s="269"/>
      <c r="M19" s="269">
        <v>-1928767.12</v>
      </c>
      <c r="N19" s="269"/>
      <c r="O19" s="269">
        <v>0</v>
      </c>
      <c r="P19" s="269"/>
      <c r="Q19" s="269">
        <v>-2134246.58</v>
      </c>
      <c r="R19" s="269"/>
      <c r="S19" s="269">
        <v>0</v>
      </c>
      <c r="T19" s="269"/>
      <c r="U19" s="269">
        <v>4063013.7</v>
      </c>
      <c r="V19" s="269"/>
      <c r="W19" s="269"/>
      <c r="X19" s="269"/>
      <c r="Y19" s="269">
        <f t="shared" si="0"/>
        <v>-6176.75</v>
      </c>
      <c r="Z19" s="269"/>
      <c r="AA19" s="269">
        <f t="shared" si="1"/>
        <v>0</v>
      </c>
    </row>
    <row r="20" spans="1:27" s="7" customFormat="1" ht="25.5" customHeight="1">
      <c r="A20" s="7" t="s">
        <v>479</v>
      </c>
      <c r="E20" s="269">
        <v>0</v>
      </c>
      <c r="F20" s="269"/>
      <c r="G20" s="269">
        <v>0</v>
      </c>
      <c r="H20" s="269"/>
      <c r="I20" s="269">
        <v>0</v>
      </c>
      <c r="J20" s="269"/>
      <c r="K20" s="269">
        <v>0</v>
      </c>
      <c r="L20" s="269"/>
      <c r="M20" s="269">
        <v>0</v>
      </c>
      <c r="N20" s="269"/>
      <c r="O20" s="269">
        <v>0</v>
      </c>
      <c r="P20" s="269"/>
      <c r="Q20" s="269">
        <v>0</v>
      </c>
      <c r="R20" s="269"/>
      <c r="S20" s="269">
        <v>0</v>
      </c>
      <c r="T20" s="269"/>
      <c r="U20" s="269">
        <v>-1238891.1299999999</v>
      </c>
      <c r="V20" s="269"/>
      <c r="W20" s="269"/>
      <c r="X20" s="269"/>
      <c r="Y20" s="269">
        <f t="shared" si="0"/>
        <v>-1238891.1299999999</v>
      </c>
      <c r="Z20" s="269"/>
      <c r="AA20" s="269">
        <f t="shared" si="1"/>
        <v>0</v>
      </c>
    </row>
    <row r="21" spans="1:27" s="7" customFormat="1" ht="25.5" customHeight="1">
      <c r="B21" s="7" t="s">
        <v>42</v>
      </c>
      <c r="E21" s="651">
        <f>SUM(E15:E20)</f>
        <v>-43654971.469999999</v>
      </c>
      <c r="F21" s="269"/>
      <c r="G21" s="651">
        <f>SUM(G15:G20)</f>
        <v>-48064716.020000003</v>
      </c>
      <c r="H21" s="269"/>
      <c r="I21" s="651">
        <f>SUM(I15:I20)</f>
        <v>-13789666.999999998</v>
      </c>
      <c r="J21" s="269"/>
      <c r="K21" s="651">
        <f>SUM(K15:K20)</f>
        <v>-13228073.51</v>
      </c>
      <c r="L21" s="269"/>
      <c r="M21" s="651">
        <f>SUM(M15:M20)</f>
        <v>-1987470.58</v>
      </c>
      <c r="N21" s="269"/>
      <c r="O21" s="651">
        <f>SUM(O15:O19)</f>
        <v>0</v>
      </c>
      <c r="P21" s="269"/>
      <c r="Q21" s="651">
        <f>SUM(Q15:Q20)</f>
        <v>-2451784.38</v>
      </c>
      <c r="R21" s="269"/>
      <c r="S21" s="651">
        <f>SUM(S15:S19)</f>
        <v>0</v>
      </c>
      <c r="T21" s="269"/>
      <c r="U21" s="269"/>
      <c r="V21" s="269"/>
      <c r="W21" s="269"/>
      <c r="X21" s="269"/>
      <c r="Y21" s="651">
        <f>SUM(Y15:Y20)</f>
        <v>-58711412.420000009</v>
      </c>
      <c r="Z21" s="269"/>
      <c r="AA21" s="651">
        <f>SUM(AA15:AA20)</f>
        <v>-60982018.210000008</v>
      </c>
    </row>
    <row r="22" spans="1:27" s="7" customFormat="1" ht="25.5" customHeight="1">
      <c r="A22" s="7" t="s">
        <v>202</v>
      </c>
      <c r="E22" s="269">
        <f>+E13+E21+E14</f>
        <v>173555706.55000004</v>
      </c>
      <c r="F22" s="269"/>
      <c r="G22" s="269">
        <f>+G13+G21+G14</f>
        <v>134572594.95999998</v>
      </c>
      <c r="H22" s="269"/>
      <c r="I22" s="269">
        <f>+I13+I21+I14</f>
        <v>5632563.6200000094</v>
      </c>
      <c r="J22" s="269"/>
      <c r="K22" s="269">
        <f>+K13+K21+K14</f>
        <v>1479589.249999996</v>
      </c>
      <c r="L22" s="269"/>
      <c r="M22" s="269">
        <f>+M13+M21+M14</f>
        <v>590974.54</v>
      </c>
      <c r="N22" s="269"/>
      <c r="O22" s="269">
        <f>+O13+O21+O14</f>
        <v>0</v>
      </c>
      <c r="P22" s="269"/>
      <c r="Q22" s="269">
        <f>+Q13+Q21+Q14</f>
        <v>-1811037.8499999999</v>
      </c>
      <c r="R22" s="269"/>
      <c r="S22" s="269">
        <f>+S13+S21+S14</f>
        <v>0</v>
      </c>
      <c r="T22" s="269"/>
      <c r="U22" s="269"/>
      <c r="V22" s="269"/>
      <c r="W22" s="269"/>
      <c r="X22" s="269"/>
      <c r="Y22" s="269">
        <f>+Y13+Y21+Y14</f>
        <v>176748989.66000009</v>
      </c>
      <c r="Z22" s="269"/>
      <c r="AA22" s="269">
        <f>+AA13+AA21+AA14</f>
        <v>133133026.68000013</v>
      </c>
    </row>
    <row r="23" spans="1:27" s="7" customFormat="1" ht="25.5" customHeight="1">
      <c r="A23" s="7" t="s">
        <v>480</v>
      </c>
      <c r="E23" s="269">
        <v>-31430668.190000001</v>
      </c>
      <c r="F23" s="269"/>
      <c r="G23" s="269">
        <v>-26562927.460000001</v>
      </c>
      <c r="H23" s="269"/>
      <c r="I23" s="269">
        <v>-1328910.53</v>
      </c>
      <c r="J23" s="269"/>
      <c r="K23" s="269">
        <v>-256301.45</v>
      </c>
      <c r="L23" s="269"/>
      <c r="M23" s="269">
        <v>-119394.90000000001</v>
      </c>
      <c r="N23" s="269"/>
      <c r="O23" s="269">
        <v>0</v>
      </c>
      <c r="P23" s="269"/>
      <c r="Q23" s="269">
        <v>359802.01</v>
      </c>
      <c r="R23" s="269"/>
      <c r="S23" s="269">
        <v>0</v>
      </c>
      <c r="T23" s="269"/>
      <c r="U23" s="269"/>
      <c r="V23" s="269"/>
      <c r="W23" s="269"/>
      <c r="X23" s="269"/>
      <c r="Y23" s="269">
        <f>E23+I23+U23+Q23+M23</f>
        <v>-32519171.609999999</v>
      </c>
      <c r="Z23" s="269"/>
      <c r="AA23" s="269">
        <f>G23+K23+W23+O23</f>
        <v>-26819228.91</v>
      </c>
    </row>
    <row r="24" spans="1:27" s="7" customFormat="1" ht="25.5" customHeight="1" thickBot="1">
      <c r="A24" s="7" t="s">
        <v>319</v>
      </c>
      <c r="E24" s="652">
        <f>SUM(E22:E23)</f>
        <v>142125038.36000004</v>
      </c>
      <c r="F24" s="269"/>
      <c r="G24" s="652">
        <f>SUM(G22:G23)</f>
        <v>108009667.49999997</v>
      </c>
      <c r="H24" s="269"/>
      <c r="I24" s="652">
        <f>SUM(I22:I23)</f>
        <v>4303653.0900000092</v>
      </c>
      <c r="J24" s="269"/>
      <c r="K24" s="652">
        <f>SUM(K22:K23)</f>
        <v>1223287.7999999961</v>
      </c>
      <c r="L24" s="269"/>
      <c r="M24" s="652">
        <f t="shared" ref="M24" si="4">SUM(M22:M23)</f>
        <v>471579.64</v>
      </c>
      <c r="N24" s="269"/>
      <c r="O24" s="652">
        <f t="shared" ref="O24" si="5">SUM(O22:O23)</f>
        <v>0</v>
      </c>
      <c r="P24" s="269"/>
      <c r="Q24" s="652">
        <f t="shared" ref="Q24" si="6">SUM(Q22:Q23)</f>
        <v>-1451235.8399999999</v>
      </c>
      <c r="R24" s="269"/>
      <c r="S24" s="652">
        <f t="shared" ref="S24" si="7">SUM(S22:S23)</f>
        <v>0</v>
      </c>
      <c r="T24" s="269"/>
      <c r="U24" s="269"/>
      <c r="V24" s="269"/>
      <c r="W24" s="269"/>
      <c r="X24" s="269"/>
      <c r="Y24" s="652">
        <f>SUM(Y22:Y23)</f>
        <v>144229818.05000007</v>
      </c>
      <c r="Z24" s="269"/>
      <c r="AA24" s="652">
        <f>SUM(AA22:AA23)</f>
        <v>106313797.77000013</v>
      </c>
    </row>
    <row r="25" spans="1:27" s="7" customFormat="1" ht="25.5" customHeight="1" thickTop="1">
      <c r="E25" s="192"/>
      <c r="F25" s="269"/>
      <c r="H25" s="269"/>
      <c r="I25" s="192"/>
      <c r="J25" s="269"/>
      <c r="K25" s="192"/>
      <c r="L25" s="269"/>
      <c r="N25" s="269"/>
      <c r="P25" s="269"/>
      <c r="R25" s="269"/>
      <c r="T25" s="269"/>
      <c r="V25" s="269"/>
      <c r="X25" s="269"/>
      <c r="Z25" s="269"/>
      <c r="AA25" s="192"/>
    </row>
    <row r="26" spans="1:27" s="7" customFormat="1" ht="25.5" customHeight="1">
      <c r="A26" s="679" t="s">
        <v>624</v>
      </c>
      <c r="E26" s="192"/>
      <c r="F26" s="269"/>
      <c r="H26" s="269"/>
      <c r="I26" s="192"/>
      <c r="J26" s="269"/>
      <c r="K26" s="192"/>
      <c r="L26" s="269"/>
      <c r="N26" s="269"/>
      <c r="P26" s="269"/>
      <c r="R26" s="269"/>
      <c r="T26" s="269"/>
      <c r="V26" s="269"/>
      <c r="X26" s="269"/>
      <c r="Z26" s="269"/>
      <c r="AA26" s="192"/>
    </row>
    <row r="27" spans="1:27" s="7" customFormat="1" ht="25.5" customHeight="1">
      <c r="A27" s="679" t="s">
        <v>472</v>
      </c>
      <c r="E27" s="192"/>
      <c r="F27" s="269"/>
      <c r="H27" s="269"/>
      <c r="I27" s="192"/>
      <c r="J27" s="269"/>
      <c r="K27" s="192"/>
      <c r="L27" s="269"/>
      <c r="N27" s="269"/>
      <c r="P27" s="269"/>
      <c r="R27" s="269"/>
      <c r="T27" s="269"/>
      <c r="V27" s="269"/>
      <c r="X27" s="269"/>
      <c r="Z27" s="269"/>
      <c r="AA27" s="192"/>
    </row>
    <row r="28" spans="1:27" s="7" customFormat="1" ht="25.5" customHeight="1">
      <c r="A28" s="679" t="s">
        <v>625</v>
      </c>
      <c r="E28" s="192"/>
      <c r="F28" s="269"/>
      <c r="H28" s="269"/>
      <c r="I28" s="192"/>
      <c r="J28" s="269"/>
      <c r="K28" s="192"/>
      <c r="L28" s="269"/>
      <c r="N28" s="269"/>
      <c r="P28" s="269"/>
      <c r="R28" s="269"/>
      <c r="T28" s="269"/>
      <c r="V28" s="269"/>
      <c r="X28" s="269"/>
      <c r="Z28" s="269"/>
      <c r="AA28" s="192"/>
    </row>
    <row r="29" spans="1:27" s="7" customFormat="1" ht="25.5" customHeight="1">
      <c r="A29" s="621" t="s">
        <v>610</v>
      </c>
      <c r="E29" s="192"/>
      <c r="I29" s="192"/>
      <c r="J29" s="192"/>
      <c r="K29" s="192"/>
      <c r="L29" s="192"/>
      <c r="P29" s="192"/>
      <c r="T29" s="192"/>
      <c r="AA29" s="192"/>
    </row>
    <row r="30" spans="1:27" s="7" customFormat="1" ht="25.5" customHeight="1">
      <c r="A30" s="621"/>
      <c r="E30" s="192"/>
      <c r="I30" s="192"/>
      <c r="J30" s="192"/>
      <c r="K30" s="192"/>
      <c r="L30" s="192"/>
      <c r="P30" s="192"/>
      <c r="T30" s="192"/>
      <c r="AA30" s="192"/>
    </row>
    <row r="31" spans="1:27" s="7" customFormat="1" ht="25.5" customHeight="1">
      <c r="A31" s="797"/>
      <c r="E31" s="192"/>
      <c r="I31" s="192"/>
      <c r="J31" s="192"/>
      <c r="K31" s="192"/>
      <c r="L31" s="192"/>
      <c r="P31" s="192"/>
      <c r="T31" s="192"/>
      <c r="AA31" s="192"/>
    </row>
    <row r="32" spans="1:27" ht="26.1" customHeight="1">
      <c r="G32" s="661"/>
      <c r="J32" s="536"/>
      <c r="K32" s="509" t="s">
        <v>118</v>
      </c>
      <c r="L32" s="509"/>
      <c r="P32" s="509"/>
      <c r="T32" s="509"/>
    </row>
    <row r="33" spans="7:20" ht="26.1" customHeight="1">
      <c r="G33" s="661"/>
      <c r="H33" s="662"/>
      <c r="J33" s="536"/>
      <c r="K33" s="509" t="s">
        <v>263</v>
      </c>
      <c r="L33" s="509"/>
      <c r="P33" s="509"/>
      <c r="T33" s="509"/>
    </row>
  </sheetData>
  <mergeCells count="7">
    <mergeCell ref="A1:AA1"/>
    <mergeCell ref="Y9:AA9"/>
    <mergeCell ref="E9:G9"/>
    <mergeCell ref="I9:K9"/>
    <mergeCell ref="U9:W9"/>
    <mergeCell ref="M9:O9"/>
    <mergeCell ref="Q9:S9"/>
  </mergeCells>
  <pageMargins left="0.62992125984251968" right="0.23622047244094491" top="0.55118110236220474" bottom="0.55118110236220474" header="0.31496062992125984" footer="0.31496062992125984"/>
  <pageSetup paperSize="9" scale="65"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opLeftCell="A30" zoomScale="80" zoomScaleNormal="80" zoomScaleSheetLayoutView="80" workbookViewId="0">
      <selection activeCell="A42" sqref="A42:L42"/>
    </sheetView>
  </sheetViews>
  <sheetFormatPr defaultRowHeight="30" customHeight="1"/>
  <cols>
    <col min="1" max="1" width="5.85546875" style="36" customWidth="1"/>
    <col min="2" max="3" width="7.42578125" style="36" customWidth="1"/>
    <col min="4" max="4" width="10.7109375" style="36" customWidth="1"/>
    <col min="5" max="5" width="1.7109375" style="36" customWidth="1"/>
    <col min="6" max="6" width="15.7109375" style="36" customWidth="1"/>
    <col min="7" max="7" width="1.7109375" style="36" customWidth="1"/>
    <col min="8" max="8" width="15.7109375" style="36" customWidth="1"/>
    <col min="9" max="9" width="1.7109375" style="36" customWidth="1"/>
    <col min="10" max="10" width="15.7109375" style="36" customWidth="1"/>
    <col min="11" max="11" width="1.7109375" style="36" customWidth="1"/>
    <col min="12" max="12" width="15.7109375" style="36" customWidth="1"/>
    <col min="13" max="13" width="3.85546875" style="36" customWidth="1"/>
    <col min="14" max="16384" width="9.140625" style="36"/>
  </cols>
  <sheetData>
    <row r="1" spans="1:13" s="309" customFormat="1" ht="20.45" customHeight="1">
      <c r="A1" s="891" t="s">
        <v>161</v>
      </c>
      <c r="B1" s="870"/>
      <c r="C1" s="870"/>
      <c r="D1" s="870"/>
      <c r="E1" s="870"/>
      <c r="F1" s="870"/>
      <c r="G1" s="870"/>
      <c r="H1" s="870"/>
      <c r="I1" s="870"/>
      <c r="J1" s="870"/>
      <c r="K1" s="870"/>
      <c r="L1" s="870"/>
    </row>
    <row r="2" spans="1:13" s="309" customFormat="1" ht="20.45" customHeight="1">
      <c r="A2" s="308"/>
      <c r="B2" s="339"/>
      <c r="C2" s="339"/>
      <c r="D2" s="339"/>
      <c r="E2" s="339"/>
      <c r="F2" s="339"/>
      <c r="G2" s="339"/>
      <c r="H2" s="255"/>
      <c r="I2" s="255"/>
      <c r="J2" s="255"/>
      <c r="K2" s="255"/>
      <c r="L2" s="255"/>
    </row>
    <row r="3" spans="1:13" s="46" customFormat="1" ht="20.45" customHeight="1">
      <c r="A3" s="308" t="s">
        <v>626</v>
      </c>
      <c r="B3" s="272"/>
      <c r="C3" s="272"/>
      <c r="D3" s="272"/>
      <c r="E3" s="272"/>
      <c r="F3" s="5"/>
      <c r="G3" s="288"/>
      <c r="H3" s="273"/>
      <c r="I3" s="273"/>
      <c r="J3" s="156"/>
      <c r="K3" s="45"/>
      <c r="L3" s="157"/>
    </row>
    <row r="4" spans="1:13" s="134" customFormat="1" ht="20.45" customHeight="1">
      <c r="A4" s="134" t="s">
        <v>627</v>
      </c>
    </row>
    <row r="5" spans="1:13" s="9" customFormat="1" ht="20.45" customHeight="1">
      <c r="F5" s="273"/>
      <c r="G5" s="273"/>
      <c r="H5" s="273"/>
      <c r="I5" s="273"/>
      <c r="J5" s="56"/>
      <c r="K5" s="56"/>
      <c r="L5" s="182" t="s">
        <v>108</v>
      </c>
      <c r="M5" s="273"/>
    </row>
    <row r="6" spans="1:13" s="9" customFormat="1" ht="20.45" customHeight="1">
      <c r="F6" s="877" t="s">
        <v>23</v>
      </c>
      <c r="G6" s="877"/>
      <c r="H6" s="877"/>
      <c r="I6" s="61"/>
      <c r="J6" s="878" t="s">
        <v>31</v>
      </c>
      <c r="K6" s="878"/>
      <c r="L6" s="878"/>
      <c r="M6" s="273"/>
    </row>
    <row r="7" spans="1:13" s="9" customFormat="1" ht="20.45" customHeight="1">
      <c r="A7" s="115"/>
      <c r="B7" s="124"/>
      <c r="C7" s="124"/>
      <c r="D7" s="115"/>
      <c r="E7" s="118"/>
      <c r="F7" s="332">
        <v>2018</v>
      </c>
      <c r="G7" s="332"/>
      <c r="H7" s="332">
        <v>2017</v>
      </c>
      <c r="I7" s="271"/>
      <c r="J7" s="332">
        <f>+F7</f>
        <v>2018</v>
      </c>
      <c r="K7" s="332"/>
      <c r="L7" s="332">
        <f>+H7</f>
        <v>2017</v>
      </c>
      <c r="M7" s="273"/>
    </row>
    <row r="8" spans="1:13" s="275" customFormat="1" ht="20.45" customHeight="1">
      <c r="B8" s="191" t="s">
        <v>213</v>
      </c>
      <c r="C8" s="191"/>
      <c r="K8" s="134"/>
    </row>
    <row r="9" spans="1:13" s="275" customFormat="1" ht="20.45" customHeight="1">
      <c r="B9" s="249" t="s">
        <v>318</v>
      </c>
      <c r="C9" s="249"/>
      <c r="F9" s="287">
        <v>34254941.899999999</v>
      </c>
      <c r="G9" s="287"/>
      <c r="H9" s="287">
        <v>23607957.329999998</v>
      </c>
      <c r="I9" s="287"/>
      <c r="J9" s="287">
        <v>32976005.199999999</v>
      </c>
      <c r="K9" s="280"/>
      <c r="L9" s="287">
        <v>23212883.59</v>
      </c>
    </row>
    <row r="10" spans="1:13" s="275" customFormat="1" ht="20.45" customHeight="1">
      <c r="B10" s="135" t="s">
        <v>121</v>
      </c>
      <c r="C10" s="135"/>
      <c r="F10" s="281"/>
      <c r="G10" s="281"/>
      <c r="H10" s="281"/>
      <c r="I10" s="281"/>
      <c r="J10" s="281"/>
      <c r="K10" s="278"/>
      <c r="L10" s="281"/>
    </row>
    <row r="11" spans="1:13" s="275" customFormat="1" ht="20.45" customHeight="1">
      <c r="B11" s="135" t="s">
        <v>129</v>
      </c>
      <c r="C11" s="135"/>
      <c r="F11" s="281"/>
      <c r="G11" s="281"/>
      <c r="H11" s="281"/>
      <c r="I11" s="281"/>
      <c r="J11" s="281"/>
      <c r="K11" s="278"/>
      <c r="L11" s="281"/>
    </row>
    <row r="12" spans="1:13" s="275" customFormat="1" ht="20.45" customHeight="1">
      <c r="B12" s="275" t="s">
        <v>130</v>
      </c>
      <c r="F12" s="281"/>
      <c r="G12" s="281"/>
      <c r="H12" s="281"/>
      <c r="I12" s="281"/>
      <c r="J12" s="281"/>
      <c r="K12" s="281"/>
      <c r="L12" s="281"/>
    </row>
    <row r="13" spans="1:13" s="275" customFormat="1" ht="20.45" customHeight="1">
      <c r="B13" s="275" t="s">
        <v>131</v>
      </c>
      <c r="F13" s="285">
        <v>-1735770.29</v>
      </c>
      <c r="G13" s="282"/>
      <c r="H13" s="285">
        <v>3211271.58</v>
      </c>
      <c r="I13" s="282"/>
      <c r="J13" s="285">
        <v>-1545337.01</v>
      </c>
      <c r="K13" s="283"/>
      <c r="L13" s="285">
        <v>3350043.87</v>
      </c>
    </row>
    <row r="14" spans="1:13" s="275" customFormat="1" ht="20.45" customHeight="1">
      <c r="B14" s="135" t="s">
        <v>132</v>
      </c>
      <c r="C14" s="135"/>
      <c r="F14" s="281"/>
      <c r="G14" s="281"/>
      <c r="H14" s="281"/>
      <c r="I14" s="281"/>
      <c r="J14" s="281"/>
      <c r="K14" s="281"/>
      <c r="L14" s="281"/>
    </row>
    <row r="15" spans="1:13" s="275" customFormat="1" ht="20.45" customHeight="1">
      <c r="B15" s="275" t="s">
        <v>192</v>
      </c>
      <c r="F15" s="281"/>
      <c r="G15" s="281"/>
      <c r="H15" s="281"/>
      <c r="I15" s="281"/>
      <c r="J15" s="281"/>
      <c r="K15" s="281"/>
      <c r="L15" s="281"/>
    </row>
    <row r="16" spans="1:13" s="275" customFormat="1" ht="20.45" customHeight="1" thickBot="1">
      <c r="B16" s="275" t="s">
        <v>193</v>
      </c>
      <c r="F16" s="362">
        <f>SUM(F8:F13)</f>
        <v>32519171.609999999</v>
      </c>
      <c r="G16" s="281"/>
      <c r="H16" s="362">
        <f>SUM(H8:H13)</f>
        <v>26819228.909999996</v>
      </c>
      <c r="I16" s="281"/>
      <c r="J16" s="362">
        <f>SUM(J8:J13)</f>
        <v>31430668.189999998</v>
      </c>
      <c r="K16" s="281"/>
      <c r="L16" s="362">
        <f>SUM(L9:L13)</f>
        <v>26562927.460000001</v>
      </c>
    </row>
    <row r="17" spans="1:13" s="134" customFormat="1" ht="20.45" customHeight="1" thickTop="1">
      <c r="A17" s="275" t="s">
        <v>633</v>
      </c>
      <c r="B17" s="275"/>
      <c r="C17" s="275"/>
      <c r="D17" s="275"/>
      <c r="E17" s="275"/>
      <c r="F17" s="275"/>
      <c r="G17" s="275"/>
      <c r="H17" s="275"/>
      <c r="I17" s="275"/>
      <c r="J17" s="275"/>
      <c r="K17" s="275"/>
      <c r="L17" s="275"/>
      <c r="M17" s="275"/>
    </row>
    <row r="18" spans="1:13" s="9" customFormat="1" ht="20.45" customHeight="1">
      <c r="A18" s="275" t="s">
        <v>776</v>
      </c>
      <c r="B18" s="275"/>
      <c r="C18" s="275"/>
      <c r="D18" s="275"/>
      <c r="E18" s="275"/>
      <c r="F18" s="275"/>
      <c r="G18" s="275"/>
      <c r="H18" s="275"/>
      <c r="I18" s="275"/>
      <c r="J18" s="275"/>
      <c r="K18" s="275"/>
      <c r="L18" s="275"/>
      <c r="M18" s="275"/>
    </row>
    <row r="19" spans="1:13" s="9" customFormat="1" ht="20.45" customHeight="1">
      <c r="A19" s="134"/>
      <c r="B19" s="134"/>
      <c r="C19" s="134"/>
      <c r="D19" s="134"/>
      <c r="E19" s="134"/>
      <c r="F19" s="134"/>
      <c r="G19" s="134"/>
      <c r="H19" s="134"/>
      <c r="I19" s="134"/>
      <c r="J19" s="134"/>
      <c r="K19" s="134"/>
      <c r="L19" s="182" t="s">
        <v>108</v>
      </c>
      <c r="M19" s="134"/>
    </row>
    <row r="20" spans="1:13" s="9" customFormat="1" ht="20.45" customHeight="1">
      <c r="A20" s="134"/>
      <c r="B20" s="134"/>
      <c r="C20" s="134"/>
      <c r="D20" s="134"/>
      <c r="E20" s="134"/>
      <c r="F20" s="788"/>
      <c r="G20" s="738" t="s">
        <v>23</v>
      </c>
      <c r="H20" s="738"/>
      <c r="I20" s="61"/>
      <c r="J20" s="739"/>
      <c r="K20" s="739" t="s">
        <v>31</v>
      </c>
      <c r="L20" s="739"/>
      <c r="M20" s="134"/>
    </row>
    <row r="21" spans="1:13" s="275" customFormat="1" ht="20.45" customHeight="1">
      <c r="B21" s="619"/>
      <c r="C21" s="270"/>
      <c r="F21" s="189" t="s">
        <v>540</v>
      </c>
      <c r="G21" s="45"/>
      <c r="H21" s="189" t="s">
        <v>317</v>
      </c>
      <c r="I21" s="271"/>
      <c r="J21" s="189" t="str">
        <f>+F21</f>
        <v>2018</v>
      </c>
      <c r="K21" s="45"/>
      <c r="L21" s="189" t="str">
        <f>+H21</f>
        <v>2017</v>
      </c>
    </row>
    <row r="22" spans="1:13" s="275" customFormat="1" ht="20.45" customHeight="1" thickBot="1">
      <c r="B22" s="135" t="s">
        <v>122</v>
      </c>
      <c r="C22" s="135"/>
      <c r="F22" s="284">
        <v>176748989.66</v>
      </c>
      <c r="G22" s="287"/>
      <c r="H22" s="284">
        <v>133133026.68000001</v>
      </c>
      <c r="I22" s="287"/>
      <c r="J22" s="284">
        <v>173555706.55000001</v>
      </c>
      <c r="K22" s="287"/>
      <c r="L22" s="284">
        <v>134572594.96000001</v>
      </c>
    </row>
    <row r="23" spans="1:13" s="275" customFormat="1" ht="20.45" customHeight="1" thickTop="1">
      <c r="B23" s="135" t="s">
        <v>491</v>
      </c>
      <c r="C23" s="135"/>
      <c r="F23" s="286" t="s">
        <v>65</v>
      </c>
      <c r="G23" s="288"/>
      <c r="H23" s="286" t="s">
        <v>65</v>
      </c>
      <c r="I23" s="288"/>
      <c r="J23" s="286" t="s">
        <v>65</v>
      </c>
      <c r="K23" s="288"/>
      <c r="L23" s="286" t="s">
        <v>65</v>
      </c>
    </row>
    <row r="24" spans="1:13" s="275" customFormat="1" ht="20.45" customHeight="1">
      <c r="B24" s="135" t="s">
        <v>123</v>
      </c>
      <c r="C24" s="135"/>
    </row>
    <row r="25" spans="1:13" s="275" customFormat="1" ht="20.45" customHeight="1">
      <c r="B25" s="135" t="s">
        <v>208</v>
      </c>
      <c r="C25" s="135"/>
      <c r="F25" s="173">
        <f>+F22*F23/100</f>
        <v>35349797.931999996</v>
      </c>
      <c r="G25" s="288"/>
      <c r="H25" s="173">
        <f>+H22*H23/100</f>
        <v>26626605.336000003</v>
      </c>
      <c r="I25" s="288"/>
      <c r="J25" s="173">
        <f>+J22*J23/100</f>
        <v>34711141.310000002</v>
      </c>
      <c r="K25" s="288"/>
      <c r="L25" s="173">
        <f>+L22*L23/100</f>
        <v>26914518.992000002</v>
      </c>
    </row>
    <row r="26" spans="1:13" s="275" customFormat="1" ht="20.45" customHeight="1">
      <c r="A26" s="281"/>
      <c r="B26" s="172" t="s">
        <v>139</v>
      </c>
      <c r="C26" s="172"/>
      <c r="D26" s="281"/>
      <c r="E26" s="281"/>
      <c r="F26" s="281"/>
      <c r="G26" s="281"/>
      <c r="H26" s="281"/>
      <c r="I26" s="281"/>
      <c r="J26" s="281"/>
      <c r="K26" s="281"/>
      <c r="L26" s="281"/>
      <c r="M26" s="281"/>
    </row>
    <row r="27" spans="1:13" s="275" customFormat="1" ht="20.45" customHeight="1">
      <c r="A27" s="281"/>
      <c r="B27" s="172" t="s">
        <v>225</v>
      </c>
      <c r="C27" s="172"/>
      <c r="D27" s="281"/>
      <c r="E27" s="281"/>
      <c r="F27" s="281"/>
      <c r="G27" s="281"/>
      <c r="H27" s="281"/>
      <c r="I27" s="281"/>
      <c r="J27" s="281"/>
      <c r="K27" s="281"/>
      <c r="L27" s="281"/>
      <c r="M27" s="281"/>
    </row>
    <row r="28" spans="1:13" s="275" customFormat="1" ht="20.45" customHeight="1">
      <c r="A28" s="281"/>
      <c r="B28" s="172" t="s">
        <v>207</v>
      </c>
      <c r="C28" s="172"/>
      <c r="D28" s="281"/>
      <c r="E28" s="281"/>
      <c r="F28" s="789">
        <f>F16-F25-F32</f>
        <v>-1094856.0319999969</v>
      </c>
      <c r="G28" s="789"/>
      <c r="H28" s="789">
        <f>H16-H25-H32</f>
        <v>-2685174.6060000067</v>
      </c>
      <c r="I28" s="789"/>
      <c r="J28" s="789">
        <f>J16-J25-J32</f>
        <v>-1735136.1100000048</v>
      </c>
      <c r="K28" s="789"/>
      <c r="L28" s="789">
        <f>L16-L25-L32</f>
        <v>-3701635.4020000016</v>
      </c>
      <c r="M28" s="287"/>
    </row>
    <row r="29" spans="1:13" s="275" customFormat="1" ht="20.45" customHeight="1">
      <c r="A29" s="281"/>
      <c r="B29" s="172" t="s">
        <v>211</v>
      </c>
      <c r="C29" s="172"/>
      <c r="D29" s="281"/>
      <c r="E29" s="281"/>
      <c r="F29" s="281"/>
      <c r="G29" s="281"/>
      <c r="H29" s="281"/>
      <c r="I29" s="281"/>
      <c r="J29" s="281"/>
      <c r="K29" s="281"/>
      <c r="L29" s="281"/>
      <c r="M29" s="281"/>
    </row>
    <row r="30" spans="1:13" s="275" customFormat="1" ht="20.45" customHeight="1">
      <c r="A30" s="281"/>
      <c r="B30" s="234" t="s">
        <v>209</v>
      </c>
      <c r="C30" s="234"/>
      <c r="D30" s="281"/>
      <c r="E30" s="281"/>
      <c r="F30" s="281"/>
      <c r="G30" s="281"/>
      <c r="H30" s="281"/>
      <c r="I30" s="281"/>
      <c r="J30" s="281"/>
      <c r="K30" s="281"/>
      <c r="L30" s="281"/>
      <c r="M30" s="281"/>
    </row>
    <row r="31" spans="1:13" s="275" customFormat="1" ht="20.45" customHeight="1">
      <c r="A31" s="281"/>
      <c r="B31" s="234" t="s">
        <v>212</v>
      </c>
      <c r="C31" s="234"/>
      <c r="D31" s="281"/>
      <c r="E31" s="281"/>
      <c r="F31" s="281"/>
      <c r="G31" s="281"/>
      <c r="H31" s="281"/>
      <c r="I31" s="281"/>
      <c r="J31" s="281"/>
      <c r="K31" s="281"/>
      <c r="L31" s="281"/>
      <c r="M31" s="281"/>
    </row>
    <row r="32" spans="1:13" s="275" customFormat="1" ht="20.45" customHeight="1">
      <c r="A32" s="281"/>
      <c r="B32" s="174" t="s">
        <v>210</v>
      </c>
      <c r="C32" s="174"/>
      <c r="D32" s="281"/>
      <c r="E32" s="281"/>
      <c r="F32" s="285">
        <v>-1735770.29</v>
      </c>
      <c r="G32" s="287"/>
      <c r="H32" s="285">
        <v>2877798.18</v>
      </c>
      <c r="I32" s="287"/>
      <c r="J32" s="285">
        <v>-1545337.01</v>
      </c>
      <c r="K32" s="287"/>
      <c r="L32" s="285">
        <v>3350043.87</v>
      </c>
      <c r="M32" s="281"/>
    </row>
    <row r="33" spans="1:13" s="275" customFormat="1" ht="20.45" customHeight="1">
      <c r="A33" s="281"/>
      <c r="B33" s="281"/>
      <c r="C33" s="281"/>
      <c r="D33" s="173" t="s">
        <v>3</v>
      </c>
      <c r="E33" s="173"/>
      <c r="F33" s="204">
        <f>SUM(F27:F32)</f>
        <v>-2830626.3219999969</v>
      </c>
      <c r="G33" s="281"/>
      <c r="H33" s="204">
        <f>SUM(H27:H32)</f>
        <v>192623.5739999935</v>
      </c>
      <c r="I33" s="281"/>
      <c r="J33" s="204">
        <f>SUM(J27:J32)</f>
        <v>-3280473.1200000048</v>
      </c>
      <c r="K33" s="112"/>
      <c r="L33" s="204">
        <f>SUM(L27:L32)</f>
        <v>-351591.53200000152</v>
      </c>
      <c r="M33" s="281"/>
    </row>
    <row r="34" spans="1:13" s="275" customFormat="1" ht="20.45" customHeight="1">
      <c r="B34" s="135" t="s">
        <v>132</v>
      </c>
      <c r="C34" s="135"/>
      <c r="F34" s="140"/>
      <c r="H34" s="140"/>
      <c r="J34" s="140"/>
      <c r="L34" s="140"/>
    </row>
    <row r="35" spans="1:13" s="275" customFormat="1" ht="20.45" customHeight="1">
      <c r="B35" s="249" t="s">
        <v>192</v>
      </c>
      <c r="C35" s="249"/>
      <c r="F35" s="276"/>
      <c r="H35" s="276"/>
      <c r="J35" s="276"/>
      <c r="L35" s="276"/>
    </row>
    <row r="36" spans="1:13" s="275" customFormat="1" ht="20.45" customHeight="1" thickBot="1">
      <c r="B36" s="249" t="s">
        <v>193</v>
      </c>
      <c r="C36" s="249"/>
      <c r="F36" s="284">
        <f>+F33+F25</f>
        <v>32519171.609999999</v>
      </c>
      <c r="G36" s="287"/>
      <c r="H36" s="284">
        <f>+H33+H25</f>
        <v>26819228.909999996</v>
      </c>
      <c r="I36" s="287"/>
      <c r="J36" s="284">
        <f>+J33+J25</f>
        <v>31430668.189999998</v>
      </c>
      <c r="K36" s="287"/>
      <c r="L36" s="284">
        <f>+L33+L25</f>
        <v>26562927.460000001</v>
      </c>
    </row>
    <row r="37" spans="1:13" s="275" customFormat="1" ht="20.45" customHeight="1" thickTop="1" thickBot="1">
      <c r="B37" s="135" t="s">
        <v>206</v>
      </c>
      <c r="C37" s="135"/>
      <c r="F37" s="620">
        <f>+(F36/F22)*100</f>
        <v>18.398504949055109</v>
      </c>
      <c r="G37" s="287"/>
      <c r="H37" s="620">
        <f>+(H36/H22)*100</f>
        <v>20.144685040822356</v>
      </c>
      <c r="I37" s="287"/>
      <c r="J37" s="620">
        <f>+(J36/J22)*100</f>
        <v>18.109844276969987</v>
      </c>
      <c r="K37" s="287"/>
      <c r="L37" s="620">
        <f>+(L36/L22)*100</f>
        <v>19.738734671717889</v>
      </c>
    </row>
    <row r="38" spans="1:13" s="275" customFormat="1" ht="20.45" customHeight="1" thickTop="1">
      <c r="A38" s="351"/>
      <c r="B38" s="281"/>
      <c r="C38" s="350"/>
      <c r="D38" s="350"/>
      <c r="E38" s="350"/>
      <c r="F38" s="360"/>
      <c r="G38" s="281"/>
      <c r="H38" s="360"/>
      <c r="I38" s="281"/>
      <c r="J38" s="360"/>
      <c r="K38" s="281"/>
      <c r="L38" s="360"/>
    </row>
    <row r="39" spans="1:13" s="275" customFormat="1" ht="20.45" customHeight="1">
      <c r="F39" s="276"/>
      <c r="H39" s="276"/>
      <c r="J39" s="276"/>
      <c r="L39" s="276"/>
    </row>
    <row r="40" spans="1:13" s="9" customFormat="1" ht="20.45" customHeight="1">
      <c r="D40" s="272" t="s">
        <v>118</v>
      </c>
      <c r="E40" s="272"/>
      <c r="F40" s="5"/>
    </row>
    <row r="41" spans="1:13" s="9" customFormat="1" ht="20.45" customHeight="1">
      <c r="D41" s="272" t="s">
        <v>263</v>
      </c>
      <c r="E41" s="272"/>
      <c r="F41" s="5"/>
    </row>
    <row r="42" spans="1:13" s="309" customFormat="1" ht="24.95" customHeight="1">
      <c r="A42" s="891" t="s">
        <v>191</v>
      </c>
      <c r="B42" s="891"/>
      <c r="C42" s="891"/>
      <c r="D42" s="891"/>
      <c r="E42" s="891"/>
      <c r="F42" s="891"/>
      <c r="G42" s="891"/>
      <c r="H42" s="891"/>
      <c r="I42" s="891"/>
      <c r="J42" s="891"/>
      <c r="K42" s="891"/>
      <c r="L42" s="891"/>
    </row>
    <row r="43" spans="1:13" s="309" customFormat="1" ht="24.95" customHeight="1">
      <c r="A43" s="308"/>
      <c r="B43" s="806"/>
      <c r="C43" s="806"/>
      <c r="D43" s="806"/>
      <c r="E43" s="806"/>
      <c r="F43" s="806"/>
      <c r="G43" s="806"/>
      <c r="H43" s="255"/>
      <c r="I43" s="255"/>
      <c r="J43" s="255"/>
      <c r="K43" s="255"/>
      <c r="L43" s="255"/>
    </row>
    <row r="44" spans="1:13" s="46" customFormat="1" ht="24.95" customHeight="1">
      <c r="A44" s="8" t="s">
        <v>634</v>
      </c>
      <c r="B44" s="8"/>
      <c r="C44" s="8"/>
      <c r="D44" s="8"/>
      <c r="E44" s="8"/>
      <c r="F44" s="8"/>
      <c r="G44" s="8"/>
      <c r="H44" s="8"/>
      <c r="I44" s="8"/>
      <c r="J44" s="8"/>
      <c r="K44" s="8"/>
      <c r="L44" s="8"/>
      <c r="M44" s="8"/>
    </row>
    <row r="45" spans="1:13" s="275" customFormat="1" ht="24.95" customHeight="1">
      <c r="A45" s="365" t="s">
        <v>635</v>
      </c>
      <c r="B45" s="355"/>
      <c r="C45" s="8"/>
      <c r="D45" s="8"/>
      <c r="E45" s="8"/>
      <c r="F45" s="8"/>
      <c r="G45" s="8"/>
      <c r="H45" s="8"/>
      <c r="I45" s="8"/>
      <c r="J45" s="8"/>
      <c r="K45" s="8"/>
      <c r="L45" s="8"/>
      <c r="M45" s="8"/>
    </row>
    <row r="46" spans="1:13" s="275" customFormat="1" ht="24.95" customHeight="1">
      <c r="A46" s="365" t="s">
        <v>778</v>
      </c>
      <c r="B46" s="355"/>
      <c r="C46" s="8"/>
      <c r="D46" s="8"/>
      <c r="E46" s="8"/>
      <c r="F46" s="420"/>
      <c r="G46" s="420"/>
      <c r="H46" s="420"/>
      <c r="I46" s="8"/>
      <c r="J46" s="8"/>
      <c r="K46" s="8"/>
      <c r="L46" s="8"/>
      <c r="M46" s="8"/>
    </row>
    <row r="47" spans="1:13" s="275" customFormat="1" ht="24.95" customHeight="1">
      <c r="A47" s="365" t="s">
        <v>779</v>
      </c>
      <c r="B47" s="355"/>
      <c r="C47" s="8"/>
      <c r="D47" s="8"/>
      <c r="E47" s="8"/>
      <c r="F47" s="420"/>
      <c r="G47" s="420"/>
      <c r="H47" s="420"/>
      <c r="I47" s="8"/>
      <c r="J47" s="8"/>
      <c r="K47" s="8"/>
      <c r="L47" s="8"/>
      <c r="M47" s="8"/>
    </row>
    <row r="48" spans="1:13" s="275" customFormat="1" ht="24.95" customHeight="1">
      <c r="A48" s="365" t="s">
        <v>777</v>
      </c>
      <c r="B48" s="365"/>
      <c r="C48" s="365"/>
      <c r="D48" s="365"/>
      <c r="E48" s="365"/>
      <c r="F48" s="365"/>
      <c r="G48" s="365"/>
      <c r="H48" s="365"/>
      <c r="I48" s="365"/>
      <c r="J48" s="365"/>
      <c r="K48" s="365"/>
      <c r="L48" s="365"/>
      <c r="M48" s="365"/>
    </row>
    <row r="49" spans="1:13" s="275" customFormat="1" ht="24.95" customHeight="1">
      <c r="A49" s="8" t="s">
        <v>636</v>
      </c>
      <c r="B49" s="8"/>
      <c r="C49" s="8"/>
      <c r="D49" s="8"/>
      <c r="E49" s="8"/>
      <c r="F49" s="8"/>
      <c r="G49" s="8"/>
      <c r="H49" s="8"/>
      <c r="I49" s="8"/>
      <c r="J49" s="8"/>
      <c r="K49" s="8"/>
      <c r="L49" s="8"/>
      <c r="M49" s="8"/>
    </row>
    <row r="50" spans="1:13" s="275" customFormat="1" ht="24.95" customHeight="1">
      <c r="A50" s="8" t="s">
        <v>611</v>
      </c>
      <c r="B50" s="8"/>
      <c r="C50" s="8"/>
      <c r="D50" s="8"/>
      <c r="E50" s="8"/>
      <c r="F50" s="8"/>
      <c r="G50" s="8"/>
      <c r="H50" s="8"/>
      <c r="I50" s="8"/>
      <c r="J50" s="8"/>
      <c r="K50" s="8"/>
      <c r="L50" s="8"/>
      <c r="M50" s="8"/>
    </row>
    <row r="51" spans="1:13" s="275" customFormat="1" ht="24.95" customHeight="1">
      <c r="A51" s="60" t="s">
        <v>780</v>
      </c>
      <c r="B51" s="277"/>
      <c r="C51" s="277"/>
      <c r="D51" s="277"/>
      <c r="E51" s="277"/>
      <c r="F51" s="277"/>
      <c r="G51" s="277"/>
      <c r="H51" s="277"/>
      <c r="I51" s="277"/>
      <c r="J51" s="277"/>
      <c r="K51" s="277"/>
      <c r="L51" s="277"/>
      <c r="M51" s="119"/>
    </row>
    <row r="52" spans="1:13" s="275" customFormat="1" ht="24.95" customHeight="1">
      <c r="A52" s="60" t="s">
        <v>781</v>
      </c>
      <c r="B52" s="277"/>
      <c r="C52" s="277"/>
      <c r="D52" s="277"/>
      <c r="E52" s="277"/>
      <c r="F52" s="277"/>
      <c r="G52" s="277"/>
      <c r="H52" s="277"/>
      <c r="I52" s="277"/>
      <c r="J52" s="277"/>
      <c r="K52" s="277"/>
      <c r="L52" s="277"/>
      <c r="M52" s="119"/>
    </row>
    <row r="53" spans="1:13" s="275" customFormat="1" ht="24.95" customHeight="1">
      <c r="A53" s="60" t="s">
        <v>194</v>
      </c>
      <c r="B53" s="277"/>
      <c r="C53" s="277"/>
      <c r="D53" s="277"/>
      <c r="E53" s="277"/>
      <c r="F53" s="277"/>
      <c r="G53" s="277"/>
      <c r="H53" s="277"/>
      <c r="I53" s="277"/>
      <c r="J53" s="277"/>
      <c r="K53" s="277"/>
      <c r="L53" s="277"/>
      <c r="M53" s="119"/>
    </row>
    <row r="54" spans="1:13" s="275" customFormat="1" ht="24.95" customHeight="1">
      <c r="A54" s="226" t="s">
        <v>637</v>
      </c>
      <c r="B54" s="60"/>
      <c r="C54" s="226"/>
      <c r="D54" s="413"/>
      <c r="E54" s="226"/>
      <c r="F54" s="414"/>
      <c r="G54" s="414"/>
      <c r="H54" s="226"/>
      <c r="I54" s="414"/>
      <c r="J54" s="415"/>
      <c r="K54" s="415"/>
      <c r="L54" s="248"/>
      <c r="M54" s="119"/>
    </row>
    <row r="55" spans="1:13" s="275" customFormat="1" ht="24.95" customHeight="1">
      <c r="A55" s="60" t="s">
        <v>638</v>
      </c>
      <c r="B55" s="60"/>
      <c r="C55" s="226"/>
      <c r="D55" s="413"/>
      <c r="E55" s="226"/>
      <c r="F55" s="414"/>
      <c r="G55" s="414"/>
      <c r="H55" s="226"/>
      <c r="I55" s="414"/>
      <c r="J55" s="415"/>
      <c r="K55" s="415"/>
      <c r="L55" s="248"/>
      <c r="M55" s="119"/>
    </row>
    <row r="56" spans="1:13" s="275" customFormat="1" ht="24.95" customHeight="1">
      <c r="A56" s="226" t="s">
        <v>782</v>
      </c>
      <c r="B56" s="60"/>
      <c r="C56" s="226"/>
      <c r="D56" s="413"/>
      <c r="E56" s="226"/>
      <c r="F56" s="414"/>
      <c r="G56" s="414"/>
      <c r="H56" s="226"/>
      <c r="I56" s="414"/>
      <c r="J56" s="415"/>
      <c r="K56" s="415"/>
      <c r="L56" s="248"/>
      <c r="M56" s="119"/>
    </row>
    <row r="57" spans="1:13" s="275" customFormat="1" ht="24.95" customHeight="1">
      <c r="A57" s="226" t="s">
        <v>783</v>
      </c>
      <c r="B57" s="60"/>
      <c r="C57" s="226"/>
      <c r="D57" s="551"/>
      <c r="E57" s="417"/>
      <c r="F57" s="552"/>
      <c r="G57" s="414"/>
      <c r="H57" s="226"/>
      <c r="I57" s="414"/>
      <c r="J57" s="415"/>
      <c r="K57" s="415"/>
      <c r="L57" s="248"/>
      <c r="M57" s="119"/>
    </row>
    <row r="58" spans="1:13" s="275" customFormat="1" ht="24.95" customHeight="1">
      <c r="A58" s="60" t="s">
        <v>639</v>
      </c>
      <c r="B58" s="60"/>
      <c r="C58" s="226"/>
      <c r="D58" s="413"/>
      <c r="E58" s="226"/>
      <c r="F58" s="414"/>
      <c r="G58" s="414"/>
      <c r="H58" s="798"/>
      <c r="I58" s="414"/>
      <c r="J58" s="415"/>
      <c r="K58" s="415"/>
      <c r="L58" s="248"/>
      <c r="M58" s="119"/>
    </row>
    <row r="59" spans="1:13" s="275" customFormat="1" ht="24.95" customHeight="1">
      <c r="A59" s="226" t="s">
        <v>786</v>
      </c>
      <c r="B59" s="60"/>
      <c r="C59" s="226"/>
      <c r="D59" s="413"/>
      <c r="E59" s="226"/>
      <c r="F59" s="414"/>
      <c r="G59" s="414"/>
      <c r="H59" s="226"/>
      <c r="I59" s="414"/>
      <c r="J59" s="415"/>
      <c r="K59" s="415"/>
      <c r="L59" s="248"/>
      <c r="M59" s="119"/>
    </row>
    <row r="60" spans="1:13" s="275" customFormat="1" ht="24.95" customHeight="1">
      <c r="A60" s="226" t="s">
        <v>785</v>
      </c>
      <c r="B60" s="60"/>
      <c r="C60" s="226"/>
      <c r="D60" s="413"/>
      <c r="E60" s="226"/>
      <c r="F60" s="414"/>
      <c r="G60" s="414"/>
      <c r="H60" s="226"/>
      <c r="I60" s="414"/>
      <c r="J60" s="415"/>
      <c r="K60" s="415"/>
      <c r="L60" s="248"/>
      <c r="M60" s="119"/>
    </row>
    <row r="61" spans="1:13" s="275" customFormat="1" ht="24.95" customHeight="1">
      <c r="A61" s="226" t="s">
        <v>784</v>
      </c>
      <c r="B61" s="60"/>
      <c r="C61" s="226"/>
      <c r="D61" s="413"/>
      <c r="E61" s="226"/>
      <c r="F61" s="414"/>
      <c r="G61" s="414"/>
      <c r="H61" s="226"/>
      <c r="I61" s="414"/>
      <c r="J61" s="415"/>
      <c r="K61" s="415"/>
      <c r="L61" s="248"/>
      <c r="M61" s="385"/>
    </row>
    <row r="62" spans="1:13" s="275" customFormat="1" ht="24.95" customHeight="1">
      <c r="A62" s="416" t="s">
        <v>640</v>
      </c>
      <c r="B62" s="60"/>
      <c r="C62" s="226"/>
      <c r="D62" s="413"/>
      <c r="E62" s="226"/>
      <c r="F62" s="414"/>
      <c r="G62" s="414"/>
      <c r="H62" s="226"/>
      <c r="I62" s="414"/>
      <c r="J62" s="415"/>
      <c r="K62" s="415"/>
      <c r="L62" s="248"/>
    </row>
    <row r="63" spans="1:13" s="275" customFormat="1" ht="24.95" customHeight="1">
      <c r="A63" s="416" t="s">
        <v>788</v>
      </c>
      <c r="B63" s="60"/>
      <c r="C63" s="226"/>
      <c r="D63" s="413"/>
      <c r="E63" s="226"/>
      <c r="F63" s="414"/>
      <c r="G63" s="414"/>
      <c r="H63" s="226"/>
      <c r="I63" s="414"/>
      <c r="J63" s="415"/>
      <c r="K63" s="415"/>
      <c r="L63" s="248"/>
    </row>
    <row r="64" spans="1:13" s="275" customFormat="1" ht="24.95" customHeight="1">
      <c r="A64" s="247" t="s">
        <v>789</v>
      </c>
      <c r="B64" s="60"/>
      <c r="C64" s="226"/>
      <c r="D64" s="413"/>
      <c r="E64" s="226"/>
      <c r="F64" s="414"/>
      <c r="G64" s="414"/>
      <c r="H64" s="226"/>
      <c r="I64" s="414"/>
      <c r="J64" s="415"/>
      <c r="K64" s="415"/>
      <c r="L64" s="248"/>
    </row>
    <row r="65" spans="1:13" s="275" customFormat="1" ht="24.95" customHeight="1">
      <c r="A65" s="247" t="s">
        <v>790</v>
      </c>
      <c r="B65" s="60"/>
      <c r="C65" s="226"/>
      <c r="D65" s="413"/>
      <c r="E65" s="226"/>
      <c r="F65" s="414"/>
      <c r="G65" s="414"/>
      <c r="H65" s="226"/>
      <c r="I65" s="414"/>
      <c r="J65" s="415"/>
      <c r="K65" s="415"/>
      <c r="L65" s="248"/>
    </row>
    <row r="66" spans="1:13" s="275" customFormat="1" ht="24.95" customHeight="1">
      <c r="A66" s="247" t="s">
        <v>787</v>
      </c>
      <c r="B66" s="60"/>
      <c r="C66" s="226"/>
      <c r="D66" s="413"/>
      <c r="E66" s="226"/>
      <c r="F66" s="414"/>
      <c r="G66" s="414"/>
      <c r="H66" s="226"/>
      <c r="I66" s="414"/>
      <c r="J66" s="415"/>
      <c r="K66" s="415"/>
      <c r="L66" s="248"/>
    </row>
    <row r="67" spans="1:13" s="275" customFormat="1" ht="24.95" customHeight="1">
      <c r="A67" s="60" t="s">
        <v>641</v>
      </c>
      <c r="B67" s="60"/>
      <c r="C67" s="226"/>
      <c r="D67" s="413"/>
      <c r="E67" s="226"/>
      <c r="F67" s="414"/>
      <c r="G67" s="414"/>
      <c r="H67" s="226"/>
      <c r="I67" s="414"/>
      <c r="J67" s="415"/>
      <c r="K67" s="415"/>
      <c r="L67" s="248"/>
      <c r="M67" s="119"/>
    </row>
    <row r="68" spans="1:13" s="281" customFormat="1" ht="24.95" customHeight="1">
      <c r="A68" s="417" t="s">
        <v>792</v>
      </c>
      <c r="B68" s="193"/>
      <c r="C68" s="417"/>
      <c r="D68" s="551"/>
      <c r="E68" s="417"/>
      <c r="F68" s="552"/>
      <c r="G68" s="552"/>
      <c r="H68" s="417"/>
      <c r="I68" s="552"/>
      <c r="J68" s="845"/>
      <c r="K68" s="845"/>
      <c r="L68" s="846"/>
      <c r="M68" s="385"/>
    </row>
    <row r="69" spans="1:13" s="281" customFormat="1" ht="24.95" customHeight="1">
      <c r="A69" s="417" t="s">
        <v>791</v>
      </c>
      <c r="B69" s="193"/>
      <c r="C69" s="417"/>
      <c r="D69" s="551"/>
      <c r="E69" s="417"/>
      <c r="F69" s="552"/>
      <c r="G69" s="552"/>
      <c r="H69" s="417"/>
      <c r="I69" s="552"/>
      <c r="J69" s="845"/>
      <c r="K69" s="845"/>
      <c r="L69" s="846"/>
      <c r="M69" s="385"/>
    </row>
    <row r="70" spans="1:13" s="281" customFormat="1" ht="24.95" customHeight="1">
      <c r="A70" s="417" t="s">
        <v>793</v>
      </c>
      <c r="B70" s="193"/>
      <c r="C70" s="417"/>
      <c r="D70" s="551"/>
      <c r="E70" s="417"/>
      <c r="F70" s="552"/>
      <c r="G70" s="552"/>
      <c r="H70" s="417"/>
      <c r="I70" s="552"/>
      <c r="J70" s="845"/>
      <c r="K70" s="845"/>
      <c r="L70" s="846"/>
      <c r="M70" s="385"/>
    </row>
    <row r="71" spans="1:13" s="275" customFormat="1" ht="24.95" customHeight="1">
      <c r="A71" s="226"/>
      <c r="B71" s="354"/>
      <c r="C71" s="354"/>
      <c r="D71" s="354"/>
      <c r="E71" s="354"/>
      <c r="F71" s="354"/>
      <c r="G71" s="354"/>
      <c r="H71" s="354"/>
      <c r="I71" s="354"/>
      <c r="J71" s="354"/>
      <c r="K71" s="354"/>
      <c r="L71" s="248"/>
      <c r="M71" s="119"/>
    </row>
    <row r="72" spans="1:13" s="275" customFormat="1" ht="24.95" customHeight="1">
      <c r="B72" s="135"/>
      <c r="C72" s="135"/>
      <c r="F72" s="335"/>
      <c r="H72" s="335"/>
      <c r="J72" s="335"/>
      <c r="L72" s="335"/>
    </row>
    <row r="73" spans="1:13" s="9" customFormat="1" ht="24.95" customHeight="1">
      <c r="D73" s="272" t="s">
        <v>118</v>
      </c>
      <c r="E73" s="272"/>
      <c r="F73" s="5"/>
    </row>
    <row r="74" spans="1:13" s="9" customFormat="1" ht="24.95" customHeight="1">
      <c r="D74" s="272" t="s">
        <v>263</v>
      </c>
      <c r="E74" s="272"/>
      <c r="F74" s="5"/>
    </row>
  </sheetData>
  <mergeCells count="4">
    <mergeCell ref="A1:L1"/>
    <mergeCell ref="F6:H6"/>
    <mergeCell ref="J6:L6"/>
    <mergeCell ref="A42:L42"/>
  </mergeCells>
  <pageMargins left="0.70866141732283472" right="0.23622047244094491" top="0.67" bottom="0.56999999999999995" header="0.35433070866141736" footer="0.39370078740157483"/>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
  <sheetViews>
    <sheetView tabSelected="1" topLeftCell="A60" zoomScaleNormal="100" zoomScaleSheetLayoutView="100" workbookViewId="0">
      <selection activeCell="B69" sqref="B69"/>
    </sheetView>
  </sheetViews>
  <sheetFormatPr defaultRowHeight="24" customHeight="1"/>
  <cols>
    <col min="1" max="1" width="9.140625" style="9" customWidth="1"/>
    <col min="2" max="2" width="9.7109375" style="9" customWidth="1"/>
    <col min="3" max="3" width="9.140625" style="9" customWidth="1"/>
    <col min="4" max="4" width="11" style="9" customWidth="1"/>
    <col min="5" max="5" width="1.140625" style="9" customWidth="1"/>
    <col min="6" max="6" width="15.28515625" style="9" customWidth="1"/>
    <col min="7" max="7" width="1.140625" style="9" customWidth="1"/>
    <col min="8" max="8" width="15.28515625" style="9" customWidth="1"/>
    <col min="9" max="9" width="1.140625" style="9" customWidth="1"/>
    <col min="10" max="10" width="15.28515625" style="9" customWidth="1"/>
    <col min="11" max="11" width="1.140625" style="9" customWidth="1"/>
    <col min="12" max="12" width="15.28515625" style="9" customWidth="1"/>
    <col min="13" max="13" width="2.5703125" style="9" customWidth="1"/>
    <col min="14" max="14" width="9.140625" style="9" customWidth="1"/>
    <col min="15" max="16384" width="9.140625" style="9"/>
  </cols>
  <sheetData>
    <row r="1" spans="1:13" s="119" customFormat="1" ht="24" customHeight="1">
      <c r="A1" s="868" t="s">
        <v>794</v>
      </c>
      <c r="B1" s="868"/>
      <c r="C1" s="868"/>
      <c r="D1" s="868"/>
      <c r="E1" s="868"/>
      <c r="F1" s="868"/>
      <c r="G1" s="868"/>
      <c r="H1" s="868"/>
      <c r="I1" s="868"/>
      <c r="J1" s="868"/>
      <c r="K1" s="868"/>
      <c r="L1" s="868"/>
    </row>
    <row r="2" spans="1:13" s="119" customFormat="1" ht="24" customHeight="1">
      <c r="A2" s="265"/>
      <c r="B2" s="265"/>
      <c r="C2" s="265"/>
      <c r="D2" s="265"/>
      <c r="E2" s="265"/>
      <c r="F2" s="265"/>
      <c r="G2" s="337"/>
      <c r="H2" s="265"/>
      <c r="I2" s="265"/>
      <c r="J2" s="265"/>
      <c r="K2" s="265"/>
      <c r="L2" s="265"/>
    </row>
    <row r="3" spans="1:13" s="119" customFormat="1" ht="24" customHeight="1">
      <c r="A3" s="226" t="s">
        <v>643</v>
      </c>
    </row>
    <row r="4" spans="1:13" s="275" customFormat="1" ht="24" customHeight="1">
      <c r="A4" s="226" t="s">
        <v>642</v>
      </c>
      <c r="B4" s="60"/>
      <c r="C4" s="226"/>
      <c r="D4" s="418"/>
      <c r="E4" s="227"/>
      <c r="F4" s="419"/>
      <c r="G4" s="419"/>
      <c r="H4" s="227"/>
      <c r="I4" s="419"/>
      <c r="J4" s="228"/>
      <c r="K4" s="228"/>
      <c r="L4" s="229"/>
      <c r="M4" s="119"/>
    </row>
    <row r="5" spans="1:13" s="275" customFormat="1" ht="24" customHeight="1">
      <c r="A5" s="226" t="s">
        <v>801</v>
      </c>
      <c r="B5" s="230"/>
      <c r="C5" s="279"/>
      <c r="D5" s="296"/>
      <c r="E5" s="279"/>
      <c r="F5" s="295"/>
      <c r="G5" s="295"/>
      <c r="H5" s="279"/>
      <c r="I5" s="295"/>
      <c r="J5" s="231"/>
      <c r="K5" s="231"/>
      <c r="L5" s="278"/>
      <c r="M5" s="119"/>
    </row>
    <row r="6" spans="1:13" s="275" customFormat="1" ht="24" customHeight="1">
      <c r="A6" s="226" t="s">
        <v>308</v>
      </c>
      <c r="B6" s="354"/>
      <c r="C6" s="354"/>
      <c r="D6" s="354"/>
      <c r="E6" s="354"/>
      <c r="F6" s="354"/>
      <c r="G6" s="354"/>
      <c r="H6" s="354"/>
      <c r="I6" s="354"/>
      <c r="J6" s="354"/>
      <c r="K6" s="354"/>
      <c r="L6" s="248"/>
      <c r="M6" s="119"/>
    </row>
    <row r="7" spans="1:13" s="119" customFormat="1" ht="24" customHeight="1">
      <c r="A7" s="226" t="s">
        <v>644</v>
      </c>
      <c r="B7" s="354"/>
      <c r="C7" s="354"/>
      <c r="D7" s="354"/>
      <c r="E7" s="354"/>
      <c r="F7" s="354"/>
      <c r="G7" s="354"/>
      <c r="H7" s="354"/>
      <c r="I7" s="354"/>
      <c r="J7" s="354"/>
      <c r="K7" s="354"/>
      <c r="L7" s="248"/>
    </row>
    <row r="8" spans="1:13" s="119" customFormat="1" ht="24" customHeight="1">
      <c r="A8" s="226" t="s">
        <v>796</v>
      </c>
      <c r="B8" s="354"/>
      <c r="C8" s="354"/>
      <c r="D8" s="354"/>
      <c r="E8" s="354"/>
      <c r="F8" s="354"/>
      <c r="G8" s="354"/>
      <c r="H8" s="354"/>
      <c r="I8" s="354"/>
      <c r="J8" s="354"/>
      <c r="K8" s="354"/>
      <c r="L8" s="248"/>
    </row>
    <row r="9" spans="1:13" s="119" customFormat="1" ht="24" customHeight="1">
      <c r="A9" s="226" t="s">
        <v>694</v>
      </c>
      <c r="B9" s="354"/>
      <c r="C9" s="354"/>
      <c r="D9" s="354"/>
      <c r="E9" s="354"/>
      <c r="F9" s="354"/>
      <c r="G9" s="354"/>
      <c r="H9" s="354"/>
      <c r="I9" s="354"/>
      <c r="J9" s="354"/>
      <c r="K9" s="354"/>
      <c r="L9" s="248"/>
    </row>
    <row r="10" spans="1:13" s="119" customFormat="1" ht="24" customHeight="1">
      <c r="A10" s="226" t="s">
        <v>695</v>
      </c>
      <c r="B10" s="354"/>
      <c r="C10" s="354"/>
      <c r="D10" s="354"/>
      <c r="E10" s="354"/>
      <c r="F10" s="354"/>
      <c r="G10" s="354"/>
      <c r="H10" s="354"/>
      <c r="I10" s="354"/>
      <c r="J10" s="354"/>
      <c r="K10" s="354"/>
      <c r="L10" s="248"/>
    </row>
    <row r="11" spans="1:13" s="119" customFormat="1" ht="24" customHeight="1">
      <c r="A11" s="226" t="s">
        <v>797</v>
      </c>
      <c r="B11" s="354"/>
      <c r="C11" s="354"/>
      <c r="D11" s="354"/>
      <c r="E11" s="354"/>
      <c r="F11" s="354"/>
      <c r="G11" s="354"/>
      <c r="H11" s="354"/>
      <c r="I11" s="354"/>
      <c r="J11" s="354"/>
      <c r="K11" s="354"/>
      <c r="L11" s="248"/>
    </row>
    <row r="12" spans="1:13" s="119" customFormat="1" ht="24" customHeight="1">
      <c r="A12" s="226" t="s">
        <v>309</v>
      </c>
      <c r="B12" s="354"/>
      <c r="C12" s="354"/>
      <c r="D12" s="354"/>
      <c r="E12" s="354"/>
      <c r="F12" s="354"/>
      <c r="G12" s="354"/>
      <c r="H12" s="354"/>
      <c r="I12" s="354"/>
      <c r="J12" s="354"/>
      <c r="K12" s="354"/>
      <c r="L12" s="248"/>
    </row>
    <row r="13" spans="1:13" s="119" customFormat="1" ht="24" customHeight="1">
      <c r="A13" s="145" t="s">
        <v>645</v>
      </c>
      <c r="B13" s="412"/>
      <c r="C13" s="412"/>
      <c r="D13" s="412"/>
      <c r="E13" s="412"/>
      <c r="F13" s="412"/>
      <c r="G13" s="412"/>
      <c r="H13" s="412"/>
      <c r="I13" s="412"/>
      <c r="J13" s="412"/>
      <c r="K13" s="412"/>
      <c r="L13" s="412"/>
    </row>
    <row r="14" spans="1:13" s="119" customFormat="1" ht="24" customHeight="1">
      <c r="A14" s="145" t="s">
        <v>799</v>
      </c>
      <c r="B14" s="412"/>
      <c r="C14" s="412"/>
      <c r="D14" s="412"/>
      <c r="E14" s="412"/>
      <c r="F14" s="412"/>
      <c r="G14" s="412"/>
      <c r="H14" s="412"/>
      <c r="I14" s="412"/>
      <c r="J14" s="412"/>
      <c r="K14" s="412"/>
      <c r="L14" s="412"/>
    </row>
    <row r="15" spans="1:13" s="119" customFormat="1" ht="24" customHeight="1">
      <c r="A15" s="145" t="s">
        <v>798</v>
      </c>
      <c r="B15" s="415"/>
      <c r="C15" s="145"/>
      <c r="D15" s="145"/>
      <c r="E15" s="145"/>
      <c r="F15" s="145"/>
      <c r="G15" s="145"/>
      <c r="H15" s="146"/>
      <c r="I15" s="146"/>
      <c r="J15" s="146"/>
      <c r="K15" s="145"/>
      <c r="L15" s="145"/>
    </row>
    <row r="16" spans="1:13" s="119" customFormat="1" ht="24" customHeight="1">
      <c r="A16" s="145" t="s">
        <v>800</v>
      </c>
      <c r="B16" s="80"/>
      <c r="C16" s="80"/>
      <c r="D16" s="80"/>
      <c r="E16" s="80"/>
      <c r="F16" s="80"/>
      <c r="G16" s="80"/>
      <c r="H16" s="80"/>
      <c r="I16" s="200"/>
      <c r="J16" s="200"/>
      <c r="K16" s="200"/>
      <c r="L16" s="80"/>
    </row>
    <row r="17" spans="1:12" s="119" customFormat="1" ht="24" customHeight="1">
      <c r="A17" s="145"/>
      <c r="B17" s="145"/>
      <c r="C17" s="145"/>
      <c r="D17" s="145"/>
      <c r="E17" s="4"/>
      <c r="F17" s="4"/>
      <c r="G17" s="273"/>
      <c r="H17" s="4"/>
      <c r="I17" s="4"/>
      <c r="J17" s="56"/>
      <c r="K17" s="56"/>
      <c r="L17" s="182" t="s">
        <v>108</v>
      </c>
    </row>
    <row r="18" spans="1:12" s="119" customFormat="1" ht="24" customHeight="1">
      <c r="A18" s="145"/>
      <c r="B18" s="145"/>
      <c r="C18" s="145"/>
      <c r="D18" s="145"/>
      <c r="E18" s="145"/>
      <c r="F18" s="877" t="s">
        <v>23</v>
      </c>
      <c r="G18" s="877"/>
      <c r="H18" s="877"/>
      <c r="I18" s="61"/>
      <c r="J18" s="878" t="s">
        <v>31</v>
      </c>
      <c r="K18" s="878"/>
      <c r="L18" s="878"/>
    </row>
    <row r="19" spans="1:12" s="119" customFormat="1" ht="24" customHeight="1">
      <c r="A19" s="145"/>
      <c r="B19" s="145"/>
      <c r="C19" s="145"/>
      <c r="D19" s="145"/>
      <c r="E19" s="145"/>
      <c r="F19" s="332" t="s">
        <v>563</v>
      </c>
      <c r="G19" s="332"/>
      <c r="H19" s="332" t="s">
        <v>539</v>
      </c>
      <c r="I19" s="197"/>
      <c r="J19" s="332" t="str">
        <f>+F19</f>
        <v>March 31, 2018</v>
      </c>
      <c r="K19" s="332"/>
      <c r="L19" s="332" t="str">
        <f>+H19</f>
        <v>December 31, 2017</v>
      </c>
    </row>
    <row r="20" spans="1:12" s="119" customFormat="1" ht="24" customHeight="1" thickBot="1">
      <c r="A20" s="145"/>
      <c r="B20" s="145" t="s">
        <v>134</v>
      </c>
      <c r="C20" s="145"/>
      <c r="D20" s="145"/>
      <c r="E20" s="145"/>
      <c r="F20" s="729">
        <v>0.88</v>
      </c>
      <c r="G20" s="716"/>
      <c r="H20" s="729">
        <v>1.03</v>
      </c>
      <c r="I20" s="716"/>
      <c r="J20" s="729">
        <v>0.9</v>
      </c>
      <c r="K20" s="716"/>
      <c r="L20" s="729">
        <v>1.07</v>
      </c>
    </row>
    <row r="21" spans="1:12" s="119" customFormat="1" ht="24" customHeight="1" thickTop="1">
      <c r="A21" s="728" t="s">
        <v>629</v>
      </c>
      <c r="B21" s="117"/>
      <c r="C21" s="117"/>
      <c r="D21" s="117"/>
      <c r="E21" s="131"/>
      <c r="G21" s="131"/>
      <c r="H21" s="131"/>
      <c r="I21" s="131"/>
      <c r="J21" s="322"/>
      <c r="K21" s="322"/>
      <c r="L21" s="182"/>
    </row>
    <row r="22" spans="1:12" s="119" customFormat="1" ht="24" customHeight="1">
      <c r="A22" s="553" t="s">
        <v>802</v>
      </c>
      <c r="B22" s="433"/>
      <c r="C22" s="433"/>
      <c r="D22" s="433"/>
      <c r="E22" s="433"/>
      <c r="F22" s="433"/>
      <c r="G22" s="433"/>
      <c r="H22" s="386"/>
      <c r="I22" s="433"/>
      <c r="J22" s="386"/>
      <c r="K22" s="290"/>
      <c r="L22" s="386"/>
    </row>
    <row r="23" spans="1:12" s="119" customFormat="1" ht="24" customHeight="1">
      <c r="A23" s="433" t="s">
        <v>803</v>
      </c>
      <c r="B23" s="433"/>
      <c r="C23" s="433"/>
      <c r="D23" s="433"/>
      <c r="E23" s="433"/>
      <c r="F23" s="433"/>
      <c r="G23" s="433"/>
      <c r="H23" s="386"/>
      <c r="I23" s="433"/>
      <c r="J23" s="386"/>
      <c r="K23" s="290"/>
      <c r="L23" s="386"/>
    </row>
    <row r="24" spans="1:12" s="119" customFormat="1" ht="24" customHeight="1">
      <c r="A24" s="433"/>
      <c r="B24" s="433"/>
      <c r="C24" s="433"/>
      <c r="D24" s="433"/>
      <c r="E24" s="433"/>
      <c r="F24" s="433"/>
      <c r="G24" s="433"/>
      <c r="H24" s="386"/>
      <c r="I24" s="433"/>
      <c r="J24" s="386"/>
      <c r="K24" s="290"/>
      <c r="L24" s="182" t="s">
        <v>108</v>
      </c>
    </row>
    <row r="25" spans="1:12" s="119" customFormat="1" ht="24" customHeight="1">
      <c r="A25" s="433"/>
      <c r="B25" s="433"/>
      <c r="C25" s="433"/>
      <c r="D25" s="433"/>
      <c r="E25" s="433"/>
      <c r="G25" s="114" t="s">
        <v>23</v>
      </c>
      <c r="H25" s="114"/>
      <c r="I25" s="433"/>
      <c r="K25" s="714" t="s">
        <v>31</v>
      </c>
      <c r="L25" s="714"/>
    </row>
    <row r="26" spans="1:12" s="119" customFormat="1" ht="24" customHeight="1">
      <c r="A26" s="433"/>
      <c r="B26" s="433"/>
      <c r="C26" s="433"/>
      <c r="D26" s="433"/>
      <c r="E26" s="433"/>
      <c r="F26" s="718" t="s">
        <v>540</v>
      </c>
      <c r="G26" s="719"/>
      <c r="H26" s="720" t="s">
        <v>317</v>
      </c>
      <c r="I26" s="433"/>
      <c r="J26" s="721" t="str">
        <f>+F26</f>
        <v>2018</v>
      </c>
      <c r="K26" s="721"/>
      <c r="L26" s="721" t="str">
        <f>+H26</f>
        <v>2017</v>
      </c>
    </row>
    <row r="27" spans="1:12" s="119" customFormat="1" ht="24" customHeight="1">
      <c r="A27" s="831" t="s">
        <v>445</v>
      </c>
      <c r="B27" s="415"/>
      <c r="C27" s="433"/>
      <c r="D27" s="433"/>
      <c r="E27" s="433"/>
      <c r="F27" s="433"/>
      <c r="G27" s="433"/>
      <c r="H27" s="386"/>
      <c r="I27" s="433"/>
      <c r="J27" s="386"/>
      <c r="K27" s="290"/>
      <c r="L27" s="386"/>
    </row>
    <row r="28" spans="1:12" s="119" customFormat="1" ht="24" customHeight="1">
      <c r="A28" s="831" t="s">
        <v>361</v>
      </c>
      <c r="B28" s="415"/>
      <c r="C28" s="433"/>
      <c r="D28" s="433"/>
      <c r="E28" s="433"/>
      <c r="F28" s="433"/>
      <c r="G28" s="433"/>
      <c r="H28" s="386"/>
      <c r="I28" s="433"/>
      <c r="J28" s="386"/>
      <c r="K28" s="290"/>
      <c r="L28" s="386"/>
    </row>
    <row r="29" spans="1:12" s="385" customFormat="1" ht="24" customHeight="1">
      <c r="A29" s="831" t="s">
        <v>362</v>
      </c>
      <c r="B29" s="415"/>
      <c r="C29" s="433"/>
      <c r="D29" s="433"/>
      <c r="E29" s="433"/>
      <c r="F29" s="795">
        <v>0</v>
      </c>
      <c r="G29" s="296"/>
      <c r="H29" s="703">
        <v>345146076.62</v>
      </c>
      <c r="I29" s="295"/>
      <c r="J29" s="795">
        <v>0</v>
      </c>
      <c r="K29" s="295"/>
      <c r="L29" s="295">
        <v>0</v>
      </c>
    </row>
    <row r="30" spans="1:12" s="385" customFormat="1" ht="24" customHeight="1">
      <c r="A30" s="831" t="s">
        <v>363</v>
      </c>
      <c r="B30" s="415"/>
      <c r="C30" s="433"/>
      <c r="D30" s="433"/>
      <c r="E30" s="433"/>
      <c r="F30" s="795">
        <v>0</v>
      </c>
      <c r="G30" s="296"/>
      <c r="H30" s="703">
        <v>1921247.65</v>
      </c>
      <c r="I30" s="295"/>
      <c r="J30" s="795">
        <v>0</v>
      </c>
      <c r="K30" s="295"/>
      <c r="L30" s="295">
        <v>0</v>
      </c>
    </row>
    <row r="31" spans="1:12" s="385" customFormat="1" ht="24" customHeight="1">
      <c r="A31" s="831" t="s">
        <v>364</v>
      </c>
      <c r="B31" s="415"/>
      <c r="C31" s="433"/>
      <c r="D31" s="433"/>
      <c r="E31" s="433"/>
      <c r="F31" s="795">
        <v>0</v>
      </c>
      <c r="G31" s="296"/>
      <c r="H31" s="703">
        <v>646608.35</v>
      </c>
      <c r="I31" s="295"/>
      <c r="J31" s="795">
        <v>0</v>
      </c>
      <c r="K31" s="295"/>
      <c r="L31" s="295">
        <v>0</v>
      </c>
    </row>
    <row r="32" spans="1:12" s="385" customFormat="1" ht="24" customHeight="1">
      <c r="A32" s="831" t="s">
        <v>459</v>
      </c>
      <c r="B32" s="415"/>
      <c r="C32" s="433"/>
      <c r="D32" s="433"/>
      <c r="E32" s="433"/>
      <c r="F32" s="795">
        <v>0</v>
      </c>
      <c r="G32" s="296"/>
      <c r="H32" s="703">
        <v>0</v>
      </c>
      <c r="I32" s="295"/>
      <c r="J32" s="795">
        <v>0</v>
      </c>
      <c r="K32" s="295"/>
      <c r="L32" s="295">
        <v>299999998</v>
      </c>
    </row>
    <row r="33" spans="1:12" s="119" customFormat="1" ht="24" customHeight="1">
      <c r="A33" s="831" t="s">
        <v>365</v>
      </c>
      <c r="C33" s="433"/>
      <c r="D33" s="433"/>
      <c r="E33" s="433"/>
      <c r="F33" s="426">
        <f>SUM(F29:F32)</f>
        <v>0</v>
      </c>
      <c r="G33" s="433"/>
      <c r="H33" s="426">
        <f>SUM(H29:H32)</f>
        <v>347713932.62</v>
      </c>
      <c r="I33" s="433"/>
      <c r="J33" s="426">
        <f>SUM(J29:J32)</f>
        <v>0</v>
      </c>
      <c r="K33" s="290"/>
      <c r="L33" s="426">
        <f>SUM(L29:L32)</f>
        <v>299999998</v>
      </c>
    </row>
    <row r="34" spans="1:12" s="119" customFormat="1" ht="24" customHeight="1">
      <c r="A34" s="569"/>
      <c r="B34" s="569"/>
      <c r="C34" s="569"/>
      <c r="D34" s="569"/>
      <c r="E34" s="569"/>
      <c r="F34" s="717"/>
      <c r="G34" s="717"/>
      <c r="H34" s="717"/>
      <c r="I34" s="717"/>
      <c r="J34" s="717"/>
      <c r="K34" s="717"/>
      <c r="L34" s="717"/>
    </row>
    <row r="35" spans="1:12" s="119" customFormat="1" ht="24" customHeight="1">
      <c r="A35" s="843"/>
      <c r="B35" s="843"/>
      <c r="C35" s="843"/>
      <c r="D35" s="843"/>
      <c r="E35" s="843"/>
      <c r="F35" s="717"/>
      <c r="G35" s="717"/>
      <c r="H35" s="717"/>
      <c r="I35" s="717"/>
      <c r="J35" s="717"/>
      <c r="K35" s="717"/>
      <c r="L35" s="717"/>
    </row>
    <row r="36" spans="1:12" ht="24" customHeight="1">
      <c r="B36" s="272"/>
      <c r="C36" s="272" t="s">
        <v>118</v>
      </c>
      <c r="D36" s="51"/>
    </row>
    <row r="37" spans="1:12" ht="24" customHeight="1">
      <c r="B37" s="116"/>
      <c r="C37" s="272" t="s">
        <v>263</v>
      </c>
      <c r="D37" s="272"/>
    </row>
    <row r="38" spans="1:12" s="119" customFormat="1" ht="26.1" customHeight="1">
      <c r="A38" s="868" t="s">
        <v>795</v>
      </c>
      <c r="B38" s="868"/>
      <c r="C38" s="868"/>
      <c r="D38" s="868"/>
      <c r="E38" s="868"/>
      <c r="F38" s="868"/>
      <c r="G38" s="868"/>
      <c r="H38" s="868"/>
      <c r="I38" s="868"/>
      <c r="J38" s="868"/>
      <c r="K38" s="868"/>
      <c r="L38" s="868"/>
    </row>
    <row r="39" spans="1:12" s="119" customFormat="1" ht="26.1" customHeight="1">
      <c r="A39" s="412"/>
      <c r="B39" s="412"/>
      <c r="C39" s="412"/>
      <c r="D39" s="412"/>
      <c r="E39" s="412"/>
      <c r="F39" s="412"/>
      <c r="G39" s="412"/>
      <c r="H39" s="412"/>
      <c r="I39" s="412"/>
      <c r="J39" s="412"/>
      <c r="K39" s="412"/>
      <c r="L39" s="412"/>
    </row>
    <row r="40" spans="1:12" s="119" customFormat="1" ht="23.1" customHeight="1">
      <c r="A40" s="728" t="s">
        <v>628</v>
      </c>
      <c r="B40" s="726"/>
      <c r="C40" s="726"/>
      <c r="D40" s="726"/>
      <c r="E40" s="726"/>
      <c r="F40" s="726"/>
      <c r="G40" s="726"/>
      <c r="H40" s="726"/>
      <c r="I40" s="726"/>
      <c r="J40" s="726"/>
      <c r="K40" s="726"/>
      <c r="L40" s="726"/>
    </row>
    <row r="41" spans="1:12" s="119" customFormat="1" ht="23.1" customHeight="1">
      <c r="A41" s="433"/>
      <c r="B41" s="433"/>
      <c r="C41" s="433"/>
      <c r="D41" s="433"/>
      <c r="E41" s="433"/>
      <c r="F41" s="433"/>
      <c r="G41" s="433"/>
      <c r="H41" s="386"/>
      <c r="I41" s="433"/>
      <c r="J41" s="386"/>
      <c r="K41" s="290"/>
      <c r="L41" s="182" t="s">
        <v>108</v>
      </c>
    </row>
    <row r="42" spans="1:12" s="119" customFormat="1" ht="23.1" customHeight="1">
      <c r="A42" s="433"/>
      <c r="B42" s="433"/>
      <c r="C42" s="433"/>
      <c r="D42" s="433"/>
      <c r="E42" s="433"/>
      <c r="G42" s="114" t="s">
        <v>23</v>
      </c>
      <c r="H42" s="114"/>
      <c r="I42" s="433"/>
      <c r="K42" s="714" t="s">
        <v>31</v>
      </c>
      <c r="L42" s="714"/>
    </row>
    <row r="43" spans="1:12" s="119" customFormat="1" ht="23.1" customHeight="1">
      <c r="A43" s="433"/>
      <c r="B43" s="433"/>
      <c r="C43" s="433"/>
      <c r="D43" s="433"/>
      <c r="E43" s="433"/>
      <c r="F43" s="718" t="str">
        <f>+F26</f>
        <v>2018</v>
      </c>
      <c r="G43" s="719"/>
      <c r="H43" s="720" t="str">
        <f>+H26</f>
        <v>2017</v>
      </c>
      <c r="I43" s="433"/>
      <c r="J43" s="721" t="str">
        <f>+F43</f>
        <v>2018</v>
      </c>
      <c r="K43" s="721"/>
      <c r="L43" s="721" t="str">
        <f>+H43</f>
        <v>2017</v>
      </c>
    </row>
    <row r="44" spans="1:12" s="119" customFormat="1" ht="23.1" customHeight="1">
      <c r="A44" s="831" t="s">
        <v>366</v>
      </c>
      <c r="C44" s="433"/>
      <c r="D44" s="433"/>
      <c r="E44" s="433"/>
      <c r="F44" s="433"/>
      <c r="G44" s="433"/>
      <c r="H44" s="386"/>
      <c r="I44" s="433"/>
      <c r="J44" s="386"/>
      <c r="K44" s="290"/>
      <c r="L44" s="386"/>
    </row>
    <row r="45" spans="1:12" s="119" customFormat="1" ht="23.1" customHeight="1">
      <c r="A45" s="831" t="s">
        <v>367</v>
      </c>
      <c r="B45" s="415"/>
      <c r="C45" s="433"/>
      <c r="D45" s="433"/>
      <c r="E45" s="433"/>
      <c r="F45" s="621">
        <v>0</v>
      </c>
      <c r="G45" s="622"/>
      <c r="H45" s="625">
        <v>190215068.91</v>
      </c>
      <c r="I45" s="303"/>
      <c r="J45" s="432">
        <v>0</v>
      </c>
      <c r="K45" s="303"/>
      <c r="L45" s="303">
        <v>0</v>
      </c>
    </row>
    <row r="46" spans="1:12" s="119" customFormat="1" ht="23.1" customHeight="1">
      <c r="A46" s="831" t="s">
        <v>368</v>
      </c>
      <c r="B46" s="415"/>
      <c r="C46" s="433"/>
      <c r="D46" s="433"/>
      <c r="E46" s="433"/>
      <c r="F46" s="797">
        <v>0</v>
      </c>
      <c r="G46" s="622"/>
      <c r="H46" s="625">
        <v>1236218</v>
      </c>
      <c r="I46" s="303"/>
      <c r="J46" s="796">
        <v>0</v>
      </c>
      <c r="K46" s="303"/>
      <c r="L46" s="303">
        <v>0</v>
      </c>
    </row>
    <row r="47" spans="1:12" s="119" customFormat="1" ht="23.1" customHeight="1">
      <c r="A47" s="831" t="s">
        <v>44</v>
      </c>
      <c r="B47" s="415"/>
      <c r="C47" s="433"/>
      <c r="D47" s="433"/>
      <c r="E47" s="433"/>
      <c r="F47" s="797">
        <v>0</v>
      </c>
      <c r="G47" s="622"/>
      <c r="H47" s="625">
        <v>21703811.32</v>
      </c>
      <c r="I47" s="303"/>
      <c r="J47" s="796">
        <v>0</v>
      </c>
      <c r="K47" s="303"/>
      <c r="L47" s="303">
        <v>0</v>
      </c>
    </row>
    <row r="48" spans="1:12" s="119" customFormat="1" ht="23.1" customHeight="1">
      <c r="A48" s="831" t="s">
        <v>45</v>
      </c>
      <c r="B48" s="415"/>
      <c r="C48" s="433"/>
      <c r="D48" s="433"/>
      <c r="E48" s="429"/>
      <c r="F48" s="797">
        <v>0</v>
      </c>
      <c r="G48" s="622"/>
      <c r="H48" s="625">
        <v>9928550.1999999993</v>
      </c>
      <c r="I48" s="303"/>
      <c r="J48" s="796">
        <v>0</v>
      </c>
      <c r="K48" s="303"/>
      <c r="L48" s="303">
        <v>0</v>
      </c>
    </row>
    <row r="49" spans="1:13" s="119" customFormat="1" ht="23.1" customHeight="1">
      <c r="A49" s="831" t="s">
        <v>369</v>
      </c>
      <c r="B49" s="415"/>
      <c r="C49" s="433"/>
      <c r="D49" s="433"/>
      <c r="E49" s="429"/>
      <c r="F49" s="797">
        <v>0</v>
      </c>
      <c r="G49" s="622"/>
      <c r="H49" s="626">
        <v>160535.34</v>
      </c>
      <c r="I49" s="303"/>
      <c r="J49" s="796">
        <v>0</v>
      </c>
      <c r="K49" s="303"/>
      <c r="L49" s="623">
        <v>0</v>
      </c>
    </row>
    <row r="50" spans="1:13" s="119" customFormat="1" ht="23.1" customHeight="1">
      <c r="A50" s="831" t="s">
        <v>371</v>
      </c>
      <c r="C50" s="433"/>
      <c r="D50" s="433"/>
      <c r="E50" s="433"/>
      <c r="F50" s="426">
        <f>SUM(F45:F49)</f>
        <v>0</v>
      </c>
      <c r="G50" s="433"/>
      <c r="H50" s="624">
        <f>SUM(H45:H49)</f>
        <v>223244183.76999998</v>
      </c>
      <c r="I50" s="433"/>
      <c r="J50" s="426">
        <f>SUM(J45:J49)</f>
        <v>0</v>
      </c>
      <c r="K50" s="290"/>
      <c r="L50" s="426">
        <f>SUM(L45:L49)</f>
        <v>0</v>
      </c>
    </row>
    <row r="51" spans="1:13" s="119" customFormat="1" ht="23.1" customHeight="1">
      <c r="A51" s="831" t="s">
        <v>416</v>
      </c>
      <c r="C51" s="433"/>
      <c r="D51" s="433"/>
      <c r="E51" s="433"/>
      <c r="F51" s="432">
        <f>+F33-F50</f>
        <v>0</v>
      </c>
      <c r="G51" s="622"/>
      <c r="H51" s="625">
        <f>+H33-H50</f>
        <v>124469748.85000002</v>
      </c>
      <c r="I51" s="303"/>
      <c r="J51" s="432">
        <f>+J33-J50</f>
        <v>0</v>
      </c>
      <c r="K51" s="303"/>
      <c r="L51" s="303">
        <f>+L33-L50</f>
        <v>299999998</v>
      </c>
    </row>
    <row r="52" spans="1:13" s="119" customFormat="1" ht="23.1" customHeight="1">
      <c r="A52" s="831" t="s">
        <v>370</v>
      </c>
      <c r="C52" s="431"/>
      <c r="D52" s="429"/>
      <c r="E52" s="429"/>
      <c r="F52" s="625">
        <v>0</v>
      </c>
      <c r="G52" s="622"/>
      <c r="H52" s="625">
        <v>-18912561.719999999</v>
      </c>
      <c r="I52" s="303"/>
      <c r="J52" s="432">
        <v>0</v>
      </c>
      <c r="K52" s="303"/>
      <c r="L52" s="303">
        <v>0</v>
      </c>
    </row>
    <row r="53" spans="1:13" s="119" customFormat="1" ht="23.1" customHeight="1" thickBot="1">
      <c r="A53" s="831" t="s">
        <v>373</v>
      </c>
      <c r="C53" s="431"/>
      <c r="D53" s="429"/>
      <c r="E53" s="429"/>
      <c r="F53" s="627">
        <f>+F51+F52</f>
        <v>0</v>
      </c>
      <c r="G53" s="430"/>
      <c r="H53" s="627">
        <f>+H51+H52</f>
        <v>105557187.13000003</v>
      </c>
      <c r="I53" s="430"/>
      <c r="J53" s="627">
        <f>+J51+J52</f>
        <v>0</v>
      </c>
      <c r="K53" s="290"/>
      <c r="L53" s="627">
        <f>+L51+L52</f>
        <v>299999998</v>
      </c>
    </row>
    <row r="54" spans="1:13" s="119" customFormat="1" ht="23.1" customHeight="1" thickTop="1">
      <c r="A54" s="831" t="s">
        <v>372</v>
      </c>
      <c r="C54" s="431"/>
      <c r="D54" s="429"/>
      <c r="E54" s="429"/>
      <c r="H54" s="628"/>
    </row>
    <row r="55" spans="1:13" s="119" customFormat="1" ht="23.1" customHeight="1">
      <c r="A55" s="831" t="s">
        <v>374</v>
      </c>
      <c r="C55" s="431"/>
      <c r="D55" s="429"/>
      <c r="E55" s="429"/>
      <c r="F55" s="434">
        <f>+F53/308676462</f>
        <v>0</v>
      </c>
      <c r="G55" s="430"/>
      <c r="H55" s="434">
        <f>+H53/308676462</f>
        <v>0.34196707596706882</v>
      </c>
      <c r="I55" s="430"/>
      <c r="J55" s="434">
        <f>+J53/308676462</f>
        <v>0</v>
      </c>
      <c r="K55" s="290"/>
      <c r="L55" s="434">
        <f>+L53/308676462</f>
        <v>0.97189139740755481</v>
      </c>
    </row>
    <row r="56" spans="1:13" s="119" customFormat="1" ht="30.75" customHeight="1">
      <c r="A56" s="831" t="s">
        <v>602</v>
      </c>
      <c r="B56" s="433"/>
      <c r="C56" s="433"/>
      <c r="D56" s="433"/>
      <c r="E56" s="433"/>
      <c r="F56" s="432"/>
      <c r="G56" s="433"/>
      <c r="H56" s="432"/>
      <c r="I56" s="433"/>
      <c r="J56" s="432"/>
      <c r="K56" s="290"/>
      <c r="L56" s="432"/>
    </row>
    <row r="57" spans="1:13" s="119" customFormat="1" ht="23.1" customHeight="1">
      <c r="A57" s="433"/>
      <c r="B57" s="433"/>
      <c r="C57" s="433"/>
      <c r="D57" s="433"/>
      <c r="E57" s="433"/>
      <c r="F57" s="433"/>
      <c r="G57" s="433"/>
      <c r="H57" s="386"/>
      <c r="I57" s="433"/>
      <c r="J57" s="386"/>
      <c r="K57" s="290"/>
      <c r="L57" s="182" t="s">
        <v>108</v>
      </c>
    </row>
    <row r="58" spans="1:13" s="119" customFormat="1" ht="23.1" customHeight="1">
      <c r="A58" s="433"/>
      <c r="B58" s="433"/>
      <c r="C58" s="433"/>
      <c r="D58" s="433"/>
      <c r="E58" s="433"/>
      <c r="F58" s="877" t="s">
        <v>23</v>
      </c>
      <c r="G58" s="877"/>
      <c r="H58" s="877"/>
      <c r="I58" s="433"/>
      <c r="J58" s="878" t="s">
        <v>31</v>
      </c>
      <c r="K58" s="878"/>
      <c r="L58" s="878"/>
    </row>
    <row r="59" spans="1:13" s="119" customFormat="1" ht="23.1" customHeight="1">
      <c r="A59" s="433"/>
      <c r="B59" s="433"/>
      <c r="C59" s="433"/>
      <c r="D59" s="433"/>
      <c r="E59" s="433"/>
      <c r="F59" s="427" t="s">
        <v>540</v>
      </c>
      <c r="G59" s="425"/>
      <c r="H59" s="427" t="s">
        <v>317</v>
      </c>
      <c r="I59" s="433"/>
      <c r="J59" s="427" t="str">
        <f>+F59</f>
        <v>2018</v>
      </c>
      <c r="K59" s="425"/>
      <c r="L59" s="427" t="str">
        <f>+H59</f>
        <v>2017</v>
      </c>
    </row>
    <row r="60" spans="1:13" s="119" customFormat="1" ht="23.1" customHeight="1">
      <c r="A60" s="433"/>
      <c r="B60" s="433" t="s">
        <v>375</v>
      </c>
      <c r="C60" s="433"/>
      <c r="D60" s="433"/>
      <c r="E60" s="433"/>
      <c r="F60" s="797">
        <v>0</v>
      </c>
      <c r="G60" s="675"/>
      <c r="H60" s="797">
        <v>213753041.66999999</v>
      </c>
      <c r="I60" s="675"/>
      <c r="J60" s="797">
        <v>0</v>
      </c>
      <c r="K60" s="675"/>
      <c r="L60" s="797">
        <v>0</v>
      </c>
    </row>
    <row r="61" spans="1:13" s="119" customFormat="1" ht="23.1" customHeight="1">
      <c r="A61" s="433"/>
      <c r="B61" s="433" t="s">
        <v>377</v>
      </c>
      <c r="C61" s="433"/>
      <c r="D61" s="433"/>
      <c r="E61" s="433"/>
      <c r="F61" s="797">
        <v>0</v>
      </c>
      <c r="G61" s="675"/>
      <c r="H61" s="674">
        <v>-108899.9</v>
      </c>
      <c r="I61" s="675"/>
      <c r="J61" s="797">
        <v>0</v>
      </c>
      <c r="K61" s="675"/>
      <c r="L61" s="797">
        <v>299999998</v>
      </c>
    </row>
    <row r="62" spans="1:13" s="385" customFormat="1" ht="23.1" customHeight="1">
      <c r="A62" s="429"/>
      <c r="B62" s="433" t="s">
        <v>376</v>
      </c>
      <c r="C62" s="429"/>
      <c r="D62" s="429"/>
      <c r="E62" s="429"/>
      <c r="F62" s="847">
        <v>0</v>
      </c>
      <c r="G62" s="675"/>
      <c r="H62" s="676">
        <v>-28714199</v>
      </c>
      <c r="I62" s="675"/>
      <c r="J62" s="847">
        <v>0</v>
      </c>
      <c r="K62" s="675"/>
      <c r="L62" s="847">
        <v>0</v>
      </c>
      <c r="M62" s="119"/>
    </row>
    <row r="63" spans="1:13" s="385" customFormat="1" ht="23.1" customHeight="1">
      <c r="A63" s="433"/>
      <c r="B63" s="433" t="s">
        <v>429</v>
      </c>
      <c r="C63" s="433"/>
      <c r="D63" s="433"/>
      <c r="E63" s="433"/>
      <c r="F63" s="386"/>
      <c r="G63" s="567"/>
      <c r="H63" s="386"/>
      <c r="I63" s="567"/>
      <c r="J63" s="386"/>
      <c r="K63" s="386"/>
      <c r="L63" s="386"/>
      <c r="M63" s="119"/>
    </row>
    <row r="64" spans="1:13" s="385" customFormat="1" ht="23.1" customHeight="1" thickBot="1">
      <c r="A64" s="429"/>
      <c r="B64" s="433" t="s">
        <v>428</v>
      </c>
      <c r="C64" s="429"/>
      <c r="D64" s="429"/>
      <c r="E64" s="429"/>
      <c r="F64" s="566">
        <f>SUM(F60:F62)</f>
        <v>0</v>
      </c>
      <c r="G64" s="429"/>
      <c r="H64" s="566">
        <f>SUM(H60:H62)</f>
        <v>184929942.76999998</v>
      </c>
      <c r="I64" s="429"/>
      <c r="J64" s="566">
        <f>SUM(J60:J62)</f>
        <v>0</v>
      </c>
      <c r="K64" s="290"/>
      <c r="L64" s="566">
        <f>SUM(L60:L62)</f>
        <v>299999998</v>
      </c>
      <c r="M64" s="119"/>
    </row>
    <row r="65" spans="1:12" s="119" customFormat="1" ht="30.75" customHeight="1" thickTop="1">
      <c r="A65" s="193" t="s">
        <v>806</v>
      </c>
      <c r="B65" s="433"/>
      <c r="C65" s="433"/>
      <c r="D65" s="433"/>
      <c r="E65" s="433"/>
      <c r="F65" s="386"/>
      <c r="G65" s="433"/>
      <c r="H65" s="386"/>
      <c r="I65" s="433"/>
      <c r="J65" s="386"/>
      <c r="K65" s="290"/>
      <c r="L65" s="386"/>
    </row>
    <row r="66" spans="1:12" s="385" customFormat="1" ht="23.1" customHeight="1">
      <c r="A66" s="831" t="s">
        <v>843</v>
      </c>
      <c r="B66" s="848"/>
      <c r="C66" s="848"/>
      <c r="D66" s="848"/>
      <c r="E66" s="848"/>
      <c r="F66" s="849"/>
      <c r="G66" s="848"/>
      <c r="H66" s="849"/>
      <c r="I66" s="433"/>
      <c r="J66" s="386"/>
      <c r="K66" s="290"/>
      <c r="L66" s="386"/>
    </row>
    <row r="67" spans="1:12" s="385" customFormat="1" ht="23.1" customHeight="1">
      <c r="A67" s="848" t="s">
        <v>807</v>
      </c>
      <c r="B67" s="848"/>
      <c r="C67" s="848"/>
      <c r="D67" s="848"/>
      <c r="E67" s="848"/>
      <c r="F67" s="849"/>
      <c r="G67" s="848"/>
      <c r="H67" s="849"/>
      <c r="I67" s="433"/>
      <c r="J67" s="386"/>
      <c r="K67" s="290"/>
      <c r="L67" s="386"/>
    </row>
    <row r="68" spans="1:12" s="385" customFormat="1" ht="23.1" customHeight="1">
      <c r="A68" s="848" t="s">
        <v>804</v>
      </c>
      <c r="B68" s="848"/>
      <c r="C68" s="848"/>
      <c r="D68" s="848"/>
      <c r="E68" s="848"/>
      <c r="F68" s="849"/>
      <c r="G68" s="848"/>
      <c r="H68" s="849"/>
      <c r="I68" s="433"/>
      <c r="J68" s="386"/>
      <c r="K68" s="290"/>
      <c r="L68" s="386"/>
    </row>
    <row r="69" spans="1:12" s="385" customFormat="1" ht="23.1" customHeight="1">
      <c r="A69" s="848" t="s">
        <v>805</v>
      </c>
      <c r="B69" s="848"/>
      <c r="C69" s="848"/>
      <c r="D69" s="848"/>
      <c r="E69" s="848"/>
      <c r="F69" s="849"/>
      <c r="G69" s="848"/>
      <c r="H69" s="849"/>
      <c r="I69" s="433"/>
      <c r="J69" s="386"/>
      <c r="K69" s="290"/>
      <c r="L69" s="386"/>
    </row>
    <row r="70" spans="1:12" s="119" customFormat="1" ht="23.1" customHeight="1">
      <c r="A70" s="193"/>
      <c r="B70" s="193"/>
      <c r="C70" s="289"/>
      <c r="D70" s="289"/>
      <c r="E70" s="289"/>
      <c r="F70" s="289"/>
      <c r="G70" s="289"/>
      <c r="H70" s="386"/>
      <c r="I70" s="289"/>
      <c r="J70" s="386"/>
      <c r="K70" s="290"/>
      <c r="L70" s="386"/>
    </row>
    <row r="71" spans="1:12" s="119" customFormat="1" ht="23.1" customHeight="1">
      <c r="A71" s="433"/>
      <c r="C71" s="433"/>
      <c r="D71" s="433"/>
      <c r="E71" s="433"/>
      <c r="F71" s="433"/>
    </row>
    <row r="72" spans="1:12" s="119" customFormat="1" ht="23.1" customHeight="1">
      <c r="A72" s="433"/>
      <c r="C72" s="433"/>
      <c r="D72" s="433"/>
      <c r="E72" s="433"/>
      <c r="F72" s="433"/>
    </row>
    <row r="73" spans="1:12" ht="26.1" customHeight="1">
      <c r="B73" s="272"/>
      <c r="C73" s="272" t="s">
        <v>118</v>
      </c>
      <c r="D73" s="51"/>
    </row>
    <row r="74" spans="1:12" ht="26.1" customHeight="1">
      <c r="B74" s="116"/>
      <c r="C74" s="272" t="s">
        <v>263</v>
      </c>
      <c r="D74" s="272"/>
    </row>
    <row r="75" spans="1:12" s="852" customFormat="1" ht="24.75" customHeight="1">
      <c r="A75" s="894" t="s">
        <v>815</v>
      </c>
      <c r="B75" s="894"/>
      <c r="C75" s="894"/>
      <c r="D75" s="894"/>
      <c r="E75" s="894"/>
      <c r="F75" s="894"/>
      <c r="G75" s="894"/>
      <c r="H75" s="894"/>
      <c r="I75" s="894"/>
      <c r="J75" s="894"/>
      <c r="K75" s="894"/>
      <c r="L75" s="894"/>
    </row>
    <row r="76" spans="1:12" s="852" customFormat="1" ht="24.75" customHeight="1"/>
    <row r="77" spans="1:12" s="145" customFormat="1" ht="24.75" customHeight="1">
      <c r="A77" s="111" t="s">
        <v>816</v>
      </c>
      <c r="B77" s="111"/>
      <c r="C77" s="111"/>
      <c r="D77" s="111"/>
      <c r="E77" s="111"/>
      <c r="F77" s="111"/>
      <c r="G77" s="111"/>
      <c r="H77" s="111"/>
      <c r="I77" s="111"/>
      <c r="J77" s="111"/>
      <c r="K77" s="111"/>
    </row>
    <row r="78" spans="1:12" s="145" customFormat="1" ht="24.75" customHeight="1">
      <c r="A78" s="111" t="s">
        <v>817</v>
      </c>
      <c r="B78" s="111" t="s">
        <v>831</v>
      </c>
      <c r="C78" s="111"/>
      <c r="D78" s="111"/>
      <c r="E78" s="111"/>
      <c r="F78" s="111"/>
      <c r="G78" s="111"/>
      <c r="H78" s="111"/>
      <c r="I78" s="111"/>
      <c r="J78" s="111"/>
      <c r="K78" s="111"/>
    </row>
    <row r="79" spans="1:12" s="145" customFormat="1" ht="24.75" customHeight="1">
      <c r="A79" s="111" t="s">
        <v>833</v>
      </c>
      <c r="B79" s="111"/>
      <c r="C79" s="111"/>
      <c r="D79" s="111"/>
      <c r="E79" s="111"/>
      <c r="F79" s="111"/>
      <c r="G79" s="111"/>
      <c r="H79" s="111"/>
      <c r="I79" s="111"/>
      <c r="J79" s="111"/>
      <c r="K79" s="111"/>
    </row>
    <row r="80" spans="1:12" s="145" customFormat="1" ht="24.75" customHeight="1">
      <c r="A80" s="111" t="s">
        <v>832</v>
      </c>
      <c r="B80" s="111"/>
      <c r="C80" s="111"/>
      <c r="D80" s="111"/>
      <c r="E80" s="111"/>
      <c r="F80" s="111"/>
      <c r="G80" s="111"/>
      <c r="H80" s="111"/>
      <c r="I80" s="111"/>
      <c r="J80" s="111"/>
      <c r="K80" s="111"/>
    </row>
    <row r="81" spans="1:12" s="145" customFormat="1" ht="6.75" customHeight="1">
      <c r="A81" s="373"/>
      <c r="B81" s="334"/>
      <c r="C81" s="334"/>
      <c r="D81" s="334"/>
      <c r="E81" s="334"/>
      <c r="F81" s="853"/>
      <c r="G81" s="334"/>
      <c r="H81" s="334"/>
      <c r="I81" s="334"/>
      <c r="J81" s="334"/>
      <c r="K81" s="334"/>
    </row>
    <row r="82" spans="1:12" s="145" customFormat="1" ht="24.75" customHeight="1">
      <c r="A82" s="373" t="s">
        <v>829</v>
      </c>
      <c r="B82" s="334"/>
      <c r="C82" s="334"/>
      <c r="D82" s="334"/>
      <c r="E82" s="334"/>
      <c r="F82" s="853"/>
      <c r="G82" s="334"/>
      <c r="H82" s="334"/>
      <c r="I82" s="334"/>
      <c r="J82" s="334"/>
      <c r="K82" s="334"/>
    </row>
    <row r="83" spans="1:12" s="145" customFormat="1" ht="24.75" customHeight="1">
      <c r="A83" s="334"/>
      <c r="B83" s="334" t="s">
        <v>827</v>
      </c>
      <c r="C83" s="334"/>
      <c r="D83" s="334"/>
      <c r="E83" s="334"/>
      <c r="F83" s="853"/>
      <c r="G83" s="334"/>
      <c r="H83" s="334"/>
      <c r="I83" s="334"/>
      <c r="J83" s="334"/>
      <c r="K83" s="334"/>
    </row>
    <row r="84" spans="1:12" s="145" customFormat="1" ht="24.75" customHeight="1">
      <c r="A84" s="373" t="s">
        <v>828</v>
      </c>
      <c r="B84" s="334"/>
      <c r="C84" s="334"/>
      <c r="D84" s="334"/>
      <c r="E84" s="334"/>
      <c r="F84" s="853"/>
      <c r="G84" s="334"/>
      <c r="H84" s="334"/>
      <c r="I84" s="334"/>
      <c r="J84" s="334"/>
      <c r="K84" s="334"/>
    </row>
    <row r="85" spans="1:12" s="145" customFormat="1" ht="24.75" customHeight="1">
      <c r="A85" s="858"/>
      <c r="B85" s="858" t="s">
        <v>835</v>
      </c>
      <c r="C85" s="858"/>
      <c r="D85" s="858"/>
      <c r="E85" s="858"/>
      <c r="F85" s="858"/>
      <c r="G85" s="858"/>
      <c r="H85" s="858"/>
      <c r="I85" s="858"/>
      <c r="J85" s="858"/>
      <c r="K85" s="858"/>
    </row>
    <row r="86" spans="1:12" s="145" customFormat="1" ht="24.75" customHeight="1">
      <c r="A86" s="858" t="s">
        <v>834</v>
      </c>
      <c r="B86" s="858"/>
      <c r="C86" s="858"/>
      <c r="D86" s="858"/>
      <c r="E86" s="858"/>
      <c r="F86" s="858"/>
      <c r="G86" s="858"/>
      <c r="H86" s="858"/>
      <c r="I86" s="858"/>
      <c r="J86" s="858"/>
      <c r="K86" s="858"/>
    </row>
    <row r="87" spans="1:12" s="145" customFormat="1" ht="24.75" customHeight="1">
      <c r="A87" s="858"/>
      <c r="B87" s="858" t="s">
        <v>830</v>
      </c>
      <c r="C87" s="858"/>
      <c r="D87" s="858"/>
      <c r="E87" s="858"/>
      <c r="F87" s="858"/>
      <c r="G87" s="858"/>
      <c r="H87" s="858"/>
      <c r="I87" s="858"/>
      <c r="J87" s="858"/>
      <c r="K87" s="858"/>
    </row>
    <row r="88" spans="1:12" s="145" customFormat="1" ht="24.75" customHeight="1">
      <c r="A88" s="858" t="s">
        <v>836</v>
      </c>
      <c r="B88" s="858"/>
      <c r="C88" s="858"/>
      <c r="D88" s="858"/>
      <c r="E88" s="858"/>
      <c r="F88" s="858"/>
      <c r="G88" s="858"/>
      <c r="H88" s="858"/>
      <c r="I88" s="858"/>
      <c r="J88" s="858"/>
      <c r="K88" s="858"/>
    </row>
    <row r="89" spans="1:12" s="145" customFormat="1" ht="24.75" customHeight="1">
      <c r="B89" s="858" t="s">
        <v>837</v>
      </c>
      <c r="C89" s="858"/>
      <c r="D89" s="858"/>
      <c r="E89" s="858"/>
      <c r="F89" s="858"/>
      <c r="G89" s="858"/>
      <c r="H89" s="858"/>
      <c r="I89" s="858"/>
      <c r="J89" s="858"/>
      <c r="K89" s="858"/>
    </row>
    <row r="90" spans="1:12" s="145" customFormat="1" ht="9.75" customHeight="1">
      <c r="A90" s="858"/>
      <c r="B90" s="858"/>
      <c r="C90" s="858"/>
      <c r="D90" s="858"/>
      <c r="E90" s="858"/>
      <c r="F90" s="858"/>
      <c r="G90" s="858"/>
      <c r="H90" s="858"/>
      <c r="I90" s="858"/>
      <c r="J90" s="858"/>
      <c r="K90" s="858"/>
    </row>
    <row r="91" spans="1:12" s="145" customFormat="1" ht="24.75" customHeight="1">
      <c r="A91" s="858"/>
      <c r="B91" s="858" t="s">
        <v>818</v>
      </c>
      <c r="C91" s="858"/>
      <c r="D91" s="858"/>
      <c r="E91" s="858"/>
      <c r="F91" s="858"/>
      <c r="G91" s="858"/>
      <c r="H91" s="858"/>
      <c r="I91" s="858"/>
      <c r="J91" s="858"/>
      <c r="K91" s="858"/>
    </row>
    <row r="92" spans="1:12" s="145" customFormat="1" ht="24.75" customHeight="1">
      <c r="A92" s="858" t="s">
        <v>819</v>
      </c>
      <c r="B92" s="858"/>
      <c r="C92" s="858"/>
      <c r="D92" s="858"/>
      <c r="E92" s="858"/>
      <c r="F92" s="858"/>
      <c r="G92" s="858"/>
      <c r="H92" s="858"/>
      <c r="I92" s="858"/>
      <c r="J92" s="858"/>
      <c r="K92" s="858"/>
    </row>
    <row r="93" spans="1:12" s="145" customFormat="1" ht="24.75" customHeight="1">
      <c r="A93" s="373"/>
      <c r="B93" s="334"/>
      <c r="C93" s="334"/>
      <c r="D93" s="334"/>
      <c r="E93" s="852"/>
      <c r="F93" s="334"/>
      <c r="G93" s="853"/>
      <c r="H93" s="334"/>
      <c r="I93" s="334"/>
      <c r="J93" s="334"/>
      <c r="K93" s="334"/>
      <c r="L93" s="854" t="s">
        <v>108</v>
      </c>
    </row>
    <row r="94" spans="1:12" s="145" customFormat="1" ht="24.75" customHeight="1">
      <c r="A94" s="373"/>
      <c r="B94" s="334"/>
      <c r="C94" s="334"/>
      <c r="D94" s="334"/>
      <c r="E94" s="852"/>
      <c r="F94" s="855" t="s">
        <v>820</v>
      </c>
      <c r="G94" s="853"/>
      <c r="H94" s="855" t="s">
        <v>821</v>
      </c>
      <c r="I94" s="853"/>
      <c r="J94" s="855" t="s">
        <v>822</v>
      </c>
      <c r="K94" s="853"/>
      <c r="L94" s="855" t="s">
        <v>3</v>
      </c>
    </row>
    <row r="95" spans="1:12" s="145" customFormat="1" ht="24.75" customHeight="1">
      <c r="A95" s="856" t="s">
        <v>23</v>
      </c>
      <c r="B95" s="334"/>
      <c r="C95" s="334"/>
      <c r="D95" s="334"/>
      <c r="E95" s="852"/>
      <c r="F95" s="857"/>
      <c r="G95" s="853"/>
      <c r="H95" s="857"/>
      <c r="I95" s="853"/>
      <c r="J95" s="857"/>
      <c r="K95" s="853"/>
      <c r="L95" s="857"/>
    </row>
    <row r="96" spans="1:12" s="145" customFormat="1" ht="24.75" customHeight="1">
      <c r="A96" s="856" t="s">
        <v>823</v>
      </c>
      <c r="B96" s="334"/>
      <c r="C96" s="334"/>
      <c r="D96" s="334"/>
      <c r="E96" s="852"/>
      <c r="F96" s="334"/>
      <c r="G96" s="853"/>
      <c r="H96" s="334"/>
      <c r="I96" s="334"/>
      <c r="J96" s="334"/>
      <c r="K96" s="334" t="s">
        <v>226</v>
      </c>
      <c r="L96" s="334"/>
    </row>
    <row r="97" spans="1:12" s="145" customFormat="1" ht="24.75" customHeight="1">
      <c r="A97" s="856" t="s">
        <v>824</v>
      </c>
      <c r="B97" s="334"/>
      <c r="C97" s="334"/>
      <c r="D97" s="334"/>
      <c r="E97" s="852"/>
      <c r="F97" s="334"/>
      <c r="G97" s="853"/>
      <c r="H97" s="334"/>
      <c r="I97" s="334"/>
      <c r="J97" s="334"/>
      <c r="K97" s="334"/>
      <c r="L97" s="334"/>
    </row>
    <row r="98" spans="1:12" s="145" customFormat="1" ht="24.75" customHeight="1">
      <c r="A98" s="856" t="s">
        <v>825</v>
      </c>
      <c r="B98" s="334"/>
      <c r="C98" s="334"/>
      <c r="D98" s="334"/>
      <c r="E98" s="852"/>
      <c r="F98" s="859">
        <v>0</v>
      </c>
      <c r="G98" s="860"/>
      <c r="H98" s="859">
        <v>1453927752.8599999</v>
      </c>
      <c r="I98" s="859"/>
      <c r="J98" s="859">
        <v>0</v>
      </c>
      <c r="K98" s="859"/>
      <c r="L98" s="859">
        <f>SUM(G98:J98)</f>
        <v>1453927752.8599999</v>
      </c>
    </row>
    <row r="99" spans="1:12" s="145" customFormat="1" ht="24.75" customHeight="1">
      <c r="A99" s="856" t="s">
        <v>31</v>
      </c>
      <c r="B99" s="334"/>
      <c r="C99" s="334"/>
      <c r="D99" s="334"/>
      <c r="E99" s="852"/>
      <c r="F99" s="859"/>
      <c r="G99" s="860"/>
      <c r="H99" s="859"/>
      <c r="I99" s="859"/>
      <c r="J99" s="859"/>
      <c r="K99" s="859"/>
      <c r="L99" s="859"/>
    </row>
    <row r="100" spans="1:12" s="145" customFormat="1" ht="24.75" customHeight="1">
      <c r="A100" s="856" t="s">
        <v>823</v>
      </c>
      <c r="B100" s="334"/>
      <c r="C100" s="334"/>
      <c r="D100" s="334"/>
      <c r="E100" s="852"/>
      <c r="F100" s="859"/>
      <c r="G100" s="860"/>
      <c r="H100" s="859"/>
      <c r="I100" s="859"/>
      <c r="J100" s="859"/>
      <c r="K100" s="859"/>
      <c r="L100" s="859"/>
    </row>
    <row r="101" spans="1:12" s="145" customFormat="1" ht="24.75" customHeight="1">
      <c r="A101" s="856" t="s">
        <v>824</v>
      </c>
      <c r="B101" s="334"/>
      <c r="C101" s="334"/>
      <c r="D101" s="334"/>
      <c r="E101" s="852"/>
      <c r="F101" s="859"/>
      <c r="G101" s="860"/>
      <c r="H101" s="859"/>
      <c r="I101" s="859"/>
      <c r="J101" s="859"/>
      <c r="K101" s="859"/>
      <c r="L101" s="859"/>
    </row>
    <row r="102" spans="1:12" s="145" customFormat="1" ht="24.75" customHeight="1">
      <c r="A102" s="856" t="s">
        <v>825</v>
      </c>
      <c r="B102" s="334"/>
      <c r="C102" s="334"/>
      <c r="D102" s="334"/>
      <c r="F102" s="859">
        <v>0</v>
      </c>
      <c r="G102" s="860"/>
      <c r="H102" s="859">
        <v>503287006.32999998</v>
      </c>
      <c r="I102" s="859"/>
      <c r="J102" s="859">
        <v>0</v>
      </c>
      <c r="K102" s="859"/>
      <c r="L102" s="859">
        <f>SUM(G102:J102)</f>
        <v>503287006.32999998</v>
      </c>
    </row>
    <row r="103" spans="1:12" s="145" customFormat="1" ht="8.25" customHeight="1">
      <c r="A103" s="373"/>
      <c r="B103" s="334"/>
      <c r="C103" s="334"/>
      <c r="D103" s="334"/>
      <c r="E103" s="850"/>
      <c r="F103" s="851"/>
      <c r="G103" s="850"/>
      <c r="H103" s="850"/>
      <c r="I103" s="850"/>
      <c r="J103" s="850"/>
      <c r="K103" s="850"/>
    </row>
    <row r="104" spans="1:12" s="145" customFormat="1" ht="24.75" customHeight="1">
      <c r="A104" s="373"/>
      <c r="B104" s="334" t="s">
        <v>826</v>
      </c>
      <c r="C104" s="334"/>
      <c r="D104" s="334"/>
      <c r="E104" s="850"/>
      <c r="F104" s="851"/>
      <c r="G104" s="850"/>
      <c r="H104" s="850"/>
      <c r="I104" s="850"/>
      <c r="J104" s="850"/>
      <c r="K104" s="850"/>
    </row>
    <row r="105" spans="1:12" s="119" customFormat="1" ht="25.5" customHeight="1">
      <c r="A105" s="193" t="s">
        <v>842</v>
      </c>
      <c r="B105" s="193"/>
      <c r="C105" s="433"/>
      <c r="D105" s="433"/>
      <c r="E105" s="433"/>
      <c r="F105" s="433"/>
      <c r="G105" s="433"/>
      <c r="H105" s="386"/>
      <c r="I105" s="433"/>
      <c r="J105" s="386"/>
      <c r="K105" s="290"/>
      <c r="L105" s="386"/>
    </row>
    <row r="106" spans="1:12" s="119" customFormat="1" ht="24.75" customHeight="1">
      <c r="A106" s="193" t="s">
        <v>603</v>
      </c>
      <c r="B106" s="385"/>
      <c r="C106" s="433"/>
      <c r="D106" s="433"/>
      <c r="E106" s="433"/>
      <c r="F106" s="433"/>
      <c r="G106" s="433"/>
      <c r="H106" s="386"/>
      <c r="I106" s="433"/>
      <c r="J106" s="386"/>
      <c r="K106" s="290"/>
      <c r="L106" s="386"/>
    </row>
    <row r="107" spans="1:12" s="119" customFormat="1" ht="24.75" customHeight="1">
      <c r="A107" s="433"/>
      <c r="C107" s="433"/>
      <c r="D107" s="433"/>
      <c r="E107" s="433"/>
      <c r="F107" s="433"/>
    </row>
    <row r="108" spans="1:12" s="119" customFormat="1" ht="24.75" customHeight="1">
      <c r="A108" s="433"/>
      <c r="C108" s="433"/>
      <c r="D108" s="433"/>
      <c r="E108" s="433"/>
      <c r="F108" s="433"/>
    </row>
    <row r="109" spans="1:12" ht="24.75" customHeight="1">
      <c r="B109" s="272"/>
      <c r="C109" s="272" t="s">
        <v>118</v>
      </c>
      <c r="D109" s="51"/>
    </row>
    <row r="110" spans="1:12" ht="24.75" customHeight="1">
      <c r="B110" s="116"/>
      <c r="C110" s="272" t="s">
        <v>263</v>
      </c>
      <c r="D110" s="272"/>
    </row>
  </sheetData>
  <mergeCells count="7">
    <mergeCell ref="A75:L75"/>
    <mergeCell ref="F58:H58"/>
    <mergeCell ref="J58:L58"/>
    <mergeCell ref="A1:L1"/>
    <mergeCell ref="J18:L18"/>
    <mergeCell ref="F18:H18"/>
    <mergeCell ref="A38:L38"/>
  </mergeCells>
  <pageMargins left="0.82677165354330717"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14</vt:i4>
      </vt:variant>
      <vt:variant>
        <vt:lpstr>ช่วงที่มีชื่อ</vt:lpstr>
      </vt:variant>
      <vt:variant>
        <vt:i4>10</vt:i4>
      </vt:variant>
    </vt:vector>
  </HeadingPairs>
  <TitlesOfParts>
    <vt:vector size="24" baseType="lpstr">
      <vt:lpstr>Note P1-3</vt:lpstr>
      <vt:lpstr>Note P4-5</vt:lpstr>
      <vt:lpstr>Note P6-11</vt:lpstr>
      <vt:lpstr>Note P12-13</vt:lpstr>
      <vt:lpstr>Note P14-17</vt:lpstr>
      <vt:lpstr>Note P18 </vt:lpstr>
      <vt:lpstr>P19-20</vt:lpstr>
      <vt:lpstr>P21  </vt:lpstr>
      <vt:lpstr>P22 </vt:lpstr>
      <vt:lpstr>P23</vt:lpstr>
      <vt:lpstr>P24-29</vt:lpstr>
      <vt:lpstr>P30</vt:lpstr>
      <vt:lpstr>P31-32 </vt:lpstr>
      <vt:lpstr>P33-35</vt:lpstr>
      <vt:lpstr>'Note P12-13'!Print_Area</vt:lpstr>
      <vt:lpstr>'Note P1-3'!Print_Area</vt:lpstr>
      <vt:lpstr>'Note P4-5'!Print_Area</vt:lpstr>
      <vt:lpstr>'Note P6-11'!Print_Area</vt:lpstr>
      <vt:lpstr>'P19-20'!Print_Area</vt:lpstr>
      <vt:lpstr>'P21  '!Print_Area</vt:lpstr>
      <vt:lpstr>'P22 '!Print_Area</vt:lpstr>
      <vt:lpstr>'P24-29'!Print_Area</vt:lpstr>
      <vt:lpstr>'P30'!Print_Area</vt:lpstr>
      <vt:lpstr>'P31-32 '!Print_Area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DIACOM2</cp:lastModifiedBy>
  <cp:lastPrinted>2018-05-14T13:08:58Z</cp:lastPrinted>
  <dcterms:created xsi:type="dcterms:W3CDTF">2009-02-16T08:22:07Z</dcterms:created>
  <dcterms:modified xsi:type="dcterms:W3CDTF">2018-05-14T13:09:43Z</dcterms:modified>
</cp:coreProperties>
</file>