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65"/>
  </bookViews>
  <sheets>
    <sheet name="BS&amp;PL Eng" sheetId="1" r:id="rId1"/>
    <sheet name="PL-E" sheetId="2" r:id="rId2"/>
    <sheet name="CE Eng" sheetId="3" r:id="rId3"/>
  </sheets>
  <definedNames>
    <definedName name="_xlnm.Print_Area" localSheetId="0">'BS&amp;PL Eng'!$A$1:$K$141</definedName>
    <definedName name="_xlnm.Print_Area" localSheetId="2">'CE Eng'!$A$1:$AF$174</definedName>
    <definedName name="_xlnm.Print_Area" localSheetId="1">'PL-E'!$A$1:$K$287</definedName>
    <definedName name="Z_1DBF01E1_B4C8_4AA1_B3BE_E1A7ECCAC268_.wvu.PrintArea" localSheetId="0" hidden="1">'BS&amp;PL Eng'!$A$141:$K$141</definedName>
    <definedName name="Z_A8B133D2_5E44_45E2_911E_1184DC9BE646_.wvu.PrintArea" localSheetId="0" hidden="1">'BS&amp;PL Eng'!$A$141:$K$141</definedName>
    <definedName name="Z_FA7D0D03_C0A8_417E_A291_1937F3EAEF7A_.wvu.PrintArea" localSheetId="0" hidden="1">'BS&amp;PL Eng'!$A$141:$K$141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5" i="3" l="1"/>
  <c r="F18" i="3"/>
  <c r="F25" i="3" s="1"/>
  <c r="N18" i="3"/>
  <c r="N25" i="3" s="1"/>
  <c r="V18" i="3"/>
  <c r="V25" i="3" s="1"/>
  <c r="AF16" i="3"/>
  <c r="AF18" i="3" s="1"/>
  <c r="AD18" i="3"/>
  <c r="AD25" i="3" s="1"/>
  <c r="H18" i="3"/>
  <c r="H25" i="3" s="1"/>
  <c r="P18" i="3"/>
  <c r="P25" i="3" s="1"/>
  <c r="X18" i="3"/>
  <c r="X25" i="3" s="1"/>
  <c r="AF17" i="3"/>
  <c r="D18" i="3"/>
  <c r="J18" i="3"/>
  <c r="L18" i="3"/>
  <c r="R18" i="3"/>
  <c r="T18" i="3"/>
  <c r="Z18" i="3"/>
  <c r="AB18" i="3"/>
  <c r="D25" i="3"/>
  <c r="L25" i="3"/>
  <c r="T25" i="3"/>
  <c r="Z22" i="3"/>
  <c r="Z24" i="3"/>
  <c r="J25" i="3"/>
  <c r="R25" i="3"/>
  <c r="Z74" i="3"/>
  <c r="AB74" i="3" s="1"/>
  <c r="AF74" i="3" s="1"/>
  <c r="F77" i="3"/>
  <c r="F84" i="3" s="1"/>
  <c r="N77" i="3"/>
  <c r="N84" i="3" s="1"/>
  <c r="Z75" i="3"/>
  <c r="AD77" i="3"/>
  <c r="AD84" i="3" s="1"/>
  <c r="Z76" i="3"/>
  <c r="X77" i="3"/>
  <c r="X84" i="3" s="1"/>
  <c r="D77" i="3"/>
  <c r="J77" i="3"/>
  <c r="L77" i="3"/>
  <c r="R77" i="3"/>
  <c r="T77" i="3"/>
  <c r="Z79" i="3"/>
  <c r="AB79" i="3" s="1"/>
  <c r="AF79" i="3" s="1"/>
  <c r="Z81" i="3"/>
  <c r="Z83" i="3"/>
  <c r="AB83" i="3"/>
  <c r="AF83" i="3" s="1"/>
  <c r="D84" i="3"/>
  <c r="J84" i="3"/>
  <c r="L84" i="3"/>
  <c r="R84" i="3"/>
  <c r="T84" i="3"/>
  <c r="Z133" i="3"/>
  <c r="Z134" i="3"/>
  <c r="AB134" i="3"/>
  <c r="AB136" i="3" s="1"/>
  <c r="AB135" i="3"/>
  <c r="R136" i="3"/>
  <c r="R137" i="3" s="1"/>
  <c r="Z135" i="3"/>
  <c r="Z136" i="3" s="1"/>
  <c r="L136" i="3"/>
  <c r="N136" i="3"/>
  <c r="P136" i="3"/>
  <c r="P137" i="3" s="1"/>
  <c r="T136" i="3"/>
  <c r="V136" i="3"/>
  <c r="X136" i="3"/>
  <c r="X137" i="3" s="1"/>
  <c r="L137" i="3"/>
  <c r="N137" i="3"/>
  <c r="T137" i="3"/>
  <c r="V137" i="3"/>
  <c r="AM137" i="3"/>
  <c r="AB141" i="3"/>
  <c r="Z141" i="3"/>
  <c r="P144" i="3"/>
  <c r="P145" i="3" s="1"/>
  <c r="Z142" i="3"/>
  <c r="X144" i="3"/>
  <c r="X145" i="3" s="1"/>
  <c r="V144" i="3"/>
  <c r="V145" i="3" s="1"/>
  <c r="L144" i="3"/>
  <c r="L145" i="3" s="1"/>
  <c r="R144" i="3"/>
  <c r="T144" i="3"/>
  <c r="T145" i="3" s="1"/>
  <c r="R145" i="3"/>
  <c r="F16" i="2"/>
  <c r="F23" i="2" s="1"/>
  <c r="F26" i="2" s="1"/>
  <c r="F28" i="2" s="1"/>
  <c r="D15" i="2"/>
  <c r="D16" i="2" s="1"/>
  <c r="D23" i="2" s="1"/>
  <c r="D26" i="2" s="1"/>
  <c r="D28" i="2" s="1"/>
  <c r="F15" i="2"/>
  <c r="H15" i="2"/>
  <c r="J15" i="2"/>
  <c r="H16" i="2"/>
  <c r="J16" i="2"/>
  <c r="J23" i="2" s="1"/>
  <c r="J26" i="2" s="1"/>
  <c r="J28" i="2" s="1"/>
  <c r="H20" i="2"/>
  <c r="H23" i="2" s="1"/>
  <c r="H26" i="2" s="1"/>
  <c r="H28" i="2" s="1"/>
  <c r="D20" i="2"/>
  <c r="F20" i="2"/>
  <c r="J20" i="2"/>
  <c r="F35" i="2"/>
  <c r="D35" i="2"/>
  <c r="D38" i="2"/>
  <c r="F38" i="2"/>
  <c r="D66" i="2"/>
  <c r="F66" i="2"/>
  <c r="H66" i="2"/>
  <c r="J66" i="2"/>
  <c r="D71" i="2"/>
  <c r="F71" i="2"/>
  <c r="H71" i="2"/>
  <c r="J71" i="2"/>
  <c r="D72" i="2"/>
  <c r="F72" i="2"/>
  <c r="H72" i="2"/>
  <c r="J72" i="2"/>
  <c r="D74" i="2"/>
  <c r="F74" i="2"/>
  <c r="F79" i="2" s="1"/>
  <c r="F77" i="2" s="1"/>
  <c r="H74" i="2"/>
  <c r="J74" i="2"/>
  <c r="H77" i="2"/>
  <c r="J77" i="2"/>
  <c r="D79" i="2"/>
  <c r="D77" i="2" s="1"/>
  <c r="D216" i="2"/>
  <c r="F216" i="2"/>
  <c r="H216" i="2"/>
  <c r="J216" i="2"/>
  <c r="D260" i="2"/>
  <c r="F260" i="2"/>
  <c r="H260" i="2"/>
  <c r="J260" i="2"/>
  <c r="D19" i="1"/>
  <c r="J19" i="1"/>
  <c r="H19" i="1"/>
  <c r="H35" i="1" s="1"/>
  <c r="F19" i="1"/>
  <c r="D34" i="1"/>
  <c r="J34" i="1"/>
  <c r="F34" i="1"/>
  <c r="F35" i="1" s="1"/>
  <c r="F122" i="1" s="1"/>
  <c r="H34" i="1"/>
  <c r="D73" i="1"/>
  <c r="D84" i="1" s="1"/>
  <c r="D121" i="1" s="1"/>
  <c r="F73" i="1"/>
  <c r="H73" i="1"/>
  <c r="J73" i="1"/>
  <c r="D83" i="1"/>
  <c r="H83" i="1"/>
  <c r="H84" i="1" s="1"/>
  <c r="H121" i="1" s="1"/>
  <c r="F83" i="1"/>
  <c r="J83" i="1"/>
  <c r="F84" i="1"/>
  <c r="J84" i="1"/>
  <c r="D118" i="1"/>
  <c r="F118" i="1"/>
  <c r="H118" i="1"/>
  <c r="J118" i="1"/>
  <c r="D120" i="1"/>
  <c r="F120" i="1"/>
  <c r="H120" i="1"/>
  <c r="J120" i="1"/>
  <c r="F121" i="1"/>
  <c r="J121" i="1"/>
  <c r="J35" i="1" l="1"/>
  <c r="J122" i="1" s="1"/>
  <c r="D35" i="1"/>
  <c r="D122" i="1" s="1"/>
  <c r="Z77" i="3"/>
  <c r="Z84" i="3" s="1"/>
  <c r="H122" i="1"/>
  <c r="H30" i="2"/>
  <c r="H33" i="2" s="1"/>
  <c r="H38" i="2" s="1"/>
  <c r="H108" i="2"/>
  <c r="H130" i="2" s="1"/>
  <c r="H167" i="2" s="1"/>
  <c r="H172" i="2" s="1"/>
  <c r="H261" i="2" s="1"/>
  <c r="H263" i="2" s="1"/>
  <c r="H264" i="2" s="1"/>
  <c r="J30" i="2"/>
  <c r="J33" i="2" s="1"/>
  <c r="J38" i="2" s="1"/>
  <c r="J108" i="2"/>
  <c r="J130" i="2" s="1"/>
  <c r="J167" i="2" s="1"/>
  <c r="J172" i="2" s="1"/>
  <c r="J261" i="2" s="1"/>
  <c r="J263" i="2" s="1"/>
  <c r="AB142" i="3"/>
  <c r="AB133" i="3"/>
  <c r="AB137" i="3" s="1"/>
  <c r="Z137" i="3"/>
  <c r="AB24" i="3"/>
  <c r="AF24" i="3" s="1"/>
  <c r="D108" i="2"/>
  <c r="D130" i="2" s="1"/>
  <c r="D167" i="2" s="1"/>
  <c r="D172" i="2" s="1"/>
  <c r="D261" i="2" s="1"/>
  <c r="D263" i="2" s="1"/>
  <c r="D264" i="2" s="1"/>
  <c r="D30" i="2"/>
  <c r="F30" i="2"/>
  <c r="F108" i="2"/>
  <c r="F130" i="2" s="1"/>
  <c r="F167" i="2" s="1"/>
  <c r="F172" i="2" s="1"/>
  <c r="F261" i="2" s="1"/>
  <c r="F263" i="2" s="1"/>
  <c r="AB143" i="3"/>
  <c r="AB22" i="3"/>
  <c r="AF22" i="3" s="1"/>
  <c r="AB81" i="3"/>
  <c r="AF81" i="3" s="1"/>
  <c r="AB76" i="3"/>
  <c r="AF76" i="3" s="1"/>
  <c r="AB15" i="3"/>
  <c r="Z143" i="3"/>
  <c r="Z144" i="3" s="1"/>
  <c r="Z145" i="3" s="1"/>
  <c r="P77" i="3"/>
  <c r="P84" i="3" s="1"/>
  <c r="H77" i="3"/>
  <c r="H84" i="3" s="1"/>
  <c r="AB75" i="3"/>
  <c r="Z20" i="3"/>
  <c r="AB20" i="3" s="1"/>
  <c r="AF20" i="3" s="1"/>
  <c r="N144" i="3"/>
  <c r="N145" i="3" s="1"/>
  <c r="V77" i="3"/>
  <c r="V84" i="3" s="1"/>
  <c r="AB144" i="3" l="1"/>
  <c r="AB145" i="3" s="1"/>
  <c r="AF75" i="3"/>
  <c r="AF77" i="3" s="1"/>
  <c r="AF84" i="3" s="1"/>
  <c r="AB77" i="3"/>
  <c r="AB84" i="3" s="1"/>
  <c r="Z25" i="3"/>
  <c r="AB25" i="3"/>
  <c r="AF15" i="3"/>
  <c r="AF25" i="3" s="1"/>
</calcChain>
</file>

<file path=xl/sharedStrings.xml><?xml version="1.0" encoding="utf-8"?>
<sst xmlns="http://schemas.openxmlformats.org/spreadsheetml/2006/main" count="530" uniqueCount="293">
  <si>
    <t>Directors</t>
  </si>
  <si>
    <t>The accompanying notes are an integral part of the financial statements.</t>
  </si>
  <si>
    <t>Total liabilities and shareholders' equity</t>
  </si>
  <si>
    <t>Total shareholders' equity</t>
  </si>
  <si>
    <t>Non - 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</si>
  <si>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</si>
  <si>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</si>
  <si>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</si>
  <si>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</si>
  <si>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</si>
  <si>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</si>
  <si>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</si>
  <si>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</si>
  <si>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15,490,956,540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</si>
  <si>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</si>
  <si>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</si>
  <si>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</si>
  <si>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</si>
  <si>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</si>
  <si>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</si>
  <si>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</si>
  <si>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</si>
  <si>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</si>
  <si>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31 December 2017</t>
  </si>
  <si>
    <t>31 March 2018</t>
  </si>
  <si>
    <t>As at</t>
  </si>
  <si>
    <t>Separate financial statements</t>
  </si>
  <si>
    <t>Consolidated financial statements</t>
  </si>
  <si>
    <t>(Unit: Thousand Baht)</t>
  </si>
  <si>
    <t>As at 31 March 2018</t>
  </si>
  <si>
    <t>Statement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</si>
  <si>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</si>
  <si>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</si>
  <si>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</si>
  <si>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</si>
  <si>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 xml:space="preserve">Deferred tax liabilities </t>
  </si>
  <si>
    <t>Deferred income - membership</t>
  </si>
  <si>
    <t>Non-current provision for employee benefits</t>
  </si>
  <si>
    <t>Convertible debentures - liability component</t>
  </si>
  <si>
    <t xml:space="preserve">Debentures </t>
  </si>
  <si>
    <t>Liabilities under finance lease agreements</t>
  </si>
  <si>
    <t>Long-term loans from financial insitutions</t>
  </si>
  <si>
    <t>Non-current liabilities</t>
  </si>
  <si>
    <t>Total current liabilities</t>
  </si>
  <si>
    <t>Other current liabilities</t>
  </si>
  <si>
    <t>Deferred income - membership due within one year</t>
  </si>
  <si>
    <t>Current provision for employee benefits</t>
  </si>
  <si>
    <t>Income tax payable</t>
  </si>
  <si>
    <t>Short-term loans from subsidiaries</t>
  </si>
  <si>
    <t>Short-term loans from non-related parties</t>
  </si>
  <si>
    <t xml:space="preserve">   - Liabilites under finance lease agreements</t>
  </si>
  <si>
    <t xml:space="preserve">   - Long-term loans from financial institutions</t>
  </si>
  <si>
    <t>Current portion of long-term liabilities</t>
  </si>
  <si>
    <t>Liabilities for discontinued life long medical care program</t>
  </si>
  <si>
    <t>Accrued expenses</t>
  </si>
  <si>
    <t>Trade and other payables</t>
  </si>
  <si>
    <t xml:space="preserve">   financial institutions</t>
  </si>
  <si>
    <t xml:space="preserve">Bank overdrafts and short-term loans from </t>
  </si>
  <si>
    <t>Current liabilities</t>
  </si>
  <si>
    <t>Liabilities and shareholders' equity</t>
  </si>
  <si>
    <t>Note</t>
  </si>
  <si>
    <t>Total assets</t>
  </si>
  <si>
    <t>Total non-current assets</t>
  </si>
  <si>
    <t xml:space="preserve">   Others</t>
  </si>
  <si>
    <t xml:space="preserve">   Leasehold rights </t>
  </si>
  <si>
    <t xml:space="preserve">Other non-current assets </t>
  </si>
  <si>
    <t>Deferred tax assets</t>
  </si>
  <si>
    <t xml:space="preserve">Intangible assets </t>
  </si>
  <si>
    <t>Goodwill</t>
  </si>
  <si>
    <t xml:space="preserve">Property, premises and equipment </t>
  </si>
  <si>
    <t>Investment properties</t>
  </si>
  <si>
    <t>Long-term loans to subsidiaries</t>
  </si>
  <si>
    <t xml:space="preserve">Other long-term investments </t>
  </si>
  <si>
    <t>Investments in subsidiaries</t>
  </si>
  <si>
    <t xml:space="preserve">Investments in associates </t>
  </si>
  <si>
    <t>Restricted financial institution deposits</t>
  </si>
  <si>
    <t>Non-current assets</t>
  </si>
  <si>
    <t>Total current assets</t>
  </si>
  <si>
    <t xml:space="preserve">Other current assets </t>
  </si>
  <si>
    <t>Inventories</t>
  </si>
  <si>
    <t>Dividend receivable - related parties</t>
  </si>
  <si>
    <t>Short-term loans to subsidiaries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</si>
  <si>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</si>
  <si>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</si>
  <si>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</si>
  <si>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</si>
  <si>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</si>
  <si>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</si>
  <si>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 xml:space="preserve">   Dividend payable</t>
  </si>
  <si>
    <t xml:space="preserve">   Dividend receivable</t>
  </si>
  <si>
    <t xml:space="preserve">   Increase (decrease) in payable to construction - retention</t>
  </si>
  <si>
    <t xml:space="preserve">      - property, premises and equipment</t>
  </si>
  <si>
    <t xml:space="preserve">   Increase (decrease) in accounts payable</t>
  </si>
  <si>
    <t xml:space="preserve">  Assets acquired under finance lease agreements</t>
  </si>
  <si>
    <t>Non-cash items:</t>
  </si>
  <si>
    <t>Supplemental cash flows information:</t>
  </si>
  <si>
    <t>Cash and cash equivalents at end of periods</t>
  </si>
  <si>
    <t>Cash and cash equivalents at beginning of periods</t>
  </si>
  <si>
    <t>Net increase in cash and cash equivalents</t>
  </si>
  <si>
    <t xml:space="preserve">Net cash flow provided by (used in) financing activities </t>
  </si>
  <si>
    <t xml:space="preserve">   from non - controlling interests</t>
  </si>
  <si>
    <t>Cash paid for purchase of investment in subsidiaries</t>
  </si>
  <si>
    <t>Cash received from issued of debentures</t>
  </si>
  <si>
    <t xml:space="preserve">   finance lease agreements</t>
  </si>
  <si>
    <t xml:space="preserve">Repayments of liabilities under </t>
  </si>
  <si>
    <t>Repayment of long-term loans from</t>
  </si>
  <si>
    <t xml:space="preserve">   from financial institutions</t>
  </si>
  <si>
    <t xml:space="preserve">Decrease in bank overdraft and short-term loans </t>
  </si>
  <si>
    <t>Increase in short-term loans from related parties</t>
  </si>
  <si>
    <t>Decrease in short-term loans from non-related parties</t>
  </si>
  <si>
    <t>Cash flows from financing activities</t>
  </si>
  <si>
    <t>For the three-month period ended 31 March 2018</t>
  </si>
  <si>
    <t>Statement of cash flows (continued)</t>
  </si>
  <si>
    <t>(Unaudited but reviewed)</t>
  </si>
  <si>
    <t>Net cash flow used in investing activities</t>
  </si>
  <si>
    <t>Cash paid for purchase of intangible assets</t>
  </si>
  <si>
    <t>Cash paid for leasehold rights</t>
  </si>
  <si>
    <t xml:space="preserve">   and equipment</t>
  </si>
  <si>
    <t xml:space="preserve">Cash paid for purchase of property, premises </t>
  </si>
  <si>
    <t xml:space="preserve">   premises and equipment</t>
  </si>
  <si>
    <t>Cash received from disposal of property,</t>
  </si>
  <si>
    <t>Cash  paid for investment property</t>
  </si>
  <si>
    <t>Cash received from long-term loans to subsidiaries</t>
  </si>
  <si>
    <t>Cash paid for long-term loans to subsidiaries</t>
  </si>
  <si>
    <t>Decrease (increase) in short-term loans to subsidiaries</t>
  </si>
  <si>
    <t>Cash paid for purchase of investments in subsidiaries</t>
  </si>
  <si>
    <t>Cash received from dividend income</t>
  </si>
  <si>
    <t>Decrease (increase) in restricted financial institution deposits</t>
  </si>
  <si>
    <t>Increase in short-term investments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</si>
  <si>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</si>
  <si>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</si>
  <si>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</si>
  <si>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</si>
  <si>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interest expense</t>
  </si>
  <si>
    <t xml:space="preserve">   Cash received from interest income</t>
  </si>
  <si>
    <t xml:space="preserve">   Other non-current liabilities</t>
  </si>
  <si>
    <t xml:space="preserve">   Provisions for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</si>
  <si>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</si>
  <si>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</si>
  <si>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</si>
  <si>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</si>
  <si>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</si>
  <si>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</si>
  <si>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</si>
  <si>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</si>
  <si>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</si>
  <si>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</si>
  <si>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</si>
  <si>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</si>
  <si>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</si>
  <si>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Interest expense</t>
  </si>
  <si>
    <t xml:space="preserve">   Dividend income</t>
  </si>
  <si>
    <t xml:space="preserve">   Interest income</t>
  </si>
  <si>
    <t xml:space="preserve">   Annual leave expense</t>
  </si>
  <si>
    <t xml:space="preserve">   Provisions for employee benefit expenses</t>
  </si>
  <si>
    <t xml:space="preserve">   (Gain) loss on foreign exchange </t>
  </si>
  <si>
    <t xml:space="preserve">   (Gain) loss on disposal of property, premises and equipment</t>
  </si>
  <si>
    <t xml:space="preserve">      convertible debentures</t>
  </si>
  <si>
    <t xml:space="preserve">   Amortisation of expense for debentures and </t>
  </si>
  <si>
    <t xml:space="preserve">   Share of income from investments in associates</t>
  </si>
  <si>
    <t xml:space="preserve">   Loss on impairment of an other long-term investment </t>
  </si>
  <si>
    <t xml:space="preserve">   Amortisation of deferred income - membership</t>
  </si>
  <si>
    <t xml:space="preserve">   Allowance to reduce cost to net realisable value - inventory</t>
  </si>
  <si>
    <t xml:space="preserve">   Reversal for impairment of assets</t>
  </si>
  <si>
    <t xml:space="preserve">   Bad debts and doubtful debts</t>
  </si>
  <si>
    <t xml:space="preserve">   Loss on witholding tax diminution and written-off </t>
  </si>
  <si>
    <t xml:space="preserve">   Write-off of assets</t>
  </si>
  <si>
    <t xml:space="preserve">   Depreciation and amortisation expenses</t>
  </si>
  <si>
    <t xml:space="preserve">   net cash provided by (used in) operating activities: </t>
  </si>
  <si>
    <t xml:space="preserve">Adjustments to reconcile profit before income tax expense to </t>
  </si>
  <si>
    <t>Profit before income tax expense</t>
  </si>
  <si>
    <t>Cash flows from operating activities</t>
  </si>
  <si>
    <t>Statement of cash flows</t>
  </si>
  <si>
    <t>Non-controlling interests of the subsidiaries</t>
  </si>
  <si>
    <t>Owners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</si>
  <si>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</si>
  <si>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</si>
  <si>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</si>
  <si>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 - net of income tax</t>
  </si>
  <si>
    <t xml:space="preserve">Other comprehensive income not to be reclassified to </t>
  </si>
  <si>
    <t>Gain on revaluation of land - net of income tax</t>
  </si>
  <si>
    <t xml:space="preserve">    profit or loss in subsequent periods</t>
  </si>
  <si>
    <t xml:space="preserve">Other comprehensive income to be reclassified to </t>
  </si>
  <si>
    <t>Share of other comprehensive income from associates</t>
  </si>
  <si>
    <t xml:space="preserve">   financial statements in foreign currencies</t>
  </si>
  <si>
    <t xml:space="preserve">Exchange differences on translation of </t>
  </si>
  <si>
    <t xml:space="preserve">   investments - net of income tax</t>
  </si>
  <si>
    <t>Loss on change in value of available-for-sale</t>
  </si>
  <si>
    <t>Other comprehensive income:</t>
  </si>
  <si>
    <t>Profits for the periods</t>
  </si>
  <si>
    <t>Statement of comprehensive income</t>
  </si>
  <si>
    <t>Weighted average number of ordinary shares (shares)</t>
  </si>
  <si>
    <t>Profit attributable to owners of the Company</t>
  </si>
  <si>
    <t xml:space="preserve">Basic earnings per share </t>
  </si>
  <si>
    <t>Profit attributable to:</t>
  </si>
  <si>
    <t>Profit for the periods</t>
  </si>
  <si>
    <t>Income tax expense</t>
  </si>
  <si>
    <t>Finance cost</t>
  </si>
  <si>
    <t xml:space="preserve">   income tax expense</t>
  </si>
  <si>
    <t xml:space="preserve">Profit before finance cost and  </t>
  </si>
  <si>
    <t>Share of income from investments in associates</t>
  </si>
  <si>
    <t xml:space="preserve">   associates, finance cost and </t>
  </si>
  <si>
    <t xml:space="preserve">Profit before share of income from investments in </t>
  </si>
  <si>
    <t>Total expenses</t>
  </si>
  <si>
    <t>Administrative expenses</t>
  </si>
  <si>
    <t>Cost of hospital operations and goods sold</t>
  </si>
  <si>
    <t>Expenses</t>
  </si>
  <si>
    <t>Total revenues</t>
  </si>
  <si>
    <t>Total other income</t>
  </si>
  <si>
    <t xml:space="preserve">   Interest income and gain on sale of short-term investments</t>
  </si>
  <si>
    <t>Other income</t>
  </si>
  <si>
    <t>Revenue from sales of goods</t>
  </si>
  <si>
    <t>Revenues from hospital operations</t>
  </si>
  <si>
    <t>Revenues</t>
  </si>
  <si>
    <t>(Unit: Thousand Baht except earnings per share expressed in Baht)</t>
  </si>
  <si>
    <t xml:space="preserve">Income statement </t>
  </si>
  <si>
    <t>Balance as at 31 March 2018</t>
  </si>
  <si>
    <t>Total comprehensive income for the period</t>
  </si>
  <si>
    <t>Other comprehensive income for the period</t>
  </si>
  <si>
    <t>Profit for the period</t>
  </si>
  <si>
    <t>Balance as at 31 December 2017</t>
  </si>
  <si>
    <t>Balance as at 31 March 2017</t>
  </si>
  <si>
    <t>Balance as at 31 December 2016</t>
  </si>
  <si>
    <t>equity</t>
  </si>
  <si>
    <t>component</t>
  </si>
  <si>
    <t>land</t>
  </si>
  <si>
    <t>investments</t>
  </si>
  <si>
    <t>Unappropriated</t>
  </si>
  <si>
    <t>reserve</t>
  </si>
  <si>
    <t>ordinary shares</t>
  </si>
  <si>
    <t>share capital</t>
  </si>
  <si>
    <t>shareholders'</t>
  </si>
  <si>
    <t>- equity</t>
  </si>
  <si>
    <t>surplus on</t>
  </si>
  <si>
    <t>sale</t>
  </si>
  <si>
    <t>statutory</t>
  </si>
  <si>
    <t xml:space="preserve">Premium on </t>
  </si>
  <si>
    <t>paid-up</t>
  </si>
  <si>
    <t>Total</t>
  </si>
  <si>
    <t>components of</t>
  </si>
  <si>
    <t>debentures</t>
  </si>
  <si>
    <t>Revaluation</t>
  </si>
  <si>
    <t>available-for-</t>
  </si>
  <si>
    <t>Appropriated-</t>
  </si>
  <si>
    <t xml:space="preserve">Issued and </t>
  </si>
  <si>
    <t>Total other</t>
  </si>
  <si>
    <t xml:space="preserve">Convertible </t>
  </si>
  <si>
    <t>in value of</t>
  </si>
  <si>
    <t>on changes</t>
  </si>
  <si>
    <t>Surplus  (deficit)</t>
  </si>
  <si>
    <t>Other comprehensive income</t>
  </si>
  <si>
    <t>Other components of shareholders’ equity</t>
  </si>
  <si>
    <t>Statement of changes in shareholders' equity (continued)</t>
  </si>
  <si>
    <t xml:space="preserve">   from dividend of subsidiaries</t>
  </si>
  <si>
    <t>Decrease in non-controlling interests of subsidiaries</t>
  </si>
  <si>
    <t xml:space="preserve">   from purchase and sale investments in subsidiaries</t>
  </si>
  <si>
    <t>Change in non-controlling interests of subsidiaries</t>
  </si>
  <si>
    <t xml:space="preserve">   as equity securities from an associate</t>
  </si>
  <si>
    <t xml:space="preserve">Share of Interest paid for convertible debentures treated </t>
  </si>
  <si>
    <t>subsidiaries</t>
  </si>
  <si>
    <t>the Company</t>
  </si>
  <si>
    <t>associates</t>
  </si>
  <si>
    <t>foreign currency</t>
  </si>
  <si>
    <t>restructure</t>
  </si>
  <si>
    <t>of the</t>
  </si>
  <si>
    <t>owners of</t>
  </si>
  <si>
    <t>equity from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</si>
  <si>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</si>
  <si>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</si>
  <si>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</si>
  <si>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</si>
  <si>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</si>
  <si>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</si>
  <si>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</si>
  <si>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</si>
  <si>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</si>
  <si>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</si>
  <si>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components of </t>
  </si>
  <si>
    <t xml:space="preserve">translation of </t>
  </si>
  <si>
    <t xml:space="preserve">Surplus of </t>
  </si>
  <si>
    <t>Share of other</t>
  </si>
  <si>
    <t>differences on</t>
  </si>
  <si>
    <t>Equity</t>
  </si>
  <si>
    <t xml:space="preserve">Exchange </t>
  </si>
  <si>
    <t xml:space="preserve">Surplus  (deficit) </t>
  </si>
  <si>
    <t xml:space="preserve">Statement of changes in shareholders' equity (continued) </t>
  </si>
  <si>
    <t xml:space="preserve">   from purchase investments in subsidiaries</t>
  </si>
  <si>
    <t>Surplus</t>
  </si>
  <si>
    <t>Surplus (deficit)</t>
  </si>
  <si>
    <t xml:space="preserve">Statement of changes in shareholders' equity </t>
  </si>
  <si>
    <t>3, 9</t>
  </si>
  <si>
    <t>2, 3</t>
  </si>
  <si>
    <t>5, 6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</si>
</sst>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 -    &quot;_);_(@_)"/>
    <numFmt numFmtId="166" formatCode="dd\ mmmm\ yyyy"/>
    <numFmt numFmtId="167" formatCode="_(* #,##0.00_);_(* \(#,##0.00\);_(* &quot;-&quot;_);_(@_)"/>
    <numFmt numFmtId="168" formatCode="_(* #,##0_);_(* \(#,##0\);_(* &quot;-&quot;??_);_(@_)"/>
  </numFmts>
  <fonts count="17" x14ac:knownFonts="1">
    <font>
      <sz val="15"/>
      <name val="Angsana New"/>
      <family val="1"/>
    </font>
    <font>
      <sz val="11"/>
      <name val="Calibri"/>
      <family val="2"/>
    </font>
    <font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5"/>
      <name val="Angsana New"/>
      <family val="1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0"/>
      <name val="Arial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43" fontId="9" fillId="0" borderId="0" applyFont="0" applyFill="0" applyBorder="0" applyAlignment="0" applyProtection="0"/>
    <xf numFmtId="0" fontId="1" fillId="0" borderId="0"/>
    <xf numFmtId="164" fontId="12" fillId="0" borderId="0"/>
    <xf numFmtId="164" fontId="5" fillId="0" borderId="0"/>
    <xf numFmtId="4" fontId="1" fillId="0" borderId="0" applyFont="0" applyFill="0" applyBorder="0" applyAlignment="0" applyProtection="0"/>
  </cellStyleXfs>
  <cellXfs count="175">
    <xf numFmtId="164" fontId="0" fillId="0" borderId="0" xfId="0"/>
    <xf numFmtId="38" fontId="2" fillId="0" borderId="0" xfId="2" applyNumberFormat="1" applyFont="1" applyFill="1" applyAlignment="1"/>
    <xf numFmtId="37" fontId="2" fillId="0" borderId="0" xfId="2" applyNumberFormat="1" applyFont="1" applyFill="1" applyAlignment="1"/>
    <xf numFmtId="38" fontId="3" fillId="0" borderId="0" xfId="2" applyNumberFormat="1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right"/>
    </xf>
    <xf numFmtId="0" fontId="2" fillId="0" borderId="0" xfId="2" applyFont="1" applyFill="1" applyBorder="1" applyAlignment="1"/>
    <xf numFmtId="0" fontId="2" fillId="0" borderId="1" xfId="2" applyFont="1" applyFill="1" applyBorder="1" applyAlignment="1"/>
    <xf numFmtId="0" fontId="2" fillId="0" borderId="0" xfId="2" applyFont="1" applyFill="1" applyAlignment="1"/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41" fontId="1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37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38" fontId="2" fillId="0" borderId="0" xfId="0" applyNumberFormat="1" applyFont="1" applyFill="1" applyAlignment="1">
      <alignment horizontal="center"/>
    </xf>
    <xf numFmtId="0" fontId="2" fillId="0" borderId="0" xfId="2" applyNumberFormat="1" applyFont="1" applyFill="1" applyAlignment="1"/>
    <xf numFmtId="166" fontId="2" fillId="0" borderId="3" xfId="2" quotePrefix="1" applyNumberFormat="1" applyFont="1" applyFill="1" applyBorder="1" applyAlignment="1">
      <alignment horizontal="center"/>
    </xf>
    <xf numFmtId="166" fontId="8" fillId="0" borderId="0" xfId="2" quotePrefix="1" applyNumberFormat="1" applyFont="1" applyFill="1" applyBorder="1" applyAlignment="1">
      <alignment horizontal="center"/>
    </xf>
    <xf numFmtId="0" fontId="8" fillId="0" borderId="0" xfId="2" quotePrefix="1" applyNumberFormat="1" applyFont="1" applyFill="1" applyBorder="1" applyAlignment="1">
      <alignment horizontal="center"/>
    </xf>
    <xf numFmtId="0" fontId="8" fillId="0" borderId="0" xfId="2" applyNumberFormat="1" applyFont="1" applyFill="1" applyAlignment="1"/>
    <xf numFmtId="0" fontId="8" fillId="0" borderId="0" xfId="2" applyNumberFormat="1" applyFont="1" applyFill="1" applyAlignment="1">
      <alignment horizontal="center"/>
    </xf>
    <xf numFmtId="37" fontId="2" fillId="0" borderId="0" xfId="2" applyNumberFormat="1" applyFont="1" applyFill="1" applyBorder="1" applyAlignment="1">
      <alignment horizontal="center"/>
    </xf>
    <xf numFmtId="37" fontId="2" fillId="0" borderId="0" xfId="2" applyNumberFormat="1" applyFont="1" applyFill="1" applyBorder="1" applyAlignment="1"/>
    <xf numFmtId="37" fontId="2" fillId="0" borderId="0" xfId="2" applyNumberFormat="1" applyFont="1" applyFill="1" applyAlignment="1">
      <alignment horizontal="right"/>
    </xf>
    <xf numFmtId="0" fontId="6" fillId="0" borderId="0" xfId="2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/>
    <xf numFmtId="41" fontId="2" fillId="0" borderId="5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/>
    <xf numFmtId="38" fontId="2" fillId="0" borderId="0" xfId="0" applyNumberFormat="1" applyFont="1" applyFill="1" applyBorder="1" applyAlignment="1">
      <alignment horizontal="center"/>
    </xf>
    <xf numFmtId="37" fontId="2" fillId="0" borderId="0" xfId="2" applyNumberFormat="1" applyFont="1" applyFill="1" applyAlignment="1">
      <alignment horizontal="centerContinuous"/>
    </xf>
    <xf numFmtId="38" fontId="2" fillId="0" borderId="0" xfId="2" applyNumberFormat="1" applyFont="1" applyFill="1" applyAlignment="1">
      <alignment horizontal="centerContinuous"/>
    </xf>
    <xf numFmtId="164" fontId="2" fillId="0" borderId="0" xfId="0" applyFont="1" applyFill="1"/>
    <xf numFmtId="38" fontId="3" fillId="0" borderId="0" xfId="2" applyNumberFormat="1" applyFont="1" applyFill="1" applyBorder="1" applyAlignment="1"/>
    <xf numFmtId="37" fontId="3" fillId="0" borderId="0" xfId="2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37" fontId="4" fillId="0" borderId="0" xfId="2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38" fontId="1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 applyBorder="1" applyAlignment="1"/>
    <xf numFmtId="37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Alignment="1">
      <alignment horizontal="right"/>
    </xf>
    <xf numFmtId="0" fontId="6" fillId="0" borderId="0" xfId="2" applyFont="1" applyFill="1" applyBorder="1" applyAlignment="1"/>
    <xf numFmtId="41" fontId="2" fillId="0" borderId="2" xfId="2" applyNumberFormat="1" applyFont="1" applyFill="1" applyBorder="1" applyAlignment="1">
      <alignment horizontal="right"/>
    </xf>
    <xf numFmtId="41" fontId="2" fillId="0" borderId="5" xfId="2" applyNumberFormat="1" applyFont="1" applyFill="1" applyBorder="1" applyAlignment="1">
      <alignment horizontal="right"/>
    </xf>
    <xf numFmtId="0" fontId="2" fillId="0" borderId="5" xfId="2" applyNumberFormat="1" applyFont="1" applyFill="1" applyBorder="1" applyAlignment="1">
      <alignment horizontal="center"/>
    </xf>
    <xf numFmtId="0" fontId="2" fillId="0" borderId="0" xfId="2" quotePrefix="1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37" fontId="2" fillId="0" borderId="0" xfId="2" quotePrefix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38" fontId="6" fillId="0" borderId="0" xfId="2" applyNumberFormat="1" applyFont="1" applyFill="1" applyAlignment="1">
      <alignment horizontal="left"/>
    </xf>
    <xf numFmtId="49" fontId="2" fillId="0" borderId="0" xfId="2" applyNumberFormat="1" applyFont="1" applyFill="1" applyAlignment="1">
      <alignment horizontal="right"/>
    </xf>
    <xf numFmtId="0" fontId="3" fillId="0" borderId="0" xfId="2" applyFont="1" applyFill="1" applyAlignment="1"/>
    <xf numFmtId="41" fontId="4" fillId="0" borderId="0" xfId="2" applyNumberFormat="1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37" fontId="2" fillId="0" borderId="0" xfId="2" applyNumberFormat="1" applyFont="1" applyFill="1" applyAlignment="1">
      <alignment horizontal="center"/>
    </xf>
    <xf numFmtId="38" fontId="2" fillId="0" borderId="0" xfId="2" applyNumberFormat="1" applyFont="1" applyFill="1" applyAlignment="1">
      <alignment horizontal="center"/>
    </xf>
    <xf numFmtId="41" fontId="2" fillId="0" borderId="4" xfId="2" applyNumberFormat="1" applyFont="1" applyFill="1" applyBorder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37" fontId="2" fillId="0" borderId="4" xfId="2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41" fontId="2" fillId="0" borderId="4" xfId="1" quotePrefix="1" applyNumberFormat="1" applyFont="1" applyFill="1" applyBorder="1" applyAlignment="1" applyProtection="1">
      <alignment horizontal="center"/>
    </xf>
    <xf numFmtId="49" fontId="10" fillId="0" borderId="0" xfId="0" applyNumberFormat="1" applyFont="1" applyFill="1" applyAlignment="1"/>
    <xf numFmtId="41" fontId="2" fillId="0" borderId="5" xfId="1" quotePrefix="1" applyNumberFormat="1" applyFont="1" applyFill="1" applyBorder="1" applyAlignment="1" applyProtection="1">
      <alignment horizontal="center"/>
    </xf>
    <xf numFmtId="41" fontId="2" fillId="0" borderId="0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/>
    <xf numFmtId="49" fontId="2" fillId="0" borderId="0" xfId="0" applyNumberFormat="1" applyFont="1" applyFill="1" applyAlignment="1"/>
    <xf numFmtId="41" fontId="2" fillId="0" borderId="0" xfId="2" applyNumberFormat="1" applyFont="1" applyFill="1" applyAlignment="1">
      <alignment horizontal="center"/>
    </xf>
    <xf numFmtId="41" fontId="2" fillId="0" borderId="0" xfId="2" applyNumberFormat="1" applyFont="1" applyFill="1" applyAlignment="1"/>
    <xf numFmtId="38" fontId="7" fillId="0" borderId="0" xfId="2" applyNumberFormat="1" applyFont="1" applyFill="1" applyAlignment="1">
      <alignment horizontal="center"/>
    </xf>
    <xf numFmtId="49" fontId="11" fillId="0" borderId="0" xfId="0" applyNumberFormat="1" applyFont="1" applyFill="1" applyAlignment="1"/>
    <xf numFmtId="0" fontId="2" fillId="0" borderId="0" xfId="1" quotePrefix="1" applyNumberFormat="1" applyFont="1" applyFill="1" applyAlignment="1" applyProtection="1">
      <alignment horizontal="center"/>
    </xf>
    <xf numFmtId="37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/>
    <xf numFmtId="43" fontId="2" fillId="0" borderId="0" xfId="2" applyNumberFormat="1" applyFont="1" applyFill="1" applyBorder="1" applyAlignment="1">
      <alignment horizontal="right"/>
    </xf>
    <xf numFmtId="167" fontId="2" fillId="0" borderId="4" xfId="2" applyNumberFormat="1" applyFont="1" applyFill="1" applyBorder="1" applyAlignment="1">
      <alignment horizontal="right"/>
    </xf>
    <xf numFmtId="39" fontId="2" fillId="0" borderId="0" xfId="2" applyNumberFormat="1" applyFont="1" applyFill="1" applyBorder="1" applyAlignment="1">
      <alignment horizontal="right"/>
    </xf>
    <xf numFmtId="0" fontId="2" fillId="0" borderId="0" xfId="2" applyFont="1" applyFill="1" applyBorder="1" applyAlignment="1">
      <alignment horizontal="center"/>
    </xf>
    <xf numFmtId="37" fontId="1" fillId="0" borderId="0" xfId="2" applyNumberFormat="1" applyFont="1" applyFill="1" applyAlignment="1">
      <alignment horizontal="center"/>
    </xf>
    <xf numFmtId="0" fontId="7" fillId="0" borderId="0" xfId="2" applyFont="1" applyFill="1" applyBorder="1" applyAlignment="1">
      <alignment horizontal="center"/>
    </xf>
    <xf numFmtId="38" fontId="1" fillId="0" borderId="0" xfId="2" applyNumberFormat="1" applyFont="1" applyFill="1" applyBorder="1" applyAlignment="1">
      <alignment horizontal="right"/>
    </xf>
    <xf numFmtId="0" fontId="1" fillId="0" borderId="0" xfId="2" applyFont="1" applyFill="1" applyBorder="1" applyAlignment="1">
      <alignment horizontal="center" wrapText="1"/>
    </xf>
    <xf numFmtId="168" fontId="2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41" fontId="2" fillId="0" borderId="6" xfId="0" applyNumberFormat="1" applyFont="1" applyFill="1" applyBorder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1" fontId="2" fillId="0" borderId="8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38" fontId="1" fillId="0" borderId="0" xfId="2" applyNumberFormat="1" applyFont="1" applyFill="1" applyAlignment="1"/>
    <xf numFmtId="164" fontId="13" fillId="0" borderId="0" xfId="3" applyFont="1" applyFill="1" applyAlignment="1"/>
    <xf numFmtId="37" fontId="13" fillId="0" borderId="0" xfId="3" applyNumberFormat="1" applyFont="1" applyFill="1" applyAlignment="1"/>
    <xf numFmtId="164" fontId="13" fillId="0" borderId="0" xfId="3" applyFont="1" applyFill="1" applyBorder="1" applyAlignment="1"/>
    <xf numFmtId="164" fontId="13" fillId="0" borderId="0" xfId="4" applyFont="1" applyFill="1" applyAlignment="1"/>
    <xf numFmtId="37" fontId="13" fillId="0" borderId="0" xfId="4" applyNumberFormat="1" applyFont="1" applyFill="1" applyAlignment="1"/>
    <xf numFmtId="41" fontId="13" fillId="0" borderId="0" xfId="2" applyNumberFormat="1" applyFont="1" applyFill="1" applyBorder="1" applyAlignment="1">
      <alignment horizontal="right"/>
    </xf>
    <xf numFmtId="41" fontId="13" fillId="0" borderId="0" xfId="2" applyNumberFormat="1" applyFont="1" applyFill="1" applyAlignment="1">
      <alignment horizontal="right"/>
    </xf>
    <xf numFmtId="165" fontId="13" fillId="0" borderId="0" xfId="4" applyNumberFormat="1" applyFont="1" applyFill="1" applyBorder="1" applyAlignment="1">
      <alignment horizontal="right"/>
    </xf>
    <xf numFmtId="0" fontId="14" fillId="0" borderId="0" xfId="2" applyFont="1" applyFill="1" applyAlignment="1"/>
    <xf numFmtId="41" fontId="13" fillId="0" borderId="2" xfId="2" applyNumberFormat="1" applyFont="1" applyFill="1" applyBorder="1" applyAlignment="1">
      <alignment horizontal="right"/>
    </xf>
    <xf numFmtId="164" fontId="13" fillId="0" borderId="0" xfId="4" applyFont="1" applyFill="1" applyAlignment="1">
      <alignment horizontal="center"/>
    </xf>
    <xf numFmtId="0" fontId="13" fillId="0" borderId="0" xfId="2" applyFont="1" applyFill="1" applyBorder="1" applyAlignment="1"/>
    <xf numFmtId="41" fontId="13" fillId="0" borderId="6" xfId="4" applyNumberFormat="1" applyFont="1" applyFill="1" applyBorder="1" applyAlignment="1"/>
    <xf numFmtId="41" fontId="13" fillId="0" borderId="6" xfId="2" applyNumberFormat="1" applyFont="1" applyFill="1" applyBorder="1" applyAlignment="1">
      <alignment horizontal="right"/>
    </xf>
    <xf numFmtId="41" fontId="13" fillId="0" borderId="0" xfId="5" applyNumberFormat="1" applyFont="1" applyFill="1" applyBorder="1" applyAlignment="1">
      <alignment horizontal="right"/>
    </xf>
    <xf numFmtId="41" fontId="13" fillId="0" borderId="8" xfId="2" applyNumberFormat="1" applyFont="1" applyFill="1" applyBorder="1" applyAlignment="1">
      <alignment horizontal="right"/>
    </xf>
    <xf numFmtId="164" fontId="14" fillId="0" borderId="0" xfId="0" applyFont="1" applyFill="1" applyAlignment="1"/>
    <xf numFmtId="164" fontId="13" fillId="0" borderId="0" xfId="3" applyFont="1" applyFill="1" applyAlignment="1">
      <alignment horizontal="center"/>
    </xf>
    <xf numFmtId="37" fontId="13" fillId="0" borderId="0" xfId="3" applyNumberFormat="1" applyFont="1" applyFill="1" applyAlignment="1">
      <alignment horizontal="center"/>
    </xf>
    <xf numFmtId="37" fontId="13" fillId="0" borderId="0" xfId="2" applyNumberFormat="1" applyFont="1" applyFill="1" applyBorder="1" applyAlignment="1">
      <alignment horizontal="center"/>
    </xf>
    <xf numFmtId="168" fontId="13" fillId="0" borderId="0" xfId="0" applyNumberFormat="1" applyFont="1" applyFill="1" applyBorder="1" applyAlignment="1">
      <alignment horizontal="center"/>
    </xf>
    <xf numFmtId="37" fontId="13" fillId="0" borderId="0" xfId="2" applyNumberFormat="1" applyFont="1" applyFill="1" applyAlignment="1">
      <alignment horizontal="center"/>
    </xf>
    <xf numFmtId="37" fontId="13" fillId="0" borderId="0" xfId="3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0" fontId="15" fillId="0" borderId="0" xfId="2" applyNumberFormat="1" applyFont="1" applyFill="1" applyAlignment="1">
      <alignment horizontal="center"/>
    </xf>
    <xf numFmtId="37" fontId="13" fillId="0" borderId="3" xfId="2" applyNumberFormat="1" applyFont="1" applyFill="1" applyBorder="1" applyAlignment="1">
      <alignment horizontal="center"/>
    </xf>
    <xf numFmtId="168" fontId="13" fillId="0" borderId="3" xfId="0" applyNumberFormat="1" applyFont="1" applyFill="1" applyBorder="1" applyAlignment="1">
      <alignment horizontal="center"/>
    </xf>
    <xf numFmtId="37" fontId="13" fillId="0" borderId="3" xfId="3" applyNumberFormat="1" applyFont="1" applyFill="1" applyBorder="1" applyAlignment="1">
      <alignment horizontal="center"/>
    </xf>
    <xf numFmtId="37" fontId="13" fillId="0" borderId="3" xfId="0" applyNumberFormat="1" applyFont="1" applyFill="1" applyBorder="1" applyAlignment="1">
      <alignment horizontal="center"/>
    </xf>
    <xf numFmtId="168" fontId="13" fillId="0" borderId="0" xfId="0" applyNumberFormat="1" applyFont="1" applyFill="1" applyAlignment="1">
      <alignment horizontal="center"/>
    </xf>
    <xf numFmtId="37" fontId="13" fillId="0" borderId="0" xfId="3" quotePrefix="1" applyNumberFormat="1" applyFont="1" applyFill="1" applyAlignment="1">
      <alignment horizontal="center"/>
    </xf>
    <xf numFmtId="37" fontId="13" fillId="0" borderId="0" xfId="2" applyNumberFormat="1" applyFont="1" applyFill="1" applyBorder="1" applyAlignment="1"/>
    <xf numFmtId="37" fontId="13" fillId="0" borderId="0" xfId="0" applyNumberFormat="1" applyFont="1" applyFill="1" applyAlignment="1">
      <alignment horizontal="center"/>
    </xf>
    <xf numFmtId="37" fontId="13" fillId="0" borderId="0" xfId="3" applyNumberFormat="1" applyFont="1" applyFill="1" applyBorder="1" applyAlignment="1"/>
    <xf numFmtId="164" fontId="13" fillId="0" borderId="0" xfId="3" applyFont="1" applyFill="1" applyBorder="1" applyAlignment="1">
      <alignment horizontal="center"/>
    </xf>
    <xf numFmtId="37" fontId="13" fillId="0" borderId="0" xfId="3" applyNumberFormat="1" applyFont="1" applyFill="1" applyBorder="1" applyAlignment="1">
      <alignment horizontal="centerContinuous"/>
    </xf>
    <xf numFmtId="37" fontId="13" fillId="0" borderId="9" xfId="3" applyNumberFormat="1" applyFont="1" applyFill="1" applyBorder="1" applyAlignment="1"/>
    <xf numFmtId="37" fontId="13" fillId="0" borderId="5" xfId="3" applyNumberFormat="1" applyFont="1" applyFill="1" applyBorder="1" applyAlignment="1">
      <alignment horizontal="centerContinuous"/>
    </xf>
    <xf numFmtId="0" fontId="13" fillId="0" borderId="3" xfId="2" applyFont="1" applyFill="1" applyBorder="1" applyAlignment="1"/>
    <xf numFmtId="37" fontId="13" fillId="0" borderId="3" xfId="3" applyNumberFormat="1" applyFont="1" applyFill="1" applyBorder="1" applyAlignment="1">
      <alignment horizontal="centerContinuous"/>
    </xf>
    <xf numFmtId="37" fontId="13" fillId="0" borderId="0" xfId="2" applyNumberFormat="1" applyFont="1" applyFill="1" applyBorder="1" applyAlignment="1">
      <alignment horizontal="right"/>
    </xf>
    <xf numFmtId="0" fontId="13" fillId="0" borderId="0" xfId="2" applyFont="1" applyFill="1" applyAlignment="1"/>
    <xf numFmtId="0" fontId="14" fillId="0" borderId="0" xfId="2" quotePrefix="1" applyFont="1" applyFill="1" applyAlignment="1"/>
    <xf numFmtId="49" fontId="13" fillId="0" borderId="0" xfId="2" applyNumberFormat="1" applyFont="1" applyFill="1" applyAlignment="1">
      <alignment horizontal="right"/>
    </xf>
    <xf numFmtId="164" fontId="13" fillId="0" borderId="0" xfId="4" applyFont="1" applyFill="1" applyBorder="1" applyAlignment="1"/>
    <xf numFmtId="164" fontId="13" fillId="0" borderId="0" xfId="4" applyFont="1" applyFill="1" applyBorder="1" applyAlignment="1">
      <alignment horizontal="center"/>
    </xf>
    <xf numFmtId="41" fontId="13" fillId="0" borderId="9" xfId="2" applyNumberFormat="1" applyFont="1" applyFill="1" applyBorder="1" applyAlignment="1">
      <alignment horizontal="right"/>
    </xf>
    <xf numFmtId="0" fontId="13" fillId="0" borderId="0" xfId="2" applyFont="1" applyFill="1" applyAlignment="1">
      <alignment horizontal="center"/>
    </xf>
    <xf numFmtId="37" fontId="13" fillId="0" borderId="9" xfId="3" applyNumberFormat="1" applyFont="1" applyFill="1" applyBorder="1" applyAlignment="1">
      <alignment horizontal="centerContinuous"/>
    </xf>
    <xf numFmtId="164" fontId="13" fillId="0" borderId="9" xfId="3" applyFont="1" applyFill="1" applyBorder="1" applyAlignment="1"/>
    <xf numFmtId="37" fontId="13" fillId="0" borderId="0" xfId="2" applyNumberFormat="1" applyFont="1" applyFill="1" applyAlignment="1"/>
    <xf numFmtId="0" fontId="14" fillId="0" borderId="0" xfId="2" applyFont="1" applyFill="1" applyAlignment="1">
      <alignment horizontal="left"/>
    </xf>
    <xf numFmtId="0" fontId="14" fillId="0" borderId="0" xfId="2" quotePrefix="1" applyFont="1" applyFill="1" applyAlignment="1">
      <alignment horizontal="left"/>
    </xf>
    <xf numFmtId="0" fontId="16" fillId="0" borderId="0" xfId="2" applyFont="1" applyFill="1" applyBorder="1" applyAlignment="1">
      <alignment horizontal="center"/>
    </xf>
    <xf numFmtId="164" fontId="13" fillId="0" borderId="3" xfId="3" applyFont="1" applyFill="1" applyBorder="1" applyAlignment="1">
      <alignment horizontal="center"/>
    </xf>
    <xf numFmtId="37" fontId="2" fillId="0" borderId="3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right"/>
    </xf>
    <xf numFmtId="37" fontId="13" fillId="0" borderId="5" xfId="3" applyNumberFormat="1" applyFont="1" applyFill="1" applyBorder="1" applyAlignment="1">
      <alignment horizontal="center"/>
    </xf>
  </cellXfs>
  <cellStyles count="6">
    <cellStyle name="Comma" xfId="1" builtinId="3"/>
    <cellStyle name="Comma_B251 - Bs&amp;ple_Q1'2009" xfId="5"/>
    <cellStyle name="Normal" xfId="0" builtinId="0"/>
    <cellStyle name="Normal_B251 - Bs&amp;ple_Q1'2009" xfId="2"/>
    <cellStyle name="Normal_B251 - Bs&amp;Plt" xfId="4"/>
    <cellStyle name="Normal_conso-Samitivej03-Accounts-A3112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41"/>
  <sheetViews>
    <sheetView showGridLines="0" tabSelected="1" zoomScaleNormal="100" zoomScaleSheetLayoutView="100" workbookViewId="0"/>
  </sheetViews>
  <sheetFormatPr defaultColWidth="10.7109375" defaultRowHeight="21" customHeight="1" x14ac:dyDescent="0.2"/>
  <cols>
    <col min="1" max="1" width="55.7109375" style="1" customWidth="1"/>
    <col min="2" max="2" width="5.7109375" style="1" customWidth="1"/>
    <col min="3" max="3" width="1.7109375" style="1" customWidth="1"/>
    <col min="4" max="4" width="15.7109375" style="2" customWidth="1"/>
    <col min="5" max="5" width="1.28515625" style="2" customWidth="1"/>
    <col min="6" max="6" width="15.7109375" style="2" customWidth="1"/>
    <col min="7" max="7" width="1.28515625" style="2" customWidth="1"/>
    <col min="8" max="8" width="15.7109375" style="2" customWidth="1"/>
    <col min="9" max="9" width="1.28515625" style="2" customWidth="1"/>
    <col min="10" max="10" width="15.7109375" style="2" customWidth="1"/>
    <col min="11" max="11" width="0.85546875" style="2" customWidth="1"/>
    <col min="12" max="12" width="15.140625" style="1" customWidth="1"/>
    <col min="13" max="13" width="10.7109375" style="1"/>
    <col min="14" max="14" width="12.28515625" style="1" customWidth="1"/>
    <col min="15" max="16384" width="10.7109375" style="1"/>
  </cols>
  <sheetData>
    <row r="1" spans="1:12" ht="21" customHeight="1" x14ac:dyDescent="0.2">
      <c r="A1" s="42" t="s">
        <v>31</v>
      </c>
      <c r="B1" s="54"/>
      <c r="C1" s="54"/>
      <c r="D1" s="53"/>
      <c r="E1" s="53"/>
      <c r="F1" s="53"/>
      <c r="G1" s="53"/>
      <c r="H1" s="53"/>
      <c r="I1" s="53"/>
      <c r="J1" s="53"/>
      <c r="K1" s="53"/>
    </row>
    <row r="2" spans="1:12" ht="21" customHeight="1" x14ac:dyDescent="0.2">
      <c r="A2" s="42" t="s">
        <v>87</v>
      </c>
      <c r="B2" s="54"/>
      <c r="C2" s="54"/>
      <c r="D2" s="53"/>
      <c r="E2" s="53"/>
      <c r="F2" s="53"/>
      <c r="G2" s="53"/>
      <c r="H2" s="53"/>
      <c r="I2" s="53"/>
      <c r="J2" s="53"/>
      <c r="K2" s="53"/>
    </row>
    <row r="3" spans="1:12" ht="21" customHeight="1" x14ac:dyDescent="0.2">
      <c r="A3" s="42" t="s">
        <v>29</v>
      </c>
      <c r="H3" s="41"/>
      <c r="J3" s="41"/>
    </row>
    <row r="4" spans="1:12" ht="21" customHeight="1" x14ac:dyDescent="0.2">
      <c r="A4" s="42"/>
      <c r="H4" s="41"/>
      <c r="J4" s="41"/>
      <c r="K4" s="41" t="s">
        <v>28</v>
      </c>
    </row>
    <row r="5" spans="1:12" ht="21" customHeight="1" x14ac:dyDescent="0.2">
      <c r="A5" s="8"/>
      <c r="D5" s="172" t="s">
        <v>27</v>
      </c>
      <c r="E5" s="172"/>
      <c r="F5" s="172"/>
      <c r="G5" s="40"/>
      <c r="H5" s="172" t="s">
        <v>26</v>
      </c>
      <c r="I5" s="172"/>
      <c r="J5" s="172"/>
      <c r="K5" s="172"/>
    </row>
    <row r="6" spans="1:12" ht="21" customHeight="1" x14ac:dyDescent="0.2">
      <c r="A6" s="8"/>
      <c r="D6" s="39" t="s">
        <v>25</v>
      </c>
      <c r="E6" s="39"/>
      <c r="F6" s="39" t="s">
        <v>25</v>
      </c>
      <c r="G6" s="39"/>
      <c r="H6" s="39" t="s">
        <v>25</v>
      </c>
      <c r="I6" s="39"/>
      <c r="J6" s="39" t="s">
        <v>25</v>
      </c>
      <c r="K6" s="39"/>
    </row>
    <row r="7" spans="1:12" s="33" customFormat="1" ht="21" customHeight="1" x14ac:dyDescent="0.2">
      <c r="A7" s="8"/>
      <c r="B7" s="38" t="s">
        <v>60</v>
      </c>
      <c r="C7" s="37"/>
      <c r="D7" s="34" t="s">
        <v>24</v>
      </c>
      <c r="E7" s="35"/>
      <c r="F7" s="34" t="s">
        <v>23</v>
      </c>
      <c r="G7" s="36"/>
      <c r="H7" s="34" t="s">
        <v>24</v>
      </c>
      <c r="I7" s="35"/>
      <c r="J7" s="34" t="s">
        <v>23</v>
      </c>
      <c r="K7" s="31"/>
    </row>
    <row r="8" spans="1:12" s="33" customFormat="1" ht="21" customHeight="1" x14ac:dyDescent="0.2">
      <c r="A8" s="8"/>
      <c r="B8" s="38"/>
      <c r="C8" s="37"/>
      <c r="D8" s="30" t="s">
        <v>22</v>
      </c>
      <c r="E8" s="30"/>
      <c r="F8" s="30" t="s">
        <v>21</v>
      </c>
      <c r="G8" s="31"/>
      <c r="H8" s="30" t="s">
        <v>22</v>
      </c>
      <c r="I8" s="30"/>
      <c r="J8" s="30" t="s">
        <v>21</v>
      </c>
      <c r="K8" s="31"/>
    </row>
    <row r="9" spans="1:12" s="33" customFormat="1" ht="21" customHeight="1" x14ac:dyDescent="0.2">
      <c r="A9" s="8"/>
      <c r="B9" s="38"/>
      <c r="C9" s="37"/>
      <c r="D9" s="30" t="s">
        <v>20</v>
      </c>
      <c r="E9" s="30"/>
      <c r="F9" s="29"/>
      <c r="G9" s="31"/>
      <c r="H9" s="30" t="s">
        <v>20</v>
      </c>
      <c r="I9" s="30"/>
      <c r="J9" s="29"/>
      <c r="K9" s="31"/>
    </row>
    <row r="10" spans="1:12" s="9" customFormat="1" ht="21" customHeight="1" x14ac:dyDescent="0.2">
      <c r="A10" s="15" t="s">
        <v>86</v>
      </c>
      <c r="B10" s="50"/>
      <c r="C10" s="50"/>
      <c r="D10" s="49"/>
      <c r="E10" s="45"/>
      <c r="F10" s="29"/>
      <c r="G10" s="45"/>
      <c r="H10" s="49"/>
      <c r="I10" s="45"/>
      <c r="J10" s="29"/>
      <c r="K10" s="45"/>
      <c r="L10" s="50"/>
    </row>
    <row r="11" spans="1:12" s="9" customFormat="1" ht="21" customHeight="1" x14ac:dyDescent="0.2">
      <c r="A11" s="15" t="s">
        <v>85</v>
      </c>
      <c r="B11" s="50"/>
      <c r="C11" s="50"/>
      <c r="D11" s="45"/>
      <c r="E11" s="45"/>
      <c r="F11" s="45"/>
      <c r="G11" s="45"/>
      <c r="H11" s="45"/>
      <c r="I11" s="45"/>
      <c r="J11" s="45"/>
      <c r="K11" s="45"/>
      <c r="L11" s="50"/>
    </row>
    <row r="12" spans="1:12" s="9" customFormat="1" ht="21" customHeight="1" x14ac:dyDescent="0.2">
      <c r="A12" s="11" t="s">
        <v>84</v>
      </c>
      <c r="B12" s="21"/>
      <c r="C12" s="19"/>
      <c r="D12" s="13">
        <v>6562657</v>
      </c>
      <c r="E12" s="13"/>
      <c r="F12" s="13">
        <v>5091153</v>
      </c>
      <c r="G12" s="13"/>
      <c r="H12" s="13">
        <v>3545728</v>
      </c>
      <c r="I12" s="13"/>
      <c r="J12" s="13">
        <v>2618964</v>
      </c>
      <c r="K12" s="13"/>
      <c r="L12" s="50"/>
    </row>
    <row r="13" spans="1:12" s="9" customFormat="1" ht="21" customHeight="1" x14ac:dyDescent="0.2">
      <c r="A13" s="11" t="s">
        <v>83</v>
      </c>
      <c r="B13" s="21"/>
      <c r="C13" s="19"/>
      <c r="D13" s="13">
        <v>573263</v>
      </c>
      <c r="E13" s="13"/>
      <c r="F13" s="13">
        <v>571624</v>
      </c>
      <c r="G13" s="13"/>
      <c r="H13" s="13">
        <v>393</v>
      </c>
      <c r="I13" s="13"/>
      <c r="J13" s="13">
        <v>393</v>
      </c>
      <c r="K13" s="13"/>
      <c r="L13" s="50"/>
    </row>
    <row r="14" spans="1:12" s="9" customFormat="1" ht="21" customHeight="1" x14ac:dyDescent="0.2">
      <c r="A14" s="11" t="s">
        <v>82</v>
      </c>
      <c r="B14" s="21" t="s">
        <v>291</v>
      </c>
      <c r="C14" s="19"/>
      <c r="D14" s="13">
        <v>7385582</v>
      </c>
      <c r="E14" s="13"/>
      <c r="F14" s="13">
        <v>6939934</v>
      </c>
      <c r="G14" s="13"/>
      <c r="H14" s="13">
        <v>1529624</v>
      </c>
      <c r="I14" s="13"/>
      <c r="J14" s="13">
        <v>1438390</v>
      </c>
      <c r="K14" s="13"/>
      <c r="L14" s="50"/>
    </row>
    <row r="15" spans="1:12" s="9" customFormat="1" ht="21" customHeight="1" x14ac:dyDescent="0.2">
      <c r="A15" s="11" t="s">
        <v>81</v>
      </c>
      <c r="B15" s="21">
        <v>3</v>
      </c>
      <c r="C15" s="19"/>
      <c r="D15" s="13">
        <v>0</v>
      </c>
      <c r="E15" s="13"/>
      <c r="F15" s="13">
        <v>0</v>
      </c>
      <c r="G15" s="13"/>
      <c r="H15" s="13">
        <v>2552124</v>
      </c>
      <c r="I15" s="13"/>
      <c r="J15" s="13">
        <v>2723765</v>
      </c>
      <c r="K15" s="13"/>
      <c r="L15" s="50"/>
    </row>
    <row r="16" spans="1:12" s="9" customFormat="1" ht="21" customHeight="1" x14ac:dyDescent="0.2">
      <c r="A16" s="11" t="s">
        <v>80</v>
      </c>
      <c r="B16" s="21">
        <v>3</v>
      </c>
      <c r="C16" s="19"/>
      <c r="D16" s="13">
        <v>4339</v>
      </c>
      <c r="E16" s="13"/>
      <c r="F16" s="13">
        <v>0</v>
      </c>
      <c r="G16" s="13"/>
      <c r="H16" s="13">
        <v>3015647</v>
      </c>
      <c r="I16" s="13"/>
      <c r="J16" s="13">
        <v>0</v>
      </c>
      <c r="K16" s="13"/>
      <c r="L16" s="50"/>
    </row>
    <row r="17" spans="1:12" s="50" customFormat="1" ht="21" customHeight="1" x14ac:dyDescent="0.2">
      <c r="A17" s="11" t="s">
        <v>79</v>
      </c>
      <c r="B17" s="21"/>
      <c r="C17" s="19"/>
      <c r="D17" s="13">
        <v>1592416</v>
      </c>
      <c r="E17" s="13"/>
      <c r="F17" s="13">
        <v>1735272</v>
      </c>
      <c r="G17" s="13"/>
      <c r="H17" s="13">
        <v>99962</v>
      </c>
      <c r="I17" s="13"/>
      <c r="J17" s="13">
        <v>113242</v>
      </c>
      <c r="K17" s="13"/>
      <c r="L17" s="52"/>
    </row>
    <row r="18" spans="1:12" s="50" customFormat="1" ht="21" customHeight="1" x14ac:dyDescent="0.2">
      <c r="A18" s="11" t="s">
        <v>78</v>
      </c>
      <c r="B18" s="21"/>
      <c r="C18" s="19"/>
      <c r="D18" s="13">
        <v>20139</v>
      </c>
      <c r="E18" s="13"/>
      <c r="F18" s="13">
        <v>21085</v>
      </c>
      <c r="G18" s="13"/>
      <c r="H18" s="13">
        <v>0</v>
      </c>
      <c r="I18" s="13"/>
      <c r="J18" s="13">
        <v>0</v>
      </c>
      <c r="K18" s="13"/>
      <c r="L18" s="52"/>
    </row>
    <row r="19" spans="1:12" s="50" customFormat="1" ht="21" customHeight="1" x14ac:dyDescent="0.2">
      <c r="A19" s="15" t="s">
        <v>77</v>
      </c>
      <c r="B19" s="14"/>
      <c r="C19" s="14"/>
      <c r="D19" s="46">
        <f>SUM(D12:D18)</f>
        <v>16138396</v>
      </c>
      <c r="E19" s="10"/>
      <c r="F19" s="46">
        <f>SUM(F12:F18)</f>
        <v>14359068</v>
      </c>
      <c r="G19" s="10"/>
      <c r="H19" s="46">
        <f>SUM(H12:H18)</f>
        <v>10743478</v>
      </c>
      <c r="I19" s="10"/>
      <c r="J19" s="46">
        <f>SUM(J12:J18)</f>
        <v>6894754</v>
      </c>
      <c r="K19" s="10"/>
    </row>
    <row r="20" spans="1:12" s="50" customFormat="1" ht="21" customHeight="1" x14ac:dyDescent="0.2">
      <c r="A20" s="15" t="s">
        <v>76</v>
      </c>
      <c r="B20" s="14"/>
      <c r="C20" s="14"/>
      <c r="D20" s="10"/>
      <c r="E20" s="10"/>
      <c r="F20" s="10"/>
      <c r="G20" s="10"/>
      <c r="H20" s="10"/>
      <c r="I20" s="10"/>
      <c r="J20" s="10"/>
      <c r="K20" s="10"/>
    </row>
    <row r="21" spans="1:12" s="50" customFormat="1" ht="21" customHeight="1" x14ac:dyDescent="0.2">
      <c r="A21" s="11" t="s">
        <v>75</v>
      </c>
      <c r="B21" s="21"/>
      <c r="C21" s="14"/>
      <c r="D21" s="13">
        <v>8427</v>
      </c>
      <c r="E21" s="10"/>
      <c r="F21" s="13">
        <v>7948</v>
      </c>
      <c r="G21" s="10"/>
      <c r="H21" s="13">
        <v>0</v>
      </c>
      <c r="I21" s="10"/>
      <c r="J21" s="13">
        <v>0</v>
      </c>
      <c r="K21" s="10"/>
    </row>
    <row r="22" spans="1:12" s="50" customFormat="1" ht="21" customHeight="1" x14ac:dyDescent="0.2">
      <c r="A22" s="11" t="s">
        <v>74</v>
      </c>
      <c r="B22" s="47">
        <v>4</v>
      </c>
      <c r="C22" s="19"/>
      <c r="D22" s="13">
        <v>16099493</v>
      </c>
      <c r="E22" s="13"/>
      <c r="F22" s="13">
        <v>15807179</v>
      </c>
      <c r="G22" s="13"/>
      <c r="H22" s="13">
        <v>7948499</v>
      </c>
      <c r="I22" s="13"/>
      <c r="J22" s="13">
        <v>7948499</v>
      </c>
      <c r="K22" s="13"/>
    </row>
    <row r="23" spans="1:12" s="50" customFormat="1" ht="21" customHeight="1" x14ac:dyDescent="0.2">
      <c r="A23" s="11" t="s">
        <v>73</v>
      </c>
      <c r="B23" s="47">
        <v>5</v>
      </c>
      <c r="C23" s="19"/>
      <c r="D23" s="13">
        <v>0</v>
      </c>
      <c r="E23" s="13"/>
      <c r="F23" s="13">
        <v>0</v>
      </c>
      <c r="G23" s="13"/>
      <c r="H23" s="13">
        <v>52435450</v>
      </c>
      <c r="I23" s="13"/>
      <c r="J23" s="13">
        <v>52435450</v>
      </c>
      <c r="K23" s="13"/>
    </row>
    <row r="24" spans="1:12" s="50" customFormat="1" ht="21" customHeight="1" x14ac:dyDescent="0.2">
      <c r="A24" s="11" t="s">
        <v>72</v>
      </c>
      <c r="B24" s="47">
        <v>6</v>
      </c>
      <c r="C24" s="19"/>
      <c r="D24" s="13">
        <v>568756</v>
      </c>
      <c r="E24" s="13"/>
      <c r="F24" s="13">
        <v>645800</v>
      </c>
      <c r="G24" s="13"/>
      <c r="H24" s="13">
        <v>274489</v>
      </c>
      <c r="I24" s="13"/>
      <c r="J24" s="13">
        <v>323321</v>
      </c>
      <c r="K24" s="13"/>
    </row>
    <row r="25" spans="1:12" s="50" customFormat="1" ht="21" customHeight="1" x14ac:dyDescent="0.2">
      <c r="A25" s="11" t="s">
        <v>71</v>
      </c>
      <c r="B25" s="47">
        <v>3</v>
      </c>
      <c r="C25" s="19"/>
      <c r="D25" s="13">
        <v>0</v>
      </c>
      <c r="E25" s="13"/>
      <c r="F25" s="13">
        <v>0</v>
      </c>
      <c r="G25" s="13"/>
      <c r="H25" s="13">
        <v>4711257</v>
      </c>
      <c r="I25" s="13"/>
      <c r="J25" s="13">
        <v>4790396</v>
      </c>
      <c r="K25" s="13"/>
    </row>
    <row r="26" spans="1:12" s="50" customFormat="1" ht="21" customHeight="1" x14ac:dyDescent="0.2">
      <c r="A26" s="11" t="s">
        <v>70</v>
      </c>
      <c r="B26" s="47"/>
      <c r="C26" s="19"/>
      <c r="D26" s="13">
        <v>308118</v>
      </c>
      <c r="E26" s="13"/>
      <c r="F26" s="13">
        <v>307777</v>
      </c>
      <c r="G26" s="13"/>
      <c r="H26" s="13">
        <v>675700</v>
      </c>
      <c r="I26" s="13"/>
      <c r="J26" s="13">
        <v>675359</v>
      </c>
      <c r="K26" s="13"/>
    </row>
    <row r="27" spans="1:12" s="9" customFormat="1" ht="21" customHeight="1" x14ac:dyDescent="0.2">
      <c r="A27" s="11" t="s">
        <v>69</v>
      </c>
      <c r="B27" s="47">
        <v>7</v>
      </c>
      <c r="C27" s="19"/>
      <c r="D27" s="13">
        <v>71853293</v>
      </c>
      <c r="E27" s="13"/>
      <c r="F27" s="13">
        <v>71559483</v>
      </c>
      <c r="G27" s="13"/>
      <c r="H27" s="13">
        <v>12480881</v>
      </c>
      <c r="I27" s="13"/>
      <c r="J27" s="13">
        <v>12316569</v>
      </c>
      <c r="K27" s="13"/>
      <c r="L27" s="50"/>
    </row>
    <row r="28" spans="1:12" s="9" customFormat="1" ht="21" customHeight="1" x14ac:dyDescent="0.2">
      <c r="A28" s="11" t="s">
        <v>68</v>
      </c>
      <c r="B28" s="47"/>
      <c r="C28" s="19"/>
      <c r="D28" s="13">
        <v>17538869</v>
      </c>
      <c r="E28" s="13"/>
      <c r="F28" s="13">
        <v>17538869</v>
      </c>
      <c r="G28" s="13"/>
      <c r="H28" s="13">
        <v>0</v>
      </c>
      <c r="I28" s="13"/>
      <c r="J28" s="13">
        <v>0</v>
      </c>
      <c r="K28" s="13"/>
      <c r="L28" s="50"/>
    </row>
    <row r="29" spans="1:12" s="9" customFormat="1" ht="21" customHeight="1" x14ac:dyDescent="0.2">
      <c r="A29" s="11" t="s">
        <v>67</v>
      </c>
      <c r="B29" s="47"/>
      <c r="C29" s="19"/>
      <c r="D29" s="13">
        <v>1230301</v>
      </c>
      <c r="E29" s="13"/>
      <c r="F29" s="13">
        <v>1237368</v>
      </c>
      <c r="G29" s="13"/>
      <c r="H29" s="13">
        <v>508391</v>
      </c>
      <c r="I29" s="13"/>
      <c r="J29" s="13">
        <v>503730</v>
      </c>
      <c r="K29" s="13"/>
      <c r="L29" s="50"/>
    </row>
    <row r="30" spans="1:12" s="9" customFormat="1" ht="21" customHeight="1" x14ac:dyDescent="0.2">
      <c r="A30" s="11" t="s">
        <v>66</v>
      </c>
      <c r="B30" s="47"/>
      <c r="C30" s="19"/>
      <c r="D30" s="13">
        <v>61232</v>
      </c>
      <c r="E30" s="13"/>
      <c r="F30" s="13">
        <v>68013</v>
      </c>
      <c r="G30" s="13"/>
      <c r="H30" s="13">
        <v>0</v>
      </c>
      <c r="I30" s="13"/>
      <c r="J30" s="13">
        <v>0</v>
      </c>
      <c r="K30" s="13"/>
      <c r="L30" s="50"/>
    </row>
    <row r="31" spans="1:12" s="9" customFormat="1" ht="21" customHeight="1" x14ac:dyDescent="0.2">
      <c r="A31" s="11" t="s">
        <v>65</v>
      </c>
      <c r="B31" s="21"/>
      <c r="C31" s="19"/>
      <c r="D31" s="13"/>
      <c r="E31" s="13"/>
      <c r="F31" s="13"/>
      <c r="G31" s="13"/>
      <c r="H31" s="13"/>
      <c r="I31" s="13"/>
      <c r="J31" s="13"/>
      <c r="K31" s="13"/>
      <c r="L31" s="50"/>
    </row>
    <row r="32" spans="1:12" s="9" customFormat="1" ht="21" customHeight="1" x14ac:dyDescent="0.2">
      <c r="A32" s="11" t="s">
        <v>64</v>
      </c>
      <c r="B32" s="47">
        <v>3</v>
      </c>
      <c r="C32" s="19"/>
      <c r="D32" s="13">
        <v>661047</v>
      </c>
      <c r="E32" s="13"/>
      <c r="F32" s="13">
        <v>664715</v>
      </c>
      <c r="G32" s="13"/>
      <c r="H32" s="13">
        <v>330529</v>
      </c>
      <c r="I32" s="13"/>
      <c r="J32" s="13">
        <v>334256</v>
      </c>
      <c r="K32" s="13"/>
      <c r="L32" s="50"/>
    </row>
    <row r="33" spans="1:12" s="9" customFormat="1" ht="21" customHeight="1" x14ac:dyDescent="0.2">
      <c r="A33" s="11" t="s">
        <v>63</v>
      </c>
      <c r="B33" s="47">
        <v>3</v>
      </c>
      <c r="C33" s="19"/>
      <c r="D33" s="13">
        <v>416693</v>
      </c>
      <c r="E33" s="13"/>
      <c r="F33" s="13">
        <v>430471</v>
      </c>
      <c r="G33" s="13"/>
      <c r="H33" s="13">
        <v>15070</v>
      </c>
      <c r="I33" s="13"/>
      <c r="J33" s="13">
        <v>49109</v>
      </c>
      <c r="K33" s="13"/>
      <c r="L33" s="50"/>
    </row>
    <row r="34" spans="1:12" s="9" customFormat="1" ht="21" customHeight="1" x14ac:dyDescent="0.2">
      <c r="A34" s="15" t="s">
        <v>62</v>
      </c>
      <c r="B34" s="14"/>
      <c r="C34" s="14"/>
      <c r="D34" s="46">
        <f>SUM(D21:D33)</f>
        <v>108746229</v>
      </c>
      <c r="E34" s="10"/>
      <c r="F34" s="46">
        <f>SUM(F21:F33)</f>
        <v>108267623</v>
      </c>
      <c r="G34" s="13"/>
      <c r="H34" s="46">
        <f>SUM(H21:H33)</f>
        <v>79380266</v>
      </c>
      <c r="I34" s="10"/>
      <c r="J34" s="46">
        <f>SUM(J21:J33)</f>
        <v>79376689</v>
      </c>
      <c r="K34" s="10"/>
      <c r="L34" s="50"/>
    </row>
    <row r="35" spans="1:12" s="9" customFormat="1" ht="21" customHeight="1" thickBot="1" x14ac:dyDescent="0.25">
      <c r="A35" s="15" t="s">
        <v>61</v>
      </c>
      <c r="B35" s="14"/>
      <c r="C35" s="14"/>
      <c r="D35" s="12">
        <f>D34+D19</f>
        <v>124884625</v>
      </c>
      <c r="E35" s="10"/>
      <c r="F35" s="12">
        <f>F34+F19</f>
        <v>122626691</v>
      </c>
      <c r="G35" s="13"/>
      <c r="H35" s="12">
        <f>H34+H19</f>
        <v>90123744</v>
      </c>
      <c r="I35" s="10"/>
      <c r="J35" s="12">
        <f>J34+J19</f>
        <v>86271443</v>
      </c>
      <c r="K35" s="10"/>
      <c r="L35" s="50"/>
    </row>
    <row r="36" spans="1:12" s="9" customFormat="1" ht="21" customHeight="1" thickTop="1" x14ac:dyDescent="0.25">
      <c r="A36" s="11"/>
      <c r="B36" s="11"/>
      <c r="C36" s="11"/>
      <c r="D36" s="45"/>
      <c r="E36" s="51"/>
      <c r="F36" s="45"/>
      <c r="G36" s="45"/>
      <c r="H36" s="45"/>
      <c r="I36" s="45"/>
      <c r="J36" s="45"/>
      <c r="K36" s="45"/>
      <c r="L36" s="50"/>
    </row>
    <row r="37" spans="1:12" s="9" customFormat="1" ht="21" customHeight="1" x14ac:dyDescent="0.25">
      <c r="A37" s="11" t="s">
        <v>1</v>
      </c>
      <c r="B37" s="11"/>
      <c r="C37" s="11"/>
      <c r="D37" s="45"/>
      <c r="E37" s="51"/>
      <c r="F37" s="45"/>
      <c r="G37" s="45"/>
      <c r="H37" s="45"/>
      <c r="I37" s="45"/>
      <c r="J37" s="45"/>
      <c r="K37" s="45"/>
      <c r="L37" s="50"/>
    </row>
    <row r="38" spans="1:12" s="9" customFormat="1" ht="21" customHeight="1" x14ac:dyDescent="0.25">
      <c r="A38" s="11"/>
      <c r="B38" s="11"/>
      <c r="C38" s="11"/>
      <c r="D38" s="45"/>
      <c r="E38" s="51"/>
      <c r="F38" s="45"/>
      <c r="G38" s="45"/>
      <c r="H38" s="45"/>
      <c r="I38" s="45"/>
      <c r="J38" s="45"/>
      <c r="K38" s="45"/>
      <c r="L38" s="50"/>
    </row>
    <row r="39" spans="1:12" s="9" customFormat="1" ht="21" customHeight="1" x14ac:dyDescent="0.25">
      <c r="A39" s="11"/>
      <c r="B39" s="11"/>
      <c r="C39" s="11"/>
      <c r="D39" s="45"/>
      <c r="E39" s="51"/>
      <c r="F39" s="45"/>
      <c r="G39" s="45"/>
      <c r="H39" s="45"/>
      <c r="I39" s="45"/>
      <c r="J39" s="45"/>
      <c r="K39" s="45"/>
      <c r="L39" s="50"/>
    </row>
    <row r="40" spans="1:12" s="9" customFormat="1" ht="21" customHeight="1" x14ac:dyDescent="0.25">
      <c r="A40" s="11"/>
      <c r="B40" s="11"/>
      <c r="C40" s="11"/>
      <c r="D40" s="45"/>
      <c r="E40" s="51"/>
      <c r="F40" s="45"/>
      <c r="G40" s="45"/>
      <c r="H40" s="45"/>
      <c r="I40" s="45"/>
      <c r="J40" s="45"/>
      <c r="K40" s="45"/>
      <c r="L40" s="50"/>
    </row>
    <row r="41" spans="1:12" s="9" customFormat="1" ht="21" customHeight="1" x14ac:dyDescent="0.25">
      <c r="A41" s="11"/>
      <c r="B41" s="11"/>
      <c r="C41" s="11"/>
      <c r="D41" s="45"/>
      <c r="E41" s="51"/>
      <c r="F41" s="45"/>
      <c r="G41" s="45"/>
      <c r="H41" s="45"/>
      <c r="I41" s="45"/>
      <c r="J41" s="45"/>
      <c r="K41" s="45"/>
      <c r="L41" s="50"/>
    </row>
    <row r="42" spans="1:12" s="9" customFormat="1" ht="21" customHeight="1" x14ac:dyDescent="0.25">
      <c r="A42" s="11"/>
      <c r="B42" s="11"/>
      <c r="C42" s="11"/>
      <c r="D42" s="45"/>
      <c r="E42" s="51"/>
      <c r="F42" s="45"/>
      <c r="G42" s="45"/>
      <c r="H42" s="45"/>
      <c r="I42" s="45"/>
      <c r="J42" s="45"/>
      <c r="K42" s="45"/>
      <c r="L42" s="50"/>
    </row>
    <row r="43" spans="1:12" s="9" customFormat="1" ht="21" customHeight="1" x14ac:dyDescent="0.25">
      <c r="A43" s="11"/>
      <c r="B43" s="11"/>
      <c r="C43" s="11"/>
      <c r="D43" s="45"/>
      <c r="E43" s="51"/>
      <c r="F43" s="45"/>
      <c r="G43" s="45"/>
      <c r="H43" s="45"/>
      <c r="I43" s="45"/>
      <c r="J43" s="45"/>
      <c r="K43" s="45"/>
      <c r="L43" s="50"/>
    </row>
    <row r="44" spans="1:12" s="9" customFormat="1" ht="21" customHeight="1" x14ac:dyDescent="0.25">
      <c r="A44" s="11"/>
      <c r="B44" s="11"/>
      <c r="C44" s="11"/>
      <c r="D44" s="45"/>
      <c r="E44" s="51"/>
      <c r="F44" s="45"/>
      <c r="G44" s="45"/>
      <c r="H44" s="45"/>
      <c r="I44" s="45"/>
      <c r="J44" s="45"/>
      <c r="K44" s="45"/>
      <c r="L44" s="50"/>
    </row>
    <row r="45" spans="1:12" s="9" customFormat="1" ht="21" customHeight="1" x14ac:dyDescent="0.25">
      <c r="A45" s="11"/>
      <c r="B45" s="11"/>
      <c r="C45" s="11"/>
      <c r="D45" s="45"/>
      <c r="E45" s="51"/>
      <c r="F45" s="45"/>
      <c r="G45" s="45"/>
      <c r="H45" s="45"/>
      <c r="I45" s="45"/>
      <c r="J45" s="45"/>
      <c r="K45" s="45"/>
      <c r="L45" s="50"/>
    </row>
    <row r="46" spans="1:12" s="9" customFormat="1" ht="21" customHeight="1" x14ac:dyDescent="0.25">
      <c r="A46" s="11"/>
      <c r="B46" s="11"/>
      <c r="C46" s="11"/>
      <c r="D46" s="45"/>
      <c r="E46" s="51"/>
      <c r="F46" s="45"/>
      <c r="G46" s="45"/>
      <c r="H46" s="45"/>
      <c r="I46" s="45"/>
      <c r="J46" s="45"/>
      <c r="K46" s="45"/>
      <c r="L46" s="50"/>
    </row>
    <row r="47" spans="1:12" s="3" customFormat="1" ht="21" customHeight="1" x14ac:dyDescent="0.25">
      <c r="B47" s="4"/>
      <c r="C47" s="4"/>
      <c r="D47" s="4"/>
      <c r="E47" s="4"/>
      <c r="F47" s="4"/>
      <c r="G47" s="4"/>
      <c r="H47" s="4"/>
      <c r="I47" s="4"/>
      <c r="J47" s="5">
        <v>1</v>
      </c>
      <c r="K47" s="4"/>
    </row>
    <row r="48" spans="1:12" s="9" customFormat="1" ht="21" customHeight="1" x14ac:dyDescent="0.2">
      <c r="A48" s="15" t="s">
        <v>31</v>
      </c>
      <c r="B48" s="44"/>
      <c r="C48" s="44"/>
      <c r="D48" s="43"/>
      <c r="E48" s="43"/>
      <c r="F48" s="43"/>
      <c r="G48" s="43"/>
      <c r="H48" s="43"/>
      <c r="I48" s="43"/>
      <c r="J48" s="43"/>
      <c r="K48" s="43"/>
    </row>
    <row r="49" spans="1:11" s="9" customFormat="1" ht="21" customHeight="1" x14ac:dyDescent="0.2">
      <c r="A49" s="15" t="s">
        <v>30</v>
      </c>
      <c r="B49" s="44"/>
      <c r="C49" s="44"/>
      <c r="D49" s="43"/>
      <c r="E49" s="43"/>
      <c r="F49" s="43"/>
      <c r="G49" s="43"/>
      <c r="H49" s="43"/>
      <c r="I49" s="43"/>
      <c r="J49" s="43"/>
      <c r="K49" s="43"/>
    </row>
    <row r="50" spans="1:11" s="9" customFormat="1" ht="21" customHeight="1" x14ac:dyDescent="0.2">
      <c r="A50" s="42" t="s">
        <v>29</v>
      </c>
      <c r="B50" s="44"/>
      <c r="C50" s="44"/>
      <c r="D50" s="43"/>
      <c r="E50" s="43"/>
      <c r="F50" s="43"/>
      <c r="G50" s="43"/>
      <c r="H50" s="43"/>
      <c r="I50" s="43"/>
      <c r="J50" s="43"/>
      <c r="K50" s="43"/>
    </row>
    <row r="51" spans="1:11" ht="21" customHeight="1" x14ac:dyDescent="0.2">
      <c r="A51" s="42"/>
      <c r="H51" s="41"/>
      <c r="J51" s="41"/>
      <c r="K51" s="41" t="s">
        <v>28</v>
      </c>
    </row>
    <row r="52" spans="1:11" ht="21" customHeight="1" x14ac:dyDescent="0.2">
      <c r="A52" s="8"/>
      <c r="D52" s="172" t="s">
        <v>27</v>
      </c>
      <c r="E52" s="172"/>
      <c r="F52" s="172"/>
      <c r="G52" s="40"/>
      <c r="H52" s="172" t="s">
        <v>26</v>
      </c>
      <c r="I52" s="172"/>
      <c r="J52" s="172"/>
      <c r="K52" s="172"/>
    </row>
    <row r="53" spans="1:11" ht="21" customHeight="1" x14ac:dyDescent="0.2">
      <c r="A53" s="8"/>
      <c r="D53" s="39" t="s">
        <v>25</v>
      </c>
      <c r="E53" s="39"/>
      <c r="F53" s="39" t="s">
        <v>25</v>
      </c>
      <c r="G53" s="39"/>
      <c r="H53" s="39" t="s">
        <v>25</v>
      </c>
      <c r="I53" s="39"/>
      <c r="J53" s="39" t="s">
        <v>25</v>
      </c>
      <c r="K53" s="39"/>
    </row>
    <row r="54" spans="1:11" s="33" customFormat="1" ht="21" customHeight="1" x14ac:dyDescent="0.2">
      <c r="A54" s="8"/>
      <c r="B54" s="38" t="s">
        <v>60</v>
      </c>
      <c r="C54" s="37"/>
      <c r="D54" s="34" t="s">
        <v>24</v>
      </c>
      <c r="E54" s="35"/>
      <c r="F54" s="34" t="s">
        <v>23</v>
      </c>
      <c r="G54" s="36"/>
      <c r="H54" s="34" t="s">
        <v>24</v>
      </c>
      <c r="I54" s="35"/>
      <c r="J54" s="34" t="s">
        <v>23</v>
      </c>
      <c r="K54" s="31"/>
    </row>
    <row r="55" spans="1:11" s="33" customFormat="1" ht="21" customHeight="1" x14ac:dyDescent="0.2">
      <c r="A55" s="8"/>
      <c r="B55" s="38"/>
      <c r="C55" s="37"/>
      <c r="D55" s="30" t="s">
        <v>22</v>
      </c>
      <c r="E55" s="30"/>
      <c r="F55" s="30" t="s">
        <v>21</v>
      </c>
      <c r="G55" s="31"/>
      <c r="H55" s="30" t="s">
        <v>22</v>
      </c>
      <c r="I55" s="30"/>
      <c r="J55" s="30" t="s">
        <v>21</v>
      </c>
      <c r="K55" s="31"/>
    </row>
    <row r="56" spans="1:11" s="33" customFormat="1" ht="21" customHeight="1" x14ac:dyDescent="0.2">
      <c r="A56" s="8"/>
      <c r="B56" s="38"/>
      <c r="C56" s="37"/>
      <c r="D56" s="30" t="s">
        <v>20</v>
      </c>
      <c r="E56" s="30"/>
      <c r="F56" s="29"/>
      <c r="G56" s="31"/>
      <c r="H56" s="30" t="s">
        <v>20</v>
      </c>
      <c r="I56" s="30"/>
      <c r="J56" s="29"/>
      <c r="K56" s="31"/>
    </row>
    <row r="57" spans="1:11" s="9" customFormat="1" ht="21" customHeight="1" x14ac:dyDescent="0.2">
      <c r="A57" s="15" t="s">
        <v>59</v>
      </c>
      <c r="B57" s="32"/>
      <c r="D57" s="48"/>
      <c r="E57" s="48"/>
      <c r="F57" s="29"/>
      <c r="G57" s="49"/>
      <c r="H57" s="48"/>
      <c r="I57" s="48"/>
      <c r="J57" s="29"/>
      <c r="K57" s="48"/>
    </row>
    <row r="58" spans="1:11" s="9" customFormat="1" ht="21" customHeight="1" x14ac:dyDescent="0.2">
      <c r="A58" s="15" t="s">
        <v>58</v>
      </c>
      <c r="D58" s="22"/>
      <c r="E58" s="22"/>
      <c r="F58" s="22"/>
      <c r="G58" s="22"/>
      <c r="H58" s="22"/>
      <c r="I58" s="22"/>
      <c r="J58" s="22"/>
      <c r="K58" s="22"/>
    </row>
    <row r="59" spans="1:11" s="9" customFormat="1" ht="21" customHeight="1" x14ac:dyDescent="0.2">
      <c r="A59" s="11" t="s">
        <v>57</v>
      </c>
      <c r="D59" s="22"/>
      <c r="E59" s="22"/>
      <c r="F59" s="22"/>
      <c r="G59" s="22"/>
      <c r="H59" s="22"/>
      <c r="I59" s="22"/>
      <c r="J59" s="22"/>
      <c r="K59" s="22"/>
    </row>
    <row r="60" spans="1:11" s="9" customFormat="1" ht="21" customHeight="1" x14ac:dyDescent="0.2">
      <c r="A60" s="11" t="s">
        <v>56</v>
      </c>
      <c r="B60" s="21">
        <v>8</v>
      </c>
      <c r="C60" s="19"/>
      <c r="D60" s="13">
        <v>64441</v>
      </c>
      <c r="E60" s="13"/>
      <c r="F60" s="13">
        <v>72337</v>
      </c>
      <c r="G60" s="13"/>
      <c r="H60" s="13">
        <v>0</v>
      </c>
      <c r="I60" s="13"/>
      <c r="J60" s="13">
        <v>0</v>
      </c>
      <c r="K60" s="13"/>
    </row>
    <row r="61" spans="1:11" s="9" customFormat="1" ht="21" customHeight="1" x14ac:dyDescent="0.2">
      <c r="A61" s="11" t="s">
        <v>55</v>
      </c>
      <c r="B61" s="21" t="s">
        <v>290</v>
      </c>
      <c r="C61" s="19"/>
      <c r="D61" s="13">
        <v>4625968</v>
      </c>
      <c r="E61" s="13"/>
      <c r="F61" s="13">
        <v>4749670</v>
      </c>
      <c r="G61" s="13"/>
      <c r="H61" s="13">
        <v>965843</v>
      </c>
      <c r="I61" s="13"/>
      <c r="J61" s="13">
        <v>979557</v>
      </c>
      <c r="K61" s="13"/>
    </row>
    <row r="62" spans="1:11" s="9" customFormat="1" ht="21" customHeight="1" x14ac:dyDescent="0.2">
      <c r="A62" s="11" t="s">
        <v>54</v>
      </c>
      <c r="B62" s="21"/>
      <c r="C62" s="19"/>
      <c r="D62" s="10">
        <v>4608873</v>
      </c>
      <c r="E62" s="13"/>
      <c r="F62" s="10">
        <v>5223014</v>
      </c>
      <c r="G62" s="13"/>
      <c r="H62" s="10">
        <v>1086725</v>
      </c>
      <c r="I62" s="13"/>
      <c r="J62" s="10">
        <v>1366207</v>
      </c>
      <c r="K62" s="13"/>
    </row>
    <row r="63" spans="1:11" s="9" customFormat="1" ht="21" customHeight="1" x14ac:dyDescent="0.2">
      <c r="A63" s="11" t="s">
        <v>53</v>
      </c>
      <c r="B63" s="21">
        <v>10</v>
      </c>
      <c r="C63" s="19"/>
      <c r="D63" s="13">
        <v>438468</v>
      </c>
      <c r="E63" s="13"/>
      <c r="F63" s="13">
        <v>440022</v>
      </c>
      <c r="G63" s="13"/>
      <c r="H63" s="13">
        <v>379777</v>
      </c>
      <c r="I63" s="13"/>
      <c r="J63" s="13">
        <v>379777</v>
      </c>
      <c r="K63" s="13"/>
    </row>
    <row r="64" spans="1:11" s="9" customFormat="1" ht="21" customHeight="1" x14ac:dyDescent="0.2">
      <c r="A64" s="11" t="s">
        <v>52</v>
      </c>
      <c r="B64" s="21"/>
      <c r="C64" s="19"/>
      <c r="D64" s="13"/>
      <c r="E64" s="13"/>
      <c r="F64" s="13"/>
      <c r="G64" s="13"/>
      <c r="H64" s="13"/>
      <c r="I64" s="13"/>
      <c r="J64" s="13"/>
      <c r="K64" s="13"/>
    </row>
    <row r="65" spans="1:11" s="9" customFormat="1" ht="21" customHeight="1" x14ac:dyDescent="0.2">
      <c r="A65" s="11" t="s">
        <v>51</v>
      </c>
      <c r="B65" s="21">
        <v>11</v>
      </c>
      <c r="C65" s="19"/>
      <c r="D65" s="13">
        <v>1413897</v>
      </c>
      <c r="E65" s="13"/>
      <c r="F65" s="13">
        <v>1463307</v>
      </c>
      <c r="G65" s="13"/>
      <c r="H65" s="13">
        <v>1413897</v>
      </c>
      <c r="I65" s="13"/>
      <c r="J65" s="13">
        <v>1463307</v>
      </c>
      <c r="K65" s="13"/>
    </row>
    <row r="66" spans="1:11" s="9" customFormat="1" ht="21" customHeight="1" x14ac:dyDescent="0.2">
      <c r="A66" s="11" t="s">
        <v>50</v>
      </c>
      <c r="B66" s="21">
        <v>12</v>
      </c>
      <c r="C66" s="19"/>
      <c r="D66" s="13">
        <v>19068</v>
      </c>
      <c r="E66" s="13"/>
      <c r="F66" s="13">
        <v>22039</v>
      </c>
      <c r="G66" s="13"/>
      <c r="H66" s="13">
        <v>3011</v>
      </c>
      <c r="I66" s="13"/>
      <c r="J66" s="13">
        <v>4744</v>
      </c>
      <c r="K66" s="13"/>
    </row>
    <row r="67" spans="1:11" s="9" customFormat="1" ht="21" customHeight="1" x14ac:dyDescent="0.2">
      <c r="A67" s="11" t="s">
        <v>49</v>
      </c>
      <c r="B67" s="21"/>
      <c r="C67" s="19"/>
      <c r="D67" s="13">
        <v>67000</v>
      </c>
      <c r="E67" s="13"/>
      <c r="F67" s="13">
        <v>67000</v>
      </c>
      <c r="G67" s="13"/>
      <c r="H67" s="13">
        <v>0</v>
      </c>
      <c r="I67" s="13"/>
      <c r="J67" s="13">
        <v>0</v>
      </c>
      <c r="K67" s="13"/>
    </row>
    <row r="68" spans="1:11" s="9" customFormat="1" ht="21" customHeight="1" x14ac:dyDescent="0.2">
      <c r="A68" s="11" t="s">
        <v>48</v>
      </c>
      <c r="B68" s="21">
        <v>3</v>
      </c>
      <c r="C68" s="19"/>
      <c r="D68" s="13">
        <v>0</v>
      </c>
      <c r="E68" s="13"/>
      <c r="F68" s="13">
        <v>0</v>
      </c>
      <c r="G68" s="13"/>
      <c r="H68" s="13">
        <v>10938717</v>
      </c>
      <c r="I68" s="13"/>
      <c r="J68" s="13">
        <v>9952014</v>
      </c>
      <c r="K68" s="13"/>
    </row>
    <row r="69" spans="1:11" s="9" customFormat="1" ht="21" customHeight="1" x14ac:dyDescent="0.2">
      <c r="A69" s="11" t="s">
        <v>47</v>
      </c>
      <c r="B69" s="21"/>
      <c r="C69" s="19"/>
      <c r="D69" s="10">
        <v>1201404</v>
      </c>
      <c r="E69" s="13"/>
      <c r="F69" s="10">
        <v>706016</v>
      </c>
      <c r="G69" s="13"/>
      <c r="H69" s="10">
        <v>237873</v>
      </c>
      <c r="I69" s="13"/>
      <c r="J69" s="10">
        <v>108494</v>
      </c>
      <c r="K69" s="13"/>
    </row>
    <row r="70" spans="1:11" s="9" customFormat="1" ht="21" customHeight="1" x14ac:dyDescent="0.2">
      <c r="A70" s="11" t="s">
        <v>46</v>
      </c>
      <c r="B70" s="21"/>
      <c r="C70" s="19"/>
      <c r="D70" s="10">
        <v>77</v>
      </c>
      <c r="E70" s="13"/>
      <c r="F70" s="10">
        <v>2442</v>
      </c>
      <c r="G70" s="13"/>
      <c r="H70" s="10">
        <v>77</v>
      </c>
      <c r="I70" s="13"/>
      <c r="J70" s="10">
        <v>2442</v>
      </c>
      <c r="K70" s="13"/>
    </row>
    <row r="71" spans="1:11" s="9" customFormat="1" ht="21" customHeight="1" x14ac:dyDescent="0.2">
      <c r="A71" s="11" t="s">
        <v>45</v>
      </c>
      <c r="B71" s="21"/>
      <c r="C71" s="19"/>
      <c r="D71" s="10">
        <v>227667</v>
      </c>
      <c r="E71" s="13"/>
      <c r="F71" s="10">
        <v>224098</v>
      </c>
      <c r="G71" s="13"/>
      <c r="H71" s="10">
        <v>102793</v>
      </c>
      <c r="I71" s="13"/>
      <c r="J71" s="10">
        <v>101030</v>
      </c>
      <c r="K71" s="13"/>
    </row>
    <row r="72" spans="1:11" s="9" customFormat="1" ht="21" customHeight="1" x14ac:dyDescent="0.2">
      <c r="A72" s="11" t="s">
        <v>44</v>
      </c>
      <c r="B72" s="21">
        <v>3</v>
      </c>
      <c r="C72" s="19"/>
      <c r="D72" s="10">
        <v>534470</v>
      </c>
      <c r="E72" s="13"/>
      <c r="F72" s="10">
        <v>447169</v>
      </c>
      <c r="G72" s="13"/>
      <c r="H72" s="10">
        <v>98389</v>
      </c>
      <c r="I72" s="13"/>
      <c r="J72" s="10">
        <v>121038</v>
      </c>
      <c r="K72" s="13"/>
    </row>
    <row r="73" spans="1:11" s="9" customFormat="1" ht="21" customHeight="1" x14ac:dyDescent="0.2">
      <c r="A73" s="15" t="s">
        <v>43</v>
      </c>
      <c r="B73" s="47"/>
      <c r="C73" s="14"/>
      <c r="D73" s="46">
        <f>SUM(D60:D72)</f>
        <v>13201333</v>
      </c>
      <c r="E73" s="10"/>
      <c r="F73" s="46">
        <f>SUM(F60:F72)</f>
        <v>13417114</v>
      </c>
      <c r="G73" s="13"/>
      <c r="H73" s="46">
        <f>SUM(H60:H72)</f>
        <v>15227102</v>
      </c>
      <c r="I73" s="13"/>
      <c r="J73" s="46">
        <f>SUM(J60:J72)</f>
        <v>14478610</v>
      </c>
      <c r="K73" s="13"/>
    </row>
    <row r="74" spans="1:11" s="9" customFormat="1" ht="21" customHeight="1" x14ac:dyDescent="0.2">
      <c r="A74" s="15" t="s">
        <v>42</v>
      </c>
      <c r="B74" s="47"/>
      <c r="C74" s="14"/>
      <c r="D74" s="10"/>
      <c r="E74" s="10"/>
      <c r="F74" s="10"/>
      <c r="G74" s="13"/>
      <c r="H74" s="13"/>
      <c r="I74" s="10"/>
      <c r="J74" s="13"/>
      <c r="K74" s="10"/>
    </row>
    <row r="75" spans="1:11" s="9" customFormat="1" ht="21" customHeight="1" x14ac:dyDescent="0.2">
      <c r="A75" s="11" t="s">
        <v>41</v>
      </c>
      <c r="B75" s="21">
        <v>11</v>
      </c>
      <c r="C75" s="19"/>
      <c r="D75" s="13">
        <v>9015047</v>
      </c>
      <c r="E75" s="13"/>
      <c r="F75" s="13">
        <v>9335332</v>
      </c>
      <c r="G75" s="13"/>
      <c r="H75" s="13">
        <v>9015047</v>
      </c>
      <c r="I75" s="13"/>
      <c r="J75" s="13">
        <v>9335332</v>
      </c>
      <c r="K75" s="13"/>
    </row>
    <row r="76" spans="1:11" s="9" customFormat="1" ht="21" customHeight="1" x14ac:dyDescent="0.2">
      <c r="A76" s="11" t="s">
        <v>40</v>
      </c>
      <c r="B76" s="21">
        <v>12</v>
      </c>
      <c r="C76" s="19"/>
      <c r="D76" s="13">
        <v>16584</v>
      </c>
      <c r="E76" s="13"/>
      <c r="F76" s="13">
        <v>16493</v>
      </c>
      <c r="G76" s="13"/>
      <c r="H76" s="13">
        <v>518</v>
      </c>
      <c r="I76" s="13"/>
      <c r="J76" s="13">
        <v>137</v>
      </c>
      <c r="K76" s="13"/>
    </row>
    <row r="77" spans="1:11" s="9" customFormat="1" ht="21" customHeight="1" x14ac:dyDescent="0.2">
      <c r="A77" s="11" t="s">
        <v>39</v>
      </c>
      <c r="B77" s="21">
        <v>13</v>
      </c>
      <c r="C77" s="19"/>
      <c r="D77" s="13">
        <v>19585452</v>
      </c>
      <c r="E77" s="13"/>
      <c r="F77" s="13">
        <v>19584603</v>
      </c>
      <c r="G77" s="13"/>
      <c r="H77" s="13">
        <v>19585452</v>
      </c>
      <c r="I77" s="13"/>
      <c r="J77" s="13">
        <v>19584603</v>
      </c>
      <c r="K77" s="13"/>
    </row>
    <row r="78" spans="1:11" s="9" customFormat="1" ht="21" customHeight="1" x14ac:dyDescent="0.2">
      <c r="A78" s="11" t="s">
        <v>38</v>
      </c>
      <c r="B78" s="21">
        <v>14</v>
      </c>
      <c r="C78" s="19"/>
      <c r="D78" s="13">
        <v>8851655</v>
      </c>
      <c r="E78" s="13"/>
      <c r="F78" s="13">
        <v>8774270</v>
      </c>
      <c r="G78" s="13"/>
      <c r="H78" s="13">
        <v>8851655</v>
      </c>
      <c r="I78" s="13"/>
      <c r="J78" s="13">
        <v>8774270</v>
      </c>
      <c r="K78" s="13"/>
    </row>
    <row r="79" spans="1:11" s="9" customFormat="1" ht="21" customHeight="1" x14ac:dyDescent="0.2">
      <c r="A79" s="11" t="s">
        <v>37</v>
      </c>
      <c r="B79" s="21"/>
      <c r="C79" s="19"/>
      <c r="D79" s="13">
        <v>2034732</v>
      </c>
      <c r="E79" s="13"/>
      <c r="F79" s="13">
        <v>2005836</v>
      </c>
      <c r="G79" s="13"/>
      <c r="H79" s="13">
        <v>581674</v>
      </c>
      <c r="I79" s="13"/>
      <c r="J79" s="13">
        <v>571861</v>
      </c>
      <c r="K79" s="13"/>
    </row>
    <row r="80" spans="1:11" s="9" customFormat="1" ht="21" customHeight="1" x14ac:dyDescent="0.2">
      <c r="A80" s="11" t="s">
        <v>36</v>
      </c>
      <c r="B80" s="21"/>
      <c r="C80" s="19"/>
      <c r="D80" s="13">
        <v>628265</v>
      </c>
      <c r="E80" s="13"/>
      <c r="F80" s="13">
        <v>632004</v>
      </c>
      <c r="G80" s="13"/>
      <c r="H80" s="13">
        <v>125849</v>
      </c>
      <c r="I80" s="13"/>
      <c r="J80" s="13">
        <v>122067</v>
      </c>
      <c r="K80" s="13"/>
    </row>
    <row r="81" spans="1:12" s="9" customFormat="1" ht="21" customHeight="1" x14ac:dyDescent="0.2">
      <c r="A81" s="11" t="s">
        <v>35</v>
      </c>
      <c r="B81" s="21"/>
      <c r="C81" s="19"/>
      <c r="D81" s="13">
        <v>2843195</v>
      </c>
      <c r="E81" s="13"/>
      <c r="F81" s="13">
        <v>2847116</v>
      </c>
      <c r="G81" s="13"/>
      <c r="H81" s="13">
        <v>492331</v>
      </c>
      <c r="I81" s="13"/>
      <c r="J81" s="13">
        <v>385768</v>
      </c>
      <c r="K81" s="13"/>
    </row>
    <row r="82" spans="1:12" s="9" customFormat="1" ht="21" customHeight="1" x14ac:dyDescent="0.2">
      <c r="A82" s="11" t="s">
        <v>34</v>
      </c>
      <c r="B82" s="21">
        <v>3</v>
      </c>
      <c r="C82" s="19"/>
      <c r="D82" s="13">
        <v>137178</v>
      </c>
      <c r="E82" s="13"/>
      <c r="F82" s="13">
        <v>142809</v>
      </c>
      <c r="G82" s="13"/>
      <c r="H82" s="13">
        <v>37383</v>
      </c>
      <c r="I82" s="13"/>
      <c r="J82" s="13">
        <v>44560</v>
      </c>
      <c r="K82" s="13"/>
    </row>
    <row r="83" spans="1:12" s="9" customFormat="1" ht="21" customHeight="1" x14ac:dyDescent="0.2">
      <c r="A83" s="15" t="s">
        <v>33</v>
      </c>
      <c r="B83" s="47"/>
      <c r="C83" s="14"/>
      <c r="D83" s="46">
        <f>SUM(D74:D82)</f>
        <v>43112108</v>
      </c>
      <c r="E83" s="10"/>
      <c r="F83" s="46">
        <f>SUM(F74:F82)</f>
        <v>43338463</v>
      </c>
      <c r="G83" s="13"/>
      <c r="H83" s="46">
        <f>SUM(H74:H82)</f>
        <v>38689909</v>
      </c>
      <c r="I83" s="10"/>
      <c r="J83" s="46">
        <f>SUM(J74:J82)</f>
        <v>38818598</v>
      </c>
      <c r="K83" s="10"/>
    </row>
    <row r="84" spans="1:12" s="9" customFormat="1" ht="21" customHeight="1" x14ac:dyDescent="0.2">
      <c r="A84" s="15" t="s">
        <v>32</v>
      </c>
      <c r="B84" s="14"/>
      <c r="C84" s="14"/>
      <c r="D84" s="46">
        <f>D73+D83</f>
        <v>56313441</v>
      </c>
      <c r="E84" s="10"/>
      <c r="F84" s="46">
        <f>F73+F83</f>
        <v>56755577</v>
      </c>
      <c r="G84" s="13"/>
      <c r="H84" s="46">
        <f>H73+H83</f>
        <v>53917011</v>
      </c>
      <c r="I84" s="10"/>
      <c r="J84" s="46">
        <f>J73+J83</f>
        <v>53297208</v>
      </c>
      <c r="K84" s="10"/>
    </row>
    <row r="85" spans="1:12" s="9" customFormat="1" ht="21" customHeight="1" x14ac:dyDescent="0.2">
      <c r="A85" s="11"/>
      <c r="D85" s="45"/>
      <c r="E85" s="45"/>
      <c r="F85" s="45"/>
      <c r="G85" s="45"/>
      <c r="H85" s="45"/>
      <c r="I85" s="45"/>
      <c r="J85" s="45"/>
      <c r="K85" s="45"/>
    </row>
    <row r="86" spans="1:12" s="9" customFormat="1" ht="21" customHeight="1" x14ac:dyDescent="0.2">
      <c r="A86" s="11" t="s">
        <v>1</v>
      </c>
      <c r="D86" s="45"/>
      <c r="E86" s="45"/>
      <c r="F86" s="45"/>
      <c r="G86" s="45"/>
      <c r="H86" s="45"/>
      <c r="I86" s="45"/>
      <c r="J86" s="45"/>
      <c r="K86" s="45"/>
    </row>
    <row r="87" spans="1:12" s="9" customFormat="1" ht="21" customHeight="1" x14ac:dyDescent="0.2">
      <c r="A87" s="11"/>
      <c r="D87" s="45"/>
      <c r="E87" s="45"/>
      <c r="F87" s="45"/>
      <c r="G87" s="45"/>
      <c r="H87" s="45"/>
      <c r="I87" s="45"/>
      <c r="J87" s="45"/>
      <c r="K87" s="45"/>
    </row>
    <row r="88" spans="1:12" s="9" customFormat="1" ht="21" customHeight="1" x14ac:dyDescent="0.2">
      <c r="A88" s="11"/>
      <c r="D88" s="45"/>
      <c r="E88" s="45"/>
      <c r="F88" s="45"/>
      <c r="G88" s="45"/>
      <c r="H88" s="45"/>
      <c r="I88" s="45"/>
      <c r="J88" s="45"/>
      <c r="K88" s="45"/>
    </row>
    <row r="89" spans="1:12" s="9" customFormat="1" ht="21" customHeight="1" x14ac:dyDescent="0.2">
      <c r="A89" s="11"/>
      <c r="D89" s="45"/>
      <c r="E89" s="45"/>
      <c r="F89" s="45"/>
      <c r="G89" s="45"/>
      <c r="H89" s="45"/>
      <c r="I89" s="45"/>
      <c r="J89" s="45"/>
      <c r="K89" s="45"/>
    </row>
    <row r="90" spans="1:12" s="9" customFormat="1" ht="21" customHeight="1" x14ac:dyDescent="0.2">
      <c r="A90" s="11"/>
      <c r="D90" s="45"/>
      <c r="E90" s="45"/>
      <c r="F90" s="45"/>
      <c r="G90" s="45"/>
      <c r="H90" s="45"/>
      <c r="I90" s="45"/>
      <c r="J90" s="45"/>
      <c r="K90" s="45"/>
    </row>
    <row r="91" spans="1:12" s="9" customFormat="1" ht="21" customHeight="1" x14ac:dyDescent="0.2">
      <c r="A91" s="11"/>
      <c r="D91" s="45"/>
      <c r="E91" s="45"/>
      <c r="F91" s="45"/>
      <c r="G91" s="45"/>
      <c r="H91" s="45"/>
      <c r="I91" s="45"/>
      <c r="J91" s="45"/>
      <c r="K91" s="45"/>
    </row>
    <row r="92" spans="1:12" s="9" customFormat="1" ht="21" customHeight="1" x14ac:dyDescent="0.2">
      <c r="A92" s="11"/>
      <c r="D92" s="45"/>
      <c r="E92" s="45"/>
      <c r="F92" s="45"/>
      <c r="G92" s="45"/>
      <c r="H92" s="45"/>
      <c r="I92" s="45"/>
      <c r="J92" s="45"/>
      <c r="K92" s="45"/>
    </row>
    <row r="93" spans="1:12" s="9" customFormat="1" ht="21" customHeight="1" x14ac:dyDescent="0.2">
      <c r="A93" s="11"/>
      <c r="D93" s="45"/>
      <c r="E93" s="45"/>
      <c r="F93" s="45"/>
      <c r="G93" s="45"/>
      <c r="H93" s="45"/>
      <c r="I93" s="45"/>
      <c r="J93" s="45"/>
      <c r="K93" s="45"/>
    </row>
    <row r="94" spans="1:12" s="3" customFormat="1" ht="21" customHeight="1" x14ac:dyDescent="0.25">
      <c r="B94" s="4"/>
      <c r="C94" s="4"/>
      <c r="D94" s="4"/>
      <c r="E94" s="4"/>
      <c r="F94" s="4"/>
      <c r="G94" s="4"/>
      <c r="H94" s="4"/>
      <c r="I94" s="4"/>
      <c r="J94" s="5">
        <v>2</v>
      </c>
      <c r="K94" s="4"/>
    </row>
    <row r="95" spans="1:12" s="9" customFormat="1" ht="21" customHeight="1" x14ac:dyDescent="0.2">
      <c r="A95" s="15" t="s">
        <v>31</v>
      </c>
      <c r="B95" s="44"/>
      <c r="C95" s="44"/>
      <c r="D95" s="43"/>
      <c r="E95" s="43"/>
      <c r="F95" s="43"/>
      <c r="G95" s="43"/>
      <c r="H95" s="43"/>
      <c r="I95" s="43"/>
      <c r="J95" s="43"/>
      <c r="K95" s="43"/>
      <c r="L95" s="41"/>
    </row>
    <row r="96" spans="1:12" s="9" customFormat="1" ht="21" customHeight="1" x14ac:dyDescent="0.2">
      <c r="A96" s="15" t="s">
        <v>30</v>
      </c>
      <c r="B96" s="44"/>
      <c r="C96" s="44"/>
      <c r="D96" s="43"/>
      <c r="E96" s="43"/>
      <c r="F96" s="43"/>
      <c r="G96" s="43"/>
      <c r="H96" s="43"/>
      <c r="I96" s="43"/>
      <c r="J96" s="43"/>
      <c r="K96" s="43"/>
    </row>
    <row r="97" spans="1:15" s="9" customFormat="1" ht="21" customHeight="1" x14ac:dyDescent="0.2">
      <c r="A97" s="42" t="s">
        <v>29</v>
      </c>
      <c r="B97" s="44"/>
      <c r="C97" s="44"/>
      <c r="D97" s="43"/>
      <c r="E97" s="43"/>
      <c r="F97" s="43"/>
      <c r="G97" s="43"/>
      <c r="H97" s="43"/>
      <c r="I97" s="43"/>
      <c r="J97" s="43"/>
      <c r="K97" s="43"/>
    </row>
    <row r="98" spans="1:15" ht="21" customHeight="1" x14ac:dyDescent="0.2">
      <c r="A98" s="42"/>
      <c r="H98" s="41"/>
      <c r="J98" s="41"/>
      <c r="K98" s="41" t="s">
        <v>28</v>
      </c>
    </row>
    <row r="99" spans="1:15" ht="21" customHeight="1" x14ac:dyDescent="0.2">
      <c r="A99" s="8"/>
      <c r="D99" s="172" t="s">
        <v>27</v>
      </c>
      <c r="E99" s="172"/>
      <c r="F99" s="172"/>
      <c r="G99" s="40"/>
      <c r="H99" s="172" t="s">
        <v>26</v>
      </c>
      <c r="I99" s="172"/>
      <c r="J99" s="172"/>
      <c r="K99" s="172"/>
    </row>
    <row r="100" spans="1:15" ht="21" customHeight="1" x14ac:dyDescent="0.2">
      <c r="A100" s="8"/>
      <c r="D100" s="39" t="s">
        <v>25</v>
      </c>
      <c r="E100" s="39"/>
      <c r="F100" s="39" t="s">
        <v>25</v>
      </c>
      <c r="G100" s="39"/>
      <c r="H100" s="39" t="s">
        <v>25</v>
      </c>
      <c r="I100" s="39"/>
      <c r="J100" s="39" t="s">
        <v>25</v>
      </c>
      <c r="K100" s="39"/>
    </row>
    <row r="101" spans="1:15" s="33" customFormat="1" ht="21" customHeight="1" x14ac:dyDescent="0.2">
      <c r="A101" s="8"/>
      <c r="B101" s="38"/>
      <c r="C101" s="37"/>
      <c r="D101" s="34" t="s">
        <v>24</v>
      </c>
      <c r="E101" s="35"/>
      <c r="F101" s="34" t="s">
        <v>23</v>
      </c>
      <c r="G101" s="36"/>
      <c r="H101" s="34" t="s">
        <v>24</v>
      </c>
      <c r="I101" s="35"/>
      <c r="J101" s="34" t="s">
        <v>23</v>
      </c>
      <c r="K101" s="31"/>
    </row>
    <row r="102" spans="1:15" s="9" customFormat="1" ht="21" customHeight="1" x14ac:dyDescent="0.25">
      <c r="B102" s="32"/>
      <c r="D102" s="30" t="s">
        <v>22</v>
      </c>
      <c r="E102" s="30"/>
      <c r="F102" s="30" t="s">
        <v>21</v>
      </c>
      <c r="G102" s="31"/>
      <c r="H102" s="30" t="s">
        <v>22</v>
      </c>
      <c r="I102" s="30"/>
      <c r="J102" s="30" t="s">
        <v>21</v>
      </c>
      <c r="K102" s="28"/>
    </row>
    <row r="103" spans="1:15" s="9" customFormat="1" ht="21" customHeight="1" x14ac:dyDescent="0.25">
      <c r="D103" s="30" t="s">
        <v>20</v>
      </c>
      <c r="E103" s="30"/>
      <c r="F103" s="29"/>
      <c r="G103" s="31"/>
      <c r="H103" s="30" t="s">
        <v>20</v>
      </c>
      <c r="I103" s="30"/>
      <c r="J103" s="29"/>
      <c r="K103" s="28"/>
      <c r="M103" s="27"/>
      <c r="N103" s="26"/>
      <c r="O103" s="26"/>
    </row>
    <row r="104" spans="1:15" s="9" customFormat="1" ht="21" customHeight="1" x14ac:dyDescent="0.25">
      <c r="A104" s="15" t="s">
        <v>19</v>
      </c>
      <c r="D104" s="30"/>
      <c r="E104" s="30"/>
      <c r="F104" s="29"/>
      <c r="G104" s="31"/>
      <c r="H104" s="30"/>
      <c r="I104" s="30"/>
      <c r="J104" s="29"/>
      <c r="K104" s="28"/>
      <c r="M104" s="27"/>
      <c r="N104" s="26"/>
      <c r="O104" s="26"/>
    </row>
    <row r="105" spans="1:15" s="9" customFormat="1" ht="21" customHeight="1" x14ac:dyDescent="0.25">
      <c r="A105" s="15" t="s">
        <v>18</v>
      </c>
      <c r="D105" s="30"/>
      <c r="E105" s="30"/>
      <c r="F105" s="29"/>
      <c r="G105" s="31"/>
      <c r="H105" s="30"/>
      <c r="I105" s="30"/>
      <c r="J105" s="29"/>
      <c r="K105" s="28"/>
      <c r="M105" s="27"/>
      <c r="N105" s="26"/>
      <c r="O105" s="26"/>
    </row>
    <row r="106" spans="1:15" s="9" customFormat="1" ht="21" customHeight="1" x14ac:dyDescent="0.2">
      <c r="A106" s="11" t="s">
        <v>17</v>
      </c>
      <c r="B106" s="21"/>
      <c r="D106" s="22"/>
      <c r="E106" s="22"/>
      <c r="F106" s="22"/>
      <c r="G106" s="22"/>
      <c r="H106" s="22"/>
      <c r="I106" s="22"/>
      <c r="J106" s="22"/>
      <c r="K106" s="22"/>
    </row>
    <row r="107" spans="1:15" s="9" customFormat="1" ht="21" customHeight="1" x14ac:dyDescent="0.2">
      <c r="A107" s="11" t="s">
        <v>16</v>
      </c>
      <c r="C107" s="19"/>
      <c r="D107" s="24"/>
      <c r="E107" s="25"/>
      <c r="F107" s="24"/>
      <c r="G107" s="25"/>
      <c r="H107" s="24"/>
      <c r="I107" s="22"/>
      <c r="J107" s="22"/>
      <c r="K107" s="22"/>
    </row>
    <row r="108" spans="1:15" s="9" customFormat="1" ht="21" customHeight="1" thickBot="1" x14ac:dyDescent="0.25">
      <c r="A108" s="11" t="s">
        <v>15</v>
      </c>
      <c r="B108" s="21"/>
      <c r="C108" s="19"/>
      <c r="D108" s="23">
        <v>1758224</v>
      </c>
      <c r="E108" s="13"/>
      <c r="F108" s="23">
        <v>1758224</v>
      </c>
      <c r="G108" s="13"/>
      <c r="H108" s="23">
        <v>1758224</v>
      </c>
      <c r="I108" s="13"/>
      <c r="J108" s="23">
        <v>1758224</v>
      </c>
      <c r="K108" s="13"/>
    </row>
    <row r="109" spans="1:15" s="9" customFormat="1" ht="21" customHeight="1" thickTop="1" x14ac:dyDescent="0.2">
      <c r="A109" s="11" t="s">
        <v>14</v>
      </c>
      <c r="B109" s="20"/>
      <c r="C109" s="19"/>
      <c r="D109" s="13"/>
      <c r="E109" s="13"/>
      <c r="F109" s="13"/>
      <c r="G109" s="13"/>
      <c r="H109" s="13"/>
      <c r="I109" s="10"/>
      <c r="J109" s="13"/>
      <c r="K109" s="10"/>
    </row>
    <row r="110" spans="1:15" s="9" customFormat="1" ht="21" customHeight="1" x14ac:dyDescent="0.2">
      <c r="A110" s="11" t="s">
        <v>13</v>
      </c>
      <c r="B110" s="21"/>
      <c r="C110" s="19"/>
      <c r="D110" s="22">
        <v>1549096</v>
      </c>
      <c r="E110" s="22"/>
      <c r="F110" s="22">
        <v>1549096</v>
      </c>
      <c r="G110" s="22"/>
      <c r="H110" s="22">
        <v>1549096</v>
      </c>
      <c r="I110" s="22"/>
      <c r="J110" s="22">
        <v>1549096</v>
      </c>
      <c r="K110" s="22"/>
    </row>
    <row r="111" spans="1:15" s="9" customFormat="1" ht="21" customHeight="1" x14ac:dyDescent="0.2">
      <c r="A111" s="11" t="s">
        <v>12</v>
      </c>
      <c r="B111" s="20"/>
      <c r="C111" s="19"/>
      <c r="D111" s="13">
        <v>20572873</v>
      </c>
      <c r="E111" s="13"/>
      <c r="F111" s="13">
        <v>20572873</v>
      </c>
      <c r="G111" s="13"/>
      <c r="H111" s="13">
        <v>20509949</v>
      </c>
      <c r="I111" s="13"/>
      <c r="J111" s="13">
        <v>20509949</v>
      </c>
      <c r="K111" s="13"/>
    </row>
    <row r="112" spans="1:15" s="9" customFormat="1" ht="21" customHeight="1" x14ac:dyDescent="0.2">
      <c r="A112" s="11" t="s">
        <v>11</v>
      </c>
      <c r="B112" s="20"/>
      <c r="C112" s="19"/>
      <c r="D112" s="13">
        <v>305000</v>
      </c>
      <c r="E112" s="13"/>
      <c r="F112" s="13">
        <v>305000</v>
      </c>
      <c r="G112" s="13"/>
      <c r="H112" s="13">
        <v>0</v>
      </c>
      <c r="I112" s="13"/>
      <c r="J112" s="13">
        <v>0</v>
      </c>
      <c r="K112" s="13"/>
    </row>
    <row r="113" spans="1:11" s="9" customFormat="1" ht="21" customHeight="1" x14ac:dyDescent="0.2">
      <c r="A113" s="11" t="s">
        <v>10</v>
      </c>
      <c r="B113" s="20"/>
      <c r="C113" s="19"/>
      <c r="D113" s="13">
        <v>-2683472</v>
      </c>
      <c r="E113" s="13"/>
      <c r="F113" s="13">
        <v>-2683447</v>
      </c>
      <c r="G113" s="13"/>
      <c r="H113" s="13">
        <v>0</v>
      </c>
      <c r="I113" s="13"/>
      <c r="J113" s="13">
        <v>0</v>
      </c>
      <c r="K113" s="13"/>
    </row>
    <row r="114" spans="1:11" s="9" customFormat="1" ht="21" customHeight="1" x14ac:dyDescent="0.2">
      <c r="A114" s="11" t="s">
        <v>9</v>
      </c>
      <c r="B114" s="20"/>
      <c r="C114" s="19"/>
      <c r="D114" s="13"/>
      <c r="E114" s="13"/>
      <c r="F114" s="13"/>
      <c r="G114" s="13"/>
      <c r="H114" s="13"/>
      <c r="I114" s="13"/>
      <c r="J114" s="13"/>
      <c r="K114" s="13"/>
    </row>
    <row r="115" spans="1:11" s="9" customFormat="1" ht="21" customHeight="1" x14ac:dyDescent="0.2">
      <c r="A115" s="11" t="s">
        <v>8</v>
      </c>
      <c r="B115" s="21"/>
      <c r="C115" s="19"/>
      <c r="D115" s="13">
        <v>175822</v>
      </c>
      <c r="E115" s="13"/>
      <c r="F115" s="13">
        <v>175822</v>
      </c>
      <c r="G115" s="13"/>
      <c r="H115" s="13">
        <v>175822</v>
      </c>
      <c r="I115" s="13"/>
      <c r="J115" s="13">
        <v>175822</v>
      </c>
      <c r="K115" s="13"/>
    </row>
    <row r="116" spans="1:11" s="9" customFormat="1" ht="21" customHeight="1" x14ac:dyDescent="0.2">
      <c r="A116" s="11" t="s">
        <v>7</v>
      </c>
      <c r="B116" s="11"/>
      <c r="C116" s="11"/>
      <c r="D116" s="13">
        <v>37233866</v>
      </c>
      <c r="E116" s="13"/>
      <c r="F116" s="13">
        <v>34314505</v>
      </c>
      <c r="G116" s="13"/>
      <c r="H116" s="13">
        <v>11215455</v>
      </c>
      <c r="I116" s="13"/>
      <c r="J116" s="13">
        <v>7943891</v>
      </c>
      <c r="K116" s="13"/>
    </row>
    <row r="117" spans="1:11" s="9" customFormat="1" ht="21" customHeight="1" x14ac:dyDescent="0.2">
      <c r="A117" s="11" t="s">
        <v>6</v>
      </c>
      <c r="B117" s="20"/>
      <c r="C117" s="19"/>
      <c r="D117" s="17">
        <v>8651937</v>
      </c>
      <c r="E117" s="13"/>
      <c r="F117" s="17">
        <v>8837350</v>
      </c>
      <c r="G117" s="13"/>
      <c r="H117" s="17">
        <v>2756411</v>
      </c>
      <c r="I117" s="13"/>
      <c r="J117" s="17">
        <v>2795477</v>
      </c>
      <c r="K117" s="13"/>
    </row>
    <row r="118" spans="1:11" s="9" customFormat="1" ht="21" customHeight="1" x14ac:dyDescent="0.25">
      <c r="A118" s="11" t="s">
        <v>5</v>
      </c>
      <c r="B118" s="14"/>
      <c r="C118" s="14"/>
      <c r="D118" s="10">
        <f>SUM(D110:D117)</f>
        <v>65805122</v>
      </c>
      <c r="E118" s="10"/>
      <c r="F118" s="10">
        <f>SUM(F110:F117)</f>
        <v>63071199</v>
      </c>
      <c r="G118" s="10"/>
      <c r="H118" s="10">
        <f>SUM(H110:H117)</f>
        <v>36206733</v>
      </c>
      <c r="I118" s="18"/>
      <c r="J118" s="10">
        <f>SUM(J110:J117)</f>
        <v>32974235</v>
      </c>
      <c r="K118" s="18"/>
    </row>
    <row r="119" spans="1:11" s="9" customFormat="1" ht="21" customHeight="1" x14ac:dyDescent="0.2">
      <c r="A119" s="11" t="s">
        <v>4</v>
      </c>
      <c r="B119" s="14"/>
      <c r="C119" s="14"/>
      <c r="D119" s="17">
        <v>2766062</v>
      </c>
      <c r="E119" s="10"/>
      <c r="F119" s="17">
        <v>2799915</v>
      </c>
      <c r="G119" s="10"/>
      <c r="H119" s="17">
        <v>0</v>
      </c>
      <c r="I119" s="10"/>
      <c r="J119" s="17">
        <v>0</v>
      </c>
      <c r="K119" s="10"/>
    </row>
    <row r="120" spans="1:11" s="9" customFormat="1" ht="21" customHeight="1" x14ac:dyDescent="0.25">
      <c r="A120" s="15" t="s">
        <v>3</v>
      </c>
      <c r="B120" s="14"/>
      <c r="C120" s="14"/>
      <c r="D120" s="10">
        <f>SUM(D118:D119)</f>
        <v>68571184</v>
      </c>
      <c r="E120" s="10"/>
      <c r="F120" s="10">
        <f>SUM(F118:F119)</f>
        <v>65871114</v>
      </c>
      <c r="G120" s="10"/>
      <c r="H120" s="10">
        <f>SUM(H118:H119)</f>
        <v>36206733</v>
      </c>
      <c r="I120" s="16"/>
      <c r="J120" s="10">
        <f>SUM(J118:J119)</f>
        <v>32974235</v>
      </c>
      <c r="K120" s="16"/>
    </row>
    <row r="121" spans="1:11" s="9" customFormat="1" ht="21" customHeight="1" thickBot="1" x14ac:dyDescent="0.25">
      <c r="A121" s="15" t="s">
        <v>2</v>
      </c>
      <c r="C121" s="14"/>
      <c r="D121" s="12">
        <f>D120+D84</f>
        <v>124884625</v>
      </c>
      <c r="E121" s="10"/>
      <c r="F121" s="12">
        <f>F120+F84</f>
        <v>122626691</v>
      </c>
      <c r="G121" s="13"/>
      <c r="H121" s="12">
        <f>H120+H84</f>
        <v>90123744</v>
      </c>
      <c r="I121" s="10"/>
      <c r="J121" s="12">
        <f>J120+J84</f>
        <v>86271443</v>
      </c>
      <c r="K121" s="10"/>
    </row>
    <row r="122" spans="1:11" s="9" customFormat="1" ht="21" customHeight="1" thickTop="1" x14ac:dyDescent="0.2">
      <c r="A122" s="11"/>
      <c r="D122" s="10">
        <f>D35-D121</f>
        <v>0</v>
      </c>
      <c r="E122" s="10"/>
      <c r="F122" s="10">
        <f>F35-F121</f>
        <v>0</v>
      </c>
      <c r="G122" s="10"/>
      <c r="H122" s="10">
        <f>H35-H121</f>
        <v>0</v>
      </c>
      <c r="I122" s="10"/>
      <c r="J122" s="10">
        <f>J35-J121</f>
        <v>0</v>
      </c>
      <c r="K122" s="10"/>
    </row>
    <row r="123" spans="1:11" ht="21" customHeight="1" x14ac:dyDescent="0.2">
      <c r="A123" s="8" t="s">
        <v>1</v>
      </c>
    </row>
    <row r="124" spans="1:11" ht="21" customHeight="1" x14ac:dyDescent="0.2">
      <c r="A124" s="8"/>
    </row>
    <row r="125" spans="1:11" ht="21" customHeight="1" x14ac:dyDescent="0.2">
      <c r="A125" s="7"/>
    </row>
    <row r="126" spans="1:11" ht="21" customHeight="1" x14ac:dyDescent="0.2">
      <c r="A126" s="8"/>
    </row>
    <row r="127" spans="1:11" ht="21" customHeight="1" x14ac:dyDescent="0.2">
      <c r="A127" s="8"/>
      <c r="B127" s="1" t="s">
        <v>0</v>
      </c>
    </row>
    <row r="128" spans="1:11" ht="21" customHeight="1" x14ac:dyDescent="0.2">
      <c r="A128" s="7"/>
    </row>
    <row r="129" spans="1:11" ht="21" customHeight="1" x14ac:dyDescent="0.2">
      <c r="A129" s="6"/>
    </row>
    <row r="130" spans="1:11" ht="21" customHeight="1" x14ac:dyDescent="0.2">
      <c r="A130" s="6"/>
    </row>
    <row r="131" spans="1:11" ht="21" customHeight="1" x14ac:dyDescent="0.2">
      <c r="A131" s="6"/>
    </row>
    <row r="132" spans="1:11" ht="21" customHeight="1" x14ac:dyDescent="0.2">
      <c r="A132" s="6"/>
    </row>
    <row r="133" spans="1:11" ht="21" customHeight="1" x14ac:dyDescent="0.2">
      <c r="A133" s="6"/>
    </row>
    <row r="134" spans="1:11" ht="21" customHeight="1" x14ac:dyDescent="0.2">
      <c r="A134" s="6"/>
    </row>
    <row r="135" spans="1:11" ht="21" customHeight="1" x14ac:dyDescent="0.2">
      <c r="A135" s="6"/>
    </row>
    <row r="136" spans="1:11" ht="21" customHeight="1" x14ac:dyDescent="0.2">
      <c r="A136" s="6"/>
    </row>
    <row r="137" spans="1:11" ht="21" customHeight="1" x14ac:dyDescent="0.2">
      <c r="A137" s="6"/>
    </row>
    <row r="138" spans="1:11" ht="21" customHeight="1" x14ac:dyDescent="0.2">
      <c r="A138" s="6"/>
    </row>
    <row r="139" spans="1:11" ht="21" customHeight="1" x14ac:dyDescent="0.2">
      <c r="A139" s="6"/>
    </row>
    <row r="140" spans="1:11" ht="21" customHeight="1" x14ac:dyDescent="0.2">
      <c r="A140" s="6"/>
    </row>
    <row r="141" spans="1:11" s="3" customFormat="1" ht="21" customHeight="1" x14ac:dyDescent="0.25">
      <c r="B141" s="4"/>
      <c r="C141" s="4"/>
      <c r="D141" s="4"/>
      <c r="E141" s="4"/>
      <c r="F141" s="4"/>
      <c r="G141" s="4"/>
      <c r="H141" s="4"/>
      <c r="I141" s="4"/>
      <c r="J141" s="5">
        <v>3</v>
      </c>
      <c r="K141" s="4"/>
    </row>
  </sheetData>
  <mergeCells count="6">
    <mergeCell ref="H52:K52"/>
    <mergeCell ref="H99:K99"/>
    <mergeCell ref="D99:F99"/>
    <mergeCell ref="D5:F5"/>
    <mergeCell ref="D52:F52"/>
    <mergeCell ref="H5:K5"/>
  </mergeCells>
  <printOptions horizontalCentered="1"/>
  <pageMargins left="0.62992125984251968" right="0.19685039370078741" top="0.51181102362204722" bottom="0.35433070866141736" header="0.19685039370078741" footer="0.19685039370078741"/>
  <pageSetup paperSize="9" scale="80" firstPageNumber="3" orientation="portrait" useFirstPageNumber="1" r:id="rId1"/>
  <headerFooter alignWithMargins="0"/>
  <rowBreaks count="8" manualBreakCount="8">
    <brk id="47" max="16383" man="1"/>
    <brk id="94" max="16383" man="1"/>
    <brk id="141" max="10" man="1"/>
    <brk id="186" max="10" man="1"/>
    <brk id="226" max="16383" man="1"/>
    <brk id="265" max="16383" man="1"/>
    <brk id="305" max="10" man="1"/>
    <brk id="34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87"/>
  <sheetViews>
    <sheetView showGridLines="0" zoomScaleNormal="100" zoomScaleSheetLayoutView="90" workbookViewId="0"/>
  </sheetViews>
  <sheetFormatPr defaultRowHeight="21" customHeight="1" x14ac:dyDescent="0.2"/>
  <cols>
    <col min="1" max="1" width="54.7109375" style="55" customWidth="1"/>
    <col min="2" max="2" width="8.28515625" style="55" customWidth="1"/>
    <col min="3" max="3" width="1.7109375" style="55" customWidth="1"/>
    <col min="4" max="4" width="15.5703125" style="55" customWidth="1"/>
    <col min="5" max="5" width="1" style="55" customWidth="1"/>
    <col min="6" max="6" width="15.5703125" style="55" customWidth="1"/>
    <col min="7" max="7" width="1" style="55" customWidth="1"/>
    <col min="8" max="8" width="15.5703125" style="55" customWidth="1"/>
    <col min="9" max="9" width="1" style="55" customWidth="1"/>
    <col min="10" max="10" width="15.5703125" style="55" customWidth="1"/>
    <col min="11" max="11" width="1" style="55" customWidth="1"/>
    <col min="12" max="16384" width="9.140625" style="55"/>
  </cols>
  <sheetData>
    <row r="1" spans="1:11" s="3" customFormat="1" ht="21" customHeight="1" x14ac:dyDescent="0.2">
      <c r="A1" s="1"/>
      <c r="B1" s="76"/>
      <c r="C1" s="76"/>
      <c r="D1" s="76"/>
      <c r="E1" s="76"/>
      <c r="F1" s="76"/>
      <c r="G1" s="76"/>
      <c r="H1" s="76"/>
      <c r="I1" s="76"/>
      <c r="J1" s="76" t="s">
        <v>113</v>
      </c>
      <c r="K1" s="80"/>
    </row>
    <row r="2" spans="1:11" s="3" customFormat="1" ht="21" customHeight="1" x14ac:dyDescent="0.2">
      <c r="A2" s="42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80"/>
    </row>
    <row r="3" spans="1:11" s="3" customFormat="1" ht="21" customHeight="1" x14ac:dyDescent="0.2">
      <c r="A3" s="42" t="s">
        <v>215</v>
      </c>
      <c r="B3" s="54"/>
      <c r="C3" s="54"/>
      <c r="D3" s="53"/>
      <c r="E3" s="53"/>
      <c r="F3" s="53"/>
      <c r="G3" s="53"/>
      <c r="H3" s="53"/>
      <c r="I3" s="53"/>
      <c r="J3" s="53"/>
      <c r="K3" s="80"/>
    </row>
    <row r="4" spans="1:11" s="3" customFormat="1" ht="21" customHeight="1" x14ac:dyDescent="0.2">
      <c r="A4" s="75" t="s">
        <v>111</v>
      </c>
      <c r="B4" s="54"/>
      <c r="C4" s="54"/>
      <c r="D4" s="53"/>
      <c r="E4" s="53"/>
      <c r="F4" s="53"/>
      <c r="G4" s="53"/>
      <c r="H4" s="53"/>
      <c r="I4" s="53"/>
      <c r="J4" s="53"/>
      <c r="K4" s="80"/>
    </row>
    <row r="5" spans="1:11" s="3" customFormat="1" ht="21" customHeight="1" x14ac:dyDescent="0.2">
      <c r="A5" s="8"/>
      <c r="B5" s="1"/>
      <c r="C5" s="1"/>
      <c r="D5" s="2"/>
      <c r="E5" s="2"/>
      <c r="F5" s="2"/>
      <c r="G5" s="2"/>
      <c r="H5" s="41"/>
      <c r="I5" s="2"/>
      <c r="J5" s="74" t="s">
        <v>214</v>
      </c>
      <c r="K5" s="80"/>
    </row>
    <row r="6" spans="1:11" s="3" customFormat="1" ht="21" customHeight="1" x14ac:dyDescent="0.2">
      <c r="A6" s="8"/>
      <c r="B6" s="1"/>
      <c r="C6" s="1"/>
      <c r="D6" s="72"/>
      <c r="E6" s="72" t="s">
        <v>27</v>
      </c>
      <c r="F6" s="72"/>
      <c r="G6" s="73"/>
      <c r="H6" s="72"/>
      <c r="I6" s="72" t="s">
        <v>26</v>
      </c>
      <c r="J6" s="72"/>
      <c r="K6" s="80"/>
    </row>
    <row r="7" spans="1:11" s="3" customFormat="1" ht="21" customHeight="1" x14ac:dyDescent="0.2">
      <c r="A7" s="8"/>
      <c r="B7" s="38" t="s">
        <v>60</v>
      </c>
      <c r="C7" s="33"/>
      <c r="D7" s="69">
        <v>2018</v>
      </c>
      <c r="E7" s="29"/>
      <c r="F7" s="69">
        <v>2017</v>
      </c>
      <c r="G7" s="70"/>
      <c r="H7" s="69">
        <v>2018</v>
      </c>
      <c r="I7" s="29"/>
      <c r="J7" s="69">
        <v>2017</v>
      </c>
      <c r="K7" s="80"/>
    </row>
    <row r="8" spans="1:11" s="3" customFormat="1" ht="21" customHeight="1" x14ac:dyDescent="0.25">
      <c r="A8" s="42" t="s">
        <v>213</v>
      </c>
      <c r="B8" s="42"/>
      <c r="C8" s="116"/>
      <c r="D8" s="1"/>
      <c r="E8" s="81"/>
      <c r="F8" s="2"/>
      <c r="G8" s="81"/>
      <c r="H8" s="81"/>
      <c r="I8" s="81"/>
      <c r="J8" s="81"/>
      <c r="K8" s="80"/>
    </row>
    <row r="9" spans="1:11" s="3" customFormat="1" ht="21" customHeight="1" x14ac:dyDescent="0.25">
      <c r="A9" s="8" t="s">
        <v>212</v>
      </c>
      <c r="B9" s="105">
        <v>3</v>
      </c>
      <c r="C9" s="107"/>
      <c r="D9" s="110">
        <v>19057282</v>
      </c>
      <c r="E9" s="115"/>
      <c r="F9" s="108">
        <v>16535395</v>
      </c>
      <c r="G9" s="115"/>
      <c r="H9" s="110">
        <v>3704563</v>
      </c>
      <c r="I9" s="115"/>
      <c r="J9" s="108">
        <v>3312927</v>
      </c>
      <c r="K9" s="80"/>
    </row>
    <row r="10" spans="1:11" s="3" customFormat="1" ht="21" customHeight="1" x14ac:dyDescent="0.25">
      <c r="A10" s="8" t="s">
        <v>211</v>
      </c>
      <c r="B10" s="105">
        <v>3</v>
      </c>
      <c r="C10" s="107"/>
      <c r="D10" s="13">
        <v>783361</v>
      </c>
      <c r="E10" s="13"/>
      <c r="F10" s="13">
        <v>654567</v>
      </c>
      <c r="G10" s="13"/>
      <c r="H10" s="13">
        <v>0</v>
      </c>
      <c r="I10" s="13"/>
      <c r="J10" s="13">
        <v>0</v>
      </c>
      <c r="K10" s="80"/>
    </row>
    <row r="11" spans="1:11" s="3" customFormat="1" ht="21" customHeight="1" x14ac:dyDescent="0.25">
      <c r="A11" s="8" t="s">
        <v>210</v>
      </c>
      <c r="B11" s="105"/>
      <c r="C11" s="107"/>
      <c r="D11" s="13"/>
      <c r="E11" s="13"/>
      <c r="F11" s="13"/>
      <c r="G11" s="13"/>
      <c r="H11" s="13"/>
      <c r="I11" s="13"/>
      <c r="J11" s="13"/>
      <c r="K11" s="80"/>
    </row>
    <row r="12" spans="1:11" s="3" customFormat="1" ht="21" customHeight="1" x14ac:dyDescent="0.25">
      <c r="A12" s="8" t="s">
        <v>209</v>
      </c>
      <c r="B12" s="105"/>
      <c r="C12" s="107"/>
      <c r="D12" s="114">
        <v>11093</v>
      </c>
      <c r="E12" s="13"/>
      <c r="F12" s="114">
        <v>6710</v>
      </c>
      <c r="G12" s="13"/>
      <c r="H12" s="114">
        <v>74718</v>
      </c>
      <c r="I12" s="13"/>
      <c r="J12" s="114">
        <v>80232</v>
      </c>
      <c r="K12" s="80"/>
    </row>
    <row r="13" spans="1:11" s="3" customFormat="1" ht="21" customHeight="1" x14ac:dyDescent="0.25">
      <c r="A13" s="8" t="s">
        <v>151</v>
      </c>
      <c r="B13" s="105" t="s">
        <v>292</v>
      </c>
      <c r="C13" s="107"/>
      <c r="D13" s="113">
        <v>3200</v>
      </c>
      <c r="E13" s="13"/>
      <c r="F13" s="113">
        <v>0</v>
      </c>
      <c r="G13" s="13"/>
      <c r="H13" s="113">
        <v>3018847</v>
      </c>
      <c r="I13" s="13"/>
      <c r="J13" s="113">
        <v>1700941</v>
      </c>
      <c r="K13" s="80"/>
    </row>
    <row r="14" spans="1:11" s="3" customFormat="1" ht="21" customHeight="1" x14ac:dyDescent="0.25">
      <c r="A14" s="8" t="s">
        <v>63</v>
      </c>
      <c r="B14" s="105"/>
      <c r="C14" s="107"/>
      <c r="D14" s="112">
        <v>188207</v>
      </c>
      <c r="E14" s="10"/>
      <c r="F14" s="112">
        <v>205025</v>
      </c>
      <c r="G14" s="10"/>
      <c r="H14" s="112">
        <v>297778</v>
      </c>
      <c r="I14" s="10"/>
      <c r="J14" s="112">
        <v>267130</v>
      </c>
      <c r="K14" s="80"/>
    </row>
    <row r="15" spans="1:11" s="3" customFormat="1" ht="21" customHeight="1" x14ac:dyDescent="0.25">
      <c r="A15" s="8" t="s">
        <v>208</v>
      </c>
      <c r="B15" s="105"/>
      <c r="C15" s="107"/>
      <c r="D15" s="64">
        <f>SUM(D12:D14)</f>
        <v>202500</v>
      </c>
      <c r="E15" s="64"/>
      <c r="F15" s="64">
        <f>SUM(F12:F14)</f>
        <v>211735</v>
      </c>
      <c r="G15" s="64"/>
      <c r="H15" s="64">
        <f>SUM(H12:H14)</f>
        <v>3391343</v>
      </c>
      <c r="I15" s="64"/>
      <c r="J15" s="64">
        <f>SUM(J12:J14)</f>
        <v>2048303</v>
      </c>
      <c r="K15" s="80"/>
    </row>
    <row r="16" spans="1:11" s="3" customFormat="1" ht="21" customHeight="1" x14ac:dyDescent="0.25">
      <c r="A16" s="42" t="s">
        <v>207</v>
      </c>
      <c r="B16" s="105"/>
      <c r="C16" s="111"/>
      <c r="D16" s="68">
        <f>SUM(D9:D15)-D15</f>
        <v>20043143</v>
      </c>
      <c r="E16" s="65"/>
      <c r="F16" s="68">
        <f>SUM(F9:F15)-F15</f>
        <v>17401697</v>
      </c>
      <c r="G16" s="65"/>
      <c r="H16" s="68">
        <f>SUM(H9:H15)-H15</f>
        <v>7095906</v>
      </c>
      <c r="I16" s="65"/>
      <c r="J16" s="68">
        <f>SUM(J9:J15)-J15</f>
        <v>5361230</v>
      </c>
      <c r="K16" s="80"/>
    </row>
    <row r="17" spans="1:11" s="3" customFormat="1" ht="21" customHeight="1" x14ac:dyDescent="0.25">
      <c r="A17" s="42" t="s">
        <v>206</v>
      </c>
      <c r="B17" s="105"/>
      <c r="C17" s="111"/>
      <c r="D17" s="13"/>
      <c r="E17" s="65"/>
      <c r="F17" s="13"/>
      <c r="G17" s="65"/>
      <c r="H17" s="13"/>
      <c r="I17" s="65"/>
      <c r="J17" s="13"/>
      <c r="K17" s="80"/>
    </row>
    <row r="18" spans="1:11" s="3" customFormat="1" ht="21" customHeight="1" x14ac:dyDescent="0.25">
      <c r="A18" s="8" t="s">
        <v>205</v>
      </c>
      <c r="B18" s="105">
        <v>3</v>
      </c>
      <c r="C18" s="107"/>
      <c r="D18" s="110">
        <v>12630861</v>
      </c>
      <c r="E18" s="109"/>
      <c r="F18" s="108">
        <v>11431228</v>
      </c>
      <c r="G18" s="109"/>
      <c r="H18" s="110">
        <v>2227900</v>
      </c>
      <c r="I18" s="109"/>
      <c r="J18" s="108">
        <v>2009006</v>
      </c>
      <c r="K18" s="80"/>
    </row>
    <row r="19" spans="1:11" s="3" customFormat="1" ht="21" customHeight="1" x14ac:dyDescent="0.25">
      <c r="A19" s="8" t="s">
        <v>204</v>
      </c>
      <c r="B19" s="105">
        <v>3</v>
      </c>
      <c r="C19" s="107"/>
      <c r="D19" s="110">
        <v>3767103</v>
      </c>
      <c r="E19" s="109"/>
      <c r="F19" s="108">
        <v>3425802</v>
      </c>
      <c r="G19" s="109"/>
      <c r="H19" s="110">
        <v>994940</v>
      </c>
      <c r="I19" s="109"/>
      <c r="J19" s="108">
        <v>908412</v>
      </c>
      <c r="K19" s="80"/>
    </row>
    <row r="20" spans="1:11" s="3" customFormat="1" ht="21" customHeight="1" x14ac:dyDescent="0.2">
      <c r="A20" s="42" t="s">
        <v>203</v>
      </c>
      <c r="B20" s="105"/>
      <c r="C20" s="103"/>
      <c r="D20" s="68">
        <f>SUM(D17:D19)</f>
        <v>16397964</v>
      </c>
      <c r="E20" s="65"/>
      <c r="F20" s="68">
        <f>SUM(F17:F19)</f>
        <v>14857030</v>
      </c>
      <c r="G20" s="65"/>
      <c r="H20" s="68">
        <f>SUM(H17:H19)</f>
        <v>3222840</v>
      </c>
      <c r="I20" s="65"/>
      <c r="J20" s="68">
        <f>SUM(J17:J19)</f>
        <v>2917418</v>
      </c>
      <c r="K20" s="80"/>
    </row>
    <row r="21" spans="1:11" s="3" customFormat="1" ht="21" customHeight="1" x14ac:dyDescent="0.2">
      <c r="A21" s="42" t="s">
        <v>202</v>
      </c>
      <c r="B21" s="105"/>
      <c r="C21" s="103"/>
      <c r="D21" s="64"/>
      <c r="E21" s="65"/>
      <c r="F21" s="64"/>
      <c r="G21" s="65"/>
      <c r="H21" s="64"/>
      <c r="I21" s="65"/>
      <c r="J21" s="64"/>
      <c r="K21" s="80"/>
    </row>
    <row r="22" spans="1:11" s="3" customFormat="1" ht="21" customHeight="1" x14ac:dyDescent="0.2">
      <c r="A22" s="42" t="s">
        <v>201</v>
      </c>
      <c r="B22" s="105"/>
      <c r="C22" s="103"/>
      <c r="D22" s="64"/>
      <c r="E22" s="65"/>
      <c r="F22" s="64"/>
      <c r="G22" s="65"/>
      <c r="H22" s="64"/>
      <c r="I22" s="65"/>
      <c r="J22" s="64"/>
      <c r="K22" s="80"/>
    </row>
    <row r="23" spans="1:11" s="3" customFormat="1" ht="21" customHeight="1" x14ac:dyDescent="0.25">
      <c r="A23" s="42" t="s">
        <v>198</v>
      </c>
      <c r="B23" s="105"/>
      <c r="C23" s="106"/>
      <c r="D23" s="64">
        <f>D16-D20</f>
        <v>3645179</v>
      </c>
      <c r="E23" s="64"/>
      <c r="F23" s="64">
        <f>F16-F20</f>
        <v>2544667</v>
      </c>
      <c r="G23" s="64"/>
      <c r="H23" s="64">
        <f>H16-H20</f>
        <v>3873066</v>
      </c>
      <c r="I23" s="64"/>
      <c r="J23" s="64">
        <f>J16-J20</f>
        <v>2443812</v>
      </c>
      <c r="K23" s="80"/>
    </row>
    <row r="24" spans="1:11" s="3" customFormat="1" ht="21" customHeight="1" x14ac:dyDescent="0.25">
      <c r="A24" s="8" t="s">
        <v>200</v>
      </c>
      <c r="B24" s="105">
        <v>4</v>
      </c>
      <c r="C24" s="107"/>
      <c r="D24" s="17">
        <v>367754</v>
      </c>
      <c r="E24" s="13"/>
      <c r="F24" s="17">
        <v>324225</v>
      </c>
      <c r="G24" s="13"/>
      <c r="H24" s="17">
        <v>0</v>
      </c>
      <c r="I24" s="13"/>
      <c r="J24" s="17">
        <v>0</v>
      </c>
      <c r="K24" s="80"/>
    </row>
    <row r="25" spans="1:11" s="3" customFormat="1" ht="21" customHeight="1" x14ac:dyDescent="0.25">
      <c r="A25" s="42" t="s">
        <v>199</v>
      </c>
      <c r="B25" s="105"/>
      <c r="C25" s="107"/>
      <c r="D25" s="13"/>
      <c r="E25" s="13"/>
      <c r="F25" s="13"/>
      <c r="G25" s="13"/>
      <c r="H25" s="13"/>
      <c r="I25" s="13"/>
      <c r="J25" s="13"/>
      <c r="K25" s="80"/>
    </row>
    <row r="26" spans="1:11" s="3" customFormat="1" ht="21" customHeight="1" x14ac:dyDescent="0.25">
      <c r="A26" s="42" t="s">
        <v>198</v>
      </c>
      <c r="B26" s="105"/>
      <c r="C26" s="107"/>
      <c r="D26" s="13">
        <f>SUM(D23:D24)</f>
        <v>4012933</v>
      </c>
      <c r="E26" s="13"/>
      <c r="F26" s="13">
        <f>SUM(F23:F24)</f>
        <v>2868892</v>
      </c>
      <c r="G26" s="13"/>
      <c r="H26" s="13">
        <f>SUM(H23:H24)</f>
        <v>3873066</v>
      </c>
      <c r="I26" s="13"/>
      <c r="J26" s="13">
        <f>SUM(J23:J24)</f>
        <v>2443812</v>
      </c>
      <c r="K26" s="80"/>
    </row>
    <row r="27" spans="1:11" s="3" customFormat="1" ht="21" customHeight="1" x14ac:dyDescent="0.25">
      <c r="A27" s="8" t="s">
        <v>197</v>
      </c>
      <c r="B27" s="105">
        <v>3</v>
      </c>
      <c r="C27" s="107"/>
      <c r="D27" s="17">
        <v>-317150</v>
      </c>
      <c r="E27" s="13"/>
      <c r="F27" s="17">
        <v>-363052</v>
      </c>
      <c r="G27" s="13"/>
      <c r="H27" s="17">
        <v>-342908</v>
      </c>
      <c r="I27" s="13"/>
      <c r="J27" s="17">
        <v>-383279</v>
      </c>
      <c r="K27" s="80"/>
    </row>
    <row r="28" spans="1:11" s="3" customFormat="1" ht="21" customHeight="1" x14ac:dyDescent="0.25">
      <c r="A28" s="42" t="s">
        <v>170</v>
      </c>
      <c r="B28" s="105"/>
      <c r="C28" s="107"/>
      <c r="D28" s="64">
        <f>SUM(D25:D27)</f>
        <v>3695783</v>
      </c>
      <c r="E28" s="64"/>
      <c r="F28" s="64">
        <f>SUM(F25:F27)</f>
        <v>2505840</v>
      </c>
      <c r="G28" s="64"/>
      <c r="H28" s="64">
        <f>SUM(H25:H27)</f>
        <v>3530158</v>
      </c>
      <c r="I28" s="64"/>
      <c r="J28" s="64">
        <f>SUM(J25:J27)</f>
        <v>2060533</v>
      </c>
      <c r="K28" s="80"/>
    </row>
    <row r="29" spans="1:11" s="3" customFormat="1" ht="21" customHeight="1" x14ac:dyDescent="0.25">
      <c r="A29" s="8" t="s">
        <v>196</v>
      </c>
      <c r="B29" s="105">
        <v>15</v>
      </c>
      <c r="C29" s="61"/>
      <c r="D29" s="10">
        <v>-648057</v>
      </c>
      <c r="E29" s="10"/>
      <c r="F29" s="10">
        <v>-461787</v>
      </c>
      <c r="G29" s="10"/>
      <c r="H29" s="10">
        <v>-258594</v>
      </c>
      <c r="I29" s="10"/>
      <c r="J29" s="10">
        <v>-85602</v>
      </c>
      <c r="K29" s="80"/>
    </row>
    <row r="30" spans="1:11" s="3" customFormat="1" ht="21" customHeight="1" thickBot="1" x14ac:dyDescent="0.3">
      <c r="A30" s="42" t="s">
        <v>195</v>
      </c>
      <c r="B30" s="103"/>
      <c r="C30" s="106"/>
      <c r="D30" s="67">
        <f>SUM(D28:D29)</f>
        <v>3047726</v>
      </c>
      <c r="E30" s="65"/>
      <c r="F30" s="67">
        <f>SUM(F28:F29)</f>
        <v>2044053</v>
      </c>
      <c r="G30" s="65"/>
      <c r="H30" s="67">
        <f>SUM(H28:H29)</f>
        <v>3271564</v>
      </c>
      <c r="I30" s="65"/>
      <c r="J30" s="67">
        <f>SUM(J28:J29)</f>
        <v>1974931</v>
      </c>
      <c r="K30" s="80"/>
    </row>
    <row r="31" spans="1:11" s="3" customFormat="1" ht="21" customHeight="1" thickTop="1" x14ac:dyDescent="0.25">
      <c r="A31" s="8"/>
      <c r="B31" s="103"/>
      <c r="C31" s="106"/>
      <c r="D31" s="91"/>
      <c r="E31" s="2"/>
      <c r="F31" s="40"/>
      <c r="G31" s="81"/>
      <c r="H31" s="91"/>
      <c r="I31" s="81"/>
      <c r="J31" s="40"/>
      <c r="K31" s="80"/>
    </row>
    <row r="32" spans="1:11" s="3" customFormat="1" ht="21" customHeight="1" x14ac:dyDescent="0.25">
      <c r="A32" s="42" t="s">
        <v>194</v>
      </c>
      <c r="B32" s="103"/>
      <c r="C32" s="106"/>
      <c r="D32" s="91"/>
      <c r="E32" s="2"/>
      <c r="F32" s="40"/>
      <c r="G32" s="81"/>
      <c r="H32" s="91"/>
      <c r="I32" s="81"/>
      <c r="J32" s="40"/>
      <c r="K32" s="80"/>
    </row>
    <row r="33" spans="1:11" s="3" customFormat="1" ht="21" customHeight="1" thickBot="1" x14ac:dyDescent="0.3">
      <c r="A33" s="8" t="s">
        <v>174</v>
      </c>
      <c r="B33" s="103"/>
      <c r="C33" s="106"/>
      <c r="D33" s="64">
        <v>2919361</v>
      </c>
      <c r="E33" s="40"/>
      <c r="F33" s="64">
        <v>1973628</v>
      </c>
      <c r="G33" s="81"/>
      <c r="H33" s="83">
        <f>H30</f>
        <v>3271564</v>
      </c>
      <c r="I33" s="81"/>
      <c r="J33" s="83">
        <f>J30</f>
        <v>1974931</v>
      </c>
      <c r="K33" s="80"/>
    </row>
    <row r="34" spans="1:11" s="3" customFormat="1" ht="21" customHeight="1" thickTop="1" x14ac:dyDescent="0.25">
      <c r="A34" s="8" t="s">
        <v>173</v>
      </c>
      <c r="B34" s="103"/>
      <c r="C34" s="106"/>
      <c r="D34" s="64">
        <v>128365</v>
      </c>
      <c r="E34" s="2"/>
      <c r="F34" s="64">
        <v>70425</v>
      </c>
      <c r="G34" s="81"/>
      <c r="H34" s="64"/>
      <c r="I34" s="62"/>
      <c r="J34" s="64"/>
      <c r="K34" s="80"/>
    </row>
    <row r="35" spans="1:11" s="3" customFormat="1" ht="21" customHeight="1" thickBot="1" x14ac:dyDescent="0.3">
      <c r="A35" s="8"/>
      <c r="B35" s="103"/>
      <c r="C35" s="106"/>
      <c r="D35" s="67">
        <f>SUM(D33:D34)</f>
        <v>3047726</v>
      </c>
      <c r="E35" s="2"/>
      <c r="F35" s="67">
        <f>SUM(F33:F34)</f>
        <v>2044053</v>
      </c>
      <c r="G35" s="81"/>
      <c r="H35" s="64"/>
      <c r="I35" s="39"/>
      <c r="J35" s="64"/>
      <c r="K35" s="80"/>
    </row>
    <row r="36" spans="1:11" s="3" customFormat="1" ht="21" customHeight="1" thickTop="1" x14ac:dyDescent="0.25">
      <c r="A36" s="8"/>
      <c r="B36" s="6"/>
      <c r="C36" s="106"/>
      <c r="D36" s="40"/>
      <c r="E36" s="2"/>
      <c r="F36" s="40"/>
      <c r="G36" s="81"/>
      <c r="H36" s="40"/>
      <c r="I36" s="81"/>
      <c r="J36" s="40"/>
      <c r="K36" s="80"/>
    </row>
    <row r="37" spans="1:11" s="3" customFormat="1" ht="21" customHeight="1" x14ac:dyDescent="0.25">
      <c r="A37" s="42" t="s">
        <v>193</v>
      </c>
      <c r="B37" s="105">
        <v>16</v>
      </c>
      <c r="C37" s="61"/>
      <c r="D37" s="2"/>
      <c r="E37" s="104"/>
      <c r="F37" s="2"/>
      <c r="G37" s="81"/>
      <c r="H37" s="2"/>
      <c r="I37" s="81"/>
      <c r="J37" s="2"/>
      <c r="K37" s="80"/>
    </row>
    <row r="38" spans="1:11" s="3" customFormat="1" ht="21" customHeight="1" thickBot="1" x14ac:dyDescent="0.3">
      <c r="A38" s="8" t="s">
        <v>192</v>
      </c>
      <c r="B38" s="103"/>
      <c r="C38" s="61"/>
      <c r="D38" s="101">
        <f>D33*1000/D40</f>
        <v>0.188455825336658</v>
      </c>
      <c r="E38" s="102"/>
      <c r="F38" s="101">
        <f>F33*1000/F40</f>
        <v>0.1274051731346475</v>
      </c>
      <c r="G38" s="102"/>
      <c r="H38" s="101">
        <f>H33*1000/H40</f>
        <v>0.2111918648504581</v>
      </c>
      <c r="I38" s="102"/>
      <c r="J38" s="101">
        <f>J33*1000/J40</f>
        <v>0.12748928672677046</v>
      </c>
      <c r="K38" s="80"/>
    </row>
    <row r="39" spans="1:11" s="3" customFormat="1" ht="21" customHeight="1" thickTop="1" x14ac:dyDescent="0.25">
      <c r="A39" s="8"/>
      <c r="B39" s="6"/>
      <c r="C39" s="61"/>
      <c r="D39" s="40"/>
      <c r="E39" s="63"/>
      <c r="F39" s="40"/>
      <c r="G39" s="63"/>
      <c r="H39" s="40"/>
      <c r="I39" s="63"/>
      <c r="J39" s="40"/>
      <c r="K39" s="80"/>
    </row>
    <row r="40" spans="1:11" s="3" customFormat="1" ht="21" customHeight="1" thickBot="1" x14ac:dyDescent="0.3">
      <c r="A40" s="8" t="s">
        <v>191</v>
      </c>
      <c r="B40" s="6"/>
      <c r="C40" s="61"/>
      <c r="D40" s="83">
        <v>15490956540</v>
      </c>
      <c r="E40" s="100"/>
      <c r="F40" s="83">
        <v>15490956540</v>
      </c>
      <c r="G40" s="100"/>
      <c r="H40" s="83">
        <v>15490956540</v>
      </c>
      <c r="I40" s="100"/>
      <c r="J40" s="83">
        <v>15490956540</v>
      </c>
      <c r="K40" s="80"/>
    </row>
    <row r="41" spans="1:11" s="3" customFormat="1" ht="21" customHeight="1" thickTop="1" x14ac:dyDescent="0.25">
      <c r="A41" s="8"/>
      <c r="B41" s="6"/>
      <c r="C41" s="61"/>
      <c r="D41" s="64"/>
      <c r="E41" s="100"/>
      <c r="F41" s="64"/>
      <c r="G41" s="100"/>
      <c r="H41" s="64"/>
      <c r="I41" s="100"/>
      <c r="J41" s="64"/>
      <c r="K41" s="80"/>
    </row>
    <row r="42" spans="1:11" s="3" customFormat="1" ht="21" customHeight="1" x14ac:dyDescent="0.25">
      <c r="A42" s="8" t="s">
        <v>1</v>
      </c>
      <c r="B42" s="6"/>
      <c r="C42" s="61"/>
      <c r="D42" s="64"/>
      <c r="E42" s="100"/>
      <c r="F42" s="64"/>
      <c r="G42" s="100"/>
      <c r="H42" s="64"/>
      <c r="I42" s="100"/>
      <c r="J42" s="64"/>
      <c r="K42" s="80"/>
    </row>
    <row r="43" spans="1:11" s="3" customFormat="1" ht="21" customHeight="1" x14ac:dyDescent="0.25">
      <c r="A43" s="8"/>
      <c r="B43" s="6"/>
      <c r="C43" s="61"/>
      <c r="D43" s="64"/>
      <c r="E43" s="100"/>
      <c r="F43" s="64"/>
      <c r="G43" s="100"/>
      <c r="H43" s="64"/>
      <c r="I43" s="100"/>
      <c r="J43" s="64"/>
      <c r="K43" s="80"/>
    </row>
    <row r="44" spans="1:11" s="3" customFormat="1" ht="21" customHeight="1" x14ac:dyDescent="0.25">
      <c r="A44" s="8"/>
      <c r="B44" s="6"/>
      <c r="C44" s="61"/>
      <c r="D44" s="64"/>
      <c r="E44" s="100"/>
      <c r="F44" s="64"/>
      <c r="G44" s="100"/>
      <c r="H44" s="64"/>
      <c r="I44" s="100"/>
      <c r="J44" s="64"/>
      <c r="K44" s="80"/>
    </row>
    <row r="45" spans="1:11" s="3" customFormat="1" ht="21" customHeight="1" x14ac:dyDescent="0.25">
      <c r="A45" s="8"/>
      <c r="B45" s="6"/>
      <c r="C45" s="61"/>
      <c r="D45" s="64"/>
      <c r="E45" s="100"/>
      <c r="F45" s="64"/>
      <c r="G45" s="100"/>
      <c r="H45" s="64"/>
      <c r="I45" s="100"/>
      <c r="J45" s="64"/>
      <c r="K45" s="80"/>
    </row>
    <row r="46" spans="1:11" s="3" customFormat="1" ht="21" customHeight="1" x14ac:dyDescent="0.25">
      <c r="A46" s="8"/>
      <c r="B46" s="6"/>
      <c r="C46" s="61"/>
      <c r="D46" s="64"/>
      <c r="E46" s="100"/>
      <c r="F46" s="64"/>
      <c r="G46" s="100"/>
      <c r="H46" s="64"/>
      <c r="I46" s="100"/>
      <c r="J46" s="64"/>
      <c r="K46" s="80"/>
    </row>
    <row r="47" spans="1:11" s="3" customFormat="1" ht="21" customHeight="1" x14ac:dyDescent="0.25">
      <c r="B47" s="82"/>
      <c r="D47" s="57"/>
      <c r="E47" s="99"/>
      <c r="F47" s="57"/>
      <c r="G47" s="98"/>
      <c r="H47" s="57"/>
      <c r="I47" s="98"/>
      <c r="J47" s="4">
        <v>4</v>
      </c>
      <c r="K47" s="80"/>
    </row>
    <row r="48" spans="1:11" s="3" customFormat="1" ht="21" customHeight="1" x14ac:dyDescent="0.2">
      <c r="A48" s="1"/>
      <c r="B48" s="76"/>
      <c r="C48" s="76"/>
      <c r="D48" s="76"/>
      <c r="E48" s="76"/>
      <c r="F48" s="76"/>
      <c r="G48" s="76"/>
      <c r="H48" s="76"/>
      <c r="I48" s="76"/>
      <c r="J48" s="76" t="s">
        <v>113</v>
      </c>
      <c r="K48" s="80"/>
    </row>
    <row r="49" spans="1:11" s="3" customFormat="1" ht="21" customHeight="1" x14ac:dyDescent="0.2">
      <c r="A49" s="42" t="s">
        <v>31</v>
      </c>
      <c r="B49" s="76"/>
      <c r="C49" s="76"/>
      <c r="D49" s="76"/>
      <c r="E49" s="76"/>
      <c r="F49" s="76"/>
      <c r="G49" s="76"/>
      <c r="H49" s="76"/>
      <c r="I49" s="76"/>
      <c r="J49" s="76"/>
      <c r="K49" s="80"/>
    </row>
    <row r="50" spans="1:11" s="3" customFormat="1" ht="21" customHeight="1" x14ac:dyDescent="0.2">
      <c r="A50" s="42" t="s">
        <v>190</v>
      </c>
      <c r="B50" s="54"/>
      <c r="C50" s="54"/>
      <c r="D50" s="53"/>
      <c r="E50" s="53"/>
      <c r="F50" s="53"/>
      <c r="G50" s="53"/>
      <c r="H50" s="53"/>
      <c r="I50" s="53"/>
      <c r="J50" s="53"/>
      <c r="K50" s="80"/>
    </row>
    <row r="51" spans="1:11" s="3" customFormat="1" ht="21" customHeight="1" x14ac:dyDescent="0.2">
      <c r="A51" s="75" t="s">
        <v>111</v>
      </c>
      <c r="B51" s="54"/>
      <c r="C51" s="54"/>
      <c r="D51" s="53"/>
      <c r="E51" s="53"/>
      <c r="F51" s="53"/>
      <c r="G51" s="53"/>
      <c r="H51" s="53"/>
      <c r="I51" s="53"/>
      <c r="J51" s="53"/>
      <c r="K51" s="80"/>
    </row>
    <row r="52" spans="1:11" s="3" customFormat="1" ht="21" customHeight="1" x14ac:dyDescent="0.2">
      <c r="A52" s="8"/>
      <c r="B52" s="1"/>
      <c r="C52" s="1"/>
      <c r="D52" s="2"/>
      <c r="E52" s="2"/>
      <c r="F52" s="2"/>
      <c r="G52" s="2"/>
      <c r="H52" s="41"/>
      <c r="I52" s="2"/>
      <c r="J52" s="74" t="s">
        <v>28</v>
      </c>
      <c r="K52" s="80"/>
    </row>
    <row r="53" spans="1:11" s="3" customFormat="1" ht="21" customHeight="1" x14ac:dyDescent="0.2">
      <c r="A53" s="8"/>
      <c r="B53" s="1"/>
      <c r="C53" s="1"/>
      <c r="D53" s="72"/>
      <c r="E53" s="72" t="s">
        <v>27</v>
      </c>
      <c r="F53" s="72"/>
      <c r="G53" s="73"/>
      <c r="H53" s="72"/>
      <c r="I53" s="72" t="s">
        <v>26</v>
      </c>
      <c r="J53" s="72"/>
      <c r="K53" s="80"/>
    </row>
    <row r="54" spans="1:11" s="3" customFormat="1" ht="21" customHeight="1" x14ac:dyDescent="0.2">
      <c r="A54" s="8"/>
      <c r="B54" s="38"/>
      <c r="C54" s="33"/>
      <c r="D54" s="69">
        <v>2018</v>
      </c>
      <c r="E54" s="29"/>
      <c r="F54" s="69">
        <v>2017</v>
      </c>
      <c r="G54" s="70"/>
      <c r="H54" s="69">
        <v>2018</v>
      </c>
      <c r="I54" s="29"/>
      <c r="J54" s="69">
        <v>2017</v>
      </c>
      <c r="K54" s="80"/>
    </row>
    <row r="55" spans="1:11" s="3" customFormat="1" ht="21" customHeight="1" x14ac:dyDescent="0.2">
      <c r="A55" s="88" t="s">
        <v>189</v>
      </c>
      <c r="B55" s="82"/>
      <c r="C55" s="1"/>
      <c r="D55" s="17">
        <v>3047726</v>
      </c>
      <c r="E55" s="2"/>
      <c r="F55" s="17">
        <v>2044053</v>
      </c>
      <c r="G55" s="81"/>
      <c r="H55" s="17">
        <v>3271564</v>
      </c>
      <c r="I55" s="81"/>
      <c r="J55" s="17">
        <v>1974931</v>
      </c>
      <c r="K55" s="80"/>
    </row>
    <row r="56" spans="1:11" s="3" customFormat="1" ht="21" customHeight="1" x14ac:dyDescent="0.2">
      <c r="A56" s="8"/>
      <c r="B56" s="82"/>
      <c r="C56" s="1"/>
      <c r="D56" s="63"/>
      <c r="E56" s="2"/>
      <c r="F56" s="97"/>
      <c r="G56" s="81"/>
      <c r="H56" s="63"/>
      <c r="I56" s="81"/>
      <c r="J56" s="97"/>
      <c r="K56" s="80"/>
    </row>
    <row r="57" spans="1:11" s="3" customFormat="1" ht="21" customHeight="1" x14ac:dyDescent="0.2">
      <c r="A57" s="88" t="s">
        <v>188</v>
      </c>
      <c r="B57" s="82"/>
      <c r="C57" s="1"/>
      <c r="D57" s="63"/>
      <c r="E57" s="2"/>
      <c r="F57" s="97"/>
      <c r="G57" s="81"/>
      <c r="H57" s="63"/>
      <c r="I57" s="81"/>
      <c r="J57" s="97"/>
      <c r="K57" s="80"/>
    </row>
    <row r="58" spans="1:11" s="3" customFormat="1" ht="21" customHeight="1" x14ac:dyDescent="0.2">
      <c r="A58" s="96" t="s">
        <v>182</v>
      </c>
      <c r="B58" s="82"/>
      <c r="C58" s="1"/>
      <c r="D58" s="63"/>
      <c r="E58" s="2"/>
      <c r="F58" s="97"/>
      <c r="G58" s="81"/>
      <c r="H58" s="63"/>
      <c r="I58" s="81"/>
      <c r="J58" s="97"/>
      <c r="K58" s="80"/>
    </row>
    <row r="59" spans="1:11" s="3" customFormat="1" ht="21" customHeight="1" x14ac:dyDescent="0.2">
      <c r="A59" s="96" t="s">
        <v>181</v>
      </c>
      <c r="B59" s="82"/>
      <c r="C59" s="1"/>
      <c r="D59" s="63"/>
      <c r="E59" s="2"/>
      <c r="F59" s="97"/>
      <c r="G59" s="81"/>
      <c r="H59" s="63"/>
      <c r="I59" s="81"/>
      <c r="J59" s="97"/>
      <c r="K59" s="80"/>
    </row>
    <row r="60" spans="1:11" s="3" customFormat="1" ht="21" customHeight="1" x14ac:dyDescent="0.2">
      <c r="A60" s="92" t="s">
        <v>187</v>
      </c>
      <c r="B60" s="82"/>
      <c r="C60" s="1"/>
      <c r="D60" s="63"/>
      <c r="E60" s="2"/>
      <c r="F60" s="97"/>
      <c r="G60" s="81"/>
      <c r="H60" s="63"/>
      <c r="I60" s="81"/>
      <c r="J60" s="97"/>
      <c r="K60" s="80"/>
    </row>
    <row r="61" spans="1:11" s="3" customFormat="1" ht="21" customHeight="1" x14ac:dyDescent="0.2">
      <c r="A61" s="92" t="s">
        <v>186</v>
      </c>
      <c r="B61" s="95"/>
      <c r="C61" s="1"/>
      <c r="D61" s="64">
        <v>-47257</v>
      </c>
      <c r="E61" s="94"/>
      <c r="F61" s="64">
        <v>-70638</v>
      </c>
      <c r="G61" s="93"/>
      <c r="H61" s="64">
        <v>-39066</v>
      </c>
      <c r="I61" s="93"/>
      <c r="J61" s="64">
        <v>-34537</v>
      </c>
      <c r="K61" s="80"/>
    </row>
    <row r="62" spans="1:11" s="3" customFormat="1" ht="21" customHeight="1" x14ac:dyDescent="0.2">
      <c r="A62" s="92" t="s">
        <v>185</v>
      </c>
      <c r="B62" s="82"/>
      <c r="C62" s="1"/>
      <c r="D62" s="64"/>
      <c r="E62" s="94"/>
      <c r="F62" s="64"/>
      <c r="G62" s="93"/>
      <c r="H62" s="64"/>
      <c r="I62" s="93"/>
      <c r="J62" s="64"/>
      <c r="K62" s="80"/>
    </row>
    <row r="63" spans="1:11" s="3" customFormat="1" ht="21" customHeight="1" x14ac:dyDescent="0.2">
      <c r="A63" s="92" t="s">
        <v>184</v>
      </c>
      <c r="B63" s="82"/>
      <c r="C63" s="1"/>
      <c r="D63" s="64">
        <v>-68261</v>
      </c>
      <c r="E63" s="91"/>
      <c r="F63" s="64">
        <v>-30229</v>
      </c>
      <c r="G63" s="90"/>
      <c r="H63" s="64">
        <v>0</v>
      </c>
      <c r="I63" s="90"/>
      <c r="J63" s="64">
        <v>0</v>
      </c>
      <c r="K63" s="80"/>
    </row>
    <row r="64" spans="1:11" s="3" customFormat="1" ht="21" customHeight="1" x14ac:dyDescent="0.2">
      <c r="A64" s="92" t="s">
        <v>183</v>
      </c>
      <c r="B64" s="95"/>
      <c r="C64" s="1"/>
      <c r="D64" s="84">
        <v>-69457</v>
      </c>
      <c r="E64" s="94"/>
      <c r="F64" s="84">
        <v>105874</v>
      </c>
      <c r="G64" s="93"/>
      <c r="H64" s="84">
        <v>0</v>
      </c>
      <c r="I64" s="93"/>
      <c r="J64" s="84">
        <v>0</v>
      </c>
      <c r="K64" s="80"/>
    </row>
    <row r="65" spans="1:11" s="3" customFormat="1" ht="21" customHeight="1" x14ac:dyDescent="0.2">
      <c r="A65" s="92" t="s">
        <v>182</v>
      </c>
      <c r="B65" s="82"/>
      <c r="C65" s="1"/>
      <c r="D65" s="64"/>
      <c r="E65" s="94"/>
      <c r="F65" s="64"/>
      <c r="G65" s="93"/>
      <c r="H65" s="64"/>
      <c r="I65" s="93"/>
      <c r="J65" s="64"/>
      <c r="K65" s="80"/>
    </row>
    <row r="66" spans="1:11" s="3" customFormat="1" ht="21" customHeight="1" x14ac:dyDescent="0.2">
      <c r="A66" s="92" t="s">
        <v>178</v>
      </c>
      <c r="B66" s="82"/>
      <c r="C66" s="1"/>
      <c r="D66" s="84">
        <f>SUM(D61:D64)</f>
        <v>-184975</v>
      </c>
      <c r="E66" s="94"/>
      <c r="F66" s="84">
        <f>SUM(F61:F64)</f>
        <v>5007</v>
      </c>
      <c r="G66" s="93"/>
      <c r="H66" s="84">
        <f>SUM(H61:H64)</f>
        <v>-39066</v>
      </c>
      <c r="I66" s="93"/>
      <c r="J66" s="84">
        <f>SUM(J61:J64)</f>
        <v>-34537</v>
      </c>
      <c r="K66" s="80"/>
    </row>
    <row r="67" spans="1:11" s="3" customFormat="1" ht="21" hidden="1" customHeight="1" x14ac:dyDescent="0.2">
      <c r="A67" s="96" t="s">
        <v>179</v>
      </c>
      <c r="B67" s="82"/>
      <c r="C67" s="1"/>
      <c r="D67" s="64"/>
      <c r="E67" s="94"/>
      <c r="F67" s="64"/>
      <c r="G67" s="93"/>
      <c r="H67" s="64"/>
      <c r="I67" s="93"/>
      <c r="J67" s="64"/>
      <c r="K67" s="80"/>
    </row>
    <row r="68" spans="1:11" s="3" customFormat="1" ht="21" hidden="1" customHeight="1" x14ac:dyDescent="0.2">
      <c r="A68" s="96" t="s">
        <v>181</v>
      </c>
      <c r="B68" s="82"/>
      <c r="C68" s="1"/>
      <c r="D68" s="64"/>
      <c r="E68" s="94"/>
      <c r="F68" s="64"/>
      <c r="G68" s="93"/>
      <c r="H68" s="64"/>
      <c r="I68" s="93"/>
      <c r="J68" s="64"/>
      <c r="K68" s="80"/>
    </row>
    <row r="69" spans="1:11" s="3" customFormat="1" ht="21" hidden="1" customHeight="1" x14ac:dyDescent="0.2">
      <c r="A69" s="92" t="s">
        <v>180</v>
      </c>
      <c r="B69" s="95"/>
      <c r="C69" s="1"/>
      <c r="D69" s="84">
        <v>0</v>
      </c>
      <c r="E69" s="94"/>
      <c r="F69" s="84">
        <v>0</v>
      </c>
      <c r="G69" s="93"/>
      <c r="H69" s="84">
        <v>0</v>
      </c>
      <c r="I69" s="93"/>
      <c r="J69" s="84">
        <v>0</v>
      </c>
      <c r="K69" s="80"/>
    </row>
    <row r="70" spans="1:11" s="3" customFormat="1" ht="21" hidden="1" customHeight="1" x14ac:dyDescent="0.2">
      <c r="A70" s="92" t="s">
        <v>179</v>
      </c>
      <c r="B70" s="82"/>
      <c r="C70" s="1"/>
      <c r="D70" s="64"/>
      <c r="E70" s="91"/>
      <c r="F70" s="64"/>
      <c r="G70" s="90"/>
      <c r="H70" s="64"/>
      <c r="I70" s="90"/>
      <c r="J70" s="64"/>
      <c r="K70" s="80"/>
    </row>
    <row r="71" spans="1:11" s="3" customFormat="1" ht="21" hidden="1" customHeight="1" x14ac:dyDescent="0.2">
      <c r="A71" s="92" t="s">
        <v>178</v>
      </c>
      <c r="B71" s="82"/>
      <c r="C71" s="1"/>
      <c r="D71" s="84">
        <f>SUM(D69:D69)</f>
        <v>0</v>
      </c>
      <c r="E71" s="91"/>
      <c r="F71" s="84">
        <f>SUM(F69:F69)</f>
        <v>0</v>
      </c>
      <c r="G71" s="90"/>
      <c r="H71" s="84">
        <f>SUM(H69:H69)</f>
        <v>0</v>
      </c>
      <c r="I71" s="90"/>
      <c r="J71" s="84">
        <f>SUM(J69:J69)</f>
        <v>0</v>
      </c>
      <c r="K71" s="80"/>
    </row>
    <row r="72" spans="1:11" s="3" customFormat="1" ht="21" customHeight="1" x14ac:dyDescent="0.2">
      <c r="A72" s="88" t="s">
        <v>177</v>
      </c>
      <c r="B72" s="82"/>
      <c r="C72" s="1"/>
      <c r="D72" s="89">
        <f>D66+D71</f>
        <v>-184975</v>
      </c>
      <c r="E72" s="2"/>
      <c r="F72" s="89">
        <f>F66+F71</f>
        <v>5007</v>
      </c>
      <c r="G72" s="81"/>
      <c r="H72" s="89">
        <f>H66+H71</f>
        <v>-39066</v>
      </c>
      <c r="I72" s="81"/>
      <c r="J72" s="89">
        <f>J66+J71</f>
        <v>-34537</v>
      </c>
      <c r="K72" s="80"/>
    </row>
    <row r="73" spans="1:11" s="3" customFormat="1" ht="21" customHeight="1" x14ac:dyDescent="0.25">
      <c r="A73" s="86"/>
      <c r="B73" s="82"/>
      <c r="C73" s="1"/>
      <c r="D73" s="63"/>
      <c r="E73" s="2"/>
      <c r="F73" s="63"/>
      <c r="G73" s="81"/>
      <c r="H73" s="63"/>
      <c r="I73" s="81"/>
      <c r="J73" s="63"/>
      <c r="K73" s="80"/>
    </row>
    <row r="74" spans="1:11" s="3" customFormat="1" ht="21" customHeight="1" thickBot="1" x14ac:dyDescent="0.25">
      <c r="A74" s="88" t="s">
        <v>176</v>
      </c>
      <c r="B74" s="82"/>
      <c r="C74" s="1"/>
      <c r="D74" s="87">
        <f>D55+D72</f>
        <v>2862751</v>
      </c>
      <c r="E74" s="2"/>
      <c r="F74" s="87">
        <f>F55+F72</f>
        <v>2049060</v>
      </c>
      <c r="G74" s="81"/>
      <c r="H74" s="87">
        <f>H55+H72</f>
        <v>3232498</v>
      </c>
      <c r="I74" s="81"/>
      <c r="J74" s="87">
        <f>J55+J72</f>
        <v>1940394</v>
      </c>
      <c r="K74" s="80"/>
    </row>
    <row r="75" spans="1:11" s="3" customFormat="1" ht="21" customHeight="1" thickTop="1" x14ac:dyDescent="0.25">
      <c r="A75" s="86"/>
      <c r="B75" s="82"/>
      <c r="C75" s="1"/>
      <c r="D75" s="63"/>
      <c r="E75" s="2"/>
      <c r="F75" s="63"/>
      <c r="G75" s="81"/>
      <c r="H75" s="63"/>
      <c r="I75" s="81"/>
      <c r="J75" s="63"/>
      <c r="K75" s="80"/>
    </row>
    <row r="76" spans="1:11" s="3" customFormat="1" ht="21" customHeight="1" x14ac:dyDescent="0.2">
      <c r="A76" s="15" t="s">
        <v>175</v>
      </c>
      <c r="B76" s="82"/>
      <c r="C76" s="1"/>
      <c r="D76" s="63"/>
      <c r="E76" s="2"/>
      <c r="F76" s="63"/>
      <c r="G76" s="81"/>
      <c r="H76" s="63"/>
      <c r="I76" s="81"/>
      <c r="J76" s="63"/>
      <c r="K76" s="80"/>
    </row>
    <row r="77" spans="1:11" s="3" customFormat="1" ht="21" customHeight="1" thickBot="1" x14ac:dyDescent="0.25">
      <c r="A77" s="11" t="s">
        <v>174</v>
      </c>
      <c r="B77" s="82"/>
      <c r="C77" s="1"/>
      <c r="D77" s="64">
        <f>D79-D78</f>
        <v>2735591</v>
      </c>
      <c r="E77" s="63"/>
      <c r="F77" s="64">
        <f>F79-F78</f>
        <v>1979706</v>
      </c>
      <c r="G77" s="63"/>
      <c r="H77" s="83">
        <f>H74</f>
        <v>3232498</v>
      </c>
      <c r="I77" s="63"/>
      <c r="J77" s="85">
        <f>J74</f>
        <v>1940394</v>
      </c>
      <c r="K77" s="80"/>
    </row>
    <row r="78" spans="1:11" s="3" customFormat="1" ht="21" customHeight="1" thickTop="1" x14ac:dyDescent="0.2">
      <c r="A78" s="11" t="s">
        <v>173</v>
      </c>
      <c r="B78" s="82"/>
      <c r="C78" s="1"/>
      <c r="D78" s="84">
        <v>127160</v>
      </c>
      <c r="E78" s="2"/>
      <c r="F78" s="84">
        <v>69354</v>
      </c>
      <c r="G78" s="81"/>
      <c r="H78" s="64"/>
      <c r="I78" s="39"/>
      <c r="J78" s="64"/>
      <c r="K78" s="80"/>
    </row>
    <row r="79" spans="1:11" s="3" customFormat="1" ht="21" customHeight="1" thickBot="1" x14ac:dyDescent="0.25">
      <c r="A79" s="8"/>
      <c r="B79" s="82"/>
      <c r="C79" s="1"/>
      <c r="D79" s="83">
        <f>D74</f>
        <v>2862751</v>
      </c>
      <c r="E79" s="2"/>
      <c r="F79" s="83">
        <f>F74</f>
        <v>2049060</v>
      </c>
      <c r="G79" s="81"/>
      <c r="H79" s="63"/>
      <c r="I79" s="39"/>
      <c r="J79" s="63"/>
      <c r="K79" s="80"/>
    </row>
    <row r="80" spans="1:11" s="3" customFormat="1" ht="21" customHeight="1" thickTop="1" x14ac:dyDescent="0.2">
      <c r="A80" s="1"/>
      <c r="B80" s="82"/>
      <c r="C80" s="1"/>
      <c r="D80" s="63"/>
      <c r="E80" s="2"/>
      <c r="F80" s="63"/>
      <c r="G80" s="81"/>
      <c r="H80" s="63"/>
      <c r="I80" s="81"/>
      <c r="J80" s="63"/>
      <c r="K80" s="80"/>
    </row>
    <row r="81" spans="1:11" s="3" customFormat="1" ht="21" customHeight="1" x14ac:dyDescent="0.2">
      <c r="A81" s="8" t="s">
        <v>1</v>
      </c>
      <c r="B81" s="82"/>
      <c r="C81" s="1"/>
      <c r="D81" s="63"/>
      <c r="E81" s="2"/>
      <c r="F81" s="63"/>
      <c r="G81" s="81"/>
      <c r="H81" s="63"/>
      <c r="I81" s="81"/>
      <c r="J81" s="63"/>
      <c r="K81" s="80"/>
    </row>
    <row r="82" spans="1:11" s="3" customFormat="1" ht="21" customHeight="1" x14ac:dyDescent="0.2">
      <c r="A82" s="8"/>
      <c r="B82" s="82"/>
      <c r="C82" s="1"/>
      <c r="D82" s="63"/>
      <c r="E82" s="2"/>
      <c r="F82" s="63"/>
      <c r="G82" s="81"/>
      <c r="H82" s="63"/>
      <c r="I82" s="81"/>
      <c r="J82" s="63"/>
      <c r="K82" s="80"/>
    </row>
    <row r="83" spans="1:11" s="3" customFormat="1" ht="21" customHeight="1" x14ac:dyDescent="0.2">
      <c r="A83" s="8"/>
      <c r="B83" s="82"/>
      <c r="C83" s="1"/>
      <c r="D83" s="63"/>
      <c r="E83" s="2"/>
      <c r="F83" s="63"/>
      <c r="G83" s="81"/>
      <c r="H83" s="63"/>
      <c r="I83" s="81"/>
      <c r="J83" s="63"/>
      <c r="K83" s="80"/>
    </row>
    <row r="84" spans="1:11" s="3" customFormat="1" ht="21" customHeight="1" x14ac:dyDescent="0.2">
      <c r="A84" s="8"/>
      <c r="B84" s="82"/>
      <c r="C84" s="1"/>
      <c r="D84" s="63"/>
      <c r="E84" s="2"/>
      <c r="F84" s="63"/>
      <c r="G84" s="81"/>
      <c r="H84" s="63"/>
      <c r="I84" s="81"/>
      <c r="J84" s="63"/>
      <c r="K84" s="80"/>
    </row>
    <row r="85" spans="1:11" s="3" customFormat="1" ht="21" customHeight="1" x14ac:dyDescent="0.2">
      <c r="A85" s="8"/>
      <c r="B85" s="82"/>
      <c r="C85" s="1"/>
      <c r="D85" s="63"/>
      <c r="E85" s="2"/>
      <c r="F85" s="63"/>
      <c r="G85" s="81"/>
      <c r="H85" s="63"/>
      <c r="I85" s="81"/>
      <c r="J85" s="63"/>
      <c r="K85" s="80"/>
    </row>
    <row r="86" spans="1:11" s="3" customFormat="1" ht="21" customHeight="1" x14ac:dyDescent="0.2">
      <c r="A86" s="8"/>
      <c r="B86" s="82"/>
      <c r="C86" s="1"/>
      <c r="D86" s="63"/>
      <c r="E86" s="2"/>
      <c r="F86" s="63"/>
      <c r="G86" s="81"/>
      <c r="H86" s="63"/>
      <c r="I86" s="81"/>
      <c r="J86" s="63"/>
      <c r="K86" s="80"/>
    </row>
    <row r="87" spans="1:11" s="3" customFormat="1" ht="21" customHeight="1" x14ac:dyDescent="0.2">
      <c r="A87" s="8"/>
      <c r="B87" s="82"/>
      <c r="C87" s="1"/>
      <c r="D87" s="63"/>
      <c r="E87" s="2"/>
      <c r="F87" s="63"/>
      <c r="G87" s="81"/>
      <c r="H87" s="63"/>
      <c r="I87" s="81"/>
      <c r="J87" s="63"/>
      <c r="K87" s="80"/>
    </row>
    <row r="88" spans="1:11" s="3" customFormat="1" ht="21" customHeight="1" x14ac:dyDescent="0.2">
      <c r="A88" s="8"/>
      <c r="B88" s="82"/>
      <c r="C88" s="1"/>
      <c r="D88" s="63"/>
      <c r="E88" s="2"/>
      <c r="F88" s="63"/>
      <c r="G88" s="81"/>
      <c r="H88" s="63"/>
      <c r="I88" s="81"/>
      <c r="J88" s="63"/>
      <c r="K88" s="80"/>
    </row>
    <row r="89" spans="1:11" s="3" customFormat="1" ht="21" customHeight="1" x14ac:dyDescent="0.2">
      <c r="A89" s="8"/>
      <c r="B89" s="82"/>
      <c r="C89" s="1"/>
      <c r="D89" s="63"/>
      <c r="E89" s="2"/>
      <c r="F89" s="63"/>
      <c r="G89" s="81"/>
      <c r="H89" s="63"/>
      <c r="I89" s="81"/>
      <c r="J89" s="63"/>
      <c r="K89" s="80"/>
    </row>
    <row r="90" spans="1:11" s="3" customFormat="1" ht="21" customHeight="1" x14ac:dyDescent="0.2">
      <c r="A90" s="8"/>
      <c r="B90" s="82"/>
      <c r="C90" s="1"/>
      <c r="D90" s="63"/>
      <c r="E90" s="2"/>
      <c r="F90" s="63"/>
      <c r="G90" s="81"/>
      <c r="H90" s="63"/>
      <c r="I90" s="81"/>
      <c r="J90" s="63"/>
      <c r="K90" s="80"/>
    </row>
    <row r="91" spans="1:11" s="3" customFormat="1" ht="21" customHeight="1" x14ac:dyDescent="0.2">
      <c r="A91" s="8"/>
      <c r="B91" s="82"/>
      <c r="C91" s="1"/>
      <c r="D91" s="63"/>
      <c r="E91" s="2"/>
      <c r="F91" s="63"/>
      <c r="G91" s="81"/>
      <c r="H91" s="63"/>
      <c r="I91" s="81"/>
      <c r="J91" s="63"/>
      <c r="K91" s="80"/>
    </row>
    <row r="92" spans="1:11" s="3" customFormat="1" ht="21" customHeight="1" x14ac:dyDescent="0.2">
      <c r="A92" s="8"/>
      <c r="B92" s="82"/>
      <c r="C92" s="1"/>
      <c r="D92" s="63"/>
      <c r="E92" s="2"/>
      <c r="F92" s="63"/>
      <c r="G92" s="81"/>
      <c r="H92" s="63"/>
      <c r="I92" s="81"/>
      <c r="J92" s="63"/>
      <c r="K92" s="80"/>
    </row>
    <row r="93" spans="1:11" s="3" customFormat="1" ht="21" customHeight="1" x14ac:dyDescent="0.2">
      <c r="A93" s="8"/>
      <c r="B93" s="82"/>
      <c r="C93" s="1"/>
      <c r="D93" s="63"/>
      <c r="E93" s="2"/>
      <c r="F93" s="63"/>
      <c r="G93" s="81"/>
      <c r="H93" s="63"/>
      <c r="I93" s="81"/>
      <c r="J93" s="63"/>
      <c r="K93" s="80"/>
    </row>
    <row r="94" spans="1:11" s="3" customFormat="1" ht="21" customHeight="1" x14ac:dyDescent="0.2">
      <c r="A94" s="8"/>
      <c r="B94" s="82"/>
      <c r="C94" s="1"/>
      <c r="D94" s="63"/>
      <c r="E94" s="2"/>
      <c r="F94" s="63"/>
      <c r="G94" s="81"/>
      <c r="H94" s="63"/>
      <c r="I94" s="81"/>
      <c r="J94" s="63"/>
      <c r="K94" s="80"/>
    </row>
    <row r="95" spans="1:11" s="3" customFormat="1" ht="21" customHeight="1" x14ac:dyDescent="0.2">
      <c r="A95" s="8"/>
      <c r="B95" s="82"/>
      <c r="C95" s="1"/>
      <c r="D95" s="63"/>
      <c r="E95" s="2"/>
      <c r="F95" s="63"/>
      <c r="G95" s="81"/>
      <c r="H95" s="63"/>
      <c r="I95" s="81"/>
      <c r="J95" s="63"/>
      <c r="K95" s="80"/>
    </row>
    <row r="96" spans="1:11" s="3" customFormat="1" ht="21" customHeight="1" x14ac:dyDescent="0.2">
      <c r="A96" s="8"/>
      <c r="B96" s="82"/>
      <c r="C96" s="1"/>
      <c r="D96" s="63"/>
      <c r="E96" s="2"/>
      <c r="F96" s="63"/>
      <c r="G96" s="81"/>
      <c r="H96" s="63"/>
      <c r="I96" s="81"/>
      <c r="J96" s="63"/>
      <c r="K96" s="80"/>
    </row>
    <row r="97" spans="1:11" s="3" customFormat="1" ht="21" customHeight="1" x14ac:dyDescent="0.2">
      <c r="A97" s="8"/>
      <c r="B97" s="82"/>
      <c r="C97" s="1"/>
      <c r="D97" s="63"/>
      <c r="E97" s="2"/>
      <c r="F97" s="63"/>
      <c r="G97" s="81"/>
      <c r="H97" s="63"/>
      <c r="I97" s="81"/>
      <c r="J97" s="63"/>
      <c r="K97" s="80"/>
    </row>
    <row r="98" spans="1:11" s="3" customFormat="1" ht="21" customHeight="1" x14ac:dyDescent="0.2">
      <c r="A98" s="8"/>
      <c r="B98" s="82"/>
      <c r="C98" s="1"/>
      <c r="D98" s="63"/>
      <c r="E98" s="2"/>
      <c r="F98" s="63"/>
      <c r="G98" s="81"/>
      <c r="H98" s="63"/>
      <c r="I98" s="81"/>
      <c r="J98" s="63"/>
      <c r="K98" s="80"/>
    </row>
    <row r="99" spans="1:11" s="3" customFormat="1" ht="21" customHeight="1" x14ac:dyDescent="0.25">
      <c r="A99" s="173">
        <v>5</v>
      </c>
      <c r="B99" s="173"/>
      <c r="C99" s="173"/>
      <c r="D99" s="173"/>
      <c r="E99" s="173"/>
      <c r="F99" s="173"/>
      <c r="G99" s="173"/>
      <c r="H99" s="173"/>
      <c r="I99" s="173"/>
      <c r="J99" s="173"/>
      <c r="K99" s="80"/>
    </row>
    <row r="100" spans="1:11" s="1" customFormat="1" ht="21" customHeight="1" x14ac:dyDescent="0.2">
      <c r="B100" s="54"/>
      <c r="C100" s="54"/>
      <c r="D100" s="53"/>
      <c r="E100" s="53"/>
      <c r="F100" s="53"/>
      <c r="G100" s="53"/>
      <c r="H100" s="53"/>
      <c r="I100" s="53"/>
      <c r="J100" s="76" t="s">
        <v>113</v>
      </c>
    </row>
    <row r="101" spans="1:11" s="1" customFormat="1" ht="21" customHeight="1" x14ac:dyDescent="0.2">
      <c r="A101" s="42" t="s">
        <v>31</v>
      </c>
      <c r="B101" s="54"/>
      <c r="C101" s="54"/>
      <c r="D101" s="53"/>
      <c r="E101" s="53"/>
      <c r="F101" s="53"/>
      <c r="G101" s="53"/>
      <c r="H101" s="53"/>
      <c r="I101" s="53"/>
      <c r="J101" s="53"/>
    </row>
    <row r="102" spans="1:11" s="1" customFormat="1" ht="21" customHeight="1" x14ac:dyDescent="0.2">
      <c r="A102" s="42" t="s">
        <v>172</v>
      </c>
      <c r="B102" s="54"/>
      <c r="C102" s="54"/>
      <c r="D102" s="53"/>
      <c r="E102" s="53"/>
      <c r="F102" s="53"/>
      <c r="G102" s="53"/>
      <c r="H102" s="53"/>
      <c r="I102" s="53"/>
      <c r="J102" s="53"/>
    </row>
    <row r="103" spans="1:11" s="1" customFormat="1" ht="21" customHeight="1" x14ac:dyDescent="0.2">
      <c r="A103" s="75" t="s">
        <v>111</v>
      </c>
      <c r="B103" s="54"/>
      <c r="C103" s="54"/>
      <c r="D103" s="53"/>
      <c r="E103" s="53"/>
      <c r="F103" s="53"/>
      <c r="G103" s="53"/>
      <c r="H103" s="53"/>
      <c r="I103" s="53"/>
      <c r="J103" s="53"/>
    </row>
    <row r="104" spans="1:11" s="1" customFormat="1" ht="21" customHeight="1" x14ac:dyDescent="0.2">
      <c r="A104" s="8"/>
      <c r="D104" s="2"/>
      <c r="E104" s="2"/>
      <c r="F104" s="2"/>
      <c r="G104" s="2"/>
      <c r="H104" s="41"/>
      <c r="I104" s="2"/>
      <c r="J104" s="74" t="s">
        <v>28</v>
      </c>
    </row>
    <row r="105" spans="1:11" s="1" customFormat="1" ht="21" customHeight="1" x14ac:dyDescent="0.2">
      <c r="A105" s="8"/>
      <c r="D105" s="72"/>
      <c r="E105" s="72" t="s">
        <v>27</v>
      </c>
      <c r="F105" s="72"/>
      <c r="G105" s="73"/>
      <c r="H105" s="72"/>
      <c r="I105" s="72" t="s">
        <v>26</v>
      </c>
      <c r="J105" s="72"/>
    </row>
    <row r="106" spans="1:11" s="33" customFormat="1" ht="21" customHeight="1" x14ac:dyDescent="0.2">
      <c r="A106" s="8"/>
      <c r="D106" s="69">
        <v>2018</v>
      </c>
      <c r="E106" s="29"/>
      <c r="F106" s="69">
        <v>2017</v>
      </c>
      <c r="G106" s="70"/>
      <c r="H106" s="69">
        <v>2018</v>
      </c>
      <c r="I106" s="29"/>
      <c r="J106" s="69">
        <v>2017</v>
      </c>
    </row>
    <row r="107" spans="1:11" s="1" customFormat="1" ht="21" customHeight="1" x14ac:dyDescent="0.2">
      <c r="A107" s="42" t="s">
        <v>171</v>
      </c>
      <c r="B107" s="42"/>
      <c r="E107" s="2"/>
      <c r="F107" s="2"/>
      <c r="G107" s="2"/>
      <c r="H107" s="2"/>
      <c r="I107" s="2"/>
      <c r="J107" s="2"/>
      <c r="K107" s="2"/>
    </row>
    <row r="108" spans="1:11" s="1" customFormat="1" ht="21" customHeight="1" x14ac:dyDescent="0.2">
      <c r="A108" s="8" t="s">
        <v>170</v>
      </c>
      <c r="B108" s="8"/>
      <c r="D108" s="65">
        <f>D28</f>
        <v>3695783</v>
      </c>
      <c r="E108" s="65"/>
      <c r="F108" s="65">
        <f>F28</f>
        <v>2505840</v>
      </c>
      <c r="G108" s="65"/>
      <c r="H108" s="65">
        <f>H28</f>
        <v>3530158</v>
      </c>
      <c r="I108" s="65"/>
      <c r="J108" s="65">
        <f>J28</f>
        <v>2060533</v>
      </c>
      <c r="K108" s="65"/>
    </row>
    <row r="109" spans="1:11" s="1" customFormat="1" ht="21" customHeight="1" x14ac:dyDescent="0.2">
      <c r="A109" s="8" t="s">
        <v>169</v>
      </c>
      <c r="B109" s="8"/>
      <c r="D109" s="65"/>
      <c r="E109" s="65"/>
      <c r="F109" s="65"/>
      <c r="G109" s="65"/>
      <c r="H109" s="65"/>
      <c r="I109" s="65"/>
      <c r="J109" s="65"/>
      <c r="K109" s="65"/>
    </row>
    <row r="110" spans="1:11" s="1" customFormat="1" ht="21" customHeight="1" x14ac:dyDescent="0.2">
      <c r="A110" s="8" t="s">
        <v>168</v>
      </c>
      <c r="B110" s="8"/>
      <c r="D110" s="65"/>
      <c r="E110" s="65"/>
      <c r="F110" s="65"/>
      <c r="G110" s="65"/>
      <c r="H110" s="65"/>
      <c r="I110" s="65"/>
      <c r="J110" s="65"/>
      <c r="K110" s="65"/>
    </row>
    <row r="111" spans="1:11" s="1" customFormat="1" ht="21" customHeight="1" x14ac:dyDescent="0.2">
      <c r="A111" s="8" t="s">
        <v>167</v>
      </c>
      <c r="B111" s="8"/>
      <c r="D111" s="10">
        <v>1302190</v>
      </c>
      <c r="E111" s="10"/>
      <c r="F111" s="10">
        <v>1252298</v>
      </c>
      <c r="G111" s="10">
        <v>0</v>
      </c>
      <c r="H111" s="10">
        <v>238456</v>
      </c>
      <c r="I111" s="10">
        <v>0</v>
      </c>
      <c r="J111" s="10">
        <v>235068</v>
      </c>
      <c r="K111" s="10"/>
    </row>
    <row r="112" spans="1:11" s="1" customFormat="1" ht="21" customHeight="1" x14ac:dyDescent="0.2">
      <c r="A112" s="8" t="s">
        <v>166</v>
      </c>
      <c r="B112" s="8"/>
      <c r="D112" s="10">
        <v>13701</v>
      </c>
      <c r="E112" s="10"/>
      <c r="F112" s="10">
        <v>6771</v>
      </c>
      <c r="G112" s="10">
        <v>0</v>
      </c>
      <c r="H112" s="10">
        <v>2240</v>
      </c>
      <c r="I112" s="10">
        <v>0</v>
      </c>
      <c r="J112" s="10">
        <v>0</v>
      </c>
      <c r="K112" s="10"/>
    </row>
    <row r="113" spans="1:12" s="1" customFormat="1" ht="21" customHeight="1" x14ac:dyDescent="0.2">
      <c r="A113" s="8" t="s">
        <v>165</v>
      </c>
      <c r="B113" s="8"/>
      <c r="D113" s="10">
        <v>3425</v>
      </c>
      <c r="E113" s="10"/>
      <c r="F113" s="10">
        <v>1332</v>
      </c>
      <c r="G113" s="10">
        <v>0</v>
      </c>
      <c r="H113" s="10">
        <v>0</v>
      </c>
      <c r="I113" s="10">
        <v>0</v>
      </c>
      <c r="J113" s="10">
        <v>1332</v>
      </c>
      <c r="K113" s="10"/>
    </row>
    <row r="114" spans="1:12" s="1" customFormat="1" ht="21" customHeight="1" x14ac:dyDescent="0.2">
      <c r="A114" s="8" t="s">
        <v>164</v>
      </c>
      <c r="B114" s="8"/>
      <c r="D114" s="10">
        <v>70706</v>
      </c>
      <c r="E114" s="10"/>
      <c r="F114" s="10">
        <v>42194</v>
      </c>
      <c r="G114" s="10">
        <v>0</v>
      </c>
      <c r="H114" s="10">
        <v>41280</v>
      </c>
      <c r="I114" s="10">
        <v>0</v>
      </c>
      <c r="J114" s="10">
        <v>3349</v>
      </c>
      <c r="K114" s="10"/>
    </row>
    <row r="115" spans="1:12" s="1" customFormat="1" ht="21" customHeight="1" x14ac:dyDescent="0.2">
      <c r="A115" s="8" t="s">
        <v>163</v>
      </c>
      <c r="B115" s="8"/>
      <c r="D115" s="10">
        <v>-3008</v>
      </c>
      <c r="E115" s="10"/>
      <c r="F115" s="10">
        <v>0</v>
      </c>
      <c r="G115" s="10">
        <v>0</v>
      </c>
      <c r="H115" s="10">
        <v>-3008</v>
      </c>
      <c r="I115" s="10">
        <v>0</v>
      </c>
      <c r="J115" s="10">
        <v>0</v>
      </c>
      <c r="K115" s="10"/>
    </row>
    <row r="116" spans="1:12" s="1" customFormat="1" ht="21" customHeight="1" x14ac:dyDescent="0.2">
      <c r="A116" s="8" t="s">
        <v>162</v>
      </c>
      <c r="B116" s="8"/>
      <c r="D116" s="10">
        <v>4438</v>
      </c>
      <c r="E116" s="10"/>
      <c r="F116" s="10">
        <v>2578</v>
      </c>
      <c r="G116" s="10">
        <v>0</v>
      </c>
      <c r="H116" s="10">
        <v>235</v>
      </c>
      <c r="I116" s="10">
        <v>0</v>
      </c>
      <c r="J116" s="10">
        <v>1055</v>
      </c>
      <c r="K116" s="10"/>
    </row>
    <row r="117" spans="1:12" s="1" customFormat="1" ht="21" customHeight="1" x14ac:dyDescent="0.2">
      <c r="A117" s="8" t="s">
        <v>161</v>
      </c>
      <c r="B117" s="8"/>
      <c r="D117" s="10">
        <v>-130470</v>
      </c>
      <c r="E117" s="10"/>
      <c r="F117" s="10">
        <v>-128943</v>
      </c>
      <c r="G117" s="10">
        <v>0</v>
      </c>
      <c r="H117" s="10">
        <v>-29723</v>
      </c>
      <c r="I117" s="10">
        <v>0</v>
      </c>
      <c r="J117" s="10">
        <v>-31892</v>
      </c>
      <c r="K117" s="10"/>
      <c r="L117" s="10"/>
    </row>
    <row r="118" spans="1:12" s="1" customFormat="1" ht="21" customHeight="1" x14ac:dyDescent="0.2">
      <c r="A118" s="8" t="s">
        <v>160</v>
      </c>
      <c r="B118" s="8"/>
      <c r="D118" s="10">
        <v>17975</v>
      </c>
      <c r="E118" s="10"/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/>
      <c r="L118" s="10"/>
    </row>
    <row r="119" spans="1:12" s="1" customFormat="1" ht="21" customHeight="1" x14ac:dyDescent="0.2">
      <c r="A119" s="8" t="s">
        <v>159</v>
      </c>
      <c r="B119" s="8"/>
      <c r="D119" s="10">
        <v>-367754</v>
      </c>
      <c r="E119" s="10"/>
      <c r="F119" s="10">
        <v>-324225</v>
      </c>
      <c r="G119" s="10">
        <v>0</v>
      </c>
      <c r="H119" s="10">
        <v>0</v>
      </c>
      <c r="I119" s="10">
        <v>0</v>
      </c>
      <c r="J119" s="10">
        <v>0</v>
      </c>
      <c r="K119" s="10"/>
    </row>
    <row r="120" spans="1:12" s="1" customFormat="1" ht="21" customHeight="1" x14ac:dyDescent="0.2">
      <c r="A120" s="8" t="s">
        <v>158</v>
      </c>
      <c r="B120" s="8"/>
      <c r="D120" s="10"/>
      <c r="E120" s="10"/>
      <c r="F120" s="10"/>
      <c r="G120" s="10"/>
      <c r="H120" s="10"/>
      <c r="I120" s="10"/>
      <c r="J120" s="10"/>
      <c r="K120" s="10"/>
    </row>
    <row r="121" spans="1:12" s="1" customFormat="1" ht="21" customHeight="1" x14ac:dyDescent="0.2">
      <c r="A121" s="8" t="s">
        <v>157</v>
      </c>
      <c r="B121" s="8"/>
      <c r="D121" s="10">
        <v>7529</v>
      </c>
      <c r="E121" s="10"/>
      <c r="F121" s="10">
        <v>8297</v>
      </c>
      <c r="G121" s="10">
        <v>0</v>
      </c>
      <c r="H121" s="10">
        <v>7529</v>
      </c>
      <c r="I121" s="10">
        <v>0</v>
      </c>
      <c r="J121" s="10">
        <v>8297</v>
      </c>
      <c r="K121" s="10"/>
    </row>
    <row r="122" spans="1:12" s="1" customFormat="1" ht="21" customHeight="1" x14ac:dyDescent="0.2">
      <c r="A122" s="8" t="s">
        <v>156</v>
      </c>
      <c r="B122" s="8"/>
      <c r="D122" s="10">
        <v>1176</v>
      </c>
      <c r="E122" s="10"/>
      <c r="F122" s="10">
        <v>362</v>
      </c>
      <c r="G122" s="10"/>
      <c r="H122" s="10">
        <v>-157</v>
      </c>
      <c r="I122" s="10"/>
      <c r="J122" s="10">
        <v>-390</v>
      </c>
      <c r="K122" s="10"/>
    </row>
    <row r="123" spans="1:12" s="1" customFormat="1" ht="21" customHeight="1" x14ac:dyDescent="0.2">
      <c r="A123" s="8" t="s">
        <v>155</v>
      </c>
      <c r="B123" s="8"/>
      <c r="D123" s="10">
        <v>-2386</v>
      </c>
      <c r="E123" s="10"/>
      <c r="F123" s="10">
        <v>15376</v>
      </c>
      <c r="G123" s="10">
        <v>0</v>
      </c>
      <c r="H123" s="10">
        <v>41333</v>
      </c>
      <c r="I123" s="10">
        <v>0</v>
      </c>
      <c r="J123" s="10">
        <v>15376</v>
      </c>
      <c r="K123" s="10"/>
    </row>
    <row r="124" spans="1:12" s="1" customFormat="1" ht="21" customHeight="1" x14ac:dyDescent="0.2">
      <c r="A124" s="8" t="s">
        <v>154</v>
      </c>
      <c r="B124" s="8"/>
      <c r="D124" s="10">
        <v>49525</v>
      </c>
      <c r="E124" s="10"/>
      <c r="F124" s="10">
        <v>1933</v>
      </c>
      <c r="G124" s="10">
        <v>0</v>
      </c>
      <c r="H124" s="10">
        <v>9537</v>
      </c>
      <c r="I124" s="10">
        <v>0</v>
      </c>
      <c r="J124" s="10">
        <v>-38269</v>
      </c>
      <c r="K124" s="10"/>
    </row>
    <row r="125" spans="1:12" s="1" customFormat="1" ht="21" customHeight="1" x14ac:dyDescent="0.2">
      <c r="A125" s="8" t="s">
        <v>153</v>
      </c>
      <c r="B125" s="8"/>
      <c r="D125" s="10">
        <v>16290</v>
      </c>
      <c r="E125" s="10"/>
      <c r="F125" s="10">
        <v>28579</v>
      </c>
      <c r="G125" s="10">
        <v>0</v>
      </c>
      <c r="H125" s="10">
        <v>3869</v>
      </c>
      <c r="I125" s="10">
        <v>0</v>
      </c>
      <c r="J125" s="10">
        <v>3916</v>
      </c>
      <c r="K125" s="10"/>
    </row>
    <row r="126" spans="1:12" s="1" customFormat="1" ht="21" customHeight="1" x14ac:dyDescent="0.2">
      <c r="A126" s="8" t="s">
        <v>152</v>
      </c>
      <c r="B126" s="8"/>
      <c r="D126" s="10">
        <v>-10324</v>
      </c>
      <c r="E126" s="10"/>
      <c r="F126" s="10">
        <v>-6710</v>
      </c>
      <c r="G126" s="10">
        <v>0</v>
      </c>
      <c r="H126" s="10">
        <v>-74719</v>
      </c>
      <c r="I126" s="10">
        <v>0</v>
      </c>
      <c r="J126" s="10">
        <v>-80232</v>
      </c>
      <c r="K126" s="10"/>
    </row>
    <row r="127" spans="1:12" s="1" customFormat="1" ht="21" customHeight="1" x14ac:dyDescent="0.2">
      <c r="A127" s="8" t="s">
        <v>151</v>
      </c>
      <c r="B127" s="8"/>
      <c r="D127" s="10">
        <v>-3200</v>
      </c>
      <c r="E127" s="10"/>
      <c r="F127" s="10">
        <v>0</v>
      </c>
      <c r="G127" s="10"/>
      <c r="H127" s="10">
        <v>-3018847</v>
      </c>
      <c r="I127" s="10"/>
      <c r="J127" s="10">
        <v>-1700941</v>
      </c>
      <c r="K127" s="10"/>
    </row>
    <row r="128" spans="1:12" s="1" customFormat="1" ht="21" customHeight="1" x14ac:dyDescent="0.2">
      <c r="A128" s="8" t="s">
        <v>150</v>
      </c>
      <c r="B128" s="8"/>
      <c r="D128" s="17">
        <v>317150</v>
      </c>
      <c r="E128" s="10"/>
      <c r="F128" s="17">
        <v>363052</v>
      </c>
      <c r="G128" s="10"/>
      <c r="H128" s="17">
        <v>342909</v>
      </c>
      <c r="I128" s="10"/>
      <c r="J128" s="17">
        <v>383279</v>
      </c>
      <c r="K128" s="10"/>
    </row>
    <row r="129" spans="1:11" s="1" customFormat="1" ht="21" customHeight="1" x14ac:dyDescent="0.2">
      <c r="A129" s="8" t="s">
        <v>149</v>
      </c>
      <c r="B129" s="8"/>
      <c r="D129" s="65"/>
      <c r="E129" s="65"/>
      <c r="F129" s="65"/>
      <c r="G129" s="65"/>
      <c r="H129" s="65"/>
      <c r="I129" s="65"/>
      <c r="J129" s="65"/>
      <c r="K129" s="65"/>
    </row>
    <row r="130" spans="1:11" s="1" customFormat="1" ht="21" customHeight="1" x14ac:dyDescent="0.2">
      <c r="A130" s="8" t="s">
        <v>148</v>
      </c>
      <c r="B130" s="8"/>
      <c r="D130" s="65">
        <f>SUM(D108:D128)</f>
        <v>4982746</v>
      </c>
      <c r="E130" s="65"/>
      <c r="F130" s="65">
        <f>SUM(F108:F128)</f>
        <v>3768734</v>
      </c>
      <c r="G130" s="65"/>
      <c r="H130" s="65">
        <f>SUM(H108:H128)</f>
        <v>1091092</v>
      </c>
      <c r="I130" s="65"/>
      <c r="J130" s="65">
        <f>SUM(J108:J128)</f>
        <v>860481</v>
      </c>
      <c r="K130" s="65"/>
    </row>
    <row r="131" spans="1:11" s="1" customFormat="1" ht="21" customHeight="1" x14ac:dyDescent="0.2">
      <c r="A131" s="8"/>
      <c r="D131" s="65"/>
      <c r="E131" s="65"/>
      <c r="F131" s="65"/>
      <c r="G131" s="65"/>
      <c r="H131" s="65"/>
      <c r="I131" s="65"/>
      <c r="J131" s="65"/>
    </row>
    <row r="132" spans="1:11" s="1" customFormat="1" ht="21" customHeight="1" x14ac:dyDescent="0.2">
      <c r="A132" s="8" t="s">
        <v>1</v>
      </c>
      <c r="D132" s="65"/>
      <c r="E132" s="65"/>
      <c r="F132" s="65"/>
      <c r="G132" s="65"/>
      <c r="H132" s="65"/>
      <c r="I132" s="65"/>
      <c r="J132" s="65"/>
    </row>
    <row r="133" spans="1:11" s="1" customFormat="1" ht="21" customHeight="1" x14ac:dyDescent="0.2">
      <c r="A133" s="8"/>
      <c r="D133" s="65"/>
      <c r="E133" s="65"/>
      <c r="F133" s="65"/>
      <c r="G133" s="65"/>
      <c r="H133" s="65"/>
      <c r="I133" s="65"/>
      <c r="J133" s="65"/>
    </row>
    <row r="134" spans="1:11" s="1" customFormat="1" ht="21" customHeight="1" x14ac:dyDescent="0.2">
      <c r="A134" s="8"/>
      <c r="D134" s="65"/>
      <c r="E134" s="65"/>
      <c r="F134" s="65"/>
      <c r="G134" s="65"/>
      <c r="H134" s="65"/>
      <c r="I134" s="65"/>
      <c r="J134" s="65"/>
    </row>
    <row r="135" spans="1:11" s="1" customFormat="1" ht="21" customHeight="1" x14ac:dyDescent="0.2">
      <c r="A135" s="8"/>
      <c r="D135" s="65"/>
      <c r="E135" s="65"/>
      <c r="F135" s="65"/>
      <c r="G135" s="65"/>
      <c r="H135" s="65"/>
      <c r="I135" s="65"/>
      <c r="J135" s="65"/>
    </row>
    <row r="136" spans="1:11" s="1" customFormat="1" ht="21" customHeight="1" x14ac:dyDescent="0.2">
      <c r="A136" s="8"/>
      <c r="D136" s="65"/>
      <c r="E136" s="65"/>
      <c r="F136" s="65"/>
      <c r="G136" s="65"/>
      <c r="H136" s="65"/>
      <c r="I136" s="65"/>
      <c r="J136" s="65"/>
    </row>
    <row r="137" spans="1:11" s="1" customFormat="1" ht="21" customHeight="1" x14ac:dyDescent="0.2">
      <c r="A137" s="8"/>
      <c r="D137" s="65"/>
      <c r="E137" s="65"/>
      <c r="F137" s="65"/>
      <c r="G137" s="65"/>
      <c r="H137" s="65"/>
      <c r="I137" s="65"/>
      <c r="J137" s="65"/>
    </row>
    <row r="138" spans="1:11" s="1" customFormat="1" ht="21" customHeight="1" x14ac:dyDescent="0.2">
      <c r="A138" s="8"/>
      <c r="D138" s="65"/>
      <c r="E138" s="65"/>
      <c r="F138" s="65"/>
      <c r="G138" s="65"/>
      <c r="H138" s="65"/>
      <c r="I138" s="65"/>
      <c r="J138" s="65"/>
    </row>
    <row r="139" spans="1:11" s="1" customFormat="1" ht="21" customHeight="1" x14ac:dyDescent="0.2">
      <c r="A139" s="8"/>
      <c r="D139" s="65"/>
      <c r="E139" s="65"/>
      <c r="F139" s="65"/>
      <c r="G139" s="65"/>
      <c r="H139" s="65"/>
      <c r="I139" s="65"/>
      <c r="J139" s="65"/>
    </row>
    <row r="140" spans="1:11" s="1" customFormat="1" ht="21" customHeight="1" x14ac:dyDescent="0.2">
      <c r="A140" s="8"/>
      <c r="D140" s="65"/>
      <c r="E140" s="65"/>
      <c r="F140" s="65"/>
      <c r="G140" s="65"/>
      <c r="H140" s="65"/>
      <c r="I140" s="65"/>
      <c r="J140" s="65"/>
    </row>
    <row r="141" spans="1:11" s="1" customFormat="1" ht="21" customHeight="1" x14ac:dyDescent="0.2">
      <c r="A141" s="8"/>
      <c r="D141" s="65"/>
      <c r="E141" s="65"/>
      <c r="F141" s="65"/>
      <c r="G141" s="65"/>
      <c r="H141" s="65"/>
      <c r="I141" s="65"/>
      <c r="J141" s="65"/>
    </row>
    <row r="142" spans="1:11" s="1" customFormat="1" ht="21" customHeight="1" x14ac:dyDescent="0.2">
      <c r="A142" s="8"/>
      <c r="D142" s="65"/>
      <c r="E142" s="65"/>
      <c r="F142" s="65"/>
      <c r="G142" s="65"/>
      <c r="H142" s="65"/>
      <c r="I142" s="65"/>
      <c r="J142" s="65"/>
    </row>
    <row r="143" spans="1:11" s="1" customFormat="1" ht="21" customHeight="1" x14ac:dyDescent="0.2">
      <c r="A143" s="8"/>
      <c r="D143" s="65"/>
      <c r="E143" s="65"/>
      <c r="F143" s="65"/>
      <c r="G143" s="65"/>
      <c r="H143" s="65"/>
      <c r="I143" s="65"/>
      <c r="J143" s="65"/>
    </row>
    <row r="144" spans="1:11" s="1" customFormat="1" ht="21" customHeight="1" x14ac:dyDescent="0.2">
      <c r="A144" s="8"/>
      <c r="D144" s="65"/>
      <c r="E144" s="65"/>
      <c r="F144" s="65"/>
      <c r="G144" s="65"/>
      <c r="H144" s="65"/>
      <c r="I144" s="65"/>
      <c r="J144" s="65"/>
    </row>
    <row r="145" spans="1:11" s="1" customFormat="1" ht="21" customHeight="1" x14ac:dyDescent="0.2">
      <c r="A145" s="8"/>
      <c r="D145" s="65"/>
      <c r="E145" s="65"/>
      <c r="F145" s="65"/>
      <c r="G145" s="65"/>
      <c r="H145" s="65"/>
      <c r="I145" s="65"/>
      <c r="J145" s="65"/>
    </row>
    <row r="146" spans="1:11" s="3" customFormat="1" ht="21" customHeight="1" x14ac:dyDescent="0.25">
      <c r="B146" s="1"/>
      <c r="D146" s="79"/>
      <c r="E146" s="79"/>
      <c r="F146" s="79"/>
      <c r="G146" s="79"/>
      <c r="H146" s="79"/>
      <c r="I146" s="79"/>
      <c r="J146" s="78">
        <v>9</v>
      </c>
    </row>
    <row r="147" spans="1:11" s="1" customFormat="1" ht="21" customHeight="1" x14ac:dyDescent="0.2">
      <c r="B147" s="54"/>
      <c r="C147" s="54"/>
      <c r="D147" s="53"/>
      <c r="E147" s="53"/>
      <c r="F147" s="53"/>
      <c r="G147" s="53"/>
      <c r="H147" s="53"/>
      <c r="I147" s="53"/>
      <c r="J147" s="76" t="s">
        <v>113</v>
      </c>
    </row>
    <row r="148" spans="1:11" s="1" customFormat="1" ht="21" customHeight="1" x14ac:dyDescent="0.2">
      <c r="A148" s="42" t="s">
        <v>31</v>
      </c>
      <c r="B148" s="54"/>
      <c r="C148" s="54"/>
      <c r="D148" s="53"/>
      <c r="E148" s="53"/>
      <c r="F148" s="53"/>
      <c r="G148" s="53"/>
      <c r="H148" s="53"/>
      <c r="I148" s="53"/>
      <c r="J148" s="53"/>
    </row>
    <row r="149" spans="1:11" s="1" customFormat="1" ht="21" customHeight="1" x14ac:dyDescent="0.2">
      <c r="A149" s="42" t="s">
        <v>112</v>
      </c>
      <c r="B149" s="54"/>
      <c r="C149" s="54"/>
      <c r="D149" s="53"/>
      <c r="E149" s="53"/>
      <c r="F149" s="53"/>
      <c r="G149" s="53"/>
      <c r="H149" s="53"/>
      <c r="I149" s="53"/>
      <c r="J149" s="53"/>
    </row>
    <row r="150" spans="1:11" s="1" customFormat="1" ht="21" customHeight="1" x14ac:dyDescent="0.2">
      <c r="A150" s="75" t="s">
        <v>111</v>
      </c>
      <c r="B150" s="54"/>
      <c r="C150" s="54"/>
      <c r="D150" s="53"/>
      <c r="E150" s="53"/>
      <c r="F150" s="53"/>
      <c r="G150" s="53"/>
      <c r="H150" s="53"/>
      <c r="I150" s="53"/>
      <c r="J150" s="53"/>
    </row>
    <row r="151" spans="1:11" s="1" customFormat="1" ht="21" customHeight="1" x14ac:dyDescent="0.2">
      <c r="A151" s="8"/>
      <c r="D151" s="2"/>
      <c r="E151" s="2"/>
      <c r="F151" s="2"/>
      <c r="G151" s="2"/>
      <c r="H151" s="41"/>
      <c r="I151" s="2"/>
      <c r="J151" s="74" t="s">
        <v>28</v>
      </c>
    </row>
    <row r="152" spans="1:11" s="1" customFormat="1" ht="21" customHeight="1" x14ac:dyDescent="0.2">
      <c r="A152" s="8"/>
      <c r="D152" s="72"/>
      <c r="E152" s="72" t="s">
        <v>27</v>
      </c>
      <c r="F152" s="72"/>
      <c r="G152" s="73"/>
      <c r="H152" s="72"/>
      <c r="I152" s="72" t="s">
        <v>26</v>
      </c>
      <c r="J152" s="72"/>
    </row>
    <row r="153" spans="1:11" s="33" customFormat="1" ht="21" customHeight="1" x14ac:dyDescent="0.2">
      <c r="A153" s="8"/>
      <c r="D153" s="69">
        <v>2018</v>
      </c>
      <c r="E153" s="29"/>
      <c r="F153" s="69">
        <v>2017</v>
      </c>
      <c r="G153" s="70"/>
      <c r="H153" s="69">
        <v>2018</v>
      </c>
      <c r="I153" s="29"/>
      <c r="J153" s="69">
        <v>2017</v>
      </c>
    </row>
    <row r="154" spans="1:11" s="1" customFormat="1" ht="21" customHeight="1" x14ac:dyDescent="0.2">
      <c r="A154" s="42" t="s">
        <v>147</v>
      </c>
      <c r="B154" s="42"/>
      <c r="E154" s="2"/>
      <c r="F154" s="2"/>
      <c r="G154" s="2"/>
      <c r="H154" s="2"/>
      <c r="I154" s="2"/>
      <c r="J154" s="2"/>
      <c r="K154" s="2"/>
    </row>
    <row r="155" spans="1:11" s="1" customFormat="1" ht="21" customHeight="1" x14ac:dyDescent="0.2">
      <c r="A155" s="8" t="s">
        <v>146</v>
      </c>
      <c r="B155" s="8"/>
      <c r="D155" s="65"/>
      <c r="E155" s="65"/>
      <c r="F155" s="65"/>
      <c r="G155" s="65"/>
      <c r="H155" s="65"/>
      <c r="I155" s="65"/>
      <c r="J155" s="65"/>
      <c r="K155" s="65"/>
    </row>
    <row r="156" spans="1:11" s="1" customFormat="1" ht="21" customHeight="1" x14ac:dyDescent="0.2">
      <c r="A156" s="8" t="s">
        <v>145</v>
      </c>
      <c r="B156" s="8"/>
      <c r="D156" s="10">
        <v>-509522</v>
      </c>
      <c r="E156" s="10"/>
      <c r="F156" s="10">
        <v>-63074</v>
      </c>
      <c r="G156" s="10"/>
      <c r="H156" s="10">
        <v>-126420</v>
      </c>
      <c r="I156" s="10"/>
      <c r="J156" s="10">
        <v>-165573</v>
      </c>
      <c r="K156" s="10"/>
    </row>
    <row r="157" spans="1:11" s="1" customFormat="1" ht="21" customHeight="1" x14ac:dyDescent="0.2">
      <c r="A157" s="8" t="s">
        <v>144</v>
      </c>
      <c r="B157" s="8"/>
      <c r="D157" s="10">
        <v>138418</v>
      </c>
      <c r="E157" s="10"/>
      <c r="F157" s="10">
        <v>84914</v>
      </c>
      <c r="G157" s="10"/>
      <c r="H157" s="10">
        <v>13045</v>
      </c>
      <c r="I157" s="10"/>
      <c r="J157" s="10">
        <v>11642</v>
      </c>
      <c r="K157" s="10"/>
    </row>
    <row r="158" spans="1:11" s="1" customFormat="1" ht="21" customHeight="1" x14ac:dyDescent="0.2">
      <c r="A158" s="8" t="s">
        <v>143</v>
      </c>
      <c r="B158" s="8"/>
      <c r="D158" s="10">
        <v>946</v>
      </c>
      <c r="E158" s="10"/>
      <c r="F158" s="10">
        <v>24783</v>
      </c>
      <c r="G158" s="10"/>
      <c r="H158" s="10">
        <v>0</v>
      </c>
      <c r="I158" s="10"/>
      <c r="J158" s="10">
        <v>0</v>
      </c>
      <c r="K158" s="10"/>
    </row>
    <row r="159" spans="1:11" s="1" customFormat="1" ht="21" customHeight="1" x14ac:dyDescent="0.2">
      <c r="A159" s="8" t="s">
        <v>142</v>
      </c>
      <c r="B159" s="8"/>
      <c r="D159" s="10">
        <v>34343</v>
      </c>
      <c r="E159" s="10"/>
      <c r="F159" s="10">
        <v>-16129</v>
      </c>
      <c r="G159" s="10"/>
      <c r="H159" s="10">
        <v>35056</v>
      </c>
      <c r="I159" s="10"/>
      <c r="J159" s="10">
        <v>1080191</v>
      </c>
      <c r="K159" s="10"/>
    </row>
    <row r="160" spans="1:11" s="1" customFormat="1" ht="21" customHeight="1" x14ac:dyDescent="0.2">
      <c r="A160" s="8" t="s">
        <v>141</v>
      </c>
      <c r="B160" s="8"/>
      <c r="D160" s="10"/>
      <c r="E160" s="10"/>
      <c r="F160" s="10"/>
      <c r="G160" s="10"/>
      <c r="H160" s="10"/>
      <c r="I160" s="10"/>
      <c r="J160" s="10"/>
      <c r="K160" s="10"/>
    </row>
    <row r="161" spans="1:11" s="1" customFormat="1" ht="21" customHeight="1" x14ac:dyDescent="0.2">
      <c r="A161" s="8" t="s">
        <v>140</v>
      </c>
      <c r="B161" s="8"/>
      <c r="D161" s="10">
        <v>-145285</v>
      </c>
      <c r="E161" s="10"/>
      <c r="F161" s="10">
        <v>-827734</v>
      </c>
      <c r="G161" s="10"/>
      <c r="H161" s="10">
        <v>39245</v>
      </c>
      <c r="I161" s="10"/>
      <c r="J161" s="10">
        <v>-457689</v>
      </c>
      <c r="K161" s="10"/>
    </row>
    <row r="162" spans="1:11" s="1" customFormat="1" ht="21" customHeight="1" x14ac:dyDescent="0.2">
      <c r="A162" s="8" t="s">
        <v>139</v>
      </c>
      <c r="B162" s="8"/>
      <c r="D162" s="10">
        <v>-538217</v>
      </c>
      <c r="E162" s="10"/>
      <c r="F162" s="10">
        <v>-1077468</v>
      </c>
      <c r="G162" s="10"/>
      <c r="H162" s="10">
        <v>-234033</v>
      </c>
      <c r="I162" s="10"/>
      <c r="J162" s="10">
        <v>-336524</v>
      </c>
      <c r="K162" s="10"/>
    </row>
    <row r="163" spans="1:11" s="1" customFormat="1" ht="21" customHeight="1" x14ac:dyDescent="0.2">
      <c r="A163" s="8" t="s">
        <v>138</v>
      </c>
      <c r="B163" s="8"/>
      <c r="D163" s="10">
        <v>130300</v>
      </c>
      <c r="E163" s="10"/>
      <c r="F163" s="10">
        <v>143339</v>
      </c>
      <c r="G163" s="10"/>
      <c r="H163" s="10">
        <v>35268</v>
      </c>
      <c r="I163" s="10"/>
      <c r="J163" s="10">
        <v>54075</v>
      </c>
      <c r="K163" s="10"/>
    </row>
    <row r="164" spans="1:11" s="1" customFormat="1" ht="21" customHeight="1" x14ac:dyDescent="0.2">
      <c r="A164" s="8" t="s">
        <v>137</v>
      </c>
      <c r="B164" s="8"/>
      <c r="D164" s="10">
        <v>-72833</v>
      </c>
      <c r="E164" s="10"/>
      <c r="F164" s="10">
        <v>-84618</v>
      </c>
      <c r="G164" s="10"/>
      <c r="H164" s="10">
        <v>-22647</v>
      </c>
      <c r="I164" s="10"/>
      <c r="J164" s="10">
        <v>-37590</v>
      </c>
      <c r="K164" s="10"/>
    </row>
    <row r="165" spans="1:11" s="1" customFormat="1" ht="21" customHeight="1" x14ac:dyDescent="0.2">
      <c r="A165" s="8" t="s">
        <v>136</v>
      </c>
      <c r="B165" s="8"/>
      <c r="D165" s="10">
        <v>-22993</v>
      </c>
      <c r="E165" s="10"/>
      <c r="F165" s="10">
        <v>-357496</v>
      </c>
      <c r="G165" s="10"/>
      <c r="H165" s="10">
        <v>-2089</v>
      </c>
      <c r="I165" s="10"/>
      <c r="J165" s="10">
        <v>-264051</v>
      </c>
      <c r="K165" s="10"/>
    </row>
    <row r="166" spans="1:11" s="1" customFormat="1" ht="21" customHeight="1" x14ac:dyDescent="0.2">
      <c r="A166" s="8" t="s">
        <v>135</v>
      </c>
      <c r="B166" s="8"/>
      <c r="D166" s="17">
        <v>-5627</v>
      </c>
      <c r="E166" s="10"/>
      <c r="F166" s="17">
        <v>1281</v>
      </c>
      <c r="G166" s="10"/>
      <c r="H166" s="17">
        <v>-7174</v>
      </c>
      <c r="I166" s="10"/>
      <c r="J166" s="17">
        <v>20</v>
      </c>
      <c r="K166" s="17"/>
    </row>
    <row r="167" spans="1:11" s="1" customFormat="1" ht="21" customHeight="1" x14ac:dyDescent="0.2">
      <c r="A167" s="8" t="s">
        <v>130</v>
      </c>
      <c r="B167" s="8"/>
      <c r="D167" s="64">
        <f>SUM(D130,D156:D166)</f>
        <v>3992276</v>
      </c>
      <c r="E167" s="65"/>
      <c r="F167" s="64">
        <f>SUM(F130,F156:F166)</f>
        <v>1596532</v>
      </c>
      <c r="G167" s="65"/>
      <c r="H167" s="64">
        <f>SUM(H130,H156:H166)</f>
        <v>821343</v>
      </c>
      <c r="I167" s="65"/>
      <c r="J167" s="64">
        <f>SUM(J130,J156:J166)</f>
        <v>744982</v>
      </c>
      <c r="K167" s="64"/>
    </row>
    <row r="168" spans="1:11" s="1" customFormat="1" ht="21" customHeight="1" x14ac:dyDescent="0.2">
      <c r="A168" s="8" t="s">
        <v>134</v>
      </c>
      <c r="B168" s="8"/>
      <c r="D168" s="13">
        <v>3493</v>
      </c>
      <c r="E168" s="10"/>
      <c r="F168" s="13">
        <v>3737</v>
      </c>
      <c r="G168" s="10"/>
      <c r="H168" s="13">
        <v>68623</v>
      </c>
      <c r="I168" s="10"/>
      <c r="J168" s="13">
        <v>75401</v>
      </c>
      <c r="K168" s="13"/>
    </row>
    <row r="169" spans="1:11" s="1" customFormat="1" ht="21" customHeight="1" x14ac:dyDescent="0.2">
      <c r="A169" s="8" t="s">
        <v>133</v>
      </c>
      <c r="B169" s="8"/>
      <c r="D169" s="13">
        <v>-285498</v>
      </c>
      <c r="E169" s="13"/>
      <c r="F169" s="13">
        <v>-216517</v>
      </c>
      <c r="G169" s="13"/>
      <c r="H169" s="13">
        <v>-311389</v>
      </c>
      <c r="I169" s="13"/>
      <c r="J169" s="13">
        <v>-238321</v>
      </c>
      <c r="K169" s="13"/>
    </row>
    <row r="170" spans="1:11" s="1" customFormat="1" ht="21" customHeight="1" x14ac:dyDescent="0.2">
      <c r="A170" s="8" t="s">
        <v>132</v>
      </c>
      <c r="B170" s="8"/>
      <c r="D170" s="13">
        <v>211</v>
      </c>
      <c r="E170" s="13"/>
      <c r="F170" s="13">
        <v>0</v>
      </c>
      <c r="G170" s="13"/>
      <c r="H170" s="13">
        <v>0</v>
      </c>
      <c r="I170" s="13"/>
      <c r="J170" s="13">
        <v>0</v>
      </c>
      <c r="K170" s="13"/>
    </row>
    <row r="171" spans="1:11" s="1" customFormat="1" ht="21" customHeight="1" x14ac:dyDescent="0.2">
      <c r="A171" s="8" t="s">
        <v>131</v>
      </c>
      <c r="B171" s="8"/>
      <c r="D171" s="13">
        <v>-216030</v>
      </c>
      <c r="E171" s="13"/>
      <c r="F171" s="13">
        <v>-149351</v>
      </c>
      <c r="G171" s="13"/>
      <c r="H171" s="13">
        <v>-24023</v>
      </c>
      <c r="I171" s="13"/>
      <c r="J171" s="13">
        <v>-21421</v>
      </c>
      <c r="K171" s="13"/>
    </row>
    <row r="172" spans="1:11" s="1" customFormat="1" ht="21" customHeight="1" x14ac:dyDescent="0.2">
      <c r="A172" s="42" t="s">
        <v>130</v>
      </c>
      <c r="B172" s="42"/>
      <c r="D172" s="68">
        <f>SUM(D167:D171)</f>
        <v>3494452</v>
      </c>
      <c r="E172" s="64"/>
      <c r="F172" s="68">
        <f>SUM(F167:F171)</f>
        <v>1234401</v>
      </c>
      <c r="G172" s="64"/>
      <c r="H172" s="68">
        <f>SUM(H167:H171)</f>
        <v>554554</v>
      </c>
      <c r="I172" s="64"/>
      <c r="J172" s="68">
        <f>SUM(J167:J171)</f>
        <v>560641</v>
      </c>
      <c r="K172" s="68"/>
    </row>
    <row r="173" spans="1:11" s="1" customFormat="1" ht="21" customHeight="1" x14ac:dyDescent="0.2">
      <c r="A173" s="8"/>
      <c r="D173" s="65"/>
      <c r="E173" s="65"/>
      <c r="F173" s="65"/>
      <c r="G173" s="65"/>
      <c r="H173" s="65"/>
      <c r="I173" s="65"/>
      <c r="J173" s="65"/>
    </row>
    <row r="174" spans="1:11" s="1" customFormat="1" ht="21" customHeight="1" x14ac:dyDescent="0.2">
      <c r="A174" s="8" t="s">
        <v>1</v>
      </c>
      <c r="D174" s="65"/>
      <c r="E174" s="65"/>
      <c r="F174" s="65"/>
      <c r="G174" s="65"/>
      <c r="H174" s="65"/>
      <c r="I174" s="65"/>
      <c r="J174" s="65"/>
    </row>
    <row r="175" spans="1:11" s="1" customFormat="1" ht="21" customHeight="1" x14ac:dyDescent="0.2">
      <c r="A175" s="8"/>
      <c r="D175" s="65"/>
      <c r="E175" s="65"/>
      <c r="F175" s="65"/>
      <c r="G175" s="65"/>
      <c r="H175" s="65"/>
      <c r="I175" s="65"/>
      <c r="J175" s="65"/>
    </row>
    <row r="176" spans="1:11" s="1" customFormat="1" ht="21" customHeight="1" x14ac:dyDescent="0.2">
      <c r="A176" s="8"/>
      <c r="D176" s="65"/>
      <c r="E176" s="65"/>
      <c r="F176" s="65"/>
      <c r="G176" s="65"/>
      <c r="H176" s="65"/>
      <c r="I176" s="65"/>
      <c r="J176" s="65"/>
    </row>
    <row r="177" spans="1:10" s="1" customFormat="1" ht="21" customHeight="1" x14ac:dyDescent="0.2">
      <c r="A177" s="8"/>
      <c r="D177" s="65"/>
      <c r="E177" s="65"/>
      <c r="F177" s="65"/>
      <c r="G177" s="65"/>
      <c r="H177" s="65"/>
      <c r="I177" s="65"/>
      <c r="J177" s="65"/>
    </row>
    <row r="178" spans="1:10" s="1" customFormat="1" ht="21" customHeight="1" x14ac:dyDescent="0.2">
      <c r="A178" s="8"/>
      <c r="D178" s="65"/>
      <c r="E178" s="65"/>
      <c r="F178" s="65"/>
      <c r="G178" s="65"/>
      <c r="H178" s="65"/>
      <c r="I178" s="65"/>
      <c r="J178" s="65"/>
    </row>
    <row r="179" spans="1:10" s="1" customFormat="1" ht="21" customHeight="1" x14ac:dyDescent="0.2">
      <c r="A179" s="8"/>
      <c r="D179" s="65"/>
      <c r="E179" s="65"/>
      <c r="F179" s="65"/>
      <c r="G179" s="65"/>
      <c r="H179" s="65"/>
      <c r="I179" s="65"/>
      <c r="J179" s="65"/>
    </row>
    <row r="180" spans="1:10" s="1" customFormat="1" ht="21" customHeight="1" x14ac:dyDescent="0.2">
      <c r="A180" s="8"/>
      <c r="D180" s="65"/>
      <c r="E180" s="65"/>
      <c r="F180" s="65"/>
      <c r="G180" s="65"/>
      <c r="H180" s="65"/>
      <c r="I180" s="65"/>
      <c r="J180" s="65"/>
    </row>
    <row r="181" spans="1:10" s="1" customFormat="1" ht="21" customHeight="1" x14ac:dyDescent="0.2">
      <c r="A181" s="8"/>
      <c r="D181" s="65"/>
      <c r="E181" s="65"/>
      <c r="F181" s="65"/>
      <c r="G181" s="65"/>
      <c r="H181" s="65"/>
      <c r="I181" s="65"/>
      <c r="J181" s="65"/>
    </row>
    <row r="182" spans="1:10" s="1" customFormat="1" ht="21" customHeight="1" x14ac:dyDescent="0.2">
      <c r="A182" s="8"/>
      <c r="D182" s="65"/>
      <c r="E182" s="65"/>
      <c r="F182" s="65"/>
      <c r="G182" s="65"/>
      <c r="H182" s="65"/>
      <c r="I182" s="65"/>
      <c r="J182" s="65"/>
    </row>
    <row r="183" spans="1:10" s="1" customFormat="1" ht="21" customHeight="1" x14ac:dyDescent="0.2">
      <c r="A183" s="8"/>
      <c r="D183" s="65"/>
      <c r="E183" s="65"/>
      <c r="F183" s="65"/>
      <c r="G183" s="65"/>
      <c r="H183" s="65"/>
      <c r="I183" s="65"/>
      <c r="J183" s="65"/>
    </row>
    <row r="184" spans="1:10" s="1" customFormat="1" ht="21" customHeight="1" x14ac:dyDescent="0.2">
      <c r="A184" s="8"/>
      <c r="D184" s="65"/>
      <c r="E184" s="65"/>
      <c r="F184" s="65"/>
      <c r="G184" s="65"/>
      <c r="H184" s="65"/>
      <c r="I184" s="65"/>
      <c r="J184" s="65"/>
    </row>
    <row r="185" spans="1:10" s="1" customFormat="1" ht="21" customHeight="1" x14ac:dyDescent="0.2">
      <c r="A185" s="8"/>
      <c r="D185" s="65"/>
      <c r="E185" s="65"/>
      <c r="F185" s="65"/>
      <c r="G185" s="65"/>
      <c r="H185" s="65"/>
      <c r="I185" s="65"/>
      <c r="J185" s="65"/>
    </row>
    <row r="186" spans="1:10" s="1" customFormat="1" ht="21" customHeight="1" x14ac:dyDescent="0.2">
      <c r="A186" s="8"/>
      <c r="D186" s="65"/>
      <c r="E186" s="65"/>
      <c r="F186" s="65"/>
      <c r="G186" s="65"/>
      <c r="H186" s="65"/>
      <c r="I186" s="65"/>
      <c r="J186" s="65"/>
    </row>
    <row r="187" spans="1:10" s="1" customFormat="1" ht="21" customHeight="1" x14ac:dyDescent="0.2">
      <c r="A187" s="8"/>
      <c r="D187" s="65"/>
      <c r="E187" s="65"/>
      <c r="F187" s="65"/>
      <c r="G187" s="65"/>
      <c r="H187" s="65"/>
      <c r="I187" s="65"/>
      <c r="J187" s="65"/>
    </row>
    <row r="188" spans="1:10" s="1" customFormat="1" ht="21" customHeight="1" x14ac:dyDescent="0.2">
      <c r="A188" s="8"/>
      <c r="D188" s="65"/>
      <c r="E188" s="65"/>
      <c r="F188" s="65"/>
      <c r="G188" s="65"/>
      <c r="H188" s="65"/>
      <c r="I188" s="65"/>
      <c r="J188" s="65"/>
    </row>
    <row r="189" spans="1:10" s="1" customFormat="1" ht="21" customHeight="1" x14ac:dyDescent="0.2">
      <c r="A189" s="8"/>
      <c r="D189" s="65"/>
      <c r="E189" s="65"/>
      <c r="F189" s="65"/>
      <c r="G189" s="65"/>
      <c r="H189" s="65"/>
      <c r="I189" s="65"/>
      <c r="J189" s="65"/>
    </row>
    <row r="190" spans="1:10" s="1" customFormat="1" ht="21" customHeight="1" x14ac:dyDescent="0.2">
      <c r="A190" s="8"/>
      <c r="D190" s="65"/>
      <c r="E190" s="65"/>
      <c r="F190" s="65"/>
      <c r="G190" s="65"/>
      <c r="H190" s="65"/>
      <c r="I190" s="65"/>
      <c r="J190" s="65"/>
    </row>
    <row r="191" spans="1:10" s="1" customFormat="1" ht="21" customHeight="1" x14ac:dyDescent="0.2">
      <c r="A191" s="8"/>
      <c r="D191" s="65"/>
      <c r="E191" s="65"/>
      <c r="F191" s="65"/>
      <c r="G191" s="65"/>
      <c r="H191" s="65"/>
      <c r="I191" s="65"/>
      <c r="J191" s="65"/>
    </row>
    <row r="192" spans="1:10" s="1" customFormat="1" ht="21" customHeight="1" x14ac:dyDescent="0.2">
      <c r="A192" s="8"/>
      <c r="D192" s="65"/>
      <c r="E192" s="65"/>
      <c r="F192" s="65"/>
      <c r="G192" s="65"/>
      <c r="H192" s="65"/>
      <c r="I192" s="65"/>
      <c r="J192" s="65"/>
    </row>
    <row r="193" spans="1:14" s="3" customFormat="1" ht="21" customHeight="1" x14ac:dyDescent="0.25">
      <c r="B193" s="1"/>
      <c r="D193" s="79"/>
      <c r="E193" s="79"/>
      <c r="F193" s="79"/>
      <c r="G193" s="79"/>
      <c r="H193" s="79"/>
      <c r="I193" s="79"/>
      <c r="J193" s="78">
        <v>10</v>
      </c>
    </row>
    <row r="194" spans="1:14" s="1" customFormat="1" ht="21" customHeight="1" x14ac:dyDescent="0.2">
      <c r="B194" s="54"/>
      <c r="C194" s="54"/>
      <c r="D194" s="53"/>
      <c r="E194" s="53"/>
      <c r="F194" s="53"/>
      <c r="G194" s="53"/>
      <c r="H194" s="53"/>
      <c r="I194" s="53"/>
      <c r="J194" s="76" t="s">
        <v>113</v>
      </c>
    </row>
    <row r="195" spans="1:14" s="1" customFormat="1" ht="21" customHeight="1" x14ac:dyDescent="0.2">
      <c r="A195" s="42" t="s">
        <v>31</v>
      </c>
      <c r="B195" s="54"/>
      <c r="C195" s="54"/>
      <c r="D195" s="53"/>
      <c r="E195" s="53"/>
      <c r="F195" s="53"/>
      <c r="G195" s="53"/>
      <c r="H195" s="53"/>
      <c r="I195" s="53"/>
      <c r="J195" s="53"/>
    </row>
    <row r="196" spans="1:14" s="1" customFormat="1" ht="21" customHeight="1" x14ac:dyDescent="0.2">
      <c r="A196" s="42" t="s">
        <v>112</v>
      </c>
      <c r="B196" s="54"/>
      <c r="C196" s="54"/>
      <c r="D196" s="53"/>
      <c r="E196" s="53"/>
      <c r="F196" s="53"/>
      <c r="G196" s="53"/>
      <c r="H196" s="53"/>
      <c r="I196" s="53"/>
      <c r="J196" s="53"/>
    </row>
    <row r="197" spans="1:14" s="1" customFormat="1" ht="21" customHeight="1" x14ac:dyDescent="0.2">
      <c r="A197" s="75" t="s">
        <v>111</v>
      </c>
      <c r="B197" s="54"/>
      <c r="C197" s="54"/>
      <c r="D197" s="53"/>
      <c r="E197" s="53"/>
      <c r="F197" s="53"/>
      <c r="G197" s="53"/>
      <c r="H197" s="53"/>
      <c r="I197" s="53"/>
      <c r="J197" s="53"/>
    </row>
    <row r="198" spans="1:14" s="1" customFormat="1" ht="21" customHeight="1" x14ac:dyDescent="0.2">
      <c r="A198" s="8"/>
      <c r="D198" s="2"/>
      <c r="E198" s="2"/>
      <c r="F198" s="2"/>
      <c r="G198" s="2"/>
      <c r="H198" s="41"/>
      <c r="I198" s="2"/>
      <c r="J198" s="74" t="s">
        <v>28</v>
      </c>
    </row>
    <row r="199" spans="1:14" s="1" customFormat="1" ht="21" customHeight="1" x14ac:dyDescent="0.2">
      <c r="A199" s="8"/>
      <c r="D199" s="72"/>
      <c r="E199" s="72" t="s">
        <v>27</v>
      </c>
      <c r="F199" s="72"/>
      <c r="G199" s="73"/>
      <c r="H199" s="72"/>
      <c r="I199" s="72" t="s">
        <v>26</v>
      </c>
      <c r="J199" s="72"/>
    </row>
    <row r="200" spans="1:14" s="33" customFormat="1" ht="21" customHeight="1" x14ac:dyDescent="0.2">
      <c r="A200" s="8"/>
      <c r="B200" s="71"/>
      <c r="D200" s="69">
        <v>2018</v>
      </c>
      <c r="E200" s="29"/>
      <c r="F200" s="69">
        <v>2017</v>
      </c>
      <c r="G200" s="70"/>
      <c r="H200" s="69">
        <v>2018</v>
      </c>
      <c r="I200" s="29"/>
      <c r="J200" s="69">
        <v>2017</v>
      </c>
    </row>
    <row r="201" spans="1:14" s="1" customFormat="1" ht="21" customHeight="1" x14ac:dyDescent="0.2">
      <c r="A201" s="66" t="s">
        <v>129</v>
      </c>
      <c r="B201" s="66"/>
      <c r="C201" s="62"/>
      <c r="D201" s="62"/>
      <c r="E201" s="40"/>
      <c r="F201" s="40"/>
      <c r="G201" s="40"/>
      <c r="H201" s="40"/>
      <c r="I201" s="40"/>
      <c r="J201" s="40"/>
      <c r="K201" s="40"/>
      <c r="L201" s="62"/>
      <c r="M201" s="62"/>
      <c r="N201" s="62"/>
    </row>
    <row r="202" spans="1:14" s="1" customFormat="1" ht="21" customHeight="1" x14ac:dyDescent="0.2">
      <c r="A202" s="6" t="s">
        <v>128</v>
      </c>
      <c r="B202" s="6"/>
      <c r="C202" s="62"/>
      <c r="D202" s="65">
        <v>-1638</v>
      </c>
      <c r="E202" s="65"/>
      <c r="F202" s="65">
        <v>-628</v>
      </c>
      <c r="G202" s="65"/>
      <c r="H202" s="65">
        <v>0</v>
      </c>
      <c r="I202" s="65"/>
      <c r="J202" s="65">
        <v>0</v>
      </c>
      <c r="K202" s="64"/>
      <c r="L202" s="62"/>
      <c r="M202" s="62"/>
      <c r="N202" s="62"/>
    </row>
    <row r="203" spans="1:14" s="1" customFormat="1" ht="21" customHeight="1" x14ac:dyDescent="0.2">
      <c r="A203" s="6" t="s">
        <v>127</v>
      </c>
      <c r="B203" s="6"/>
      <c r="C203" s="62"/>
      <c r="D203" s="65">
        <v>-479</v>
      </c>
      <c r="E203" s="65"/>
      <c r="F203" s="65">
        <v>1090</v>
      </c>
      <c r="G203" s="65"/>
      <c r="H203" s="65">
        <v>0</v>
      </c>
      <c r="I203" s="65"/>
      <c r="J203" s="65">
        <v>0</v>
      </c>
      <c r="K203" s="64"/>
      <c r="L203" s="62"/>
      <c r="M203" s="62"/>
      <c r="N203" s="62"/>
    </row>
    <row r="204" spans="1:14" s="1" customFormat="1" ht="21" customHeight="1" x14ac:dyDescent="0.2">
      <c r="A204" s="6" t="s">
        <v>126</v>
      </c>
      <c r="B204" s="6"/>
      <c r="C204" s="62"/>
      <c r="D204" s="65">
        <v>3200</v>
      </c>
      <c r="E204" s="65"/>
      <c r="F204" s="65">
        <v>0</v>
      </c>
      <c r="G204" s="65"/>
      <c r="H204" s="65">
        <v>3200</v>
      </c>
      <c r="I204" s="65"/>
      <c r="J204" s="65">
        <v>0</v>
      </c>
      <c r="K204" s="64"/>
      <c r="L204" s="62"/>
      <c r="M204" s="62"/>
      <c r="N204" s="62"/>
    </row>
    <row r="205" spans="1:14" s="1" customFormat="1" ht="21" customHeight="1" x14ac:dyDescent="0.2">
      <c r="A205" s="6" t="s">
        <v>125</v>
      </c>
      <c r="B205" s="6"/>
      <c r="C205" s="62"/>
      <c r="D205" s="65">
        <v>0</v>
      </c>
      <c r="E205" s="65"/>
      <c r="F205" s="65">
        <v>-1340463</v>
      </c>
      <c r="G205" s="65"/>
      <c r="H205" s="65">
        <v>0</v>
      </c>
      <c r="I205" s="65"/>
      <c r="J205" s="65">
        <v>-3650089</v>
      </c>
      <c r="K205" s="64"/>
      <c r="L205" s="62"/>
      <c r="M205" s="62"/>
      <c r="N205" s="62"/>
    </row>
    <row r="206" spans="1:14" s="1" customFormat="1" ht="21" customHeight="1" x14ac:dyDescent="0.2">
      <c r="A206" s="6" t="s">
        <v>124</v>
      </c>
      <c r="B206" s="6"/>
      <c r="C206" s="62"/>
      <c r="D206" s="65">
        <v>0</v>
      </c>
      <c r="E206" s="65"/>
      <c r="F206" s="65">
        <v>0</v>
      </c>
      <c r="G206" s="65"/>
      <c r="H206" s="65">
        <v>167560</v>
      </c>
      <c r="I206" s="65"/>
      <c r="J206" s="65">
        <v>-801103</v>
      </c>
      <c r="K206" s="64"/>
      <c r="L206" s="62"/>
      <c r="M206" s="62"/>
      <c r="N206" s="62"/>
    </row>
    <row r="207" spans="1:14" s="1" customFormat="1" ht="21" customHeight="1" x14ac:dyDescent="0.2">
      <c r="A207" s="6" t="s">
        <v>123</v>
      </c>
      <c r="B207" s="6"/>
      <c r="C207" s="62"/>
      <c r="D207" s="65">
        <v>0</v>
      </c>
      <c r="E207" s="65"/>
      <c r="F207" s="65">
        <v>0</v>
      </c>
      <c r="G207" s="65"/>
      <c r="H207" s="65">
        <v>-164000</v>
      </c>
      <c r="I207" s="65"/>
      <c r="J207" s="65">
        <v>-158223</v>
      </c>
      <c r="K207" s="64"/>
      <c r="L207" s="62"/>
      <c r="M207" s="62"/>
      <c r="N207" s="62"/>
    </row>
    <row r="208" spans="1:14" s="1" customFormat="1" ht="21" customHeight="1" x14ac:dyDescent="0.2">
      <c r="A208" s="6" t="s">
        <v>122</v>
      </c>
      <c r="B208" s="6"/>
      <c r="C208" s="62"/>
      <c r="D208" s="65">
        <v>0</v>
      </c>
      <c r="E208" s="65"/>
      <c r="F208" s="65">
        <v>0</v>
      </c>
      <c r="G208" s="65"/>
      <c r="H208" s="65">
        <v>195428</v>
      </c>
      <c r="I208" s="65"/>
      <c r="J208" s="65">
        <v>197431</v>
      </c>
      <c r="K208" s="64"/>
      <c r="L208" s="62"/>
      <c r="M208" s="62"/>
      <c r="N208" s="62"/>
    </row>
    <row r="209" spans="1:14" s="1" customFormat="1" ht="21" customHeight="1" x14ac:dyDescent="0.2">
      <c r="A209" s="6" t="s">
        <v>121</v>
      </c>
      <c r="B209" s="6"/>
      <c r="C209" s="62"/>
      <c r="D209" s="65">
        <v>0</v>
      </c>
      <c r="E209" s="65"/>
      <c r="F209" s="65">
        <v>-1133</v>
      </c>
      <c r="G209" s="65"/>
      <c r="H209" s="65">
        <v>0</v>
      </c>
      <c r="I209" s="65"/>
      <c r="J209" s="65">
        <v>-249</v>
      </c>
      <c r="K209" s="64"/>
      <c r="L209" s="62"/>
      <c r="M209" s="62"/>
      <c r="N209" s="62"/>
    </row>
    <row r="210" spans="1:14" s="1" customFormat="1" ht="21" customHeight="1" x14ac:dyDescent="0.2">
      <c r="A210" s="6" t="s">
        <v>120</v>
      </c>
      <c r="B210" s="6"/>
      <c r="C210" s="62"/>
      <c r="D210" s="65"/>
      <c r="E210" s="65"/>
      <c r="F210" s="65"/>
      <c r="G210" s="65"/>
      <c r="H210" s="65"/>
      <c r="I210" s="65"/>
      <c r="J210" s="65"/>
      <c r="K210" s="64"/>
      <c r="L210" s="64"/>
      <c r="M210" s="62"/>
      <c r="N210" s="62"/>
    </row>
    <row r="211" spans="1:14" s="1" customFormat="1" ht="21" customHeight="1" x14ac:dyDescent="0.2">
      <c r="A211" s="6" t="s">
        <v>119</v>
      </c>
      <c r="B211" s="6"/>
      <c r="C211" s="62"/>
      <c r="D211" s="65">
        <v>2850</v>
      </c>
      <c r="E211" s="65"/>
      <c r="F211" s="65">
        <v>10858</v>
      </c>
      <c r="G211" s="65"/>
      <c r="H211" s="65">
        <v>318</v>
      </c>
      <c r="I211" s="65"/>
      <c r="J211" s="65">
        <v>1867</v>
      </c>
      <c r="K211" s="64"/>
      <c r="L211" s="64"/>
      <c r="M211" s="62"/>
      <c r="N211" s="62"/>
    </row>
    <row r="212" spans="1:14" s="1" customFormat="1" ht="21" customHeight="1" x14ac:dyDescent="0.2">
      <c r="A212" s="6" t="s">
        <v>118</v>
      </c>
      <c r="B212" s="6"/>
      <c r="C212" s="62"/>
      <c r="D212" s="65"/>
      <c r="E212" s="65"/>
      <c r="F212" s="65"/>
      <c r="G212" s="65"/>
      <c r="H212" s="65"/>
      <c r="I212" s="65"/>
      <c r="J212" s="65"/>
      <c r="K212" s="64"/>
      <c r="L212" s="64"/>
      <c r="M212" s="62"/>
      <c r="N212" s="62"/>
    </row>
    <row r="213" spans="1:14" s="1" customFormat="1" ht="21" customHeight="1" x14ac:dyDescent="0.2">
      <c r="A213" s="6" t="s">
        <v>117</v>
      </c>
      <c r="B213" s="6"/>
      <c r="C213" s="62"/>
      <c r="D213" s="65">
        <v>-1579861</v>
      </c>
      <c r="E213" s="65"/>
      <c r="F213" s="65">
        <v>-3250176</v>
      </c>
      <c r="G213" s="65"/>
      <c r="H213" s="65">
        <v>-428591</v>
      </c>
      <c r="I213" s="65"/>
      <c r="J213" s="65">
        <v>-249396</v>
      </c>
      <c r="K213" s="64"/>
      <c r="L213" s="64"/>
      <c r="M213" s="62"/>
      <c r="N213" s="62"/>
    </row>
    <row r="214" spans="1:14" s="1" customFormat="1" ht="21" customHeight="1" x14ac:dyDescent="0.2">
      <c r="A214" s="6" t="s">
        <v>116</v>
      </c>
      <c r="B214" s="6"/>
      <c r="C214" s="62"/>
      <c r="D214" s="65">
        <v>-5000</v>
      </c>
      <c r="E214" s="65"/>
      <c r="F214" s="65">
        <v>-3000</v>
      </c>
      <c r="G214" s="65"/>
      <c r="H214" s="65">
        <v>0</v>
      </c>
      <c r="I214" s="65"/>
      <c r="J214" s="65">
        <v>0</v>
      </c>
      <c r="K214" s="64"/>
      <c r="L214" s="62"/>
      <c r="M214" s="62"/>
      <c r="N214" s="62"/>
    </row>
    <row r="215" spans="1:14" s="1" customFormat="1" ht="21" customHeight="1" x14ac:dyDescent="0.2">
      <c r="A215" s="6" t="s">
        <v>115</v>
      </c>
      <c r="B215" s="6"/>
      <c r="C215" s="6"/>
      <c r="D215" s="65">
        <v>-66072</v>
      </c>
      <c r="E215" s="65"/>
      <c r="F215" s="65">
        <v>-66116</v>
      </c>
      <c r="G215" s="65"/>
      <c r="H215" s="65">
        <v>-27806</v>
      </c>
      <c r="I215" s="65"/>
      <c r="J215" s="65">
        <v>-12311</v>
      </c>
      <c r="K215" s="64"/>
      <c r="L215" s="62"/>
      <c r="M215" s="62"/>
      <c r="N215" s="62"/>
    </row>
    <row r="216" spans="1:14" s="1" customFormat="1" ht="21" customHeight="1" x14ac:dyDescent="0.2">
      <c r="A216" s="66" t="s">
        <v>114</v>
      </c>
      <c r="B216" s="66"/>
      <c r="C216" s="62"/>
      <c r="D216" s="68">
        <f>SUM(D202:D215)</f>
        <v>-1647000</v>
      </c>
      <c r="E216" s="65"/>
      <c r="F216" s="68">
        <f>SUM(F202:F215)</f>
        <v>-4649568</v>
      </c>
      <c r="G216" s="65"/>
      <c r="H216" s="68">
        <f>SUM(H202:H215)</f>
        <v>-253891</v>
      </c>
      <c r="I216" s="65"/>
      <c r="J216" s="68">
        <f>SUM(J202:J215)</f>
        <v>-4672073</v>
      </c>
      <c r="K216" s="64"/>
      <c r="L216" s="62"/>
      <c r="M216" s="62"/>
      <c r="N216" s="62"/>
    </row>
    <row r="217" spans="1:14" s="1" customFormat="1" ht="21" customHeight="1" x14ac:dyDescent="0.25">
      <c r="A217" s="6"/>
      <c r="B217" s="6"/>
      <c r="C217" s="61"/>
      <c r="D217" s="10"/>
      <c r="E217" s="10"/>
      <c r="F217" s="10"/>
      <c r="G217" s="10"/>
      <c r="H217" s="10"/>
      <c r="I217" s="10"/>
      <c r="J217" s="10"/>
      <c r="K217" s="13"/>
      <c r="L217" s="63"/>
      <c r="M217" s="62"/>
      <c r="N217" s="62"/>
    </row>
    <row r="218" spans="1:14" s="1" customFormat="1" ht="21" customHeight="1" x14ac:dyDescent="0.25">
      <c r="A218" s="8" t="s">
        <v>1</v>
      </c>
      <c r="B218" s="6"/>
      <c r="C218" s="61"/>
      <c r="D218" s="10"/>
      <c r="E218" s="10"/>
      <c r="F218" s="10"/>
      <c r="G218" s="10"/>
      <c r="H218" s="10"/>
      <c r="I218" s="10"/>
      <c r="K218" s="13"/>
      <c r="L218" s="63"/>
      <c r="M218" s="62"/>
      <c r="N218" s="62"/>
    </row>
    <row r="219" spans="1:14" s="1" customFormat="1" ht="21" customHeight="1" x14ac:dyDescent="0.25">
      <c r="A219" s="8"/>
      <c r="B219" s="6"/>
      <c r="C219" s="61"/>
      <c r="D219" s="10"/>
      <c r="E219" s="10"/>
      <c r="F219" s="10"/>
      <c r="G219" s="10"/>
      <c r="H219" s="10"/>
      <c r="I219" s="10"/>
      <c r="K219" s="13"/>
      <c r="L219" s="63"/>
      <c r="M219" s="62"/>
      <c r="N219" s="62"/>
    </row>
    <row r="220" spans="1:14" s="1" customFormat="1" ht="21" customHeight="1" x14ac:dyDescent="0.25">
      <c r="A220" s="8"/>
      <c r="B220" s="6"/>
      <c r="C220" s="61"/>
      <c r="D220" s="10"/>
      <c r="E220" s="10"/>
      <c r="F220" s="10"/>
      <c r="G220" s="10"/>
      <c r="H220" s="10"/>
      <c r="I220" s="10"/>
      <c r="K220" s="13"/>
      <c r="L220" s="63"/>
      <c r="M220" s="62"/>
      <c r="N220" s="62"/>
    </row>
    <row r="221" spans="1:14" s="1" customFormat="1" ht="21" customHeight="1" x14ac:dyDescent="0.25">
      <c r="A221" s="8"/>
      <c r="B221" s="6"/>
      <c r="C221" s="61"/>
      <c r="D221" s="10"/>
      <c r="E221" s="10"/>
      <c r="F221" s="10"/>
      <c r="G221" s="10"/>
      <c r="H221" s="10"/>
      <c r="I221" s="10"/>
      <c r="K221" s="13"/>
      <c r="L221" s="63"/>
      <c r="M221" s="62"/>
      <c r="N221" s="62"/>
    </row>
    <row r="222" spans="1:14" s="1" customFormat="1" ht="21" customHeight="1" x14ac:dyDescent="0.25">
      <c r="A222" s="8"/>
      <c r="B222" s="6"/>
      <c r="C222" s="61"/>
      <c r="D222" s="10"/>
      <c r="E222" s="10"/>
      <c r="F222" s="10"/>
      <c r="G222" s="10"/>
      <c r="H222" s="10"/>
      <c r="I222" s="10"/>
      <c r="K222" s="13"/>
      <c r="L222" s="63"/>
      <c r="M222" s="62"/>
      <c r="N222" s="62"/>
    </row>
    <row r="223" spans="1:14" s="1" customFormat="1" ht="21" customHeight="1" x14ac:dyDescent="0.25">
      <c r="A223" s="8"/>
      <c r="B223" s="6"/>
      <c r="C223" s="61"/>
      <c r="D223" s="10"/>
      <c r="E223" s="10"/>
      <c r="F223" s="10"/>
      <c r="G223" s="10"/>
      <c r="H223" s="10"/>
      <c r="I223" s="10"/>
      <c r="K223" s="13"/>
      <c r="L223" s="63"/>
      <c r="M223" s="62"/>
      <c r="N223" s="62"/>
    </row>
    <row r="224" spans="1:14" s="1" customFormat="1" ht="21" customHeight="1" x14ac:dyDescent="0.25">
      <c r="A224" s="8"/>
      <c r="B224" s="6"/>
      <c r="C224" s="61"/>
      <c r="D224" s="10"/>
      <c r="E224" s="10"/>
      <c r="F224" s="10"/>
      <c r="G224" s="10"/>
      <c r="H224" s="10"/>
      <c r="I224" s="10"/>
      <c r="K224" s="13"/>
      <c r="L224" s="63"/>
      <c r="M224" s="62"/>
      <c r="N224" s="62"/>
    </row>
    <row r="225" spans="1:14" s="1" customFormat="1" ht="21" customHeight="1" x14ac:dyDescent="0.25">
      <c r="A225" s="8"/>
      <c r="B225" s="6"/>
      <c r="C225" s="61"/>
      <c r="D225" s="10"/>
      <c r="E225" s="10"/>
      <c r="F225" s="10"/>
      <c r="G225" s="10"/>
      <c r="H225" s="10"/>
      <c r="I225" s="10"/>
      <c r="K225" s="13"/>
      <c r="L225" s="63"/>
      <c r="M225" s="62"/>
      <c r="N225" s="62"/>
    </row>
    <row r="226" spans="1:14" s="1" customFormat="1" ht="21" customHeight="1" x14ac:dyDescent="0.25">
      <c r="A226" s="8"/>
      <c r="B226" s="6"/>
      <c r="C226" s="61"/>
      <c r="D226" s="10"/>
      <c r="E226" s="10"/>
      <c r="F226" s="10"/>
      <c r="G226" s="10"/>
      <c r="H226" s="10"/>
      <c r="I226" s="10"/>
      <c r="K226" s="13"/>
      <c r="L226" s="63"/>
      <c r="M226" s="62"/>
      <c r="N226" s="62"/>
    </row>
    <row r="227" spans="1:14" s="1" customFormat="1" ht="21" customHeight="1" x14ac:dyDescent="0.25">
      <c r="A227" s="8"/>
      <c r="B227" s="6"/>
      <c r="C227" s="61"/>
      <c r="D227" s="10"/>
      <c r="E227" s="10"/>
      <c r="F227" s="10"/>
      <c r="G227" s="10"/>
      <c r="H227" s="10"/>
      <c r="I227" s="10"/>
      <c r="K227" s="13"/>
      <c r="L227" s="63"/>
      <c r="M227" s="62"/>
      <c r="N227" s="62"/>
    </row>
    <row r="228" spans="1:14" s="1" customFormat="1" ht="21" customHeight="1" x14ac:dyDescent="0.25">
      <c r="A228" s="8"/>
      <c r="B228" s="6"/>
      <c r="C228" s="61"/>
      <c r="D228" s="10"/>
      <c r="E228" s="10"/>
      <c r="F228" s="10"/>
      <c r="G228" s="10"/>
      <c r="H228" s="10"/>
      <c r="I228" s="10"/>
      <c r="K228" s="13"/>
      <c r="L228" s="63"/>
      <c r="M228" s="62"/>
      <c r="N228" s="62"/>
    </row>
    <row r="229" spans="1:14" s="1" customFormat="1" ht="21" customHeight="1" x14ac:dyDescent="0.25">
      <c r="A229" s="8"/>
      <c r="B229" s="6"/>
      <c r="C229" s="61"/>
      <c r="D229" s="10"/>
      <c r="E229" s="10"/>
      <c r="F229" s="10"/>
      <c r="G229" s="10"/>
      <c r="H229" s="10"/>
      <c r="I229" s="10"/>
      <c r="K229" s="13"/>
      <c r="L229" s="63"/>
      <c r="M229" s="62"/>
      <c r="N229" s="62"/>
    </row>
    <row r="230" spans="1:14" s="1" customFormat="1" ht="21" customHeight="1" x14ac:dyDescent="0.25">
      <c r="A230" s="8"/>
      <c r="B230" s="6"/>
      <c r="C230" s="61"/>
      <c r="D230" s="10"/>
      <c r="E230" s="10"/>
      <c r="F230" s="10"/>
      <c r="G230" s="10"/>
      <c r="H230" s="10"/>
      <c r="I230" s="10"/>
      <c r="K230" s="13"/>
      <c r="L230" s="63"/>
      <c r="M230" s="62"/>
      <c r="N230" s="62"/>
    </row>
    <row r="231" spans="1:14" s="1" customFormat="1" ht="21" customHeight="1" x14ac:dyDescent="0.25">
      <c r="A231" s="8"/>
      <c r="B231" s="6"/>
      <c r="C231" s="61"/>
      <c r="D231" s="10"/>
      <c r="E231" s="10"/>
      <c r="F231" s="10"/>
      <c r="G231" s="10"/>
      <c r="H231" s="10"/>
      <c r="I231" s="10"/>
      <c r="K231" s="13"/>
      <c r="L231" s="63"/>
      <c r="M231" s="62"/>
      <c r="N231" s="62"/>
    </row>
    <row r="232" spans="1:14" s="1" customFormat="1" ht="21" customHeight="1" x14ac:dyDescent="0.25">
      <c r="A232" s="8"/>
      <c r="B232" s="6"/>
      <c r="C232" s="61"/>
      <c r="D232" s="10"/>
      <c r="E232" s="10"/>
      <c r="F232" s="10"/>
      <c r="G232" s="10"/>
      <c r="H232" s="10"/>
      <c r="I232" s="10"/>
      <c r="K232" s="13"/>
      <c r="L232" s="63"/>
      <c r="M232" s="62"/>
      <c r="N232" s="62"/>
    </row>
    <row r="233" spans="1:14" s="1" customFormat="1" ht="21" customHeight="1" x14ac:dyDescent="0.25">
      <c r="A233" s="8"/>
      <c r="B233" s="6"/>
      <c r="C233" s="61"/>
      <c r="D233" s="10"/>
      <c r="E233" s="10"/>
      <c r="F233" s="10"/>
      <c r="G233" s="10"/>
      <c r="H233" s="10"/>
      <c r="I233" s="10"/>
      <c r="K233" s="13"/>
      <c r="L233" s="63"/>
      <c r="M233" s="62"/>
      <c r="N233" s="62"/>
    </row>
    <row r="234" spans="1:14" s="1" customFormat="1" ht="21" customHeight="1" x14ac:dyDescent="0.25">
      <c r="A234" s="8"/>
      <c r="B234" s="6"/>
      <c r="C234" s="61"/>
      <c r="D234" s="10"/>
      <c r="E234" s="10"/>
      <c r="F234" s="10"/>
      <c r="G234" s="10"/>
      <c r="H234" s="10"/>
      <c r="I234" s="10"/>
      <c r="K234" s="13"/>
      <c r="L234" s="63"/>
      <c r="M234" s="62"/>
      <c r="N234" s="62"/>
    </row>
    <row r="235" spans="1:14" s="1" customFormat="1" ht="21" customHeight="1" x14ac:dyDescent="0.25">
      <c r="A235" s="8"/>
      <c r="B235" s="6"/>
      <c r="C235" s="61"/>
      <c r="D235" s="10"/>
      <c r="E235" s="10"/>
      <c r="F235" s="10"/>
      <c r="G235" s="10"/>
      <c r="H235" s="10"/>
      <c r="I235" s="10"/>
      <c r="K235" s="13"/>
      <c r="L235" s="63"/>
      <c r="M235" s="62"/>
      <c r="N235" s="62"/>
    </row>
    <row r="236" spans="1:14" s="1" customFormat="1" ht="21" customHeight="1" x14ac:dyDescent="0.25">
      <c r="A236" s="8"/>
      <c r="B236" s="6"/>
      <c r="C236" s="61"/>
      <c r="D236" s="10"/>
      <c r="E236" s="10"/>
      <c r="F236" s="10"/>
      <c r="G236" s="10"/>
      <c r="H236" s="10"/>
      <c r="I236" s="10"/>
      <c r="K236" s="13"/>
      <c r="L236" s="63"/>
      <c r="M236" s="62"/>
      <c r="N236" s="62"/>
    </row>
    <row r="237" spans="1:14" s="1" customFormat="1" ht="21" customHeight="1" x14ac:dyDescent="0.25">
      <c r="A237" s="8"/>
      <c r="B237" s="6"/>
      <c r="C237" s="61"/>
      <c r="D237" s="10"/>
      <c r="E237" s="10"/>
      <c r="F237" s="10"/>
      <c r="G237" s="10"/>
      <c r="H237" s="10"/>
      <c r="I237" s="10"/>
      <c r="K237" s="13"/>
      <c r="L237" s="63"/>
      <c r="M237" s="62"/>
      <c r="N237" s="62"/>
    </row>
    <row r="238" spans="1:14" s="1" customFormat="1" ht="21" customHeight="1" x14ac:dyDescent="0.25">
      <c r="A238" s="8"/>
      <c r="B238" s="6"/>
      <c r="C238" s="61"/>
      <c r="D238" s="10"/>
      <c r="E238" s="10"/>
      <c r="F238" s="10"/>
      <c r="G238" s="10"/>
      <c r="H238" s="10"/>
      <c r="I238" s="10"/>
      <c r="K238" s="13"/>
      <c r="L238" s="63"/>
      <c r="M238" s="62"/>
      <c r="N238" s="62"/>
    </row>
    <row r="239" spans="1:14" s="1" customFormat="1" ht="21" customHeight="1" x14ac:dyDescent="0.25">
      <c r="A239" s="8"/>
      <c r="B239" s="6"/>
      <c r="C239" s="61"/>
      <c r="D239" s="10"/>
      <c r="E239" s="10"/>
      <c r="F239" s="10"/>
      <c r="G239" s="10"/>
      <c r="H239" s="10"/>
      <c r="I239" s="10"/>
      <c r="K239" s="13"/>
      <c r="L239" s="63"/>
      <c r="M239" s="62"/>
      <c r="N239" s="62"/>
    </row>
    <row r="240" spans="1:14" s="3" customFormat="1" ht="21" customHeight="1" x14ac:dyDescent="0.25">
      <c r="A240" s="77"/>
      <c r="B240" s="6"/>
      <c r="C240" s="61"/>
      <c r="D240" s="60"/>
      <c r="E240" s="60"/>
      <c r="F240" s="60"/>
      <c r="G240" s="60"/>
      <c r="H240" s="60"/>
      <c r="I240" s="60"/>
      <c r="J240" s="59">
        <v>11</v>
      </c>
      <c r="K240" s="58"/>
      <c r="L240" s="57"/>
      <c r="M240" s="56"/>
      <c r="N240" s="56"/>
    </row>
    <row r="241" spans="1:14" s="1" customFormat="1" ht="21" customHeight="1" x14ac:dyDescent="0.2">
      <c r="B241" s="54"/>
      <c r="C241" s="54"/>
      <c r="D241" s="53"/>
      <c r="E241" s="53"/>
      <c r="F241" s="53"/>
      <c r="G241" s="53"/>
      <c r="H241" s="53"/>
      <c r="I241" s="53"/>
      <c r="J241" s="76" t="s">
        <v>113</v>
      </c>
    </row>
    <row r="242" spans="1:14" s="1" customFormat="1" ht="21" customHeight="1" x14ac:dyDescent="0.2">
      <c r="A242" s="42" t="s">
        <v>31</v>
      </c>
      <c r="B242" s="54"/>
      <c r="C242" s="54"/>
      <c r="D242" s="53"/>
      <c r="E242" s="53"/>
      <c r="F242" s="53"/>
      <c r="G242" s="53"/>
      <c r="H242" s="53"/>
      <c r="I242" s="53"/>
      <c r="J242" s="53"/>
    </row>
    <row r="243" spans="1:14" s="1" customFormat="1" ht="21" customHeight="1" x14ac:dyDescent="0.2">
      <c r="A243" s="42" t="s">
        <v>112</v>
      </c>
      <c r="B243" s="54"/>
      <c r="C243" s="54"/>
      <c r="D243" s="53"/>
      <c r="E243" s="53"/>
      <c r="F243" s="53"/>
      <c r="G243" s="53"/>
      <c r="H243" s="53"/>
      <c r="I243" s="53"/>
      <c r="J243" s="53"/>
    </row>
    <row r="244" spans="1:14" s="1" customFormat="1" ht="21" customHeight="1" x14ac:dyDescent="0.2">
      <c r="A244" s="75" t="s">
        <v>111</v>
      </c>
      <c r="B244" s="54"/>
      <c r="C244" s="54"/>
      <c r="D244" s="53"/>
      <c r="E244" s="53"/>
      <c r="F244" s="53"/>
      <c r="G244" s="53"/>
      <c r="H244" s="53"/>
      <c r="I244" s="53"/>
      <c r="J244" s="53"/>
    </row>
    <row r="245" spans="1:14" s="1" customFormat="1" ht="21" customHeight="1" x14ac:dyDescent="0.2">
      <c r="A245" s="8"/>
      <c r="D245" s="2"/>
      <c r="E245" s="2"/>
      <c r="F245" s="2"/>
      <c r="G245" s="2"/>
      <c r="H245" s="41"/>
      <c r="I245" s="2"/>
      <c r="J245" s="74" t="s">
        <v>28</v>
      </c>
    </row>
    <row r="246" spans="1:14" s="1" customFormat="1" ht="21" customHeight="1" x14ac:dyDescent="0.2">
      <c r="A246" s="8"/>
      <c r="D246" s="72"/>
      <c r="E246" s="72" t="s">
        <v>27</v>
      </c>
      <c r="F246" s="72"/>
      <c r="G246" s="73"/>
      <c r="H246" s="72"/>
      <c r="I246" s="72" t="s">
        <v>26</v>
      </c>
      <c r="J246" s="72"/>
    </row>
    <row r="247" spans="1:14" s="33" customFormat="1" ht="21" customHeight="1" x14ac:dyDescent="0.2">
      <c r="A247" s="8"/>
      <c r="B247" s="71"/>
      <c r="D247" s="69">
        <v>2018</v>
      </c>
      <c r="E247" s="29"/>
      <c r="F247" s="69">
        <v>2017</v>
      </c>
      <c r="G247" s="70"/>
      <c r="H247" s="69">
        <v>2018</v>
      </c>
      <c r="I247" s="29"/>
      <c r="J247" s="69">
        <v>2017</v>
      </c>
    </row>
    <row r="248" spans="1:14" s="1" customFormat="1" ht="21" customHeight="1" x14ac:dyDescent="0.2">
      <c r="A248" s="66" t="s">
        <v>110</v>
      </c>
      <c r="B248" s="66"/>
      <c r="C248" s="62"/>
      <c r="D248" s="62"/>
      <c r="E248" s="64"/>
      <c r="F248" s="64"/>
      <c r="G248" s="64"/>
      <c r="H248" s="64"/>
      <c r="I248" s="64"/>
      <c r="J248" s="64"/>
      <c r="K248" s="64"/>
      <c r="L248" s="62"/>
      <c r="M248" s="62"/>
      <c r="N248" s="62"/>
    </row>
    <row r="249" spans="1:14" s="1" customFormat="1" ht="21" customHeight="1" x14ac:dyDescent="0.2">
      <c r="A249" s="6" t="s">
        <v>109</v>
      </c>
      <c r="B249" s="6"/>
      <c r="C249" s="62"/>
      <c r="D249" s="10">
        <v>0</v>
      </c>
      <c r="E249" s="10"/>
      <c r="F249" s="10">
        <v>-13400</v>
      </c>
      <c r="G249" s="10"/>
      <c r="H249" s="10">
        <v>0</v>
      </c>
      <c r="I249" s="10"/>
      <c r="J249" s="10">
        <v>0</v>
      </c>
      <c r="K249" s="13"/>
      <c r="L249" s="62"/>
      <c r="M249" s="62"/>
      <c r="N249" s="62"/>
    </row>
    <row r="250" spans="1:14" s="1" customFormat="1" ht="21" customHeight="1" x14ac:dyDescent="0.2">
      <c r="A250" s="6" t="s">
        <v>108</v>
      </c>
      <c r="B250" s="6"/>
      <c r="C250" s="62"/>
      <c r="D250" s="10">
        <v>0</v>
      </c>
      <c r="E250" s="10"/>
      <c r="F250" s="10">
        <v>0</v>
      </c>
      <c r="G250" s="10"/>
      <c r="H250" s="10">
        <v>986703</v>
      </c>
      <c r="I250" s="10"/>
      <c r="J250" s="10">
        <v>69535</v>
      </c>
      <c r="K250" s="13"/>
      <c r="L250" s="62"/>
      <c r="M250" s="62"/>
      <c r="N250" s="62"/>
    </row>
    <row r="251" spans="1:14" s="1" customFormat="1" ht="21" customHeight="1" x14ac:dyDescent="0.2">
      <c r="A251" s="6" t="s">
        <v>107</v>
      </c>
      <c r="B251" s="6"/>
      <c r="C251" s="62"/>
      <c r="D251" s="10"/>
      <c r="E251" s="10"/>
      <c r="F251" s="10"/>
      <c r="G251" s="10"/>
      <c r="H251" s="10"/>
      <c r="I251" s="10"/>
      <c r="J251" s="10"/>
      <c r="K251" s="13"/>
      <c r="L251" s="62"/>
      <c r="M251" s="62"/>
      <c r="N251" s="62"/>
    </row>
    <row r="252" spans="1:14" s="1" customFormat="1" ht="21" customHeight="1" x14ac:dyDescent="0.2">
      <c r="A252" s="6" t="s">
        <v>106</v>
      </c>
      <c r="B252" s="6"/>
      <c r="C252" s="6"/>
      <c r="D252" s="10">
        <v>-6906</v>
      </c>
      <c r="E252" s="10"/>
      <c r="F252" s="10">
        <v>-1498762</v>
      </c>
      <c r="G252" s="10"/>
      <c r="H252" s="10">
        <v>0</v>
      </c>
      <c r="I252" s="10"/>
      <c r="J252" s="10">
        <v>-1500000</v>
      </c>
      <c r="K252" s="13"/>
      <c r="L252" s="62"/>
      <c r="M252" s="62"/>
      <c r="N252" s="62"/>
    </row>
    <row r="253" spans="1:14" s="1" customFormat="1" ht="21" customHeight="1" x14ac:dyDescent="0.2">
      <c r="A253" s="6" t="s">
        <v>105</v>
      </c>
      <c r="B253" s="6"/>
      <c r="C253" s="62"/>
      <c r="K253" s="13"/>
      <c r="L253" s="62"/>
      <c r="M253" s="6"/>
      <c r="N253" s="62"/>
    </row>
    <row r="254" spans="1:14" s="1" customFormat="1" ht="21" customHeight="1" x14ac:dyDescent="0.2">
      <c r="A254" s="6" t="s">
        <v>56</v>
      </c>
      <c r="B254" s="6"/>
      <c r="C254" s="62"/>
      <c r="D254" s="10">
        <v>-359238</v>
      </c>
      <c r="E254" s="10"/>
      <c r="F254" s="10">
        <v>-374885</v>
      </c>
      <c r="G254" s="10"/>
      <c r="H254" s="10">
        <v>-359238</v>
      </c>
      <c r="I254" s="10"/>
      <c r="J254" s="10">
        <v>-368634</v>
      </c>
      <c r="K254" s="13"/>
      <c r="L254" s="62"/>
      <c r="M254" s="62"/>
      <c r="N254" s="62"/>
    </row>
    <row r="255" spans="1:14" s="1" customFormat="1" ht="21" customHeight="1" x14ac:dyDescent="0.2">
      <c r="A255" s="6" t="s">
        <v>104</v>
      </c>
      <c r="B255" s="6"/>
      <c r="C255" s="62"/>
      <c r="K255" s="13"/>
      <c r="L255" s="62"/>
      <c r="M255" s="62"/>
      <c r="N255" s="62"/>
    </row>
    <row r="256" spans="1:14" s="1" customFormat="1" ht="21" customHeight="1" x14ac:dyDescent="0.2">
      <c r="A256" s="6" t="s">
        <v>103</v>
      </c>
      <c r="B256" s="6"/>
      <c r="C256" s="62"/>
      <c r="D256" s="10">
        <v>-9314</v>
      </c>
      <c r="E256" s="10"/>
      <c r="F256" s="10">
        <v>-14279</v>
      </c>
      <c r="G256" s="10"/>
      <c r="H256" s="10">
        <v>-1364</v>
      </c>
      <c r="I256" s="10"/>
      <c r="J256" s="10">
        <v>-3673</v>
      </c>
      <c r="K256" s="13"/>
      <c r="L256" s="62"/>
      <c r="M256" s="6"/>
      <c r="N256" s="62"/>
    </row>
    <row r="257" spans="1:14" s="1" customFormat="1" ht="21" customHeight="1" x14ac:dyDescent="0.2">
      <c r="A257" s="6" t="s">
        <v>102</v>
      </c>
      <c r="B257" s="6"/>
      <c r="C257" s="62"/>
      <c r="D257" s="10">
        <v>0</v>
      </c>
      <c r="E257" s="10"/>
      <c r="F257" s="10">
        <v>6992451</v>
      </c>
      <c r="G257" s="10"/>
      <c r="H257" s="10">
        <v>0</v>
      </c>
      <c r="I257" s="10"/>
      <c r="J257" s="10">
        <v>6992451</v>
      </c>
      <c r="K257" s="13"/>
      <c r="L257" s="62"/>
      <c r="M257" s="6"/>
      <c r="N257" s="62"/>
    </row>
    <row r="258" spans="1:14" s="1" customFormat="1" ht="21" customHeight="1" x14ac:dyDescent="0.2">
      <c r="A258" s="6" t="s">
        <v>101</v>
      </c>
      <c r="B258" s="6"/>
      <c r="C258" s="62"/>
      <c r="D258" s="10"/>
      <c r="E258" s="10"/>
      <c r="F258" s="10"/>
      <c r="G258" s="10"/>
      <c r="H258" s="10"/>
      <c r="I258" s="10"/>
      <c r="J258" s="10"/>
      <c r="K258" s="13"/>
      <c r="L258" s="62"/>
      <c r="M258" s="6"/>
      <c r="N258" s="62"/>
    </row>
    <row r="259" spans="1:14" s="1" customFormat="1" ht="21" customHeight="1" x14ac:dyDescent="0.2">
      <c r="A259" s="6" t="s">
        <v>100</v>
      </c>
      <c r="B259" s="6"/>
      <c r="C259" s="62"/>
      <c r="D259" s="10">
        <v>-490</v>
      </c>
      <c r="E259" s="10"/>
      <c r="F259" s="10">
        <v>-2359</v>
      </c>
      <c r="G259" s="10"/>
      <c r="H259" s="10">
        <v>0</v>
      </c>
      <c r="I259" s="10"/>
      <c r="J259" s="10">
        <v>0</v>
      </c>
      <c r="K259" s="13"/>
      <c r="L259" s="62"/>
      <c r="M259" s="6"/>
      <c r="N259" s="62"/>
    </row>
    <row r="260" spans="1:14" s="1" customFormat="1" ht="21" customHeight="1" x14ac:dyDescent="0.2">
      <c r="A260" s="66" t="s">
        <v>99</v>
      </c>
      <c r="B260" s="66"/>
      <c r="C260" s="62"/>
      <c r="D260" s="68">
        <f>SUM(D250:D259)</f>
        <v>-375948</v>
      </c>
      <c r="E260" s="65"/>
      <c r="F260" s="68">
        <f>SUM(F249:F259)</f>
        <v>5088766</v>
      </c>
      <c r="G260" s="65"/>
      <c r="H260" s="68">
        <f>SUM(H250:H259)</f>
        <v>626101</v>
      </c>
      <c r="I260" s="65"/>
      <c r="J260" s="68">
        <f>SUM(J250:J259)</f>
        <v>5189679</v>
      </c>
      <c r="K260" s="64"/>
      <c r="L260" s="62"/>
      <c r="M260" s="62"/>
      <c r="N260" s="62"/>
    </row>
    <row r="261" spans="1:14" s="1" customFormat="1" ht="21" customHeight="1" x14ac:dyDescent="0.2">
      <c r="A261" s="6" t="s">
        <v>98</v>
      </c>
      <c r="B261" s="6"/>
      <c r="C261" s="62"/>
      <c r="D261" s="64">
        <f>SUM(D172,D216,D260)</f>
        <v>1471504</v>
      </c>
      <c r="E261" s="64"/>
      <c r="F261" s="64">
        <f>SUM(F172,F216,F260)</f>
        <v>1673599</v>
      </c>
      <c r="G261" s="64"/>
      <c r="H261" s="64">
        <f>SUM(H172,H216,H260)</f>
        <v>926764</v>
      </c>
      <c r="I261" s="64"/>
      <c r="J261" s="64">
        <f>SUM(J172,J216,J260)</f>
        <v>1078247</v>
      </c>
      <c r="K261" s="64"/>
      <c r="L261" s="62"/>
      <c r="M261" s="62"/>
      <c r="N261" s="62"/>
    </row>
    <row r="262" spans="1:14" s="1" customFormat="1" ht="21" customHeight="1" x14ac:dyDescent="0.2">
      <c r="A262" s="6" t="s">
        <v>97</v>
      </c>
      <c r="B262" s="6"/>
      <c r="C262" s="62"/>
      <c r="D262" s="13">
        <v>5091153</v>
      </c>
      <c r="E262" s="13"/>
      <c r="F262" s="13">
        <v>4216831</v>
      </c>
      <c r="G262" s="13"/>
      <c r="H262" s="13">
        <v>2618964</v>
      </c>
      <c r="I262" s="13"/>
      <c r="J262" s="13">
        <v>2762362</v>
      </c>
      <c r="K262" s="13"/>
      <c r="L262" s="62"/>
      <c r="M262" s="62"/>
      <c r="N262" s="62"/>
    </row>
    <row r="263" spans="1:14" s="1" customFormat="1" ht="21" customHeight="1" thickBot="1" x14ac:dyDescent="0.3">
      <c r="A263" s="66" t="s">
        <v>96</v>
      </c>
      <c r="B263" s="66"/>
      <c r="C263" s="61"/>
      <c r="D263" s="67">
        <f>SUM(D261:D262)</f>
        <v>6562657</v>
      </c>
      <c r="E263" s="65"/>
      <c r="F263" s="67">
        <f>SUM(F261:F262)</f>
        <v>5890430</v>
      </c>
      <c r="G263" s="65"/>
      <c r="H263" s="67">
        <f>SUM(H261:H262)</f>
        <v>3545728</v>
      </c>
      <c r="I263" s="65"/>
      <c r="J263" s="67">
        <f>SUM(J261:J262)</f>
        <v>3840609</v>
      </c>
      <c r="K263" s="64"/>
      <c r="L263" s="62"/>
      <c r="M263" s="62"/>
      <c r="N263" s="62"/>
    </row>
    <row r="264" spans="1:14" s="1" customFormat="1" ht="21" customHeight="1" thickTop="1" x14ac:dyDescent="0.25">
      <c r="A264" s="6"/>
      <c r="B264" s="6"/>
      <c r="C264" s="61"/>
      <c r="D264" s="64">
        <f>+D263-'BS&amp;PL Eng'!D12</f>
        <v>0</v>
      </c>
      <c r="E264" s="65"/>
      <c r="F264" s="64"/>
      <c r="G264" s="65"/>
      <c r="H264" s="64">
        <f>+H263-'BS&amp;PL Eng'!H12</f>
        <v>0</v>
      </c>
      <c r="I264" s="65"/>
      <c r="J264" s="64"/>
      <c r="K264" s="64"/>
      <c r="L264" s="62"/>
      <c r="M264" s="62"/>
      <c r="N264" s="62"/>
    </row>
    <row r="265" spans="1:14" s="1" customFormat="1" ht="21" customHeight="1" x14ac:dyDescent="0.25">
      <c r="A265" s="66" t="s">
        <v>95</v>
      </c>
      <c r="B265" s="66"/>
      <c r="C265" s="61"/>
      <c r="D265" s="64"/>
      <c r="E265" s="65"/>
      <c r="F265" s="64"/>
      <c r="G265" s="65"/>
      <c r="H265" s="64"/>
      <c r="I265" s="65"/>
      <c r="J265" s="64"/>
      <c r="K265" s="64"/>
      <c r="L265" s="62"/>
      <c r="M265" s="62"/>
      <c r="N265" s="62"/>
    </row>
    <row r="266" spans="1:14" s="1" customFormat="1" ht="21" customHeight="1" x14ac:dyDescent="0.25">
      <c r="A266" s="6" t="s">
        <v>94</v>
      </c>
      <c r="B266" s="6"/>
      <c r="C266" s="61"/>
      <c r="D266" s="65"/>
      <c r="E266" s="65"/>
      <c r="F266" s="65"/>
      <c r="G266" s="65"/>
      <c r="H266" s="65"/>
      <c r="I266" s="65"/>
      <c r="J266" s="65"/>
      <c r="K266" s="64"/>
      <c r="L266" s="62"/>
      <c r="M266" s="62"/>
      <c r="N266" s="62"/>
    </row>
    <row r="267" spans="1:14" s="1" customFormat="1" ht="21" customHeight="1" x14ac:dyDescent="0.25">
      <c r="A267" s="6" t="s">
        <v>93</v>
      </c>
      <c r="B267" s="6"/>
      <c r="C267" s="61"/>
      <c r="D267" s="10">
        <v>5629</v>
      </c>
      <c r="E267" s="10"/>
      <c r="F267" s="10">
        <v>195</v>
      </c>
      <c r="G267" s="10"/>
      <c r="H267" s="10">
        <v>0</v>
      </c>
      <c r="I267" s="10"/>
      <c r="J267" s="10">
        <v>0</v>
      </c>
      <c r="K267" s="13"/>
      <c r="L267" s="62"/>
      <c r="M267" s="62"/>
      <c r="N267" s="62"/>
    </row>
    <row r="268" spans="1:14" s="1" customFormat="1" ht="21" customHeight="1" x14ac:dyDescent="0.25">
      <c r="A268" s="6" t="s">
        <v>92</v>
      </c>
      <c r="B268" s="6"/>
      <c r="C268" s="61"/>
      <c r="D268" s="10"/>
      <c r="E268" s="10"/>
      <c r="F268" s="10"/>
      <c r="G268" s="10"/>
      <c r="H268" s="10"/>
      <c r="I268" s="10"/>
      <c r="J268" s="10"/>
      <c r="K268" s="13"/>
      <c r="L268" s="62"/>
      <c r="M268" s="62"/>
      <c r="N268" s="62"/>
    </row>
    <row r="269" spans="1:14" s="1" customFormat="1" ht="21" customHeight="1" x14ac:dyDescent="0.25">
      <c r="A269" s="6" t="s">
        <v>91</v>
      </c>
      <c r="B269" s="6"/>
      <c r="C269" s="61"/>
      <c r="D269" s="10">
        <v>-48717</v>
      </c>
      <c r="E269" s="10"/>
      <c r="F269" s="10">
        <v>7798884</v>
      </c>
      <c r="G269" s="10"/>
      <c r="H269" s="10">
        <v>-23140</v>
      </c>
      <c r="I269" s="10"/>
      <c r="J269" s="10">
        <v>-4381</v>
      </c>
      <c r="K269" s="13"/>
      <c r="L269" s="62"/>
      <c r="M269" s="62"/>
      <c r="N269" s="62"/>
    </row>
    <row r="270" spans="1:14" s="1" customFormat="1" ht="21" customHeight="1" x14ac:dyDescent="0.25">
      <c r="A270" s="6" t="s">
        <v>90</v>
      </c>
      <c r="B270" s="6"/>
      <c r="C270" s="61"/>
      <c r="D270" s="10">
        <v>68746</v>
      </c>
      <c r="E270" s="10"/>
      <c r="F270" s="10">
        <v>43673</v>
      </c>
      <c r="G270" s="10"/>
      <c r="H270" s="10">
        <v>-29821</v>
      </c>
      <c r="I270" s="10"/>
      <c r="J270" s="10">
        <v>81213</v>
      </c>
      <c r="K270" s="13"/>
      <c r="L270" s="62"/>
      <c r="M270" s="62"/>
      <c r="N270" s="62"/>
    </row>
    <row r="271" spans="1:14" s="1" customFormat="1" ht="21" customHeight="1" x14ac:dyDescent="0.25">
      <c r="A271" s="6" t="s">
        <v>89</v>
      </c>
      <c r="B271" s="6"/>
      <c r="C271" s="61"/>
      <c r="D271" s="10">
        <v>4339</v>
      </c>
      <c r="E271" s="10"/>
      <c r="F271" s="10">
        <v>4068</v>
      </c>
      <c r="G271" s="10"/>
      <c r="H271" s="10">
        <v>3015647</v>
      </c>
      <c r="I271" s="10"/>
      <c r="J271" s="10">
        <v>1700941</v>
      </c>
      <c r="K271" s="13"/>
      <c r="L271" s="63"/>
      <c r="M271" s="62"/>
      <c r="N271" s="62"/>
    </row>
    <row r="272" spans="1:14" s="1" customFormat="1" ht="21" customHeight="1" x14ac:dyDescent="0.25">
      <c r="A272" s="6" t="s">
        <v>88</v>
      </c>
      <c r="B272" s="6"/>
      <c r="C272" s="61"/>
      <c r="D272" s="10">
        <v>160134</v>
      </c>
      <c r="E272" s="10"/>
      <c r="F272" s="10">
        <v>103455</v>
      </c>
      <c r="G272" s="10"/>
      <c r="H272" s="10">
        <v>0</v>
      </c>
      <c r="I272" s="10"/>
      <c r="J272" s="10">
        <v>0</v>
      </c>
      <c r="K272" s="13"/>
      <c r="L272" s="63"/>
      <c r="M272" s="62"/>
      <c r="N272" s="62"/>
    </row>
    <row r="273" spans="1:14" s="1" customFormat="1" ht="21" customHeight="1" x14ac:dyDescent="0.25">
      <c r="A273" s="8" t="s">
        <v>1</v>
      </c>
      <c r="B273" s="6"/>
      <c r="C273" s="61"/>
      <c r="D273" s="10"/>
      <c r="E273" s="10"/>
      <c r="F273" s="10"/>
      <c r="G273" s="10"/>
      <c r="H273" s="10"/>
      <c r="I273" s="10"/>
      <c r="J273" s="10"/>
      <c r="K273" s="13"/>
      <c r="L273" s="63"/>
      <c r="M273" s="62"/>
      <c r="N273" s="62"/>
    </row>
    <row r="274" spans="1:14" s="1" customFormat="1" ht="21" customHeight="1" x14ac:dyDescent="0.25">
      <c r="A274" s="8"/>
      <c r="B274" s="6"/>
      <c r="C274" s="61"/>
      <c r="D274" s="10"/>
      <c r="E274" s="10"/>
      <c r="F274" s="10"/>
      <c r="G274" s="10"/>
      <c r="H274" s="10"/>
      <c r="I274" s="10"/>
      <c r="J274" s="10"/>
      <c r="K274" s="13"/>
      <c r="L274" s="63"/>
      <c r="M274" s="62"/>
      <c r="N274" s="62"/>
    </row>
    <row r="275" spans="1:14" s="1" customFormat="1" ht="21" customHeight="1" x14ac:dyDescent="0.25">
      <c r="A275" s="8"/>
      <c r="B275" s="6"/>
      <c r="C275" s="61"/>
      <c r="D275" s="10"/>
      <c r="E275" s="10"/>
      <c r="F275" s="10"/>
      <c r="G275" s="10"/>
      <c r="H275" s="10"/>
      <c r="I275" s="10"/>
      <c r="J275" s="10"/>
      <c r="K275" s="13"/>
      <c r="L275" s="63"/>
      <c r="M275" s="62"/>
      <c r="N275" s="62"/>
    </row>
    <row r="276" spans="1:14" s="1" customFormat="1" ht="21" customHeight="1" x14ac:dyDescent="0.25">
      <c r="A276" s="8"/>
      <c r="B276" s="6"/>
      <c r="C276" s="61"/>
      <c r="D276" s="10"/>
      <c r="E276" s="10"/>
      <c r="F276" s="10"/>
      <c r="G276" s="10"/>
      <c r="H276" s="10"/>
      <c r="I276" s="10"/>
      <c r="J276" s="10"/>
      <c r="K276" s="13"/>
      <c r="L276" s="63"/>
      <c r="M276" s="62"/>
      <c r="N276" s="62"/>
    </row>
    <row r="277" spans="1:14" s="1" customFormat="1" ht="21" customHeight="1" x14ac:dyDescent="0.25">
      <c r="A277" s="8"/>
      <c r="B277" s="6"/>
      <c r="C277" s="61"/>
      <c r="D277" s="10"/>
      <c r="E277" s="10"/>
      <c r="F277" s="10"/>
      <c r="G277" s="10"/>
      <c r="H277" s="10"/>
      <c r="I277" s="10"/>
      <c r="J277" s="10"/>
      <c r="K277" s="13"/>
      <c r="L277" s="63"/>
      <c r="M277" s="62"/>
      <c r="N277" s="62"/>
    </row>
    <row r="278" spans="1:14" s="1" customFormat="1" ht="21" customHeight="1" x14ac:dyDescent="0.25">
      <c r="A278" s="8"/>
      <c r="B278" s="6"/>
      <c r="C278" s="61"/>
      <c r="D278" s="10"/>
      <c r="E278" s="10"/>
      <c r="F278" s="10"/>
      <c r="G278" s="10"/>
      <c r="H278" s="10"/>
      <c r="I278" s="10"/>
      <c r="J278" s="10"/>
      <c r="K278" s="13"/>
      <c r="L278" s="63"/>
      <c r="M278" s="62"/>
      <c r="N278" s="62"/>
    </row>
    <row r="279" spans="1:14" s="1" customFormat="1" ht="21" customHeight="1" x14ac:dyDescent="0.25">
      <c r="A279" s="8"/>
      <c r="B279" s="6"/>
      <c r="C279" s="61"/>
      <c r="D279" s="10"/>
      <c r="E279" s="10"/>
      <c r="F279" s="10"/>
      <c r="G279" s="10"/>
      <c r="H279" s="10"/>
      <c r="I279" s="10"/>
      <c r="J279" s="10"/>
      <c r="K279" s="13"/>
      <c r="L279" s="63"/>
      <c r="M279" s="62"/>
      <c r="N279" s="62"/>
    </row>
    <row r="280" spans="1:14" s="1" customFormat="1" ht="21" customHeight="1" x14ac:dyDescent="0.25">
      <c r="A280" s="8"/>
      <c r="B280" s="6"/>
      <c r="C280" s="61"/>
      <c r="D280" s="10"/>
      <c r="E280" s="10"/>
      <c r="F280" s="10"/>
      <c r="G280" s="10"/>
      <c r="H280" s="10"/>
      <c r="I280" s="10"/>
      <c r="J280" s="10"/>
      <c r="K280" s="13"/>
      <c r="L280" s="63"/>
      <c r="M280" s="62"/>
      <c r="N280" s="62"/>
    </row>
    <row r="281" spans="1:14" s="1" customFormat="1" ht="21" customHeight="1" x14ac:dyDescent="0.25">
      <c r="A281" s="8"/>
      <c r="B281" s="6"/>
      <c r="C281" s="61"/>
      <c r="D281" s="10"/>
      <c r="E281" s="10"/>
      <c r="F281" s="10"/>
      <c r="G281" s="10"/>
      <c r="H281" s="10"/>
      <c r="I281" s="10"/>
      <c r="J281" s="10"/>
      <c r="K281" s="13"/>
      <c r="L281" s="63"/>
      <c r="M281" s="62"/>
      <c r="N281" s="62"/>
    </row>
    <row r="282" spans="1:14" s="1" customFormat="1" ht="21" customHeight="1" x14ac:dyDescent="0.25">
      <c r="A282" s="8"/>
      <c r="B282" s="6"/>
      <c r="C282" s="61"/>
      <c r="D282" s="10"/>
      <c r="E282" s="10"/>
      <c r="F282" s="10"/>
      <c r="G282" s="10"/>
      <c r="H282" s="10"/>
      <c r="I282" s="10"/>
      <c r="J282" s="10"/>
      <c r="K282" s="13"/>
      <c r="L282" s="63"/>
      <c r="M282" s="62"/>
      <c r="N282" s="62"/>
    </row>
    <row r="283" spans="1:14" s="1" customFormat="1" ht="21" customHeight="1" x14ac:dyDescent="0.25">
      <c r="A283" s="8"/>
      <c r="B283" s="6"/>
      <c r="C283" s="61"/>
      <c r="D283" s="10"/>
      <c r="E283" s="10"/>
      <c r="F283" s="10"/>
      <c r="G283" s="10"/>
      <c r="H283" s="10"/>
      <c r="I283" s="10"/>
      <c r="J283" s="10"/>
      <c r="K283" s="13"/>
      <c r="L283" s="63"/>
      <c r="M283" s="62"/>
      <c r="N283" s="62"/>
    </row>
    <row r="284" spans="1:14" s="1" customFormat="1" ht="21" customHeight="1" x14ac:dyDescent="0.25">
      <c r="A284" s="8"/>
      <c r="B284" s="6"/>
      <c r="C284" s="61"/>
      <c r="D284" s="10"/>
      <c r="E284" s="10"/>
      <c r="F284" s="10"/>
      <c r="G284" s="10"/>
      <c r="H284" s="10"/>
      <c r="I284" s="10"/>
      <c r="J284" s="10"/>
      <c r="K284" s="13"/>
      <c r="L284" s="63"/>
      <c r="M284" s="62"/>
      <c r="N284" s="62"/>
    </row>
    <row r="285" spans="1:14" s="1" customFormat="1" ht="21" customHeight="1" x14ac:dyDescent="0.25">
      <c r="A285" s="8"/>
      <c r="B285" s="6"/>
      <c r="C285" s="61"/>
      <c r="D285" s="10"/>
      <c r="E285" s="10"/>
      <c r="F285" s="10"/>
      <c r="G285" s="10"/>
      <c r="H285" s="10"/>
      <c r="I285" s="10"/>
      <c r="J285" s="10"/>
      <c r="K285" s="13"/>
      <c r="L285" s="63"/>
      <c r="M285" s="62"/>
      <c r="N285" s="62"/>
    </row>
    <row r="286" spans="1:14" s="1" customFormat="1" ht="21" customHeight="1" x14ac:dyDescent="0.25">
      <c r="A286" s="8"/>
      <c r="B286" s="6"/>
      <c r="C286" s="61"/>
      <c r="D286" s="10"/>
      <c r="E286" s="10"/>
      <c r="F286" s="10"/>
      <c r="G286" s="10"/>
      <c r="H286" s="10"/>
      <c r="I286" s="10"/>
      <c r="J286" s="10"/>
      <c r="K286" s="13"/>
      <c r="L286" s="63"/>
      <c r="M286" s="62"/>
      <c r="N286" s="62"/>
    </row>
    <row r="287" spans="1:14" s="3" customFormat="1" ht="21" customHeight="1" x14ac:dyDescent="0.25">
      <c r="B287" s="6"/>
      <c r="C287" s="61"/>
      <c r="D287" s="60"/>
      <c r="E287" s="60"/>
      <c r="F287" s="60"/>
      <c r="G287" s="60"/>
      <c r="H287" s="60"/>
      <c r="I287" s="60"/>
      <c r="J287" s="59">
        <v>12</v>
      </c>
      <c r="K287" s="58"/>
      <c r="L287" s="57"/>
      <c r="M287" s="56"/>
      <c r="N287" s="56"/>
    </row>
  </sheetData>
  <mergeCells count="1">
    <mergeCell ref="A99:J99"/>
  </mergeCells>
  <printOptions horizontalCentered="1"/>
  <pageMargins left="0.70866141732283505" right="0.32" top="0.56000000000000005" bottom="0.36" header="0.31496062992126" footer="0.2"/>
  <pageSetup paperSize="9" scale="79" orientation="portrait" r:id="rId1"/>
  <rowBreaks count="5" manualBreakCount="5">
    <brk id="47" max="10" man="1"/>
    <brk id="99" max="16383" man="1"/>
    <brk id="146" max="10" man="1"/>
    <brk id="193" max="10" man="1"/>
    <brk id="2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4"/>
  <sheetViews>
    <sheetView showGridLines="0" zoomScale="70" zoomScaleNormal="70" zoomScaleSheetLayoutView="100" workbookViewId="0"/>
  </sheetViews>
  <sheetFormatPr defaultColWidth="8" defaultRowHeight="11.25" x14ac:dyDescent="0.2"/>
  <cols>
    <col min="1" max="1" width="10.28515625" style="117" customWidth="1"/>
    <col min="2" max="2" width="29.5703125" style="117" customWidth="1"/>
    <col min="3" max="3" width="6.85546875" style="117" customWidth="1"/>
    <col min="4" max="4" width="12.7109375" style="118" customWidth="1"/>
    <col min="5" max="5" width="0.5703125" style="118" customWidth="1"/>
    <col min="6" max="6" width="13.5703125" style="118" customWidth="1"/>
    <col min="7" max="7" width="0.5703125" style="118" customWidth="1"/>
    <col min="8" max="8" width="12.5703125" style="118" bestFit="1" customWidth="1"/>
    <col min="9" max="9" width="0.5703125" style="118" customWidth="1"/>
    <col min="10" max="10" width="14.140625" style="118" customWidth="1"/>
    <col min="11" max="11" width="0.5703125" style="118" customWidth="1"/>
    <col min="12" max="12" width="13.5703125" style="118" customWidth="1"/>
    <col min="13" max="13" width="0.5703125" style="118" customWidth="1"/>
    <col min="14" max="14" width="13.42578125" style="118" customWidth="1"/>
    <col min="15" max="15" width="0.5703125" style="118" customWidth="1"/>
    <col min="16" max="16" width="14.140625" style="118" customWidth="1"/>
    <col min="17" max="17" width="0.5703125" style="118" customWidth="1"/>
    <col min="18" max="18" width="14.140625" style="118" customWidth="1"/>
    <col min="19" max="19" width="0.5703125" style="118" customWidth="1"/>
    <col min="20" max="20" width="12" style="118" bestFit="1" customWidth="1"/>
    <col min="21" max="21" width="0.42578125" style="118" customWidth="1"/>
    <col min="22" max="22" width="12.42578125" style="118" customWidth="1"/>
    <col min="23" max="23" width="0.42578125" style="118" customWidth="1"/>
    <col min="24" max="24" width="14.42578125" style="118" customWidth="1"/>
    <col min="25" max="25" width="0.5703125" style="118" customWidth="1"/>
    <col min="26" max="26" width="12.85546875" style="118" customWidth="1"/>
    <col min="27" max="27" width="0.7109375" style="118" customWidth="1"/>
    <col min="28" max="28" width="16.140625" style="118" customWidth="1"/>
    <col min="29" max="29" width="0.7109375" style="118" customWidth="1"/>
    <col min="30" max="30" width="13.5703125" style="117" customWidth="1"/>
    <col min="31" max="31" width="0.7109375" style="117" customWidth="1"/>
    <col min="32" max="32" width="16.140625" style="117" customWidth="1"/>
    <col min="33" max="33" width="0.7109375" style="117" customWidth="1"/>
    <col min="34" max="34" width="0.7109375" style="117" hidden="1" customWidth="1"/>
    <col min="35" max="16384" width="8" style="117"/>
  </cols>
  <sheetData>
    <row r="1" spans="1:34" s="158" customFormat="1" ht="15" customHeight="1" x14ac:dyDescent="0.2">
      <c r="A1" s="125" t="s">
        <v>31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C1" s="169"/>
      <c r="AF1" s="157" t="s">
        <v>113</v>
      </c>
    </row>
    <row r="2" spans="1:34" s="158" customFormat="1" ht="15" customHeight="1" x14ac:dyDescent="0.2">
      <c r="A2" s="125" t="s">
        <v>289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</row>
    <row r="3" spans="1:34" s="158" customFormat="1" ht="15" customHeight="1" x14ac:dyDescent="0.2">
      <c r="A3" s="125" t="s">
        <v>111</v>
      </c>
      <c r="AC3" s="168"/>
    </row>
    <row r="4" spans="1:34" s="158" customFormat="1" ht="15" customHeight="1" x14ac:dyDescent="0.2">
      <c r="D4" s="167"/>
      <c r="E4" s="167"/>
      <c r="F4" s="167"/>
      <c r="G4" s="148"/>
      <c r="H4" s="167"/>
      <c r="I4" s="167"/>
      <c r="J4" s="167"/>
      <c r="K4" s="167"/>
      <c r="L4" s="167"/>
      <c r="M4" s="167"/>
      <c r="N4" s="167"/>
      <c r="O4" s="148"/>
      <c r="P4" s="167"/>
      <c r="Q4" s="148"/>
      <c r="R4" s="167"/>
      <c r="S4" s="148"/>
      <c r="T4" s="148"/>
      <c r="U4" s="148"/>
      <c r="V4" s="148"/>
      <c r="W4" s="148"/>
      <c r="X4" s="148"/>
      <c r="Y4" s="148"/>
      <c r="Z4" s="148"/>
      <c r="AA4" s="148"/>
      <c r="AC4" s="148"/>
      <c r="AF4" s="157" t="s">
        <v>28</v>
      </c>
    </row>
    <row r="5" spans="1:34" ht="15" customHeight="1" x14ac:dyDescent="0.2">
      <c r="D5" s="156" t="s">
        <v>27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5"/>
      <c r="AG5" s="150"/>
      <c r="AH5" s="150"/>
    </row>
    <row r="6" spans="1:34" ht="15" customHeight="1" x14ac:dyDescent="0.2">
      <c r="D6" s="154" t="s">
        <v>5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3"/>
      <c r="AD6" s="153"/>
      <c r="AE6" s="166"/>
      <c r="AF6" s="158"/>
    </row>
    <row r="7" spans="1:34" ht="15" customHeight="1" x14ac:dyDescent="0.2">
      <c r="D7" s="139"/>
      <c r="E7" s="139"/>
      <c r="F7" s="139"/>
      <c r="G7" s="139"/>
      <c r="I7" s="139"/>
      <c r="K7" s="150"/>
      <c r="L7" s="150"/>
      <c r="M7" s="150"/>
      <c r="N7" s="150"/>
      <c r="O7" s="150"/>
      <c r="P7" s="154" t="s">
        <v>251</v>
      </c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65"/>
      <c r="AC7" s="150"/>
      <c r="AD7" s="150"/>
      <c r="AE7" s="150"/>
      <c r="AH7" s="158"/>
    </row>
    <row r="8" spans="1:34" ht="15" customHeight="1" x14ac:dyDescent="0.2">
      <c r="D8" s="139"/>
      <c r="E8" s="139"/>
      <c r="F8" s="139"/>
      <c r="G8" s="139"/>
      <c r="I8" s="139"/>
      <c r="K8" s="150"/>
      <c r="L8" s="150"/>
      <c r="M8" s="150"/>
      <c r="N8" s="150"/>
      <c r="O8" s="150"/>
      <c r="P8" s="174" t="s">
        <v>250</v>
      </c>
      <c r="Q8" s="174"/>
      <c r="R8" s="174"/>
      <c r="S8" s="174"/>
      <c r="T8" s="174"/>
      <c r="U8" s="174"/>
      <c r="V8" s="174"/>
      <c r="W8" s="152"/>
      <c r="X8" s="152"/>
      <c r="Y8" s="152"/>
      <c r="Z8" s="152"/>
      <c r="AA8" s="150"/>
      <c r="AB8" s="150"/>
      <c r="AC8" s="150"/>
      <c r="AF8" s="158"/>
    </row>
    <row r="9" spans="1:34" ht="15" customHeight="1" x14ac:dyDescent="0.2">
      <c r="D9" s="139"/>
      <c r="E9" s="139"/>
      <c r="F9" s="139"/>
      <c r="G9" s="139"/>
      <c r="I9" s="139"/>
      <c r="K9" s="150"/>
      <c r="L9" s="150"/>
      <c r="M9" s="150"/>
      <c r="N9" s="150"/>
      <c r="O9" s="150"/>
      <c r="P9" s="136" t="s">
        <v>288</v>
      </c>
      <c r="Q9" s="150"/>
      <c r="R9" s="150"/>
      <c r="S9" s="150"/>
      <c r="T9" s="139" t="s">
        <v>283</v>
      </c>
      <c r="U9" s="150"/>
      <c r="V9" s="139"/>
      <c r="W9" s="139"/>
      <c r="X9" s="139"/>
      <c r="Y9" s="139"/>
      <c r="Z9" s="139"/>
      <c r="AA9" s="152"/>
      <c r="AC9" s="152"/>
      <c r="AD9" s="135" t="s">
        <v>282</v>
      </c>
      <c r="AE9" s="152"/>
      <c r="AH9" s="158"/>
    </row>
    <row r="10" spans="1:34" ht="15" customHeight="1" x14ac:dyDescent="0.2">
      <c r="D10" s="139"/>
      <c r="E10" s="139"/>
      <c r="F10" s="139"/>
      <c r="G10" s="139"/>
      <c r="I10" s="139"/>
      <c r="P10" s="140" t="s">
        <v>248</v>
      </c>
      <c r="T10" s="135" t="s">
        <v>281</v>
      </c>
      <c r="V10" s="139" t="s">
        <v>280</v>
      </c>
      <c r="Z10" s="139"/>
      <c r="AA10" s="152"/>
      <c r="AB10" s="138"/>
      <c r="AC10" s="152"/>
      <c r="AD10" s="139" t="s">
        <v>271</v>
      </c>
      <c r="AE10" s="152"/>
    </row>
    <row r="11" spans="1:34" s="134" customFormat="1" ht="15" customHeight="1" x14ac:dyDescent="0.2">
      <c r="B11" s="158"/>
      <c r="C11" s="158"/>
      <c r="D11" s="136"/>
      <c r="E11" s="136"/>
      <c r="F11" s="148"/>
      <c r="G11" s="148"/>
      <c r="I11" s="148"/>
      <c r="J11" s="135" t="s">
        <v>287</v>
      </c>
      <c r="L11" s="142"/>
      <c r="M11" s="142" t="s">
        <v>9</v>
      </c>
      <c r="N11" s="142"/>
      <c r="P11" s="149" t="s">
        <v>247</v>
      </c>
      <c r="Q11" s="148"/>
      <c r="R11" s="136"/>
      <c r="S11" s="150"/>
      <c r="T11" s="135" t="s">
        <v>278</v>
      </c>
      <c r="U11" s="135"/>
      <c r="V11" s="135" t="s">
        <v>277</v>
      </c>
      <c r="W11" s="139"/>
      <c r="X11" s="135" t="s">
        <v>246</v>
      </c>
      <c r="Y11" s="139"/>
      <c r="Z11" s="146" t="s">
        <v>245</v>
      </c>
      <c r="AA11" s="139"/>
      <c r="AB11" s="138" t="s">
        <v>276</v>
      </c>
      <c r="AC11" s="139"/>
      <c r="AD11" s="136" t="s">
        <v>275</v>
      </c>
      <c r="AE11" s="139"/>
      <c r="AF11" s="139"/>
    </row>
    <row r="12" spans="1:34" s="134" customFormat="1" ht="15" customHeight="1" x14ac:dyDescent="0.2">
      <c r="B12" s="164"/>
      <c r="C12" s="164"/>
      <c r="D12" s="138" t="s">
        <v>244</v>
      </c>
      <c r="E12" s="136"/>
      <c r="F12" s="136"/>
      <c r="G12" s="136"/>
      <c r="H12" s="136" t="s">
        <v>274</v>
      </c>
      <c r="I12" s="136"/>
      <c r="J12" s="134" t="s">
        <v>273</v>
      </c>
      <c r="L12" s="138" t="s">
        <v>243</v>
      </c>
      <c r="P12" s="134" t="s">
        <v>242</v>
      </c>
      <c r="Q12" s="136"/>
      <c r="R12" s="136" t="s">
        <v>241</v>
      </c>
      <c r="S12" s="139"/>
      <c r="T12" s="139" t="s">
        <v>272</v>
      </c>
      <c r="U12" s="135"/>
      <c r="V12" s="135" t="s">
        <v>231</v>
      </c>
      <c r="W12" s="135"/>
      <c r="X12" s="139" t="s">
        <v>240</v>
      </c>
      <c r="Y12" s="135"/>
      <c r="Z12" s="146" t="s">
        <v>239</v>
      </c>
      <c r="AA12" s="135"/>
      <c r="AB12" s="136" t="s">
        <v>271</v>
      </c>
      <c r="AC12" s="138"/>
      <c r="AD12" s="136" t="s">
        <v>270</v>
      </c>
      <c r="AE12" s="138"/>
      <c r="AF12" s="138" t="s">
        <v>238</v>
      </c>
    </row>
    <row r="13" spans="1:34" s="134" customFormat="1" ht="15" customHeight="1" x14ac:dyDescent="0.2">
      <c r="B13" s="164"/>
      <c r="C13" s="164"/>
      <c r="D13" s="138" t="s">
        <v>237</v>
      </c>
      <c r="E13" s="136"/>
      <c r="F13" s="138" t="s">
        <v>236</v>
      </c>
      <c r="G13" s="136"/>
      <c r="H13" s="138" t="s">
        <v>269</v>
      </c>
      <c r="I13" s="136"/>
      <c r="J13" s="139" t="s">
        <v>268</v>
      </c>
      <c r="L13" s="134" t="s">
        <v>235</v>
      </c>
      <c r="M13" s="136"/>
      <c r="N13" s="138"/>
      <c r="P13" s="134" t="s">
        <v>234</v>
      </c>
      <c r="Q13" s="136"/>
      <c r="R13" s="138" t="s">
        <v>233</v>
      </c>
      <c r="S13" s="135"/>
      <c r="T13" s="135" t="s">
        <v>267</v>
      </c>
      <c r="U13" s="135"/>
      <c r="V13" s="135" t="s">
        <v>266</v>
      </c>
      <c r="W13" s="135"/>
      <c r="X13" s="147" t="s">
        <v>232</v>
      </c>
      <c r="Y13" s="135"/>
      <c r="Z13" s="146" t="s">
        <v>231</v>
      </c>
      <c r="AA13" s="135"/>
      <c r="AB13" s="138" t="s">
        <v>265</v>
      </c>
      <c r="AC13" s="138"/>
      <c r="AD13" s="136" t="s">
        <v>264</v>
      </c>
      <c r="AE13" s="138"/>
      <c r="AF13" s="138" t="s">
        <v>231</v>
      </c>
    </row>
    <row r="14" spans="1:34" s="134" customFormat="1" ht="15" customHeight="1" x14ac:dyDescent="0.2">
      <c r="B14" s="164"/>
      <c r="C14" s="141"/>
      <c r="D14" s="142" t="s">
        <v>230</v>
      </c>
      <c r="E14" s="136"/>
      <c r="F14" s="142" t="s">
        <v>229</v>
      </c>
      <c r="G14" s="136"/>
      <c r="H14" s="142" t="s">
        <v>263</v>
      </c>
      <c r="I14" s="136"/>
      <c r="J14" s="171" t="s">
        <v>259</v>
      </c>
      <c r="L14" s="142" t="s">
        <v>228</v>
      </c>
      <c r="M14" s="136"/>
      <c r="N14" s="142" t="s">
        <v>227</v>
      </c>
      <c r="P14" s="145" t="s">
        <v>226</v>
      </c>
      <c r="Q14" s="136"/>
      <c r="R14" s="142" t="s">
        <v>225</v>
      </c>
      <c r="S14" s="135"/>
      <c r="T14" s="144" t="s">
        <v>262</v>
      </c>
      <c r="U14" s="135"/>
      <c r="V14" s="144" t="s">
        <v>261</v>
      </c>
      <c r="W14" s="139"/>
      <c r="X14" s="144" t="s">
        <v>224</v>
      </c>
      <c r="Y14" s="139"/>
      <c r="Z14" s="143" t="s">
        <v>223</v>
      </c>
      <c r="AA14" s="135"/>
      <c r="AB14" s="142" t="s">
        <v>260</v>
      </c>
      <c r="AC14" s="136"/>
      <c r="AD14" s="142" t="s">
        <v>259</v>
      </c>
      <c r="AE14" s="136"/>
      <c r="AF14" s="142" t="s">
        <v>223</v>
      </c>
    </row>
    <row r="15" spans="1:34" s="134" customFormat="1" ht="15" customHeight="1" x14ac:dyDescent="0.2">
      <c r="A15" s="133" t="s">
        <v>222</v>
      </c>
      <c r="B15" s="164"/>
      <c r="C15" s="164"/>
      <c r="D15" s="122">
        <v>1549096</v>
      </c>
      <c r="E15" s="122"/>
      <c r="F15" s="122">
        <v>20481531</v>
      </c>
      <c r="G15" s="122"/>
      <c r="H15" s="122">
        <v>305000</v>
      </c>
      <c r="I15" s="122"/>
      <c r="J15" s="122">
        <v>-2680290</v>
      </c>
      <c r="K15" s="122"/>
      <c r="L15" s="122">
        <v>170000</v>
      </c>
      <c r="M15" s="122"/>
      <c r="N15" s="122">
        <v>29069149</v>
      </c>
      <c r="O15" s="122"/>
      <c r="P15" s="122">
        <v>370577</v>
      </c>
      <c r="Q15" s="122"/>
      <c r="R15" s="122">
        <v>5136306</v>
      </c>
      <c r="S15" s="122"/>
      <c r="T15" s="122">
        <v>30734</v>
      </c>
      <c r="U15" s="122"/>
      <c r="V15" s="122">
        <v>700932</v>
      </c>
      <c r="W15" s="122"/>
      <c r="X15" s="122">
        <v>585527</v>
      </c>
      <c r="Y15" s="122"/>
      <c r="Z15" s="122">
        <f>SUM(P15:Y15)</f>
        <v>6824076</v>
      </c>
      <c r="AA15" s="122"/>
      <c r="AB15" s="122">
        <f>SUM(D15:N15,Z15)</f>
        <v>55718562</v>
      </c>
      <c r="AC15" s="122"/>
      <c r="AD15" s="122">
        <v>2586292</v>
      </c>
      <c r="AE15" s="122"/>
      <c r="AF15" s="122">
        <f>SUM(AB15:AD15)</f>
        <v>58304854</v>
      </c>
    </row>
    <row r="16" spans="1:34" s="120" customFormat="1" ht="15" customHeight="1" x14ac:dyDescent="0.2">
      <c r="A16" s="128" t="s">
        <v>219</v>
      </c>
      <c r="B16" s="127"/>
      <c r="D16" s="132">
        <v>0</v>
      </c>
      <c r="E16" s="122"/>
      <c r="F16" s="132">
        <v>0</v>
      </c>
      <c r="G16" s="122"/>
      <c r="H16" s="132">
        <v>0</v>
      </c>
      <c r="I16" s="122"/>
      <c r="J16" s="132">
        <v>0</v>
      </c>
      <c r="L16" s="132">
        <v>0</v>
      </c>
      <c r="M16" s="122"/>
      <c r="N16" s="132">
        <v>1973628</v>
      </c>
      <c r="P16" s="132">
        <v>0</v>
      </c>
      <c r="Q16" s="122"/>
      <c r="R16" s="132">
        <v>0</v>
      </c>
      <c r="S16" s="123"/>
      <c r="T16" s="132">
        <v>0</v>
      </c>
      <c r="U16" s="123"/>
      <c r="V16" s="132">
        <v>0</v>
      </c>
      <c r="W16" s="122"/>
      <c r="X16" s="132">
        <v>0</v>
      </c>
      <c r="Y16" s="122"/>
      <c r="Z16" s="132">
        <v>0</v>
      </c>
      <c r="AA16" s="123"/>
      <c r="AB16" s="132">
        <v>1973628</v>
      </c>
      <c r="AC16" s="122"/>
      <c r="AD16" s="132">
        <v>70425</v>
      </c>
      <c r="AE16" s="122"/>
      <c r="AF16" s="132">
        <f>SUM(AB16:AD16)</f>
        <v>2044053</v>
      </c>
    </row>
    <row r="17" spans="1:32" s="120" customFormat="1" ht="15" customHeight="1" x14ac:dyDescent="0.2">
      <c r="A17" s="128" t="s">
        <v>218</v>
      </c>
      <c r="B17" s="127"/>
      <c r="D17" s="130">
        <v>0</v>
      </c>
      <c r="E17" s="122"/>
      <c r="F17" s="130">
        <v>0</v>
      </c>
      <c r="G17" s="122"/>
      <c r="H17" s="130">
        <v>0</v>
      </c>
      <c r="I17" s="122"/>
      <c r="J17" s="130">
        <v>0</v>
      </c>
      <c r="K17" s="161"/>
      <c r="L17" s="130">
        <v>0</v>
      </c>
      <c r="M17" s="122"/>
      <c r="N17" s="130">
        <v>-1309</v>
      </c>
      <c r="O17" s="161"/>
      <c r="P17" s="130">
        <v>-70638</v>
      </c>
      <c r="Q17" s="122"/>
      <c r="R17" s="130">
        <v>0</v>
      </c>
      <c r="S17" s="122"/>
      <c r="T17" s="130">
        <v>-29158</v>
      </c>
      <c r="U17" s="122"/>
      <c r="V17" s="130">
        <v>107183</v>
      </c>
      <c r="W17" s="122"/>
      <c r="X17" s="130">
        <v>0</v>
      </c>
      <c r="Y17" s="122"/>
      <c r="Z17" s="130">
        <v>7387</v>
      </c>
      <c r="AA17" s="122"/>
      <c r="AB17" s="130">
        <v>6078</v>
      </c>
      <c r="AC17" s="122"/>
      <c r="AD17" s="130">
        <v>-1071</v>
      </c>
      <c r="AE17" s="122"/>
      <c r="AF17" s="130">
        <f>SUM(AB17:AD17)</f>
        <v>5007</v>
      </c>
    </row>
    <row r="18" spans="1:32" s="120" customFormat="1" ht="15" customHeight="1" x14ac:dyDescent="0.2">
      <c r="A18" s="128" t="s">
        <v>217</v>
      </c>
      <c r="B18" s="127"/>
      <c r="D18" s="163">
        <f>SUM(D16:D17)</f>
        <v>0</v>
      </c>
      <c r="E18" s="122"/>
      <c r="F18" s="163">
        <f>SUM(F16:F17)</f>
        <v>0</v>
      </c>
      <c r="G18" s="122"/>
      <c r="H18" s="163">
        <f>SUM(H16:H17)</f>
        <v>0</v>
      </c>
      <c r="I18" s="122"/>
      <c r="J18" s="163">
        <f>SUM(J16:J17)</f>
        <v>0</v>
      </c>
      <c r="L18" s="163">
        <f>SUM(L16:L17)</f>
        <v>0</v>
      </c>
      <c r="M18" s="122"/>
      <c r="N18" s="163">
        <f>SUM(N16:N17)</f>
        <v>1972319</v>
      </c>
      <c r="P18" s="163">
        <f>SUM(P16:P17)</f>
        <v>-70638</v>
      </c>
      <c r="Q18" s="122"/>
      <c r="R18" s="163">
        <f>SUM(R16:R17)</f>
        <v>0</v>
      </c>
      <c r="S18" s="122"/>
      <c r="T18" s="163">
        <f>SUM(T16:T17)</f>
        <v>-29158</v>
      </c>
      <c r="U18" s="122"/>
      <c r="V18" s="163">
        <f>SUM(V16:V17)</f>
        <v>107183</v>
      </c>
      <c r="W18" s="122"/>
      <c r="X18" s="163">
        <f>SUM(X16:X17)</f>
        <v>0</v>
      </c>
      <c r="Y18" s="122"/>
      <c r="Z18" s="163">
        <f>SUM(Z16:Z17)</f>
        <v>7387</v>
      </c>
      <c r="AA18" s="122"/>
      <c r="AB18" s="163">
        <f>SUM(AB16:AB17)</f>
        <v>1979706</v>
      </c>
      <c r="AC18" s="122"/>
      <c r="AD18" s="163">
        <f>SUM(AD16:AD17)</f>
        <v>69354</v>
      </c>
      <c r="AE18" s="122"/>
      <c r="AF18" s="163">
        <f>SUM(AF16:AF17)</f>
        <v>2049060</v>
      </c>
    </row>
    <row r="19" spans="1:32" s="120" customFormat="1" ht="15" customHeight="1" x14ac:dyDescent="0.2">
      <c r="A19" s="128" t="s">
        <v>258</v>
      </c>
      <c r="B19" s="127"/>
      <c r="C19" s="170"/>
      <c r="D19" s="122"/>
      <c r="E19" s="122"/>
      <c r="F19" s="122"/>
      <c r="G19" s="122"/>
      <c r="H19" s="122"/>
      <c r="I19" s="122"/>
      <c r="J19" s="122"/>
      <c r="L19" s="122"/>
      <c r="M19" s="122"/>
      <c r="N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</row>
    <row r="20" spans="1:32" s="120" customFormat="1" ht="15" customHeight="1" x14ac:dyDescent="0.2">
      <c r="A20" s="128" t="s">
        <v>257</v>
      </c>
      <c r="B20" s="127"/>
      <c r="D20" s="122">
        <v>0</v>
      </c>
      <c r="E20" s="122"/>
      <c r="F20" s="122">
        <v>0</v>
      </c>
      <c r="G20" s="122"/>
      <c r="H20" s="122">
        <v>0</v>
      </c>
      <c r="I20" s="122"/>
      <c r="J20" s="122">
        <v>0</v>
      </c>
      <c r="L20" s="122">
        <v>0</v>
      </c>
      <c r="M20" s="122"/>
      <c r="N20" s="122">
        <v>0</v>
      </c>
      <c r="P20" s="122">
        <v>0</v>
      </c>
      <c r="Q20" s="122"/>
      <c r="R20" s="122">
        <v>0</v>
      </c>
      <c r="S20" s="122"/>
      <c r="T20" s="122">
        <v>0</v>
      </c>
      <c r="U20" s="122"/>
      <c r="V20" s="122">
        <v>-1919</v>
      </c>
      <c r="W20" s="122"/>
      <c r="X20" s="122">
        <v>0</v>
      </c>
      <c r="Y20" s="122"/>
      <c r="Z20" s="122">
        <f>SUM(P20:Y20)</f>
        <v>-1919</v>
      </c>
      <c r="AA20" s="122"/>
      <c r="AB20" s="122">
        <f>SUM(D20:N20,Z20)</f>
        <v>-1919</v>
      </c>
      <c r="AC20" s="122"/>
      <c r="AD20" s="122">
        <v>0</v>
      </c>
      <c r="AE20" s="122"/>
      <c r="AF20" s="122">
        <f>SUM(AB20:AD20)</f>
        <v>-1919</v>
      </c>
    </row>
    <row r="21" spans="1:32" s="161" customFormat="1" ht="15" customHeight="1" x14ac:dyDescent="0.2">
      <c r="A21" s="128" t="s">
        <v>256</v>
      </c>
      <c r="B21" s="162"/>
      <c r="D21" s="122"/>
      <c r="E21" s="122"/>
      <c r="F21" s="122"/>
      <c r="G21" s="122"/>
      <c r="H21" s="122"/>
      <c r="I21" s="122"/>
      <c r="J21" s="122"/>
      <c r="L21" s="122"/>
      <c r="M21" s="122"/>
      <c r="N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</row>
    <row r="22" spans="1:32" s="120" customFormat="1" ht="15" customHeight="1" x14ac:dyDescent="0.2">
      <c r="A22" s="128" t="s">
        <v>286</v>
      </c>
      <c r="B22" s="127"/>
      <c r="D22" s="122">
        <v>0</v>
      </c>
      <c r="E22" s="122"/>
      <c r="F22" s="122">
        <v>0</v>
      </c>
      <c r="G22" s="122"/>
      <c r="H22" s="122">
        <v>0</v>
      </c>
      <c r="I22" s="122"/>
      <c r="J22" s="122">
        <v>-266</v>
      </c>
      <c r="L22" s="122">
        <v>0</v>
      </c>
      <c r="M22" s="122"/>
      <c r="N22" s="122">
        <v>0</v>
      </c>
      <c r="P22" s="122">
        <v>0</v>
      </c>
      <c r="Q22" s="122"/>
      <c r="R22" s="122">
        <v>0</v>
      </c>
      <c r="S22" s="123"/>
      <c r="T22" s="122">
        <v>0</v>
      </c>
      <c r="U22" s="123"/>
      <c r="V22" s="122">
        <v>0</v>
      </c>
      <c r="W22" s="122"/>
      <c r="X22" s="122">
        <v>0</v>
      </c>
      <c r="Y22" s="122"/>
      <c r="Z22" s="122">
        <f>SUM(P22:Y22)</f>
        <v>0</v>
      </c>
      <c r="AA22" s="123"/>
      <c r="AB22" s="122">
        <f>SUM(D22:N22,Z22)</f>
        <v>-266</v>
      </c>
      <c r="AC22" s="122"/>
      <c r="AD22" s="122">
        <v>-1827</v>
      </c>
      <c r="AE22" s="122"/>
      <c r="AF22" s="122">
        <f>SUM(AB22:AD22)</f>
        <v>-2093</v>
      </c>
    </row>
    <row r="23" spans="1:32" s="120" customFormat="1" ht="15" customHeight="1" x14ac:dyDescent="0.2">
      <c r="A23" s="128" t="s">
        <v>254</v>
      </c>
      <c r="B23" s="127"/>
      <c r="D23" s="122"/>
      <c r="E23" s="122"/>
      <c r="F23" s="122"/>
      <c r="G23" s="122"/>
      <c r="H23" s="122"/>
      <c r="I23" s="122"/>
      <c r="J23" s="122"/>
      <c r="L23" s="122"/>
      <c r="M23" s="122"/>
      <c r="N23" s="122"/>
      <c r="P23" s="122"/>
      <c r="Q23" s="122"/>
      <c r="R23" s="122"/>
      <c r="S23" s="123"/>
      <c r="T23" s="122"/>
      <c r="U23" s="123"/>
      <c r="V23" s="122"/>
      <c r="W23" s="122"/>
      <c r="X23" s="122"/>
      <c r="Y23" s="122"/>
      <c r="Z23" s="122"/>
      <c r="AA23" s="123"/>
      <c r="AB23" s="122"/>
      <c r="AC23" s="122"/>
      <c r="AD23" s="122"/>
      <c r="AE23" s="122"/>
      <c r="AF23" s="122"/>
    </row>
    <row r="24" spans="1:32" s="120" customFormat="1" ht="15" customHeight="1" x14ac:dyDescent="0.2">
      <c r="A24" s="128" t="s">
        <v>253</v>
      </c>
      <c r="B24" s="127"/>
      <c r="D24" s="122">
        <v>0</v>
      </c>
      <c r="E24" s="122"/>
      <c r="F24" s="122">
        <v>0</v>
      </c>
      <c r="G24" s="122"/>
      <c r="H24" s="122">
        <v>0</v>
      </c>
      <c r="I24" s="122"/>
      <c r="J24" s="122">
        <v>0</v>
      </c>
      <c r="L24" s="122">
        <v>0</v>
      </c>
      <c r="M24" s="122"/>
      <c r="N24" s="122">
        <v>0</v>
      </c>
      <c r="P24" s="122">
        <v>0</v>
      </c>
      <c r="Q24" s="122"/>
      <c r="R24" s="122">
        <v>0</v>
      </c>
      <c r="S24" s="123"/>
      <c r="T24" s="122">
        <v>0</v>
      </c>
      <c r="U24" s="123"/>
      <c r="V24" s="122">
        <v>0</v>
      </c>
      <c r="W24" s="122"/>
      <c r="X24" s="122">
        <v>0</v>
      </c>
      <c r="Y24" s="122"/>
      <c r="Z24" s="122">
        <f>SUM(P24:Y24)</f>
        <v>0</v>
      </c>
      <c r="AA24" s="123"/>
      <c r="AB24" s="122">
        <f>SUM(D24:N24,Z24)</f>
        <v>0</v>
      </c>
      <c r="AC24" s="122"/>
      <c r="AD24" s="122">
        <v>-103455</v>
      </c>
      <c r="AE24" s="122"/>
      <c r="AF24" s="122">
        <f>SUM(AB23:AD24)</f>
        <v>-103455</v>
      </c>
    </row>
    <row r="25" spans="1:32" s="120" customFormat="1" ht="15" customHeight="1" thickBot="1" x14ac:dyDescent="0.25">
      <c r="A25" s="125" t="s">
        <v>221</v>
      </c>
      <c r="B25" s="127"/>
      <c r="D25" s="126">
        <f>SUM(D15:E24)-D18</f>
        <v>1549096</v>
      </c>
      <c r="E25" s="122"/>
      <c r="F25" s="126">
        <f>SUM(F15:G24)-F18</f>
        <v>20481531</v>
      </c>
      <c r="G25" s="122"/>
      <c r="H25" s="126">
        <f>SUM(H15:I24)-H18</f>
        <v>305000</v>
      </c>
      <c r="I25" s="122"/>
      <c r="J25" s="126">
        <f>SUM(J15:K24)-J18</f>
        <v>-2680556</v>
      </c>
      <c r="L25" s="126">
        <f>SUM(L15:M24)-L18</f>
        <v>170000</v>
      </c>
      <c r="M25" s="122"/>
      <c r="N25" s="126">
        <f>SUM(N15:O24)-N18</f>
        <v>31041468</v>
      </c>
      <c r="P25" s="126">
        <f>SUM(P15:Q24)-P18</f>
        <v>299939</v>
      </c>
      <c r="Q25" s="122"/>
      <c r="R25" s="126">
        <f>SUM(R15:S24)-R18</f>
        <v>5136306</v>
      </c>
      <c r="S25" s="123"/>
      <c r="T25" s="126">
        <f>SUM(T15:U24)-T18</f>
        <v>1576</v>
      </c>
      <c r="U25" s="123"/>
      <c r="V25" s="126">
        <f>SUM(V15:W24)-V18</f>
        <v>806196</v>
      </c>
      <c r="W25" s="122"/>
      <c r="X25" s="126">
        <f>SUM(X15:Y24)-X18</f>
        <v>585527</v>
      </c>
      <c r="Y25" s="122"/>
      <c r="Z25" s="126">
        <f>SUM(Z15:AA24)-Z18</f>
        <v>6829544</v>
      </c>
      <c r="AA25" s="123"/>
      <c r="AB25" s="126">
        <f>SUM(AB15:AC24)-AB18</f>
        <v>57696083</v>
      </c>
      <c r="AC25" s="122"/>
      <c r="AD25" s="126">
        <f>SUM(AD15:AE24)-AD18</f>
        <v>2550364</v>
      </c>
      <c r="AE25" s="122"/>
      <c r="AF25" s="126">
        <f>SUM(AF15:AG24)-AF18</f>
        <v>60246447</v>
      </c>
    </row>
    <row r="26" spans="1:32" ht="15" customHeight="1" thickTop="1" x14ac:dyDescent="0.2">
      <c r="A26" s="120"/>
      <c r="B26" s="118"/>
      <c r="C26" s="118"/>
    </row>
    <row r="27" spans="1:32" ht="15" customHeight="1" x14ac:dyDescent="0.2">
      <c r="A27" s="120"/>
      <c r="B27" s="118"/>
      <c r="C27" s="118"/>
    </row>
    <row r="28" spans="1:32" ht="15" customHeight="1" x14ac:dyDescent="0.2">
      <c r="A28" s="120" t="s">
        <v>1</v>
      </c>
      <c r="B28" s="118"/>
      <c r="C28" s="118"/>
    </row>
    <row r="29" spans="1:32" ht="15" customHeight="1" x14ac:dyDescent="0.2">
      <c r="A29" s="120"/>
      <c r="B29" s="118"/>
      <c r="C29" s="118"/>
    </row>
    <row r="30" spans="1:32" ht="15" customHeight="1" x14ac:dyDescent="0.2">
      <c r="A30" s="120"/>
      <c r="B30" s="118"/>
      <c r="C30" s="118"/>
    </row>
    <row r="31" spans="1:32" ht="15" customHeight="1" x14ac:dyDescent="0.2">
      <c r="A31" s="120"/>
      <c r="B31" s="118"/>
      <c r="C31" s="118"/>
    </row>
    <row r="32" spans="1:32" ht="15" customHeight="1" x14ac:dyDescent="0.2">
      <c r="A32" s="120"/>
      <c r="B32" s="118"/>
      <c r="C32" s="118"/>
    </row>
    <row r="33" spans="1:3" ht="15" customHeight="1" x14ac:dyDescent="0.2">
      <c r="A33" s="120"/>
      <c r="B33" s="118"/>
      <c r="C33" s="118"/>
    </row>
    <row r="34" spans="1:3" ht="15" customHeight="1" x14ac:dyDescent="0.2">
      <c r="A34" s="120"/>
      <c r="B34" s="118"/>
      <c r="C34" s="118"/>
    </row>
    <row r="35" spans="1:3" ht="15" customHeight="1" x14ac:dyDescent="0.2">
      <c r="A35" s="120"/>
      <c r="B35" s="118"/>
      <c r="C35" s="118"/>
    </row>
    <row r="36" spans="1:3" ht="15" customHeight="1" x14ac:dyDescent="0.2">
      <c r="A36" s="120"/>
      <c r="B36" s="118"/>
      <c r="C36" s="118"/>
    </row>
    <row r="37" spans="1:3" ht="15" customHeight="1" x14ac:dyDescent="0.2">
      <c r="A37" s="120"/>
      <c r="B37" s="118"/>
      <c r="C37" s="118"/>
    </row>
    <row r="38" spans="1:3" ht="15" customHeight="1" x14ac:dyDescent="0.2">
      <c r="A38" s="120"/>
      <c r="B38" s="118"/>
      <c r="C38" s="118"/>
    </row>
    <row r="39" spans="1:3" ht="15" customHeight="1" x14ac:dyDescent="0.2">
      <c r="A39" s="120"/>
      <c r="B39" s="118"/>
      <c r="C39" s="118"/>
    </row>
    <row r="40" spans="1:3" ht="15" customHeight="1" x14ac:dyDescent="0.2">
      <c r="A40" s="120"/>
      <c r="B40" s="118"/>
      <c r="C40" s="118"/>
    </row>
    <row r="41" spans="1:3" ht="15" customHeight="1" x14ac:dyDescent="0.2">
      <c r="A41" s="120"/>
      <c r="B41" s="118"/>
      <c r="C41" s="118"/>
    </row>
    <row r="42" spans="1:3" ht="15" customHeight="1" x14ac:dyDescent="0.2">
      <c r="A42" s="120"/>
      <c r="B42" s="118"/>
      <c r="C42" s="118"/>
    </row>
    <row r="43" spans="1:3" ht="15" customHeight="1" x14ac:dyDescent="0.2">
      <c r="A43" s="120"/>
      <c r="B43" s="118"/>
      <c r="C43" s="118"/>
    </row>
    <row r="44" spans="1:3" ht="15" customHeight="1" x14ac:dyDescent="0.2">
      <c r="A44" s="120"/>
      <c r="B44" s="118"/>
      <c r="C44" s="118"/>
    </row>
    <row r="45" spans="1:3" ht="15" customHeight="1" x14ac:dyDescent="0.2">
      <c r="A45" s="120"/>
      <c r="B45" s="118"/>
      <c r="C45" s="118"/>
    </row>
    <row r="46" spans="1:3" ht="15" customHeight="1" x14ac:dyDescent="0.2">
      <c r="A46" s="120"/>
      <c r="B46" s="118"/>
      <c r="C46" s="118"/>
    </row>
    <row r="47" spans="1:3" ht="15" customHeight="1" x14ac:dyDescent="0.2">
      <c r="A47" s="120"/>
      <c r="B47" s="118"/>
      <c r="C47" s="118"/>
    </row>
    <row r="48" spans="1:3" ht="15" customHeight="1" x14ac:dyDescent="0.2">
      <c r="A48" s="120"/>
      <c r="B48" s="118"/>
      <c r="C48" s="118"/>
    </row>
    <row r="49" spans="1:34" ht="15" customHeight="1" x14ac:dyDescent="0.2">
      <c r="A49" s="120"/>
      <c r="B49" s="118"/>
      <c r="C49" s="118"/>
    </row>
    <row r="50" spans="1:34" ht="15" customHeight="1" x14ac:dyDescent="0.2">
      <c r="A50" s="120"/>
      <c r="B50" s="118"/>
      <c r="C50" s="118"/>
    </row>
    <row r="51" spans="1:34" ht="15" customHeight="1" x14ac:dyDescent="0.2">
      <c r="A51" s="120"/>
      <c r="B51" s="118"/>
      <c r="C51" s="118"/>
    </row>
    <row r="52" spans="1:34" ht="15" customHeight="1" x14ac:dyDescent="0.2">
      <c r="A52" s="120"/>
      <c r="B52" s="118"/>
      <c r="C52" s="118"/>
    </row>
    <row r="53" spans="1:34" ht="15" customHeight="1" x14ac:dyDescent="0.2">
      <c r="A53" s="120"/>
      <c r="B53" s="118"/>
      <c r="C53" s="118"/>
    </row>
    <row r="54" spans="1:34" ht="15" customHeight="1" x14ac:dyDescent="0.2">
      <c r="A54" s="120"/>
      <c r="B54" s="118"/>
      <c r="C54" s="118"/>
    </row>
    <row r="55" spans="1:34" ht="15" customHeight="1" x14ac:dyDescent="0.2">
      <c r="A55" s="120"/>
      <c r="B55" s="118"/>
      <c r="C55" s="118"/>
    </row>
    <row r="56" spans="1:34" ht="15" customHeight="1" x14ac:dyDescent="0.2">
      <c r="A56" s="120"/>
      <c r="B56" s="118"/>
      <c r="C56" s="118"/>
    </row>
    <row r="57" spans="1:34" ht="15" customHeight="1" x14ac:dyDescent="0.2">
      <c r="A57" s="120"/>
      <c r="B57" s="118"/>
      <c r="C57" s="118"/>
    </row>
    <row r="58" spans="1:34" ht="15" customHeight="1" x14ac:dyDescent="0.2">
      <c r="A58" s="120"/>
      <c r="B58" s="118"/>
      <c r="C58" s="118"/>
      <c r="AD58" s="120"/>
      <c r="AF58" s="117">
        <v>6</v>
      </c>
    </row>
    <row r="59" spans="1:34" s="158" customFormat="1" ht="15" customHeight="1" x14ac:dyDescent="0.2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C59" s="169"/>
      <c r="AF59" s="160"/>
    </row>
    <row r="60" spans="1:34" s="158" customFormat="1" ht="15" customHeight="1" x14ac:dyDescent="0.2">
      <c r="A60" s="125" t="s">
        <v>31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C60" s="169"/>
      <c r="AF60" s="157" t="s">
        <v>113</v>
      </c>
    </row>
    <row r="61" spans="1:34" s="158" customFormat="1" ht="15" customHeight="1" x14ac:dyDescent="0.2">
      <c r="A61" s="125" t="s">
        <v>285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  <c r="Z61" s="168"/>
      <c r="AA61" s="168"/>
      <c r="AB61" s="168"/>
      <c r="AC61" s="168"/>
    </row>
    <row r="62" spans="1:34" s="158" customFormat="1" ht="15" customHeight="1" x14ac:dyDescent="0.2">
      <c r="A62" s="125" t="s">
        <v>111</v>
      </c>
      <c r="AC62" s="168"/>
    </row>
    <row r="63" spans="1:34" s="158" customFormat="1" ht="15" customHeight="1" x14ac:dyDescent="0.2">
      <c r="D63" s="167"/>
      <c r="E63" s="167"/>
      <c r="F63" s="167"/>
      <c r="G63" s="148"/>
      <c r="H63" s="167"/>
      <c r="I63" s="167"/>
      <c r="J63" s="167"/>
      <c r="K63" s="167"/>
      <c r="L63" s="167"/>
      <c r="M63" s="167"/>
      <c r="N63" s="167"/>
      <c r="O63" s="148"/>
      <c r="P63" s="167"/>
      <c r="Q63" s="148"/>
      <c r="R63" s="167"/>
      <c r="S63" s="148"/>
      <c r="T63" s="148"/>
      <c r="U63" s="148"/>
      <c r="V63" s="148"/>
      <c r="W63" s="148"/>
      <c r="X63" s="148"/>
      <c r="Y63" s="148"/>
      <c r="Z63" s="148"/>
      <c r="AA63" s="148"/>
      <c r="AC63" s="148"/>
      <c r="AF63" s="157" t="s">
        <v>28</v>
      </c>
    </row>
    <row r="64" spans="1:34" ht="15" customHeight="1" x14ac:dyDescent="0.2">
      <c r="D64" s="156" t="s">
        <v>27</v>
      </c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6"/>
      <c r="AF64" s="155"/>
      <c r="AG64" s="150"/>
      <c r="AH64" s="150"/>
    </row>
    <row r="65" spans="1:34" ht="15" customHeight="1" x14ac:dyDescent="0.2">
      <c r="D65" s="154" t="s">
        <v>5</v>
      </c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B65" s="154"/>
      <c r="AC65" s="153"/>
      <c r="AD65" s="153"/>
      <c r="AE65" s="166"/>
      <c r="AF65" s="158"/>
    </row>
    <row r="66" spans="1:34" ht="15" customHeight="1" x14ac:dyDescent="0.2">
      <c r="D66" s="139"/>
      <c r="E66" s="139"/>
      <c r="F66" s="139"/>
      <c r="G66" s="139"/>
      <c r="H66" s="139"/>
      <c r="I66" s="139"/>
      <c r="K66" s="150"/>
      <c r="L66" s="150"/>
      <c r="M66" s="150"/>
      <c r="N66" s="150"/>
      <c r="O66" s="150"/>
      <c r="P66" s="154" t="s">
        <v>251</v>
      </c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65"/>
      <c r="AC66" s="150"/>
      <c r="AD66" s="150"/>
      <c r="AE66" s="150"/>
      <c r="AH66" s="158"/>
    </row>
    <row r="67" spans="1:34" ht="15" customHeight="1" x14ac:dyDescent="0.2">
      <c r="D67" s="139"/>
      <c r="E67" s="139"/>
      <c r="F67" s="139"/>
      <c r="G67" s="139"/>
      <c r="H67" s="139"/>
      <c r="I67" s="139"/>
      <c r="K67" s="150"/>
      <c r="L67" s="150"/>
      <c r="M67" s="150"/>
      <c r="N67" s="150"/>
      <c r="O67" s="150"/>
      <c r="P67" s="174" t="s">
        <v>250</v>
      </c>
      <c r="Q67" s="174"/>
      <c r="R67" s="174"/>
      <c r="S67" s="174"/>
      <c r="T67" s="174"/>
      <c r="U67" s="174"/>
      <c r="V67" s="174"/>
      <c r="W67" s="152"/>
      <c r="X67" s="152"/>
      <c r="Y67" s="152"/>
      <c r="Z67" s="152"/>
      <c r="AA67" s="150"/>
      <c r="AB67" s="150"/>
      <c r="AC67" s="150"/>
      <c r="AF67" s="158"/>
    </row>
    <row r="68" spans="1:34" ht="15" customHeight="1" x14ac:dyDescent="0.2">
      <c r="D68" s="139"/>
      <c r="E68" s="139"/>
      <c r="F68" s="139"/>
      <c r="G68" s="139"/>
      <c r="H68" s="139"/>
      <c r="I68" s="139"/>
      <c r="K68" s="150"/>
      <c r="L68" s="150"/>
      <c r="M68" s="150"/>
      <c r="N68" s="150"/>
      <c r="O68" s="150"/>
      <c r="P68" s="136" t="s">
        <v>284</v>
      </c>
      <c r="Q68" s="150"/>
      <c r="R68" s="150"/>
      <c r="S68" s="150"/>
      <c r="T68" s="139" t="s">
        <v>283</v>
      </c>
      <c r="U68" s="150"/>
      <c r="V68" s="139"/>
      <c r="W68" s="139"/>
      <c r="X68" s="134"/>
      <c r="Y68" s="139"/>
      <c r="AA68" s="152"/>
      <c r="AB68" s="135"/>
      <c r="AC68" s="152"/>
      <c r="AD68" s="135" t="s">
        <v>282</v>
      </c>
      <c r="AF68" s="158"/>
    </row>
    <row r="69" spans="1:34" ht="15" customHeight="1" x14ac:dyDescent="0.2">
      <c r="D69" s="139"/>
      <c r="E69" s="139"/>
      <c r="F69" s="139"/>
      <c r="G69" s="139"/>
      <c r="I69" s="139"/>
      <c r="J69" s="135"/>
      <c r="P69" s="140" t="s">
        <v>248</v>
      </c>
      <c r="T69" s="135" t="s">
        <v>281</v>
      </c>
      <c r="V69" s="139" t="s">
        <v>280</v>
      </c>
      <c r="Z69" s="139"/>
      <c r="AA69" s="152"/>
      <c r="AB69" s="138"/>
      <c r="AC69" s="152"/>
      <c r="AD69" s="139" t="s">
        <v>271</v>
      </c>
      <c r="AE69" s="152"/>
    </row>
    <row r="70" spans="1:34" s="134" customFormat="1" ht="15" customHeight="1" x14ac:dyDescent="0.2">
      <c r="B70" s="158"/>
      <c r="C70" s="158"/>
      <c r="D70" s="136"/>
      <c r="E70" s="136"/>
      <c r="F70" s="148"/>
      <c r="G70" s="148"/>
      <c r="I70" s="139"/>
      <c r="J70" s="134" t="s">
        <v>279</v>
      </c>
      <c r="L70" s="142"/>
      <c r="M70" s="142" t="s">
        <v>9</v>
      </c>
      <c r="N70" s="142"/>
      <c r="P70" s="149" t="s">
        <v>247</v>
      </c>
      <c r="Q70" s="148"/>
      <c r="R70" s="136"/>
      <c r="S70" s="150"/>
      <c r="T70" s="135" t="s">
        <v>278</v>
      </c>
      <c r="U70" s="135"/>
      <c r="V70" s="135" t="s">
        <v>277</v>
      </c>
      <c r="W70" s="139"/>
      <c r="X70" s="135" t="s">
        <v>246</v>
      </c>
      <c r="Y70" s="139"/>
      <c r="Z70" s="146" t="s">
        <v>245</v>
      </c>
      <c r="AA70" s="139"/>
      <c r="AB70" s="138" t="s">
        <v>276</v>
      </c>
      <c r="AC70" s="139"/>
      <c r="AD70" s="136" t="s">
        <v>275</v>
      </c>
      <c r="AE70" s="139"/>
      <c r="AF70" s="139"/>
    </row>
    <row r="71" spans="1:34" s="134" customFormat="1" ht="15" customHeight="1" x14ac:dyDescent="0.2">
      <c r="B71" s="164"/>
      <c r="C71" s="164"/>
      <c r="D71" s="138" t="s">
        <v>244</v>
      </c>
      <c r="E71" s="136"/>
      <c r="F71" s="136"/>
      <c r="G71" s="136"/>
      <c r="H71" s="136" t="s">
        <v>274</v>
      </c>
      <c r="I71" s="135"/>
      <c r="J71" s="139" t="s">
        <v>273</v>
      </c>
      <c r="L71" s="138" t="s">
        <v>243</v>
      </c>
      <c r="P71" s="134" t="s">
        <v>242</v>
      </c>
      <c r="Q71" s="136"/>
      <c r="R71" s="136" t="s">
        <v>241</v>
      </c>
      <c r="S71" s="139"/>
      <c r="T71" s="139" t="s">
        <v>272</v>
      </c>
      <c r="U71" s="135"/>
      <c r="V71" s="135" t="s">
        <v>231</v>
      </c>
      <c r="W71" s="135"/>
      <c r="X71" s="139" t="s">
        <v>240</v>
      </c>
      <c r="Y71" s="135"/>
      <c r="Z71" s="146" t="s">
        <v>239</v>
      </c>
      <c r="AA71" s="135"/>
      <c r="AB71" s="136" t="s">
        <v>271</v>
      </c>
      <c r="AC71" s="138"/>
      <c r="AD71" s="136" t="s">
        <v>270</v>
      </c>
      <c r="AE71" s="138"/>
      <c r="AF71" s="138" t="s">
        <v>238</v>
      </c>
    </row>
    <row r="72" spans="1:34" s="134" customFormat="1" ht="15" customHeight="1" x14ac:dyDescent="0.2">
      <c r="B72" s="164"/>
      <c r="C72" s="164"/>
      <c r="D72" s="138" t="s">
        <v>237</v>
      </c>
      <c r="E72" s="136"/>
      <c r="F72" s="138" t="s">
        <v>236</v>
      </c>
      <c r="G72" s="136"/>
      <c r="H72" s="138" t="s">
        <v>269</v>
      </c>
      <c r="I72" s="135"/>
      <c r="J72" s="134" t="s">
        <v>268</v>
      </c>
      <c r="L72" s="134" t="s">
        <v>235</v>
      </c>
      <c r="M72" s="136"/>
      <c r="N72" s="138"/>
      <c r="P72" s="134" t="s">
        <v>234</v>
      </c>
      <c r="Q72" s="136"/>
      <c r="R72" s="138" t="s">
        <v>233</v>
      </c>
      <c r="S72" s="135"/>
      <c r="T72" s="135" t="s">
        <v>267</v>
      </c>
      <c r="U72" s="135"/>
      <c r="V72" s="135" t="s">
        <v>266</v>
      </c>
      <c r="W72" s="135"/>
      <c r="X72" s="147" t="s">
        <v>232</v>
      </c>
      <c r="Y72" s="135"/>
      <c r="Z72" s="146" t="s">
        <v>231</v>
      </c>
      <c r="AA72" s="135"/>
      <c r="AB72" s="138" t="s">
        <v>265</v>
      </c>
      <c r="AC72" s="138"/>
      <c r="AD72" s="136" t="s">
        <v>264</v>
      </c>
      <c r="AE72" s="138"/>
      <c r="AF72" s="138" t="s">
        <v>231</v>
      </c>
    </row>
    <row r="73" spans="1:34" s="134" customFormat="1" ht="15" customHeight="1" x14ac:dyDescent="0.2">
      <c r="B73" s="164"/>
      <c r="C73" s="141"/>
      <c r="D73" s="142" t="s">
        <v>230</v>
      </c>
      <c r="E73" s="136"/>
      <c r="F73" s="142" t="s">
        <v>229</v>
      </c>
      <c r="G73" s="136"/>
      <c r="H73" s="142" t="s">
        <v>263</v>
      </c>
      <c r="I73" s="135"/>
      <c r="J73" s="144" t="s">
        <v>259</v>
      </c>
      <c r="L73" s="142" t="s">
        <v>228</v>
      </c>
      <c r="M73" s="136"/>
      <c r="N73" s="142" t="s">
        <v>227</v>
      </c>
      <c r="P73" s="145" t="s">
        <v>226</v>
      </c>
      <c r="Q73" s="136"/>
      <c r="R73" s="142" t="s">
        <v>225</v>
      </c>
      <c r="S73" s="135"/>
      <c r="T73" s="144" t="s">
        <v>262</v>
      </c>
      <c r="U73" s="135"/>
      <c r="V73" s="144" t="s">
        <v>261</v>
      </c>
      <c r="W73" s="139"/>
      <c r="X73" s="144" t="s">
        <v>224</v>
      </c>
      <c r="Y73" s="139"/>
      <c r="Z73" s="143" t="s">
        <v>223</v>
      </c>
      <c r="AA73" s="135"/>
      <c r="AB73" s="142" t="s">
        <v>260</v>
      </c>
      <c r="AC73" s="136"/>
      <c r="AD73" s="142" t="s">
        <v>259</v>
      </c>
      <c r="AE73" s="136"/>
      <c r="AF73" s="142" t="s">
        <v>223</v>
      </c>
    </row>
    <row r="74" spans="1:34" s="134" customFormat="1" ht="15" customHeight="1" x14ac:dyDescent="0.2">
      <c r="A74" s="133" t="s">
        <v>220</v>
      </c>
      <c r="B74" s="164"/>
      <c r="C74" s="164"/>
      <c r="D74" s="122">
        <v>1549096</v>
      </c>
      <c r="E74" s="136"/>
      <c r="F74" s="122">
        <v>20572873</v>
      </c>
      <c r="G74" s="136"/>
      <c r="H74" s="122">
        <v>305000</v>
      </c>
      <c r="I74" s="135"/>
      <c r="J74" s="122">
        <v>-2683447</v>
      </c>
      <c r="L74" s="122">
        <v>175822</v>
      </c>
      <c r="M74" s="136"/>
      <c r="N74" s="122">
        <v>34314505</v>
      </c>
      <c r="P74" s="122">
        <v>218427</v>
      </c>
      <c r="Q74" s="136"/>
      <c r="R74" s="122">
        <v>7336861</v>
      </c>
      <c r="S74" s="135"/>
      <c r="T74" s="122">
        <v>-31890</v>
      </c>
      <c r="U74" s="135"/>
      <c r="V74" s="122">
        <v>819767</v>
      </c>
      <c r="W74" s="139"/>
      <c r="X74" s="122">
        <v>494185</v>
      </c>
      <c r="Y74" s="139"/>
      <c r="Z74" s="122">
        <f>SUM(P74:Y74)</f>
        <v>8837350</v>
      </c>
      <c r="AA74" s="135"/>
      <c r="AB74" s="122">
        <f>SUM(D74:N74,Z74)</f>
        <v>63071199</v>
      </c>
      <c r="AC74" s="136"/>
      <c r="AD74" s="122">
        <v>2799915</v>
      </c>
      <c r="AE74" s="136"/>
      <c r="AF74" s="122">
        <f>SUM(AB74:AD74)</f>
        <v>65871114</v>
      </c>
    </row>
    <row r="75" spans="1:34" s="120" customFormat="1" ht="15" customHeight="1" x14ac:dyDescent="0.2">
      <c r="A75" s="128" t="s">
        <v>219</v>
      </c>
      <c r="B75" s="127"/>
      <c r="D75" s="132">
        <v>0</v>
      </c>
      <c r="E75" s="122"/>
      <c r="F75" s="132">
        <v>0</v>
      </c>
      <c r="G75" s="122"/>
      <c r="H75" s="132">
        <v>0</v>
      </c>
      <c r="I75" s="123"/>
      <c r="J75" s="132">
        <v>0</v>
      </c>
      <c r="L75" s="132">
        <v>0</v>
      </c>
      <c r="M75" s="122"/>
      <c r="N75" s="132">
        <v>2919361</v>
      </c>
      <c r="P75" s="132">
        <v>0</v>
      </c>
      <c r="Q75" s="122"/>
      <c r="R75" s="132">
        <v>0</v>
      </c>
      <c r="S75" s="123"/>
      <c r="T75" s="132">
        <v>0</v>
      </c>
      <c r="U75" s="123"/>
      <c r="V75" s="132">
        <v>0</v>
      </c>
      <c r="W75" s="122"/>
      <c r="X75" s="132">
        <v>0</v>
      </c>
      <c r="Y75" s="122"/>
      <c r="Z75" s="132">
        <f>SUM(P75:Y75)</f>
        <v>0</v>
      </c>
      <c r="AA75" s="123"/>
      <c r="AB75" s="132">
        <f>SUM(D75:N75,Z75)</f>
        <v>2919361</v>
      </c>
      <c r="AC75" s="122"/>
      <c r="AD75" s="132">
        <v>128365</v>
      </c>
      <c r="AE75" s="122"/>
      <c r="AF75" s="132">
        <f>SUM(AB75:AD75)</f>
        <v>3047726</v>
      </c>
    </row>
    <row r="76" spans="1:34" s="120" customFormat="1" ht="15" customHeight="1" x14ac:dyDescent="0.2">
      <c r="A76" s="128" t="s">
        <v>218</v>
      </c>
      <c r="B76" s="127"/>
      <c r="D76" s="130">
        <v>0</v>
      </c>
      <c r="E76" s="122"/>
      <c r="F76" s="130">
        <v>0</v>
      </c>
      <c r="G76" s="122"/>
      <c r="H76" s="130">
        <v>0</v>
      </c>
      <c r="I76" s="122"/>
      <c r="J76" s="130">
        <v>0</v>
      </c>
      <c r="K76" s="161"/>
      <c r="L76" s="130">
        <v>0</v>
      </c>
      <c r="M76" s="122"/>
      <c r="N76" s="130">
        <v>0</v>
      </c>
      <c r="O76" s="161"/>
      <c r="P76" s="130">
        <v>-47258</v>
      </c>
      <c r="Q76" s="122"/>
      <c r="R76" s="130">
        <v>0</v>
      </c>
      <c r="S76" s="122"/>
      <c r="T76" s="130">
        <v>-67055</v>
      </c>
      <c r="U76" s="122"/>
      <c r="V76" s="130">
        <v>-69457</v>
      </c>
      <c r="W76" s="122"/>
      <c r="X76" s="130">
        <v>0</v>
      </c>
      <c r="Y76" s="122"/>
      <c r="Z76" s="130">
        <f>SUM(P76:Y76)</f>
        <v>-183770</v>
      </c>
      <c r="AA76" s="122"/>
      <c r="AB76" s="130">
        <f>SUM(D76:N76,Z76)</f>
        <v>-183770</v>
      </c>
      <c r="AC76" s="122"/>
      <c r="AD76" s="130">
        <v>-1205</v>
      </c>
      <c r="AE76" s="122"/>
      <c r="AF76" s="130">
        <f>SUM(AB76:AD76)</f>
        <v>-184975</v>
      </c>
    </row>
    <row r="77" spans="1:34" s="120" customFormat="1" ht="15" customHeight="1" x14ac:dyDescent="0.2">
      <c r="A77" s="128" t="s">
        <v>217</v>
      </c>
      <c r="B77" s="127"/>
      <c r="D77" s="163">
        <f>SUM(D75:D76)</f>
        <v>0</v>
      </c>
      <c r="E77" s="122"/>
      <c r="F77" s="163">
        <f>SUM(F75:F76)</f>
        <v>0</v>
      </c>
      <c r="G77" s="122"/>
      <c r="H77" s="163">
        <f>SUM(H75:H76)</f>
        <v>0</v>
      </c>
      <c r="I77" s="122"/>
      <c r="J77" s="163">
        <f>SUM(J75:J76)</f>
        <v>0</v>
      </c>
      <c r="L77" s="163">
        <f>SUM(L75:L76)</f>
        <v>0</v>
      </c>
      <c r="M77" s="122"/>
      <c r="N77" s="163">
        <f>SUM(N75:N76)</f>
        <v>2919361</v>
      </c>
      <c r="P77" s="163">
        <f>SUM(P75:P76)</f>
        <v>-47258</v>
      </c>
      <c r="Q77" s="122"/>
      <c r="R77" s="163">
        <f>SUM(R75:R76)</f>
        <v>0</v>
      </c>
      <c r="S77" s="122"/>
      <c r="T77" s="163">
        <f>SUM(T75:T76)</f>
        <v>-67055</v>
      </c>
      <c r="U77" s="122"/>
      <c r="V77" s="163">
        <f>SUM(V75:V76)</f>
        <v>-69457</v>
      </c>
      <c r="W77" s="122"/>
      <c r="X77" s="163">
        <f>SUM(X75:X76)</f>
        <v>0</v>
      </c>
      <c r="Y77" s="122"/>
      <c r="Z77" s="163">
        <f>SUM(Z75:Z76)</f>
        <v>-183770</v>
      </c>
      <c r="AA77" s="122"/>
      <c r="AB77" s="163">
        <f>SUM(AB75:AB76)</f>
        <v>2735591</v>
      </c>
      <c r="AC77" s="122"/>
      <c r="AD77" s="163">
        <f>SUM(AD75:AD76)</f>
        <v>127160</v>
      </c>
      <c r="AE77" s="122"/>
      <c r="AF77" s="163">
        <f>SUM(AF75:AF76)</f>
        <v>2862751</v>
      </c>
    </row>
    <row r="78" spans="1:34" s="120" customFormat="1" ht="15" customHeight="1" x14ac:dyDescent="0.2">
      <c r="A78" s="128" t="s">
        <v>258</v>
      </c>
      <c r="B78" s="127"/>
      <c r="D78" s="122"/>
      <c r="E78" s="122"/>
      <c r="F78" s="122"/>
      <c r="G78" s="122"/>
      <c r="H78" s="122"/>
      <c r="I78" s="122"/>
      <c r="J78" s="122"/>
      <c r="L78" s="122"/>
      <c r="M78" s="122"/>
      <c r="N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</row>
    <row r="79" spans="1:34" s="120" customFormat="1" ht="15" customHeight="1" x14ac:dyDescent="0.2">
      <c r="A79" s="128" t="s">
        <v>257</v>
      </c>
      <c r="B79" s="127"/>
      <c r="D79" s="122">
        <v>0</v>
      </c>
      <c r="E79" s="122"/>
      <c r="F79" s="122">
        <v>0</v>
      </c>
      <c r="G79" s="122"/>
      <c r="H79" s="122">
        <v>0</v>
      </c>
      <c r="I79" s="122"/>
      <c r="J79" s="122">
        <v>0</v>
      </c>
      <c r="L79" s="122">
        <v>0</v>
      </c>
      <c r="M79" s="122"/>
      <c r="N79" s="122">
        <v>0</v>
      </c>
      <c r="P79" s="122">
        <v>0</v>
      </c>
      <c r="Q79" s="122"/>
      <c r="R79" s="122">
        <v>0</v>
      </c>
      <c r="S79" s="122"/>
      <c r="T79" s="122">
        <v>0</v>
      </c>
      <c r="U79" s="122"/>
      <c r="V79" s="122">
        <v>-1643</v>
      </c>
      <c r="W79" s="122"/>
      <c r="X79" s="122">
        <v>0</v>
      </c>
      <c r="Y79" s="122"/>
      <c r="Z79" s="122">
        <f>SUM(P79:Y79)</f>
        <v>-1643</v>
      </c>
      <c r="AA79" s="122"/>
      <c r="AB79" s="122">
        <f>SUM(D79:N79,Z79)</f>
        <v>-1643</v>
      </c>
      <c r="AC79" s="122"/>
      <c r="AD79" s="122">
        <v>0</v>
      </c>
      <c r="AE79" s="122"/>
      <c r="AF79" s="122">
        <f>SUM(AB79:AD79)</f>
        <v>-1643</v>
      </c>
    </row>
    <row r="80" spans="1:34" s="161" customFormat="1" ht="15" customHeight="1" x14ac:dyDescent="0.2">
      <c r="A80" s="128" t="s">
        <v>256</v>
      </c>
      <c r="B80" s="162"/>
      <c r="D80" s="122"/>
      <c r="E80" s="122"/>
      <c r="F80" s="122"/>
      <c r="G80" s="122"/>
      <c r="H80" s="122"/>
      <c r="I80" s="122"/>
      <c r="J80" s="122"/>
      <c r="L80" s="122"/>
      <c r="M80" s="122"/>
      <c r="N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</row>
    <row r="81" spans="1:32" s="120" customFormat="1" ht="15" customHeight="1" x14ac:dyDescent="0.2">
      <c r="A81" s="128" t="s">
        <v>255</v>
      </c>
      <c r="B81" s="127"/>
      <c r="D81" s="122">
        <v>0</v>
      </c>
      <c r="E81" s="122"/>
      <c r="F81" s="122">
        <v>0</v>
      </c>
      <c r="G81" s="122"/>
      <c r="H81" s="122">
        <v>0</v>
      </c>
      <c r="I81" s="123"/>
      <c r="J81" s="122">
        <v>-25</v>
      </c>
      <c r="L81" s="122">
        <v>0</v>
      </c>
      <c r="M81" s="122"/>
      <c r="N81" s="122">
        <v>0</v>
      </c>
      <c r="P81" s="122">
        <v>0</v>
      </c>
      <c r="Q81" s="122"/>
      <c r="R81" s="122">
        <v>0</v>
      </c>
      <c r="S81" s="123"/>
      <c r="T81" s="122">
        <v>0</v>
      </c>
      <c r="U81" s="123"/>
      <c r="V81" s="122">
        <v>0</v>
      </c>
      <c r="W81" s="122"/>
      <c r="X81" s="122">
        <v>0</v>
      </c>
      <c r="Y81" s="122"/>
      <c r="Z81" s="122">
        <f>SUM(P81:Y81)</f>
        <v>0</v>
      </c>
      <c r="AA81" s="123"/>
      <c r="AB81" s="122">
        <f>SUM(D81:N81,Z81)</f>
        <v>-25</v>
      </c>
      <c r="AC81" s="122"/>
      <c r="AD81" s="122">
        <v>-879</v>
      </c>
      <c r="AE81" s="122"/>
      <c r="AF81" s="122">
        <f>SUM(AB81:AD81)</f>
        <v>-904</v>
      </c>
    </row>
    <row r="82" spans="1:32" s="120" customFormat="1" ht="15" customHeight="1" x14ac:dyDescent="0.2">
      <c r="A82" s="128" t="s">
        <v>254</v>
      </c>
      <c r="B82" s="127"/>
      <c r="D82" s="122"/>
      <c r="E82" s="122"/>
      <c r="F82" s="122"/>
      <c r="G82" s="122"/>
      <c r="H82" s="122"/>
      <c r="I82" s="123"/>
      <c r="J82" s="122"/>
      <c r="L82" s="122"/>
      <c r="M82" s="122"/>
      <c r="N82" s="122"/>
      <c r="P82" s="122"/>
      <c r="Q82" s="122"/>
      <c r="R82" s="122"/>
      <c r="S82" s="123"/>
      <c r="T82" s="122"/>
      <c r="U82" s="123"/>
      <c r="V82" s="122"/>
      <c r="W82" s="122"/>
      <c r="X82" s="122"/>
      <c r="Y82" s="122"/>
      <c r="Z82" s="122"/>
      <c r="AA82" s="123"/>
      <c r="AB82" s="122"/>
      <c r="AC82" s="122"/>
      <c r="AD82" s="122"/>
      <c r="AE82" s="122"/>
      <c r="AF82" s="122"/>
    </row>
    <row r="83" spans="1:32" s="120" customFormat="1" ht="15" customHeight="1" x14ac:dyDescent="0.2">
      <c r="A83" s="128" t="s">
        <v>253</v>
      </c>
      <c r="B83" s="127"/>
      <c r="D83" s="122">
        <v>0</v>
      </c>
      <c r="E83" s="122"/>
      <c r="F83" s="122">
        <v>0</v>
      </c>
      <c r="G83" s="122"/>
      <c r="H83" s="122">
        <v>0</v>
      </c>
      <c r="I83" s="123"/>
      <c r="J83" s="122">
        <v>0</v>
      </c>
      <c r="L83" s="122">
        <v>0</v>
      </c>
      <c r="M83" s="122"/>
      <c r="N83" s="122">
        <v>0</v>
      </c>
      <c r="P83" s="122">
        <v>0</v>
      </c>
      <c r="Q83" s="122"/>
      <c r="R83" s="122">
        <v>0</v>
      </c>
      <c r="S83" s="123"/>
      <c r="T83" s="122">
        <v>0</v>
      </c>
      <c r="U83" s="123"/>
      <c r="V83" s="122">
        <v>0</v>
      </c>
      <c r="W83" s="122"/>
      <c r="X83" s="122">
        <v>0</v>
      </c>
      <c r="Y83" s="122"/>
      <c r="Z83" s="122">
        <f>SUM(P83:Y83)</f>
        <v>0</v>
      </c>
      <c r="AA83" s="123"/>
      <c r="AB83" s="122">
        <f>SUM(D83:N83,Z83)</f>
        <v>0</v>
      </c>
      <c r="AC83" s="122"/>
      <c r="AD83" s="122">
        <v>-160134</v>
      </c>
      <c r="AE83" s="122"/>
      <c r="AF83" s="122">
        <f>SUM(AB83:AD83)</f>
        <v>-160134</v>
      </c>
    </row>
    <row r="84" spans="1:32" s="120" customFormat="1" ht="15" customHeight="1" thickBot="1" x14ac:dyDescent="0.25">
      <c r="A84" s="125" t="s">
        <v>216</v>
      </c>
      <c r="B84" s="127"/>
      <c r="D84" s="126">
        <f>SUM(D74:D83)-D77</f>
        <v>1549096</v>
      </c>
      <c r="E84" s="122"/>
      <c r="F84" s="126">
        <f>SUM(F74:F83)-F77</f>
        <v>20572873</v>
      </c>
      <c r="G84" s="122"/>
      <c r="H84" s="126">
        <f>SUM(H74:H83)-H77</f>
        <v>305000</v>
      </c>
      <c r="I84" s="123"/>
      <c r="J84" s="126">
        <f>SUM(J74:J83)-J77</f>
        <v>-2683472</v>
      </c>
      <c r="L84" s="126">
        <f>SUM(L74:L83)-L77</f>
        <v>175822</v>
      </c>
      <c r="M84" s="122"/>
      <c r="N84" s="126">
        <f>SUM(N74:N83)-N77</f>
        <v>37233866</v>
      </c>
      <c r="P84" s="126">
        <f>SUM(P74:P83)-P77</f>
        <v>171169</v>
      </c>
      <c r="Q84" s="122"/>
      <c r="R84" s="126">
        <f>SUM(R74:R83)-R77</f>
        <v>7336861</v>
      </c>
      <c r="S84" s="123"/>
      <c r="T84" s="126">
        <f>SUM(T74:T83)-T77</f>
        <v>-98945</v>
      </c>
      <c r="U84" s="123"/>
      <c r="V84" s="126">
        <f>SUM(V74:V83)-V77</f>
        <v>748667</v>
      </c>
      <c r="W84" s="122"/>
      <c r="X84" s="126">
        <f>SUM(X74:X83)-X77</f>
        <v>494185</v>
      </c>
      <c r="Y84" s="122"/>
      <c r="Z84" s="126">
        <f>SUM(Z74:Z83)-Z77</f>
        <v>8651937</v>
      </c>
      <c r="AA84" s="123"/>
      <c r="AB84" s="126">
        <f>SUM(AB74:AB83)-AB77</f>
        <v>65805122</v>
      </c>
      <c r="AC84" s="122"/>
      <c r="AD84" s="126">
        <f>SUM(AD74:AD83)-AD77</f>
        <v>2766062</v>
      </c>
      <c r="AE84" s="122"/>
      <c r="AF84" s="126">
        <f>SUM(AF74:AF83)-AF77</f>
        <v>68571184</v>
      </c>
    </row>
    <row r="85" spans="1:32" ht="15" customHeight="1" thickTop="1" x14ac:dyDescent="0.2">
      <c r="B85" s="118"/>
      <c r="C85" s="118"/>
    </row>
    <row r="86" spans="1:32" ht="15" customHeight="1" x14ac:dyDescent="0.2">
      <c r="A86" s="120" t="s">
        <v>1</v>
      </c>
      <c r="B86" s="118"/>
      <c r="C86" s="118"/>
    </row>
    <row r="87" spans="1:32" ht="15" customHeight="1" x14ac:dyDescent="0.2">
      <c r="A87" s="120"/>
      <c r="B87" s="118"/>
      <c r="C87" s="118"/>
    </row>
    <row r="88" spans="1:32" ht="15" customHeight="1" x14ac:dyDescent="0.2">
      <c r="A88" s="120"/>
      <c r="B88" s="118"/>
      <c r="C88" s="118"/>
    </row>
    <row r="89" spans="1:32" ht="15" customHeight="1" x14ac:dyDescent="0.2">
      <c r="A89" s="120"/>
      <c r="B89" s="118"/>
      <c r="C89" s="118"/>
    </row>
    <row r="90" spans="1:32" ht="15" customHeight="1" x14ac:dyDescent="0.2">
      <c r="A90" s="120"/>
      <c r="B90" s="118"/>
      <c r="C90" s="118"/>
    </row>
    <row r="91" spans="1:32" ht="15" customHeight="1" x14ac:dyDescent="0.2">
      <c r="A91" s="120"/>
      <c r="B91" s="118"/>
      <c r="C91" s="118"/>
    </row>
    <row r="92" spans="1:32" ht="15" customHeight="1" x14ac:dyDescent="0.2">
      <c r="A92" s="120"/>
      <c r="B92" s="118"/>
      <c r="C92" s="118"/>
    </row>
    <row r="93" spans="1:32" ht="15" customHeight="1" x14ac:dyDescent="0.2">
      <c r="A93" s="120"/>
      <c r="B93" s="118"/>
      <c r="C93" s="118"/>
    </row>
    <row r="94" spans="1:32" ht="15" customHeight="1" x14ac:dyDescent="0.2">
      <c r="A94" s="120"/>
      <c r="B94" s="118"/>
      <c r="C94" s="118"/>
    </row>
    <row r="95" spans="1:32" ht="15" customHeight="1" x14ac:dyDescent="0.2">
      <c r="A95" s="120"/>
      <c r="B95" s="118"/>
      <c r="C95" s="118"/>
    </row>
    <row r="96" spans="1:32" ht="15" customHeight="1" x14ac:dyDescent="0.2">
      <c r="A96" s="120"/>
      <c r="B96" s="118"/>
      <c r="C96" s="118"/>
    </row>
    <row r="97" spans="1:3" ht="15" customHeight="1" x14ac:dyDescent="0.2">
      <c r="A97" s="120"/>
      <c r="B97" s="118"/>
      <c r="C97" s="118"/>
    </row>
    <row r="98" spans="1:3" ht="15" customHeight="1" x14ac:dyDescent="0.2">
      <c r="A98" s="120"/>
      <c r="B98" s="118"/>
      <c r="C98" s="118"/>
    </row>
    <row r="99" spans="1:3" ht="15" customHeight="1" x14ac:dyDescent="0.2">
      <c r="A99" s="120"/>
      <c r="B99" s="118"/>
      <c r="C99" s="118"/>
    </row>
    <row r="100" spans="1:3" ht="15" customHeight="1" x14ac:dyDescent="0.2">
      <c r="A100" s="120"/>
      <c r="B100" s="118"/>
      <c r="C100" s="118"/>
    </row>
    <row r="101" spans="1:3" ht="15" customHeight="1" x14ac:dyDescent="0.2">
      <c r="A101" s="120"/>
      <c r="B101" s="118"/>
      <c r="C101" s="118"/>
    </row>
    <row r="102" spans="1:3" ht="15" customHeight="1" x14ac:dyDescent="0.2">
      <c r="A102" s="120"/>
      <c r="B102" s="118"/>
      <c r="C102" s="118"/>
    </row>
    <row r="103" spans="1:3" ht="15" customHeight="1" x14ac:dyDescent="0.2">
      <c r="A103" s="120"/>
      <c r="B103" s="118"/>
      <c r="C103" s="118"/>
    </row>
    <row r="104" spans="1:3" ht="15" customHeight="1" x14ac:dyDescent="0.2">
      <c r="A104" s="120"/>
      <c r="B104" s="118"/>
      <c r="C104" s="118"/>
    </row>
    <row r="105" spans="1:3" ht="15" customHeight="1" x14ac:dyDescent="0.2">
      <c r="A105" s="120"/>
      <c r="B105" s="118"/>
      <c r="C105" s="118"/>
    </row>
    <row r="106" spans="1:3" ht="15" customHeight="1" x14ac:dyDescent="0.2">
      <c r="A106" s="120"/>
      <c r="B106" s="118"/>
      <c r="C106" s="118"/>
    </row>
    <row r="107" spans="1:3" ht="15" customHeight="1" x14ac:dyDescent="0.2">
      <c r="A107" s="120"/>
      <c r="B107" s="118"/>
      <c r="C107" s="118"/>
    </row>
    <row r="108" spans="1:3" ht="15" customHeight="1" x14ac:dyDescent="0.2">
      <c r="A108" s="120"/>
      <c r="B108" s="118"/>
      <c r="C108" s="118"/>
    </row>
    <row r="109" spans="1:3" ht="15" customHeight="1" x14ac:dyDescent="0.2">
      <c r="A109" s="120"/>
      <c r="B109" s="118"/>
      <c r="C109" s="118"/>
    </row>
    <row r="110" spans="1:3" ht="15" customHeight="1" x14ac:dyDescent="0.2">
      <c r="A110" s="120"/>
      <c r="B110" s="118"/>
      <c r="C110" s="118"/>
    </row>
    <row r="111" spans="1:3" ht="15" customHeight="1" x14ac:dyDescent="0.2">
      <c r="A111" s="120"/>
      <c r="B111" s="118"/>
      <c r="C111" s="118"/>
    </row>
    <row r="112" spans="1:3" ht="15" customHeight="1" x14ac:dyDescent="0.2">
      <c r="A112" s="120"/>
      <c r="B112" s="118"/>
      <c r="C112" s="118"/>
    </row>
    <row r="113" spans="1:32" ht="15" customHeight="1" x14ac:dyDescent="0.2">
      <c r="A113" s="120"/>
      <c r="B113" s="118"/>
      <c r="C113" s="118"/>
    </row>
    <row r="114" spans="1:32" ht="2.25" customHeight="1" x14ac:dyDescent="0.2">
      <c r="A114" s="120"/>
      <c r="B114" s="118"/>
      <c r="C114" s="118"/>
    </row>
    <row r="115" spans="1:32" ht="15" customHeight="1" x14ac:dyDescent="0.2">
      <c r="A115" s="120"/>
      <c r="B115" s="118"/>
      <c r="C115" s="118"/>
    </row>
    <row r="116" spans="1:32" ht="15" customHeight="1" x14ac:dyDescent="0.2">
      <c r="A116" s="120"/>
      <c r="B116" s="118"/>
      <c r="C116" s="118"/>
    </row>
    <row r="117" spans="1:32" ht="15" customHeight="1" x14ac:dyDescent="0.2">
      <c r="A117" s="120"/>
      <c r="B117" s="118"/>
      <c r="C117" s="118"/>
      <c r="AD117" s="120"/>
      <c r="AF117" s="117">
        <v>7</v>
      </c>
    </row>
    <row r="118" spans="1:32" s="158" customFormat="1" ht="15.95" customHeight="1" x14ac:dyDescent="0.2">
      <c r="C118" s="159"/>
      <c r="D118" s="159"/>
      <c r="E118" s="159"/>
      <c r="F118" s="159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60"/>
      <c r="AA118" s="125"/>
      <c r="AB118" s="125"/>
      <c r="AC118" s="125"/>
      <c r="AD118" s="125"/>
      <c r="AE118" s="125"/>
      <c r="AF118" s="125"/>
    </row>
    <row r="119" spans="1:32" s="158" customFormat="1" ht="15.95" customHeight="1" x14ac:dyDescent="0.2">
      <c r="B119" s="159" t="s">
        <v>31</v>
      </c>
      <c r="C119" s="159"/>
      <c r="D119" s="159"/>
      <c r="E119" s="159"/>
      <c r="F119" s="159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  <c r="AB119" s="157" t="s">
        <v>113</v>
      </c>
      <c r="AC119" s="125"/>
      <c r="AD119" s="125"/>
      <c r="AE119" s="125"/>
      <c r="AF119" s="125"/>
    </row>
    <row r="120" spans="1:32" s="158" customFormat="1" ht="15.95" customHeight="1" x14ac:dyDescent="0.2">
      <c r="B120" s="125" t="s">
        <v>252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  <c r="AF120" s="125"/>
    </row>
    <row r="121" spans="1:32" s="158" customFormat="1" ht="15.95" customHeight="1" x14ac:dyDescent="0.2">
      <c r="B121" s="125" t="s">
        <v>111</v>
      </c>
      <c r="AF121" s="125"/>
    </row>
    <row r="122" spans="1:32" s="128" customFormat="1" ht="15.95" customHeight="1" x14ac:dyDescent="0.2"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AA122" s="148"/>
      <c r="AB122" s="157" t="s">
        <v>28</v>
      </c>
      <c r="AC122" s="148"/>
    </row>
    <row r="123" spans="1:32" s="134" customFormat="1" ht="15.95" customHeight="1" x14ac:dyDescent="0.2">
      <c r="C123" s="151"/>
      <c r="D123" s="151"/>
      <c r="E123" s="139"/>
      <c r="F123" s="139"/>
      <c r="H123" s="150"/>
      <c r="I123" s="150"/>
      <c r="J123" s="150"/>
      <c r="K123" s="150"/>
      <c r="L123" s="156" t="s">
        <v>26</v>
      </c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  <c r="AA123" s="156"/>
      <c r="AB123" s="155"/>
      <c r="AC123" s="150"/>
      <c r="AD123" s="150"/>
    </row>
    <row r="124" spans="1:32" s="134" customFormat="1" ht="15.95" customHeight="1" x14ac:dyDescent="0.2">
      <c r="C124" s="151"/>
      <c r="D124" s="151"/>
      <c r="E124" s="139"/>
      <c r="F124" s="139"/>
      <c r="H124" s="150"/>
      <c r="I124" s="150"/>
      <c r="J124" s="150"/>
      <c r="K124" s="150"/>
      <c r="L124" s="139"/>
      <c r="M124" s="139"/>
      <c r="N124" s="139"/>
      <c r="O124" s="139"/>
      <c r="P124" s="139"/>
      <c r="Q124" s="139"/>
      <c r="R124" s="139"/>
      <c r="S124" s="139"/>
      <c r="T124" s="174" t="s">
        <v>251</v>
      </c>
      <c r="U124" s="174"/>
      <c r="V124" s="174"/>
      <c r="W124" s="174"/>
      <c r="X124" s="174"/>
      <c r="Y124" s="154"/>
      <c r="Z124" s="154"/>
      <c r="AA124" s="153"/>
      <c r="AB124" s="128"/>
      <c r="AC124" s="139"/>
    </row>
    <row r="125" spans="1:32" s="134" customFormat="1" ht="15.95" customHeight="1" x14ac:dyDescent="0.2">
      <c r="C125" s="151"/>
      <c r="D125" s="151"/>
      <c r="E125" s="139"/>
      <c r="F125" s="139"/>
      <c r="H125" s="150"/>
      <c r="I125" s="150"/>
      <c r="J125" s="150"/>
      <c r="K125" s="150"/>
      <c r="L125" s="139"/>
      <c r="M125" s="139"/>
      <c r="N125" s="139"/>
      <c r="O125" s="139"/>
      <c r="P125" s="139"/>
      <c r="Q125" s="139"/>
      <c r="R125" s="139"/>
      <c r="S125" s="139"/>
      <c r="T125" s="174" t="s">
        <v>250</v>
      </c>
      <c r="U125" s="174"/>
      <c r="V125" s="174"/>
      <c r="W125" s="139"/>
      <c r="X125" s="139"/>
      <c r="Y125" s="152"/>
      <c r="Z125" s="152"/>
      <c r="AA125" s="150"/>
      <c r="AB125" s="128"/>
      <c r="AC125" s="139"/>
    </row>
    <row r="126" spans="1:32" s="134" customFormat="1" ht="15.95" customHeight="1" x14ac:dyDescent="0.2">
      <c r="C126" s="151"/>
      <c r="D126" s="151"/>
      <c r="E126" s="139"/>
      <c r="F126" s="139"/>
      <c r="H126" s="150"/>
      <c r="I126" s="150"/>
      <c r="J126" s="150"/>
      <c r="K126" s="150"/>
      <c r="L126" s="139"/>
      <c r="M126" s="139"/>
      <c r="N126" s="139"/>
      <c r="O126" s="139"/>
      <c r="P126" s="139"/>
      <c r="Q126" s="139"/>
      <c r="R126" s="139"/>
      <c r="S126" s="139"/>
      <c r="T126" s="136" t="s">
        <v>249</v>
      </c>
      <c r="U126" s="139"/>
      <c r="V126" s="139"/>
      <c r="W126" s="139"/>
      <c r="X126" s="139"/>
      <c r="Y126" s="139"/>
      <c r="Z126" s="150"/>
      <c r="AA126" s="139"/>
      <c r="AB126" s="139"/>
      <c r="AC126" s="139"/>
      <c r="AD126" s="128"/>
    </row>
    <row r="127" spans="1:32" s="134" customFormat="1" ht="15.95" customHeight="1" x14ac:dyDescent="0.2">
      <c r="C127" s="151"/>
      <c r="D127" s="151"/>
      <c r="E127" s="139"/>
      <c r="F127" s="139"/>
      <c r="H127" s="150"/>
      <c r="I127" s="150"/>
      <c r="J127" s="150"/>
      <c r="K127" s="150"/>
      <c r="L127" s="139"/>
      <c r="M127" s="139"/>
      <c r="N127" s="139"/>
      <c r="O127" s="139"/>
      <c r="P127" s="139"/>
      <c r="Q127" s="139"/>
      <c r="R127" s="139"/>
      <c r="S127" s="139"/>
      <c r="T127" s="140" t="s">
        <v>248</v>
      </c>
      <c r="U127" s="139"/>
      <c r="V127" s="139"/>
      <c r="W127" s="139"/>
      <c r="X127" s="139"/>
      <c r="Y127" s="139"/>
      <c r="Z127" s="150"/>
      <c r="AA127" s="139"/>
      <c r="AB127" s="139"/>
      <c r="AC127" s="139"/>
    </row>
    <row r="128" spans="1:32" s="134" customFormat="1" ht="15.95" customHeight="1" x14ac:dyDescent="0.2">
      <c r="E128" s="148"/>
      <c r="F128" s="148"/>
      <c r="G128" s="148"/>
      <c r="H128" s="148"/>
      <c r="I128" s="136"/>
      <c r="J128" s="136"/>
      <c r="K128" s="136"/>
      <c r="O128" s="148"/>
      <c r="P128" s="142"/>
      <c r="Q128" s="142" t="s">
        <v>9</v>
      </c>
      <c r="R128" s="142"/>
      <c r="T128" s="149" t="s">
        <v>247</v>
      </c>
      <c r="U128" s="148"/>
      <c r="V128" s="148"/>
      <c r="W128" s="148"/>
      <c r="X128" s="135" t="s">
        <v>246</v>
      </c>
      <c r="Y128" s="148"/>
      <c r="Z128" s="146" t="s">
        <v>245</v>
      </c>
      <c r="AA128" s="139"/>
      <c r="AB128" s="139"/>
      <c r="AC128" s="135"/>
    </row>
    <row r="129" spans="2:39" s="134" customFormat="1" ht="15.95" customHeight="1" x14ac:dyDescent="0.2">
      <c r="J129" s="136"/>
      <c r="K129" s="136"/>
      <c r="L129" s="138" t="s">
        <v>244</v>
      </c>
      <c r="M129" s="136"/>
      <c r="N129" s="136"/>
      <c r="O129" s="136"/>
      <c r="P129" s="138" t="s">
        <v>243</v>
      </c>
      <c r="T129" s="134" t="s">
        <v>242</v>
      </c>
      <c r="U129" s="136"/>
      <c r="V129" s="136" t="s">
        <v>241</v>
      </c>
      <c r="W129" s="136"/>
      <c r="X129" s="139" t="s">
        <v>240</v>
      </c>
      <c r="Y129" s="136"/>
      <c r="Z129" s="146" t="s">
        <v>239</v>
      </c>
      <c r="AA129" s="135"/>
      <c r="AB129" s="138" t="s">
        <v>238</v>
      </c>
      <c r="AC129" s="135"/>
    </row>
    <row r="130" spans="2:39" s="134" customFormat="1" ht="15.95" customHeight="1" x14ac:dyDescent="0.2">
      <c r="J130" s="136"/>
      <c r="K130" s="136"/>
      <c r="L130" s="138" t="s">
        <v>237</v>
      </c>
      <c r="M130" s="136"/>
      <c r="N130" s="138" t="s">
        <v>236</v>
      </c>
      <c r="O130" s="136"/>
      <c r="P130" s="134" t="s">
        <v>235</v>
      </c>
      <c r="Q130" s="136"/>
      <c r="R130" s="138"/>
      <c r="T130" s="134" t="s">
        <v>234</v>
      </c>
      <c r="U130" s="136"/>
      <c r="V130" s="138" t="s">
        <v>233</v>
      </c>
      <c r="W130" s="138"/>
      <c r="X130" s="147" t="s">
        <v>232</v>
      </c>
      <c r="Y130" s="138"/>
      <c r="Z130" s="146" t="s">
        <v>231</v>
      </c>
      <c r="AA130" s="135"/>
      <c r="AB130" s="138" t="s">
        <v>231</v>
      </c>
      <c r="AC130" s="135"/>
    </row>
    <row r="131" spans="2:39" s="134" customFormat="1" ht="15.95" customHeight="1" x14ac:dyDescent="0.2">
      <c r="J131" s="141"/>
      <c r="K131" s="136"/>
      <c r="L131" s="142" t="s">
        <v>230</v>
      </c>
      <c r="M131" s="136"/>
      <c r="N131" s="142" t="s">
        <v>229</v>
      </c>
      <c r="O131" s="136"/>
      <c r="P131" s="142" t="s">
        <v>228</v>
      </c>
      <c r="Q131" s="136"/>
      <c r="R131" s="142" t="s">
        <v>227</v>
      </c>
      <c r="T131" s="145" t="s">
        <v>226</v>
      </c>
      <c r="U131" s="136"/>
      <c r="V131" s="142" t="s">
        <v>225</v>
      </c>
      <c r="W131" s="138"/>
      <c r="X131" s="144" t="s">
        <v>224</v>
      </c>
      <c r="Y131" s="138"/>
      <c r="Z131" s="143" t="s">
        <v>223</v>
      </c>
      <c r="AA131" s="135"/>
      <c r="AB131" s="142" t="s">
        <v>223</v>
      </c>
      <c r="AC131" s="135"/>
    </row>
    <row r="132" spans="2:39" s="134" customFormat="1" ht="15.95" customHeight="1" x14ac:dyDescent="0.2">
      <c r="J132" s="141"/>
      <c r="K132" s="136"/>
      <c r="L132" s="136"/>
      <c r="M132" s="136"/>
      <c r="N132" s="136"/>
      <c r="O132" s="136"/>
      <c r="P132" s="136"/>
      <c r="Q132" s="136"/>
      <c r="R132" s="136"/>
      <c r="T132" s="140"/>
      <c r="U132" s="136"/>
      <c r="V132" s="136"/>
      <c r="W132" s="138"/>
      <c r="X132" s="139"/>
      <c r="Y132" s="138"/>
      <c r="Z132" s="137"/>
      <c r="AA132" s="135"/>
      <c r="AB132" s="136"/>
      <c r="AC132" s="135"/>
    </row>
    <row r="133" spans="2:39" s="120" customFormat="1" ht="15.95" customHeight="1" x14ac:dyDescent="0.2">
      <c r="B133" s="133" t="s">
        <v>222</v>
      </c>
      <c r="C133" s="124"/>
      <c r="D133" s="124"/>
      <c r="J133" s="122"/>
      <c r="K133" s="122"/>
      <c r="L133" s="122">
        <v>1549096</v>
      </c>
      <c r="M133" s="122"/>
      <c r="N133" s="122">
        <v>20418607</v>
      </c>
      <c r="O133" s="122"/>
      <c r="P133" s="122">
        <v>170000</v>
      </c>
      <c r="Q133" s="122"/>
      <c r="R133" s="122">
        <v>5852887</v>
      </c>
      <c r="T133" s="122">
        <v>300613</v>
      </c>
      <c r="U133" s="122"/>
      <c r="V133" s="122">
        <v>673862</v>
      </c>
      <c r="W133" s="123"/>
      <c r="X133" s="122">
        <v>585527</v>
      </c>
      <c r="Y133" s="123"/>
      <c r="Z133" s="122">
        <f>SUM(T133:X133)</f>
        <v>1560002</v>
      </c>
      <c r="AA133" s="123"/>
      <c r="AB133" s="122">
        <f>SUM(L133:R133,Z133)</f>
        <v>29550592</v>
      </c>
      <c r="AC133" s="121"/>
    </row>
    <row r="134" spans="2:39" s="120" customFormat="1" ht="15.95" customHeight="1" x14ac:dyDescent="0.2">
      <c r="B134" s="128" t="s">
        <v>219</v>
      </c>
      <c r="C134" s="127"/>
      <c r="L134" s="132">
        <v>0</v>
      </c>
      <c r="M134" s="122"/>
      <c r="N134" s="132">
        <v>0</v>
      </c>
      <c r="O134" s="122"/>
      <c r="P134" s="132">
        <v>0</v>
      </c>
      <c r="Q134" s="122"/>
      <c r="R134" s="132">
        <v>1974931</v>
      </c>
      <c r="T134" s="132">
        <v>0</v>
      </c>
      <c r="U134" s="122"/>
      <c r="V134" s="132">
        <v>0</v>
      </c>
      <c r="W134" s="122"/>
      <c r="X134" s="132">
        <v>0</v>
      </c>
      <c r="Y134" s="122"/>
      <c r="Z134" s="132">
        <f>SUM(T134:X134)</f>
        <v>0</v>
      </c>
      <c r="AA134" s="122"/>
      <c r="AB134" s="132">
        <f>SUM(L134:R134,Z134)</f>
        <v>1974931</v>
      </c>
      <c r="AC134" s="121"/>
    </row>
    <row r="135" spans="2:39" s="120" customFormat="1" ht="15.95" customHeight="1" x14ac:dyDescent="0.2">
      <c r="B135" s="128" t="s">
        <v>218</v>
      </c>
      <c r="C135" s="127"/>
      <c r="L135" s="130">
        <v>0</v>
      </c>
      <c r="M135" s="122"/>
      <c r="N135" s="130">
        <v>0</v>
      </c>
      <c r="O135" s="131"/>
      <c r="P135" s="130">
        <v>0</v>
      </c>
      <c r="Q135" s="131"/>
      <c r="R135" s="130">
        <v>0</v>
      </c>
      <c r="T135" s="130">
        <v>-34537</v>
      </c>
      <c r="U135" s="131"/>
      <c r="V135" s="130">
        <v>0</v>
      </c>
      <c r="W135" s="122"/>
      <c r="X135" s="130">
        <v>0</v>
      </c>
      <c r="Y135" s="122"/>
      <c r="Z135" s="130">
        <f>SUM(T135:X135)</f>
        <v>-34537</v>
      </c>
      <c r="AA135" s="122"/>
      <c r="AB135" s="130">
        <f>SUM(L135:R135,Z135)</f>
        <v>-34537</v>
      </c>
      <c r="AC135" s="121"/>
    </row>
    <row r="136" spans="2:39" s="120" customFormat="1" ht="15.95" customHeight="1" x14ac:dyDescent="0.2">
      <c r="B136" s="128" t="s">
        <v>217</v>
      </c>
      <c r="C136" s="127"/>
      <c r="L136" s="122">
        <f>SUM(L134:L135)</f>
        <v>0</v>
      </c>
      <c r="M136" s="122"/>
      <c r="N136" s="122">
        <f>SUM(N134:N135)</f>
        <v>0</v>
      </c>
      <c r="O136" s="122"/>
      <c r="P136" s="122">
        <f>SUM(P134:P135)</f>
        <v>0</v>
      </c>
      <c r="Q136" s="122"/>
      <c r="R136" s="122">
        <f>SUM(R134:R135)</f>
        <v>1974931</v>
      </c>
      <c r="T136" s="122">
        <f>SUM(T134:T135)</f>
        <v>-34537</v>
      </c>
      <c r="U136" s="122"/>
      <c r="V136" s="122">
        <f>SUM(V134:V135)</f>
        <v>0</v>
      </c>
      <c r="W136" s="122"/>
      <c r="X136" s="122">
        <f>SUM(X134:X135)</f>
        <v>0</v>
      </c>
      <c r="Y136" s="122"/>
      <c r="Z136" s="122">
        <f>SUM(Z134:Z135)</f>
        <v>-34537</v>
      </c>
      <c r="AA136" s="122"/>
      <c r="AB136" s="122">
        <f>SUM(AB134:AB135)</f>
        <v>1940394</v>
      </c>
      <c r="AC136" s="121"/>
    </row>
    <row r="137" spans="2:39" s="120" customFormat="1" ht="15.95" customHeight="1" thickBot="1" x14ac:dyDescent="0.25">
      <c r="B137" s="125" t="s">
        <v>221</v>
      </c>
      <c r="C137" s="124"/>
      <c r="D137" s="124"/>
      <c r="J137" s="122"/>
      <c r="K137" s="122"/>
      <c r="L137" s="126">
        <f>SUM(L133,L136)</f>
        <v>1549096</v>
      </c>
      <c r="M137" s="122"/>
      <c r="N137" s="126">
        <f>SUM(N133,N136)</f>
        <v>20418607</v>
      </c>
      <c r="O137" s="122"/>
      <c r="P137" s="126">
        <f>SUM(P133,P136)</f>
        <v>170000</v>
      </c>
      <c r="Q137" s="122"/>
      <c r="R137" s="126">
        <f>SUM(R133,R136)</f>
        <v>7827818</v>
      </c>
      <c r="T137" s="126">
        <f>SUM(T133,T136)</f>
        <v>266076</v>
      </c>
      <c r="U137" s="122"/>
      <c r="V137" s="126">
        <f>SUM(V133,V136)</f>
        <v>673862</v>
      </c>
      <c r="W137" s="123"/>
      <c r="X137" s="126">
        <f>SUM(X133,X136)</f>
        <v>585527</v>
      </c>
      <c r="Y137" s="123"/>
      <c r="Z137" s="126">
        <f>SUM(Z133,Z136)</f>
        <v>1525465</v>
      </c>
      <c r="AA137" s="123"/>
      <c r="AB137" s="126">
        <f>SUM(AB133,AB136)</f>
        <v>31490986</v>
      </c>
      <c r="AC137" s="121"/>
      <c r="AM137" s="120" t="e">
        <f>SUM(AM133,AM136)+#REF!</f>
        <v>#REF!</v>
      </c>
    </row>
    <row r="138" spans="2:39" ht="15.75" customHeight="1" thickTop="1" x14ac:dyDescent="0.2">
      <c r="C138" s="118"/>
      <c r="AE138" s="118"/>
      <c r="AF138" s="118"/>
      <c r="AG138" s="119"/>
    </row>
    <row r="139" spans="2:39" ht="15.75" customHeight="1" x14ac:dyDescent="0.2">
      <c r="C139" s="118"/>
      <c r="AE139" s="118"/>
      <c r="AF139" s="118"/>
      <c r="AG139" s="119"/>
    </row>
    <row r="140" spans="2:39" ht="15.75" customHeight="1" x14ac:dyDescent="0.2">
      <c r="C140" s="118"/>
      <c r="AE140" s="118"/>
      <c r="AF140" s="118"/>
      <c r="AG140" s="119"/>
    </row>
    <row r="141" spans="2:39" s="120" customFormat="1" ht="15.95" customHeight="1" x14ac:dyDescent="0.2">
      <c r="B141" s="133" t="s">
        <v>220</v>
      </c>
      <c r="C141" s="124"/>
      <c r="D141" s="124"/>
      <c r="J141" s="122"/>
      <c r="K141" s="122"/>
      <c r="L141" s="122">
        <v>1549096</v>
      </c>
      <c r="M141" s="122"/>
      <c r="N141" s="122">
        <v>20509949</v>
      </c>
      <c r="O141" s="122"/>
      <c r="P141" s="122">
        <v>175822</v>
      </c>
      <c r="Q141" s="122"/>
      <c r="R141" s="122">
        <v>7943891</v>
      </c>
      <c r="T141" s="122">
        <v>217348</v>
      </c>
      <c r="U141" s="122"/>
      <c r="V141" s="122">
        <v>2083944</v>
      </c>
      <c r="W141" s="123"/>
      <c r="X141" s="122">
        <v>494185</v>
      </c>
      <c r="Y141" s="123"/>
      <c r="Z141" s="122">
        <f>SUM(T141:X141)</f>
        <v>2795477</v>
      </c>
      <c r="AA141" s="123"/>
      <c r="AB141" s="122">
        <f>SUM(L141:R141,Z141)</f>
        <v>32974235</v>
      </c>
      <c r="AC141" s="121"/>
    </row>
    <row r="142" spans="2:39" s="120" customFormat="1" ht="15.95" customHeight="1" x14ac:dyDescent="0.2">
      <c r="B142" s="128" t="s">
        <v>219</v>
      </c>
      <c r="C142" s="127"/>
      <c r="L142" s="132">
        <v>0</v>
      </c>
      <c r="M142" s="122"/>
      <c r="N142" s="132">
        <v>0</v>
      </c>
      <c r="O142" s="122"/>
      <c r="P142" s="132">
        <v>0</v>
      </c>
      <c r="Q142" s="122"/>
      <c r="R142" s="132">
        <v>3271564</v>
      </c>
      <c r="T142" s="132">
        <v>0</v>
      </c>
      <c r="U142" s="122"/>
      <c r="V142" s="132">
        <v>0</v>
      </c>
      <c r="W142" s="122"/>
      <c r="X142" s="132">
        <v>0</v>
      </c>
      <c r="Y142" s="122"/>
      <c r="Z142" s="132">
        <f>SUM(T142:X142)</f>
        <v>0</v>
      </c>
      <c r="AA142" s="122"/>
      <c r="AB142" s="132">
        <f>SUM(L142:R142,Z142)</f>
        <v>3271564</v>
      </c>
      <c r="AC142" s="121"/>
    </row>
    <row r="143" spans="2:39" s="120" customFormat="1" ht="15.95" customHeight="1" x14ac:dyDescent="0.2">
      <c r="B143" s="128" t="s">
        <v>218</v>
      </c>
      <c r="C143" s="127"/>
      <c r="L143" s="130">
        <v>0</v>
      </c>
      <c r="M143" s="122"/>
      <c r="N143" s="130">
        <v>0</v>
      </c>
      <c r="O143" s="131"/>
      <c r="P143" s="130">
        <v>0</v>
      </c>
      <c r="Q143" s="131"/>
      <c r="R143" s="130">
        <v>0</v>
      </c>
      <c r="T143" s="130">
        <v>-39066</v>
      </c>
      <c r="U143" s="131"/>
      <c r="V143" s="130">
        <v>0</v>
      </c>
      <c r="W143" s="122"/>
      <c r="X143" s="130">
        <v>0</v>
      </c>
      <c r="Y143" s="122"/>
      <c r="Z143" s="129">
        <f>SUM(T143:X143)</f>
        <v>-39066</v>
      </c>
      <c r="AA143" s="122"/>
      <c r="AB143" s="129">
        <f>SUM(L143:R143,Z143)</f>
        <v>-39066</v>
      </c>
      <c r="AC143" s="121"/>
    </row>
    <row r="144" spans="2:39" s="120" customFormat="1" ht="15.95" customHeight="1" x14ac:dyDescent="0.2">
      <c r="B144" s="128" t="s">
        <v>217</v>
      </c>
      <c r="C144" s="127"/>
      <c r="L144" s="122">
        <f>SUM(L142:L143)</f>
        <v>0</v>
      </c>
      <c r="M144" s="122"/>
      <c r="N144" s="122">
        <f>SUM(N142:N143)</f>
        <v>0</v>
      </c>
      <c r="O144" s="122"/>
      <c r="P144" s="122">
        <f>SUM(P142:P143)</f>
        <v>0</v>
      </c>
      <c r="Q144" s="122"/>
      <c r="R144" s="122">
        <f>SUM(R142:R143)</f>
        <v>3271564</v>
      </c>
      <c r="T144" s="122">
        <f>SUM(T142:T143)</f>
        <v>-39066</v>
      </c>
      <c r="U144" s="122"/>
      <c r="V144" s="122">
        <f>SUM(V142:V143)</f>
        <v>0</v>
      </c>
      <c r="W144" s="122"/>
      <c r="X144" s="122">
        <f>SUM(X142:X143)</f>
        <v>0</v>
      </c>
      <c r="Y144" s="122"/>
      <c r="Z144" s="122">
        <f>SUM(Z142:Z143)</f>
        <v>-39066</v>
      </c>
      <c r="AA144" s="122"/>
      <c r="AB144" s="122">
        <f>SUM(AB142:AB143)</f>
        <v>3232498</v>
      </c>
      <c r="AC144" s="121"/>
    </row>
    <row r="145" spans="1:34" s="120" customFormat="1" ht="15.95" customHeight="1" thickBot="1" x14ac:dyDescent="0.25">
      <c r="B145" s="125" t="s">
        <v>216</v>
      </c>
      <c r="C145" s="124"/>
      <c r="D145" s="124"/>
      <c r="J145" s="122"/>
      <c r="K145" s="122"/>
      <c r="L145" s="126">
        <f>L141+SUM(L144:L144)</f>
        <v>1549096</v>
      </c>
      <c r="M145" s="122"/>
      <c r="N145" s="126">
        <f>N141+SUM(N144:N144)</f>
        <v>20509949</v>
      </c>
      <c r="O145" s="122"/>
      <c r="P145" s="126">
        <f>P141+SUM(P144:P144)</f>
        <v>175822</v>
      </c>
      <c r="Q145" s="122"/>
      <c r="R145" s="126">
        <f>R141+SUM(R144:R144)</f>
        <v>11215455</v>
      </c>
      <c r="T145" s="126">
        <f>T141+SUM(T144:T144)</f>
        <v>178282</v>
      </c>
      <c r="U145" s="122"/>
      <c r="V145" s="126">
        <f>V141+SUM(V144:V144)</f>
        <v>2083944</v>
      </c>
      <c r="W145" s="123"/>
      <c r="X145" s="126">
        <f>X141+SUM(X144:X144)</f>
        <v>494185</v>
      </c>
      <c r="Y145" s="123"/>
      <c r="Z145" s="126">
        <f>Z141+SUM(Z144:Z144)</f>
        <v>2756411</v>
      </c>
      <c r="AA145" s="123"/>
      <c r="AB145" s="126">
        <f>AB141+SUM(AB144:AB144)</f>
        <v>36206733</v>
      </c>
      <c r="AC145" s="121"/>
    </row>
    <row r="146" spans="1:34" s="120" customFormat="1" ht="15.95" customHeight="1" thickTop="1" x14ac:dyDescent="0.2">
      <c r="B146" s="125"/>
      <c r="C146" s="124"/>
      <c r="D146" s="124"/>
      <c r="J146" s="122"/>
      <c r="K146" s="122"/>
      <c r="L146" s="122"/>
      <c r="M146" s="122"/>
      <c r="N146" s="122"/>
      <c r="O146" s="122"/>
      <c r="P146" s="122"/>
      <c r="Q146" s="122"/>
      <c r="R146" s="122"/>
      <c r="T146" s="122"/>
      <c r="U146" s="122"/>
      <c r="V146" s="122"/>
      <c r="W146" s="122"/>
      <c r="X146" s="122"/>
      <c r="Y146" s="123"/>
      <c r="Z146" s="122"/>
      <c r="AA146" s="123"/>
      <c r="AB146" s="122"/>
      <c r="AC146" s="121"/>
    </row>
    <row r="147" spans="1:34" ht="11.25" customHeight="1" x14ac:dyDescent="0.2">
      <c r="B147" s="120" t="s">
        <v>1</v>
      </c>
      <c r="C147" s="118"/>
      <c r="AD147" s="118"/>
      <c r="AF147" s="118"/>
      <c r="AG147" s="118"/>
      <c r="AH147" s="119"/>
    </row>
    <row r="148" spans="1:34" ht="14.25" customHeight="1" x14ac:dyDescent="0.2">
      <c r="A148" s="120"/>
      <c r="B148" s="118"/>
      <c r="C148" s="118"/>
      <c r="AE148" s="118"/>
      <c r="AF148" s="118"/>
      <c r="AG148" s="119"/>
    </row>
    <row r="149" spans="1:34" ht="14.25" customHeight="1" x14ac:dyDescent="0.2">
      <c r="A149" s="120"/>
      <c r="B149" s="118"/>
      <c r="C149" s="118"/>
      <c r="AE149" s="118"/>
      <c r="AF149" s="118"/>
      <c r="AG149" s="119"/>
    </row>
    <row r="150" spans="1:34" ht="14.25" customHeight="1" x14ac:dyDescent="0.2">
      <c r="A150" s="120"/>
      <c r="B150" s="118"/>
      <c r="C150" s="118"/>
      <c r="AE150" s="118"/>
      <c r="AF150" s="118"/>
      <c r="AG150" s="119"/>
    </row>
    <row r="151" spans="1:34" ht="14.25" customHeight="1" x14ac:dyDescent="0.2">
      <c r="A151" s="120"/>
      <c r="B151" s="118"/>
      <c r="C151" s="118"/>
      <c r="AE151" s="118"/>
      <c r="AF151" s="118"/>
      <c r="AG151" s="119"/>
    </row>
    <row r="152" spans="1:34" ht="14.25" customHeight="1" x14ac:dyDescent="0.2">
      <c r="A152" s="120"/>
      <c r="B152" s="118"/>
      <c r="C152" s="118"/>
      <c r="AE152" s="118"/>
      <c r="AF152" s="118"/>
      <c r="AG152" s="119"/>
    </row>
    <row r="153" spans="1:34" ht="14.25" customHeight="1" x14ac:dyDescent="0.2">
      <c r="A153" s="120"/>
      <c r="B153" s="118"/>
      <c r="C153" s="118"/>
      <c r="AE153" s="118"/>
      <c r="AF153" s="118"/>
      <c r="AG153" s="119"/>
    </row>
    <row r="154" spans="1:34" ht="14.25" customHeight="1" x14ac:dyDescent="0.2">
      <c r="A154" s="120"/>
      <c r="B154" s="118"/>
      <c r="C154" s="118"/>
      <c r="AE154" s="118"/>
      <c r="AF154" s="118"/>
      <c r="AG154" s="119"/>
    </row>
    <row r="155" spans="1:34" ht="14.25" customHeight="1" x14ac:dyDescent="0.2">
      <c r="A155" s="120"/>
      <c r="B155" s="118"/>
      <c r="C155" s="118"/>
      <c r="AE155" s="118"/>
      <c r="AF155" s="118"/>
      <c r="AG155" s="119"/>
    </row>
    <row r="156" spans="1:34" ht="14.25" customHeight="1" x14ac:dyDescent="0.2">
      <c r="A156" s="120"/>
      <c r="B156" s="118"/>
      <c r="C156" s="118"/>
      <c r="AE156" s="118"/>
      <c r="AF156" s="118"/>
      <c r="AG156" s="119"/>
    </row>
    <row r="157" spans="1:34" ht="14.25" customHeight="1" x14ac:dyDescent="0.2">
      <c r="A157" s="120"/>
      <c r="B157" s="118"/>
      <c r="C157" s="118"/>
      <c r="AE157" s="118"/>
      <c r="AF157" s="118"/>
      <c r="AG157" s="119"/>
    </row>
    <row r="158" spans="1:34" ht="14.25" customHeight="1" x14ac:dyDescent="0.2">
      <c r="A158" s="120"/>
      <c r="B158" s="118"/>
      <c r="C158" s="118"/>
      <c r="AE158" s="118"/>
      <c r="AF158" s="118"/>
      <c r="AG158" s="119"/>
    </row>
    <row r="159" spans="1:34" ht="14.25" customHeight="1" x14ac:dyDescent="0.2">
      <c r="A159" s="120"/>
      <c r="B159" s="118"/>
      <c r="C159" s="118"/>
      <c r="AE159" s="118"/>
      <c r="AF159" s="118"/>
      <c r="AG159" s="119"/>
    </row>
    <row r="160" spans="1:34" ht="14.25" customHeight="1" x14ac:dyDescent="0.2">
      <c r="A160" s="120"/>
      <c r="B160" s="118"/>
      <c r="C160" s="118"/>
      <c r="AE160" s="118"/>
      <c r="AF160" s="118"/>
      <c r="AG160" s="119"/>
    </row>
    <row r="161" spans="1:33" ht="14.25" customHeight="1" x14ac:dyDescent="0.2">
      <c r="A161" s="120"/>
      <c r="B161" s="118"/>
      <c r="C161" s="118"/>
      <c r="AE161" s="118"/>
      <c r="AF161" s="118"/>
      <c r="AG161" s="119"/>
    </row>
    <row r="162" spans="1:33" ht="14.25" customHeight="1" x14ac:dyDescent="0.2">
      <c r="A162" s="120"/>
      <c r="B162" s="118"/>
      <c r="C162" s="118"/>
      <c r="AE162" s="118"/>
      <c r="AF162" s="118"/>
      <c r="AG162" s="119"/>
    </row>
    <row r="163" spans="1:33" ht="14.25" customHeight="1" x14ac:dyDescent="0.2">
      <c r="A163" s="120"/>
      <c r="B163" s="118"/>
      <c r="C163" s="118"/>
      <c r="AE163" s="118"/>
      <c r="AF163" s="118"/>
      <c r="AG163" s="119"/>
    </row>
    <row r="164" spans="1:33" ht="14.25" customHeight="1" x14ac:dyDescent="0.2">
      <c r="A164" s="120"/>
      <c r="B164" s="118"/>
      <c r="C164" s="118"/>
      <c r="AE164" s="118"/>
      <c r="AF164" s="118"/>
      <c r="AG164" s="119"/>
    </row>
    <row r="165" spans="1:33" ht="14.25" customHeight="1" x14ac:dyDescent="0.2">
      <c r="A165" s="120"/>
      <c r="B165" s="118"/>
      <c r="C165" s="118"/>
      <c r="AE165" s="118"/>
      <c r="AF165" s="118"/>
      <c r="AG165" s="119"/>
    </row>
    <row r="166" spans="1:33" ht="14.25" customHeight="1" x14ac:dyDescent="0.2">
      <c r="A166" s="120"/>
      <c r="B166" s="118"/>
      <c r="C166" s="118"/>
      <c r="AE166" s="118"/>
      <c r="AF166" s="118"/>
      <c r="AG166" s="119"/>
    </row>
    <row r="167" spans="1:33" ht="14.25" customHeight="1" x14ac:dyDescent="0.2">
      <c r="A167" s="120"/>
      <c r="B167" s="118"/>
      <c r="C167" s="118"/>
      <c r="AE167" s="118"/>
      <c r="AF167" s="118"/>
      <c r="AG167" s="119"/>
    </row>
    <row r="168" spans="1:33" ht="14.25" customHeight="1" x14ac:dyDescent="0.2">
      <c r="A168" s="120"/>
      <c r="B168" s="118"/>
      <c r="C168" s="118"/>
      <c r="AE168" s="118"/>
      <c r="AF168" s="118"/>
      <c r="AG168" s="119"/>
    </row>
    <row r="169" spans="1:33" ht="14.25" customHeight="1" x14ac:dyDescent="0.2">
      <c r="A169" s="120"/>
      <c r="B169" s="118"/>
      <c r="C169" s="118"/>
      <c r="AE169" s="118"/>
      <c r="AF169" s="118"/>
      <c r="AG169" s="119"/>
    </row>
    <row r="170" spans="1:33" ht="14.25" customHeight="1" x14ac:dyDescent="0.2">
      <c r="A170" s="120"/>
      <c r="B170" s="118"/>
      <c r="C170" s="118"/>
      <c r="AE170" s="118"/>
      <c r="AF170" s="118"/>
      <c r="AG170" s="119"/>
    </row>
    <row r="171" spans="1:33" ht="14.25" customHeight="1" x14ac:dyDescent="0.2">
      <c r="A171" s="120"/>
      <c r="B171" s="118"/>
      <c r="C171" s="118"/>
      <c r="AE171" s="118"/>
      <c r="AF171" s="118"/>
      <c r="AG171" s="119"/>
    </row>
    <row r="172" spans="1:33" ht="14.25" customHeight="1" x14ac:dyDescent="0.2">
      <c r="A172" s="120"/>
      <c r="B172" s="118"/>
      <c r="C172" s="118"/>
      <c r="AE172" s="118"/>
      <c r="AF172" s="118"/>
      <c r="AG172" s="119"/>
    </row>
    <row r="173" spans="1:33" ht="14.25" customHeight="1" x14ac:dyDescent="0.2">
      <c r="A173" s="120"/>
      <c r="B173" s="118"/>
      <c r="C173" s="118"/>
      <c r="AE173" s="118"/>
      <c r="AF173" s="118"/>
      <c r="AG173" s="119"/>
    </row>
    <row r="174" spans="1:33" ht="14.25" customHeight="1" x14ac:dyDescent="0.2">
      <c r="AF174" s="117">
        <v>8</v>
      </c>
    </row>
  </sheetData>
  <mergeCells count="4">
    <mergeCell ref="T124:X124"/>
    <mergeCell ref="P8:V8"/>
    <mergeCell ref="P67:V67"/>
    <mergeCell ref="T125:V125"/>
  </mergeCells>
  <pageMargins left="0.39370078740157483" right="0.78740157480314965" top="0.98425196850393704" bottom="0.39370078740157483" header="0.19685039370078741" footer="0.19685039370078741"/>
  <pageSetup paperSize="9" scale="57" orientation="landscape" r:id="rId1"/>
  <rowBreaks count="2" manualBreakCount="2">
    <brk id="58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</vt:lpstr>
      <vt:lpstr>CE Eng</vt:lpstr>
      <vt:lpstr>'BS&amp;PL Eng'!Print_Area</vt:lpstr>
      <vt:lpstr>'CE Eng'!Print_Area</vt:lpstr>
      <vt:lpstr>'PL-E'!Print_Area</vt:lpstr>
    </vt:vector>
  </TitlesOfParts>
  <Company>EY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Pornlada Wongpadungkiat</cp:lastModifiedBy>
  <cp:lastPrinted>2018-05-14T11:35:01Z</cp:lastPrinted>
  <dcterms:created xsi:type="dcterms:W3CDTF">2018-05-14T10:20:33Z</dcterms:created>
  <dcterms:modified xsi:type="dcterms:W3CDTF">2018-05-14T11:35:18Z</dcterms:modified>
</cp:coreProperties>
</file>