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เอส แพ็ค แอนด์ พริ้น\2018\financial statement\TYPIST\THA\"/>
    </mc:Choice>
  </mc:AlternateContent>
  <bookViews>
    <workbookView xWindow="0" yWindow="0" windowWidth="19200" windowHeight="11490" tabRatio="791"/>
  </bookViews>
  <sheets>
    <sheet name="งบแสดงฐานะการเงิน" sheetId="5" r:id="rId1"/>
    <sheet name="งบกำไรขาดทุน  " sheetId="13" r:id="rId2"/>
    <sheet name="งบเปลี่ยนแปลงงบรวม" sheetId="11" r:id="rId3"/>
    <sheet name="งบเปลี่ยนแปลง" sheetId="14" r:id="rId4"/>
    <sheet name="งบกระแสเงินสด " sheetId="6" r:id="rId5"/>
    <sheet name="Sheet1" sheetId="15" r:id="rId6"/>
  </sheets>
  <definedNames>
    <definedName name="_xlnm.Print_Area" localSheetId="2">งบเปลี่ยนแปลงงบรวม!$A$1:$O$44</definedName>
    <definedName name="_xlnm.Print_Area" localSheetId="4">'งบกระแสเงินสด '!$A$1:$L$86</definedName>
    <definedName name="_xlnm.Print_Area" localSheetId="1">'งบกำไรขาดทุน  '!$A$1:$N$43</definedName>
  </definedNames>
  <calcPr calcId="162913"/>
</workbook>
</file>

<file path=xl/calcChain.xml><?xml version="1.0" encoding="utf-8"?>
<calcChain xmlns="http://schemas.openxmlformats.org/spreadsheetml/2006/main">
  <c r="F21" i="6" l="1"/>
  <c r="H21" i="13" l="1"/>
  <c r="N40" i="13" l="1"/>
  <c r="L40" i="13"/>
  <c r="J30" i="13"/>
  <c r="M12" i="14"/>
  <c r="M18" i="14"/>
  <c r="N18" i="13" l="1"/>
  <c r="L18" i="13"/>
  <c r="J18" i="13"/>
  <c r="H18" i="13" l="1"/>
  <c r="L64" i="6" l="1"/>
  <c r="J64" i="6"/>
  <c r="H64" i="6"/>
  <c r="F64" i="6"/>
  <c r="L64" i="5" l="1"/>
  <c r="N70" i="5" l="1"/>
  <c r="J70" i="5"/>
  <c r="N64" i="5"/>
  <c r="N72" i="5" s="1"/>
  <c r="J64" i="5"/>
  <c r="J72" i="5" s="1"/>
  <c r="N29" i="5"/>
  <c r="J29" i="5"/>
  <c r="N19" i="5"/>
  <c r="N31" i="5" s="1"/>
  <c r="J19" i="5"/>
  <c r="J31" i="5" s="1"/>
  <c r="O16" i="11" l="1"/>
  <c r="O16" i="14"/>
  <c r="H23" i="6" l="1"/>
  <c r="H13" i="6"/>
  <c r="H21" i="6" s="1"/>
  <c r="L58" i="6"/>
  <c r="J58" i="6"/>
  <c r="H58" i="6"/>
  <c r="F58" i="6"/>
  <c r="L21" i="6"/>
  <c r="L31" i="6" s="1"/>
  <c r="L33" i="6" s="1"/>
  <c r="J21" i="6"/>
  <c r="M13" i="14"/>
  <c r="M19" i="14"/>
  <c r="O19" i="14" s="1"/>
  <c r="K20" i="14"/>
  <c r="I20" i="14"/>
  <c r="G20" i="14"/>
  <c r="K14" i="14"/>
  <c r="I14" i="14"/>
  <c r="G14" i="14"/>
  <c r="O10" i="14"/>
  <c r="K20" i="11"/>
  <c r="I20" i="11"/>
  <c r="G20" i="11"/>
  <c r="O19" i="11"/>
  <c r="K14" i="11"/>
  <c r="I14" i="11"/>
  <c r="G14" i="11"/>
  <c r="O13" i="11"/>
  <c r="O10" i="11"/>
  <c r="J11" i="13"/>
  <c r="N11" i="13"/>
  <c r="L11" i="13"/>
  <c r="N109" i="5"/>
  <c r="N111" i="5" s="1"/>
  <c r="N113" i="5" s="1"/>
  <c r="J109" i="5"/>
  <c r="J111" i="5" s="1"/>
  <c r="J113" i="5" s="1"/>
  <c r="F31" i="6" l="1"/>
  <c r="F33" i="6" s="1"/>
  <c r="F66" i="6" s="1"/>
  <c r="J31" i="6"/>
  <c r="J33" i="6" s="1"/>
  <c r="N20" i="13"/>
  <c r="L20" i="13"/>
  <c r="J20" i="13"/>
  <c r="H31" i="6"/>
  <c r="H33" i="6" s="1"/>
  <c r="O13" i="14"/>
  <c r="D9" i="15"/>
  <c r="J22" i="13" l="1"/>
  <c r="J27" i="13" s="1"/>
  <c r="L22" i="13"/>
  <c r="L27" i="13" s="1"/>
  <c r="N22" i="13"/>
  <c r="N27" i="13" s="1"/>
  <c r="O12" i="14" l="1"/>
  <c r="O14" i="14" s="1"/>
  <c r="J32" i="13"/>
  <c r="L70" i="5"/>
  <c r="L29" i="5"/>
  <c r="L19" i="5"/>
  <c r="M20" i="14" l="1"/>
  <c r="L108" i="5" s="1"/>
  <c r="O18" i="14"/>
  <c r="O20" i="14" s="1"/>
  <c r="J35" i="13"/>
  <c r="J37" i="13" s="1"/>
  <c r="M12" i="11"/>
  <c r="M14" i="14"/>
  <c r="L31" i="5"/>
  <c r="L72" i="5"/>
  <c r="O12" i="11" l="1"/>
  <c r="O14" i="11" s="1"/>
  <c r="M14" i="11"/>
  <c r="L109" i="5"/>
  <c r="L111" i="5" s="1"/>
  <c r="L113" i="5" s="1"/>
  <c r="H70" i="5" l="1"/>
  <c r="H19" i="5" l="1"/>
  <c r="H11" i="13"/>
  <c r="H64" i="5" l="1"/>
  <c r="H72" i="5" s="1"/>
  <c r="H20" i="13"/>
  <c r="H29" i="5"/>
  <c r="H31" i="5" s="1"/>
  <c r="H22" i="13" l="1"/>
  <c r="H27" i="13" l="1"/>
  <c r="H30" i="13" s="1"/>
  <c r="H32" i="13" s="1"/>
  <c r="H35" i="13" s="1"/>
  <c r="H37" i="13" s="1"/>
  <c r="H40" i="13"/>
  <c r="M18" i="11" l="1"/>
  <c r="M20" i="11"/>
  <c r="H108" i="5" s="1"/>
  <c r="H109" i="5" s="1"/>
  <c r="H111" i="5" s="1"/>
  <c r="H113" i="5" s="1"/>
  <c r="O18" i="11"/>
  <c r="O20" i="11" s="1"/>
  <c r="F68" i="6"/>
  <c r="H66" i="6"/>
  <c r="H68" i="6" s="1"/>
  <c r="J66" i="6"/>
  <c r="J68" i="6" s="1"/>
  <c r="L66" i="6"/>
  <c r="L68" i="6" s="1"/>
</calcChain>
</file>

<file path=xl/sharedStrings.xml><?xml version="1.0" encoding="utf-8"?>
<sst xmlns="http://schemas.openxmlformats.org/spreadsheetml/2006/main" count="301" uniqueCount="165">
  <si>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</si>
  <si>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</si>
  <si>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</si>
  <si>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</si>
  <si>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</si>
  <si>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</si>
  <si>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</si>
  <si>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</si>
  <si>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</si>
  <si>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</si>
  <si>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</si>
  <si>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</si>
  <si>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</si>
  <si>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</si>
  <si>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</si>
  <si>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</si>
  <si>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</si>
  <si>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</si>
  <si>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</si>
  <si>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</si>
  <si>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</si>
  <si>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</si>
  <si>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</si>
  <si>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</si>
  <si>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</si>
  <si>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</si>
  <si>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</si>
  <si>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</si>
  <si>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</si>
  <si>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</si>
  <si>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</si>
  <si>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</si>
  <si>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</si>
  <si>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</si>
  <si>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</si>
  <si>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</si>
  <si>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</si>
  <si>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</si>
  <si>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</si>
  <si>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(กำไร) ขาดทุนจากการขายทรัพย์สิน</t>
  </si>
  <si>
    <t>(กำไร) ขาดทุนจากอัตราแลกเปลี่ยนที่ยังไม่เกิดขึ้น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</si>
  <si>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</si>
  <si>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</si>
  <si>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</si>
  <si>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</si>
  <si>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</si>
  <si>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</si>
  <si>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</si>
  <si>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</si>
  <si>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</si>
  <si>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</si>
  <si>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</si>
  <si>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</si>
  <si>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</si>
  <si>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</si>
  <si>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</si>
  <si>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</si>
  <si>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</si>
  <si>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</si>
  <si>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</si>
  <si>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</si>
  <si>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</si>
  <si>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</si>
  <si>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</si>
  <si>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</si>
  <si>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</si>
  <si>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</si>
  <si>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รับเงินสดจากการขายทรัพย์สินถาวร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</si>
  <si>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</si>
  <si>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</si>
  <si>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</si>
  <si>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</si>
  <si>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</si>
  <si>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</si>
  <si>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</si>
  <si>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</si>
  <si>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</si>
  <si>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เงินสดและรายการเทียบเท่าเงินสดเพิ่มขึ้น (ลดลง)</t>
  </si>
  <si>
    <t>สินทรัพย์ภาษีเงินได้รอการตัดบัญชี</t>
  </si>
  <si>
    <t>กำไร(ขาดทุน)ก่อนภาษีเงินได้</t>
  </si>
  <si>
    <t>รายได้(ค่าใช้จ่าย)ภาษีเงินได้</t>
  </si>
  <si>
    <t xml:space="preserve">บริษัท เอส. แพ็ค แอนด์ พริ้นท์ จำกัด (มหาชน) </t>
  </si>
  <si>
    <t>ค่าเผื่อสินค้าเสื่อมสภาพ (โอนกลับ)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</si>
  <si>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</si>
  <si>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</si>
  <si>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</si>
  <si>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</si>
  <si>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เงินเบิกเกินบัญชีและเงินกู้ยืมจาก</t>
  </si>
  <si>
    <t>กำไร(ขาดทุน)สะสม</t>
  </si>
  <si>
    <t>รายการปรับกระทบกำไร(ขาดทุน)สุทธิเป็น</t>
  </si>
  <si>
    <t>สินค้าคงเหลือ -  สุทธิ</t>
  </si>
  <si>
    <t>งบแสดงการเปลี่ยนแปลงในส่วนของผู้ถือหุ้น (ต่อ)</t>
  </si>
  <si>
    <t>สถาบันการเงิน เพิ่มขึ้น(ลดลง)</t>
  </si>
  <si>
    <t>รับรองว่าถูกต้อง  ลงชื่อ..........................................................................กรรมการ</t>
  </si>
  <si>
    <t>ซื้อสินทรัพย์ไม่มีตัวตน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</si>
  <si>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</si>
  <si>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</si>
  <si>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>ปี 2560</t>
  </si>
  <si>
    <t>เงินเบิกเกินบัญชีและเงินกู้ยืมจากสถาบันการเงิน</t>
  </si>
  <si>
    <t>ลูกหนี้การค้าและลูกหนี้หมุนเวียนอื่น - สุทธิ</t>
  </si>
  <si>
    <t>ส่วนที่ครบกำหนดชำระภายในหนึ่งปี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</si>
  <si>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</si>
  <si>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</si>
  <si>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</si>
  <si>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r>
      <t>หนี้สินและส่วนของผู้ถือหุ้น</t>
    </r>
    <r>
      <rPr>
        <b/>
        <sz val="14"/>
        <color indexed="8"/>
        <rFont val="Browallia New"/>
        <family val="2"/>
      </rPr>
      <t xml:space="preserve">  (ต่อ)</t>
    </r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</si>
  <si>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</si>
  <si>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</si>
  <si>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จัดสรรแล้ว - สำรองตามกฏหมาย</t>
  </si>
  <si>
    <t>ค่าเสื่อมราคา</t>
  </si>
  <si>
    <t>ประมาณการหนี้สินสำหรับผลประโยชน์</t>
  </si>
  <si>
    <t>พนักงาน - สุทธิ</t>
  </si>
  <si>
    <t xml:space="preserve"> </t>
  </si>
  <si>
    <t>ณ วันที่ 31 มีนาคม 2561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</si>
  <si>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</si>
  <si>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</si>
  <si>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</si>
  <si>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</si>
  <si>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31 มีนาคม 2561</t>
  </si>
  <si>
    <t>31 ธันวาคม 2560</t>
  </si>
  <si>
    <t>กำไร(ขาดทุน)สุทธิสำหรับงวด</t>
  </si>
  <si>
    <t>กำไร(ขาดทุน)เบ็ดเสร็จรวมสำหรับงวด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</si>
  <si>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</si>
  <si>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สำหรับงวดสามเดือน สิ้นสุดวันที่ 31 มีนาคม 2561</t>
  </si>
  <si>
    <t>ปี 2561</t>
  </si>
  <si>
    <t>ยอดคงเหลือ ณ วันที่ 1 มกราคม 2560</t>
  </si>
  <si>
    <t>รวม</t>
  </si>
  <si>
    <t>สำรองตามกฎหมาย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</si>
  <si>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</si>
  <si>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</si>
  <si>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</si>
  <si>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สินทรัพย์ดำเนินงานลดลง (เพิ่มขึ้น)</t>
  </si>
  <si>
    <t xml:space="preserve">หนี้สินดำเนินงานเพิ่มขึ้น (ลดลง)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</si>
  <si>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</si>
  <si>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</si>
  <si>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1.</t>
  </si>
  <si>
    <t>รายการที่ไม่ใช่เงินสด</t>
  </si>
  <si>
    <t>บริษัทฯ และบริษัทย่อยซื้อสินทรัพย์โดยการก่อหนี้</t>
  </si>
  <si>
    <t>ลูกหนี้ค่าทรัพย์สิน</t>
  </si>
  <si>
    <t>2.</t>
  </si>
  <si>
    <t>จำนวนที่ยังไม่ได้เบิกใช้ของวงเงินสินเชื่อที่อาจจะนำมา</t>
  </si>
  <si>
    <t>ใช้เพื่อกิจกรรมดำเนินงานในอนาคต (หน่วย : ล้านบาท)</t>
  </si>
  <si>
    <t>5 และ 6</t>
  </si>
  <si>
    <t>5 และ 15</t>
  </si>
  <si>
    <t>ชำระคืนเงินกู้ยืมระยะยาวจากสถาบันการเงิน</t>
  </si>
  <si>
    <t>ส่วนของหนี้สินที่ครบกำหนดชำระภายในหนึ่งปี</t>
  </si>
  <si>
    <t>กำไร(ขาดทุน)เบ็ดเสร็จสำหรับงวด</t>
  </si>
  <si>
    <t>ค่าตัดจ่ายสินทรัพย์ไม่มีตัวตน</t>
  </si>
  <si>
    <t>ต้นทุนในการจัดจำหน่าย</t>
  </si>
  <si>
    <t>หน้า 1 จาก 27</t>
  </si>
  <si>
    <t>หน้า 2 จาก 27</t>
  </si>
  <si>
    <t>หน้า 3 จาก 27</t>
  </si>
  <si>
    <t>หน้า 4 จาก 27</t>
  </si>
  <si>
    <t>หน้า 5 จาก 27</t>
  </si>
  <si>
    <t>หน้า 6 จาก 27</t>
  </si>
  <si>
    <t>หน้า 7 จาก 27</t>
  </si>
  <si>
    <t>หน้า 8 จาก 27</t>
  </si>
  <si>
    <t>รายการที่จะไม่ถูกจัดประเภทใหม่ไว้ในกำไรหรือขาดทุนในภายหลัง :</t>
  </si>
  <si>
    <t>ผลประโยชน์พนักงานที่กำหนดไว้</t>
  </si>
  <si>
    <t>การแบ่งปันกำไร(ขาดทุน)</t>
  </si>
  <si>
    <t>ผลกำไร(ขาดทุน)จากการวัดมูลค่าใหม่ของ</t>
  </si>
  <si>
    <t>การแบ่งปันกำไร(ขาดทุน)รวมเบ็ดเสร็จ</t>
  </si>
  <si>
    <t>กำไร(ขาดทุน)ต่อหุ้นขั้นพื้นฐาน (บาท : หุ้น)</t>
  </si>
  <si>
    <t>ลูกหนี้การค้าและลูกหนี้หมุนเวียนอื่น</t>
  </si>
  <si>
    <t>ผลประโยชน์พนักงานที่จ่ายจริง</t>
  </si>
  <si>
    <t>โอนจากเงินมัดจำเป็นสินทรัพย์ถาวร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</si>
</sst>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.00_-;\ \(#,##0.00\)_-;_-* &quot;-&quot;??_-;_-@_-"/>
    <numFmt numFmtId="166" formatCode="_ * #,##0_ ;_ * \-#,##0_ ;_ * &quot;-&quot;??_ ;_ @_ "/>
    <numFmt numFmtId="167" formatCode="#,##0.00;\(#,##0.00\)"/>
    <numFmt numFmtId="168" formatCode="\t#,##0.00_);\(#,##0.00\)"/>
    <numFmt numFmtId="169" formatCode="_-* #,##0_-;\-* #,##0_-;_-* &quot;-&quot;??_-;_-@_-"/>
    <numFmt numFmtId="170" formatCode="General_)"/>
    <numFmt numFmtId="171" formatCode="#,##0.000000000000"/>
    <numFmt numFmtId="172" formatCode="_(* #,##0.000_);_(* \(#,##0.000\);_(* &quot;-&quot;??_);_(@_)"/>
  </numFmts>
  <fonts count="25">
    <font>
      <sz val="14"/>
      <name val="AngsanaUPC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sz val="12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2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164" fontId="11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7" fillId="0" borderId="0"/>
    <xf numFmtId="0" fontId="3" fillId="0" borderId="0"/>
    <xf numFmtId="170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</cellStyleXfs>
  <cellXfs count="186">
    <xf numFmtId="0" fontId="0" fillId="0" borderId="0" xfId="0"/>
    <xf numFmtId="0" fontId="14" fillId="0" borderId="0" xfId="27" applyFont="1" applyFill="1" applyAlignment="1"/>
    <xf numFmtId="0" fontId="13" fillId="0" borderId="0" xfId="27" applyFont="1" applyFill="1" applyAlignment="1">
      <alignment horizontal="centerContinuous"/>
    </xf>
    <xf numFmtId="164" fontId="13" fillId="0" borderId="0" xfId="1" applyFont="1" applyFill="1" applyAlignment="1">
      <alignment horizontal="centerContinuous"/>
    </xf>
    <xf numFmtId="0" fontId="14" fillId="0" borderId="3" xfId="27" applyFont="1" applyFill="1" applyBorder="1" applyAlignment="1">
      <alignment horizontal="centerContinuous"/>
    </xf>
    <xf numFmtId="0" fontId="14" fillId="0" borderId="4" xfId="27" applyFont="1" applyFill="1" applyBorder="1" applyAlignment="1">
      <alignment horizontal="centerContinuous"/>
    </xf>
    <xf numFmtId="0" fontId="14" fillId="0" borderId="0" xfId="27" applyFont="1" applyFill="1" applyAlignment="1">
      <alignment horizontal="center"/>
    </xf>
    <xf numFmtId="0" fontId="14" fillId="0" borderId="0" xfId="27" applyFont="1" applyFill="1" applyBorder="1" applyAlignment="1">
      <alignment horizontal="center"/>
    </xf>
    <xf numFmtId="0" fontId="13" fillId="0" borderId="0" xfId="27" applyFont="1" applyFill="1" applyAlignment="1"/>
    <xf numFmtId="0" fontId="14" fillId="0" borderId="0" xfId="27" applyFont="1" applyFill="1" applyAlignment="1">
      <alignment horizontal="center" vertical="center"/>
    </xf>
    <xf numFmtId="164" fontId="14" fillId="0" borderId="0" xfId="1" applyFont="1" applyFill="1" applyAlignment="1"/>
    <xf numFmtId="0" fontId="14" fillId="0" borderId="0" xfId="0" applyFont="1" applyFill="1"/>
    <xf numFmtId="43" fontId="14" fillId="0" borderId="0" xfId="1" applyNumberFormat="1" applyFont="1" applyFill="1"/>
    <xf numFmtId="164" fontId="14" fillId="0" borderId="0" xfId="1" applyFont="1" applyFill="1"/>
    <xf numFmtId="39" fontId="14" fillId="0" borderId="0" xfId="1" applyNumberFormat="1" applyFont="1" applyFill="1" applyAlignment="1"/>
    <xf numFmtId="0" fontId="14" fillId="0" borderId="0" xfId="27" applyFont="1" applyFill="1"/>
    <xf numFmtId="0" fontId="14" fillId="0" borderId="0" xfId="26" applyFont="1" applyFill="1"/>
    <xf numFmtId="39" fontId="14" fillId="0" borderId="0" xfId="1" applyNumberFormat="1" applyFont="1" applyFill="1" applyBorder="1" applyAlignment="1"/>
    <xf numFmtId="165" fontId="14" fillId="0" borderId="0" xfId="1" applyNumberFormat="1" applyFont="1" applyFill="1" applyBorder="1" applyAlignment="1"/>
    <xf numFmtId="164" fontId="14" fillId="0" borderId="0" xfId="1" applyFont="1" applyFill="1" applyBorder="1" applyAlignment="1"/>
    <xf numFmtId="0" fontId="14" fillId="0" borderId="0" xfId="27" applyFont="1" applyFill="1" applyBorder="1" applyAlignment="1"/>
    <xf numFmtId="0" fontId="14" fillId="0" borderId="0" xfId="22" applyFont="1" applyFill="1" applyAlignment="1"/>
    <xf numFmtId="168" fontId="14" fillId="0" borderId="0" xfId="1" applyNumberFormat="1" applyFont="1" applyFill="1" applyAlignment="1"/>
    <xf numFmtId="168" fontId="14" fillId="0" borderId="0" xfId="27" applyNumberFormat="1" applyFont="1" applyFill="1" applyAlignment="1"/>
    <xf numFmtId="0" fontId="14" fillId="0" borderId="0" xfId="0" applyNumberFormat="1" applyFont="1" applyFill="1"/>
    <xf numFmtId="43" fontId="14" fillId="0" borderId="3" xfId="1" applyNumberFormat="1" applyFont="1" applyFill="1" applyBorder="1"/>
    <xf numFmtId="0" fontId="14" fillId="0" borderId="0" xfId="0" applyFont="1" applyFill="1" applyAlignment="1">
      <alignment vertical="center"/>
    </xf>
    <xf numFmtId="43" fontId="14" fillId="0" borderId="4" xfId="1" applyNumberFormat="1" applyFont="1" applyFill="1" applyBorder="1"/>
    <xf numFmtId="0" fontId="14" fillId="0" borderId="0" xfId="27" applyFont="1" applyFill="1" applyBorder="1" applyAlignment="1">
      <alignment horizontal="center" vertical="center"/>
    </xf>
    <xf numFmtId="0" fontId="14" fillId="0" borderId="0" xfId="27" applyFont="1" applyFill="1" applyBorder="1" applyAlignment="1" applyProtection="1">
      <alignment horizontal="center" wrapText="1"/>
      <protection locked="0"/>
    </xf>
    <xf numFmtId="166" fontId="14" fillId="0" borderId="0" xfId="27" applyNumberFormat="1" applyFont="1" applyFill="1" applyBorder="1" applyAlignment="1">
      <alignment horizontal="center" wrapText="1"/>
    </xf>
    <xf numFmtId="0" fontId="14" fillId="0" borderId="0" xfId="27" applyFont="1" applyFill="1" applyAlignment="1">
      <alignment horizontal="center" wrapText="1"/>
    </xf>
    <xf numFmtId="0" fontId="14" fillId="0" borderId="0" xfId="27" applyFont="1" applyFill="1" applyAlignment="1">
      <alignment vertical="center"/>
    </xf>
    <xf numFmtId="164" fontId="14" fillId="0" borderId="5" xfId="1" applyFont="1" applyFill="1" applyBorder="1" applyAlignment="1"/>
    <xf numFmtId="0" fontId="13" fillId="0" borderId="0" xfId="26" applyFont="1" applyFill="1" applyAlignment="1">
      <alignment vertical="center"/>
    </xf>
    <xf numFmtId="169" fontId="14" fillId="0" borderId="0" xfId="1" applyNumberFormat="1" applyFont="1" applyFill="1" applyAlignment="1">
      <alignment horizontal="right"/>
    </xf>
    <xf numFmtId="1" fontId="14" fillId="0" borderId="0" xfId="27" applyNumberFormat="1" applyFont="1" applyFill="1" applyAlignment="1">
      <alignment horizontal="right"/>
    </xf>
    <xf numFmtId="0" fontId="14" fillId="0" borderId="0" xfId="29" applyFont="1" applyFill="1" applyAlignment="1"/>
    <xf numFmtId="0" fontId="18" fillId="0" borderId="0" xfId="27" applyFont="1" applyFill="1"/>
    <xf numFmtId="0" fontId="13" fillId="0" borderId="0" xfId="27" applyFont="1" applyFill="1"/>
    <xf numFmtId="0" fontId="14" fillId="0" borderId="0" xfId="27" applyFont="1" applyFill="1" applyBorder="1"/>
    <xf numFmtId="164" fontId="14" fillId="0" borderId="0" xfId="27" applyNumberFormat="1" applyFont="1" applyFill="1" applyBorder="1" applyAlignment="1">
      <alignment horizontal="center"/>
    </xf>
    <xf numFmtId="164" fontId="14" fillId="0" borderId="0" xfId="1" applyFont="1" applyFill="1" applyBorder="1"/>
    <xf numFmtId="165" fontId="14" fillId="0" borderId="0" xfId="1" applyNumberFormat="1" applyFont="1" applyFill="1" applyBorder="1"/>
    <xf numFmtId="43" fontId="14" fillId="0" borderId="0" xfId="1" applyNumberFormat="1" applyFont="1" applyFill="1" applyBorder="1"/>
    <xf numFmtId="165" fontId="14" fillId="0" borderId="0" xfId="1" applyNumberFormat="1" applyFont="1" applyFill="1"/>
    <xf numFmtId="164" fontId="14" fillId="0" borderId="5" xfId="27" applyNumberFormat="1" applyFont="1" applyFill="1" applyBorder="1" applyAlignment="1">
      <alignment horizontal="center"/>
    </xf>
    <xf numFmtId="164" fontId="14" fillId="0" borderId="0" xfId="1" applyFont="1" applyFill="1" applyBorder="1" applyAlignment="1">
      <alignment horizontal="center"/>
    </xf>
    <xf numFmtId="0" fontId="13" fillId="0" borderId="0" xfId="0" applyNumberFormat="1" applyFont="1" applyFill="1"/>
    <xf numFmtId="43" fontId="16" fillId="0" borderId="0" xfId="0" applyNumberFormat="1" applyFont="1" applyFill="1" applyBorder="1" applyAlignment="1">
      <alignment horizontal="right" vertical="center" shrinkToFit="1"/>
    </xf>
    <xf numFmtId="164" fontId="12" fillId="0" borderId="0" xfId="1" applyFont="1" applyFill="1" applyAlignment="1">
      <alignment horizontal="right"/>
    </xf>
    <xf numFmtId="0" fontId="18" fillId="0" borderId="0" xfId="27" applyFont="1" applyFill="1" applyAlignment="1">
      <alignment vertical="center"/>
    </xf>
    <xf numFmtId="0" fontId="19" fillId="0" borderId="0" xfId="27" applyFont="1" applyFill="1" applyAlignment="1">
      <alignment horizontal="center" vertical="center"/>
    </xf>
    <xf numFmtId="164" fontId="20" fillId="0" borderId="0" xfId="1" applyFont="1" applyFill="1" applyBorder="1"/>
    <xf numFmtId="0" fontId="12" fillId="0" borderId="0" xfId="27" applyFont="1" applyFill="1" applyAlignment="1">
      <alignment horizontal="right"/>
    </xf>
    <xf numFmtId="40" fontId="14" fillId="0" borderId="0" xfId="1" applyNumberFormat="1" applyFont="1" applyFill="1"/>
    <xf numFmtId="40" fontId="14" fillId="0" borderId="0" xfId="1" applyNumberFormat="1" applyFont="1" applyFill="1" applyBorder="1"/>
    <xf numFmtId="169" fontId="14" fillId="0" borderId="0" xfId="1" applyNumberFormat="1" applyFont="1" applyFill="1" applyAlignment="1">
      <alignment horizontal="right" vertical="center"/>
    </xf>
    <xf numFmtId="0" fontId="21" fillId="0" borderId="0" xfId="27" applyFont="1" applyFill="1" applyAlignment="1">
      <alignment horizontal="left" vertical="center"/>
    </xf>
    <xf numFmtId="0" fontId="18" fillId="0" borderId="0" xfId="28" applyFont="1" applyFill="1" applyAlignment="1"/>
    <xf numFmtId="0" fontId="18" fillId="0" borderId="0" xfId="28" applyFont="1" applyFill="1"/>
    <xf numFmtId="0" fontId="18" fillId="0" borderId="0" xfId="28" applyFont="1" applyFill="1" applyAlignment="1">
      <alignment horizontal="centerContinuous"/>
    </xf>
    <xf numFmtId="164" fontId="22" fillId="0" borderId="0" xfId="4" applyFont="1" applyFill="1" applyAlignment="1">
      <alignment horizontal="right"/>
    </xf>
    <xf numFmtId="164" fontId="14" fillId="0" borderId="3" xfId="1" applyFont="1" applyFill="1" applyBorder="1" applyAlignment="1"/>
    <xf numFmtId="164" fontId="14" fillId="0" borderId="0" xfId="1" applyFont="1" applyFill="1" applyBorder="1" applyAlignment="1" applyProtection="1">
      <alignment horizontal="center" wrapText="1"/>
    </xf>
    <xf numFmtId="169" fontId="14" fillId="0" borderId="0" xfId="1" applyNumberFormat="1" applyFont="1" applyFill="1" applyAlignment="1"/>
    <xf numFmtId="11" fontId="14" fillId="0" borderId="0" xfId="1" applyNumberFormat="1" applyFont="1" applyFill="1" applyAlignment="1"/>
    <xf numFmtId="164" fontId="14" fillId="0" borderId="4" xfId="1" applyFont="1" applyFill="1" applyBorder="1"/>
    <xf numFmtId="165" fontId="14" fillId="0" borderId="4" xfId="1" applyNumberFormat="1" applyFont="1" applyFill="1" applyBorder="1"/>
    <xf numFmtId="167" fontId="14" fillId="0" borderId="0" xfId="1" applyNumberFormat="1" applyFont="1" applyFill="1" applyBorder="1"/>
    <xf numFmtId="165" fontId="14" fillId="0" borderId="0" xfId="27" applyNumberFormat="1" applyFont="1" applyFill="1" applyBorder="1"/>
    <xf numFmtId="165" fontId="14" fillId="0" borderId="5" xfId="27" applyNumberFormat="1" applyFont="1" applyFill="1" applyBorder="1"/>
    <xf numFmtId="166" fontId="18" fillId="0" borderId="0" xfId="27" applyNumberFormat="1" applyFont="1" applyFill="1" applyBorder="1" applyAlignment="1">
      <alignment horizontal="centerContinuous" vertical="center" wrapText="1"/>
    </xf>
    <xf numFmtId="0" fontId="18" fillId="0" borderId="0" xfId="27" applyFont="1" applyFill="1" applyBorder="1" applyAlignment="1" applyProtection="1">
      <alignment horizontal="centerContinuous" vertical="center"/>
    </xf>
    <xf numFmtId="0" fontId="18" fillId="0" borderId="0" xfId="27" applyFont="1" applyFill="1" applyBorder="1" applyAlignment="1" applyProtection="1">
      <alignment horizontal="centerContinuous" vertical="center"/>
      <protection locked="0"/>
    </xf>
    <xf numFmtId="166" fontId="18" fillId="0" borderId="0" xfId="27" applyNumberFormat="1" applyFont="1" applyFill="1" applyBorder="1" applyAlignment="1">
      <alignment vertical="center"/>
    </xf>
    <xf numFmtId="164" fontId="20" fillId="0" borderId="0" xfId="1" applyFont="1" applyFill="1"/>
    <xf numFmtId="167" fontId="14" fillId="0" borderId="3" xfId="1" applyNumberFormat="1" applyFont="1" applyFill="1" applyBorder="1"/>
    <xf numFmtId="164" fontId="22" fillId="0" borderId="0" xfId="1" applyFont="1" applyFill="1" applyAlignment="1">
      <alignment horizontal="right"/>
    </xf>
    <xf numFmtId="0" fontId="20" fillId="0" borderId="0" xfId="27" applyFont="1" applyFill="1"/>
    <xf numFmtId="0" fontId="18" fillId="0" borderId="0" xfId="28" applyFont="1" applyFill="1" applyAlignment="1">
      <alignment horizontal="center"/>
    </xf>
    <xf numFmtId="165" fontId="14" fillId="0" borderId="3" xfId="27" applyNumberFormat="1" applyFont="1" applyFill="1" applyBorder="1"/>
    <xf numFmtId="164" fontId="14" fillId="0" borderId="0" xfId="1" applyFont="1" applyFill="1" applyBorder="1" applyAlignment="1" applyProtection="1">
      <alignment horizontal="center" wrapText="1"/>
      <protection locked="0"/>
    </xf>
    <xf numFmtId="164" fontId="14" fillId="0" borderId="0" xfId="1" applyFont="1" applyFill="1" applyBorder="1" applyAlignment="1">
      <alignment horizontal="center" wrapText="1"/>
    </xf>
    <xf numFmtId="164" fontId="23" fillId="0" borderId="0" xfId="1" applyFont="1" applyFill="1"/>
    <xf numFmtId="164" fontId="23" fillId="0" borderId="0" xfId="1" applyFont="1" applyFill="1" applyBorder="1"/>
    <xf numFmtId="0" fontId="23" fillId="0" borderId="0" xfId="27" applyFont="1" applyFill="1"/>
    <xf numFmtId="40" fontId="23" fillId="0" borderId="0" xfId="1" applyNumberFormat="1" applyFont="1" applyFill="1" applyBorder="1"/>
    <xf numFmtId="0" fontId="13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readingOrder="1"/>
    </xf>
    <xf numFmtId="0" fontId="13" fillId="0" borderId="0" xfId="0" applyFont="1"/>
    <xf numFmtId="0" fontId="13" fillId="0" borderId="0" xfId="0" applyFont="1" applyAlignment="1">
      <alignment horizontal="center"/>
    </xf>
    <xf numFmtId="43" fontId="14" fillId="0" borderId="5" xfId="1" applyNumberFormat="1" applyFont="1" applyFill="1" applyBorder="1"/>
    <xf numFmtId="164" fontId="13" fillId="0" borderId="0" xfId="1" applyFont="1"/>
    <xf numFmtId="164" fontId="14" fillId="0" borderId="0" xfId="1" applyFont="1"/>
    <xf numFmtId="170" fontId="14" fillId="0" borderId="0" xfId="0" applyNumberFormat="1" applyFont="1" applyFill="1" applyAlignment="1">
      <alignment horizontal="center"/>
    </xf>
    <xf numFmtId="169" fontId="14" fillId="0" borderId="0" xfId="1" quotePrefix="1" applyNumberFormat="1" applyFont="1" applyFill="1" applyAlignment="1">
      <alignment horizontal="right" vertical="center"/>
    </xf>
    <xf numFmtId="0" fontId="2" fillId="0" borderId="0" xfId="27" applyFont="1" applyFill="1" applyAlignment="1">
      <alignment vertical="center"/>
    </xf>
    <xf numFmtId="0" fontId="2" fillId="0" borderId="0" xfId="27" quotePrefix="1" applyFont="1" applyFill="1" applyAlignment="1">
      <alignment vertical="center"/>
    </xf>
    <xf numFmtId="0" fontId="13" fillId="0" borderId="0" xfId="27" applyFont="1" applyFill="1" applyAlignment="1">
      <alignment horizontal="left"/>
    </xf>
    <xf numFmtId="0" fontId="15" fillId="0" borderId="0" xfId="27" applyFont="1" applyFill="1" applyAlignment="1">
      <alignment horizontal="center"/>
    </xf>
    <xf numFmtId="0" fontId="2" fillId="0" borderId="0" xfId="27" applyFont="1" applyFill="1"/>
    <xf numFmtId="166" fontId="2" fillId="0" borderId="8" xfId="27" applyNumberFormat="1" applyFont="1" applyFill="1" applyBorder="1" applyAlignment="1" applyProtection="1">
      <protection locked="0"/>
    </xf>
    <xf numFmtId="0" fontId="14" fillId="0" borderId="0" xfId="27" applyFont="1" applyFill="1" applyBorder="1" applyAlignment="1" applyProtection="1">
      <alignment horizontal="center" vertical="center"/>
    </xf>
    <xf numFmtId="15" fontId="14" fillId="0" borderId="0" xfId="27" quotePrefix="1" applyNumberFormat="1" applyFont="1" applyFill="1" applyBorder="1" applyAlignment="1" applyProtection="1">
      <alignment horizontal="center" vertical="center"/>
    </xf>
    <xf numFmtId="0" fontId="14" fillId="0" borderId="0" xfId="27" applyFont="1" applyFill="1" applyBorder="1" applyAlignment="1" applyProtection="1">
      <alignment horizontal="center" vertical="center"/>
      <protection locked="0"/>
    </xf>
    <xf numFmtId="0" fontId="14" fillId="0" borderId="3" xfId="27" applyFont="1" applyFill="1" applyBorder="1" applyAlignment="1" applyProtection="1">
      <alignment horizontal="center" vertical="center"/>
      <protection locked="0"/>
    </xf>
    <xf numFmtId="0" fontId="14" fillId="0" borderId="3" xfId="27" applyFont="1" applyFill="1" applyBorder="1" applyAlignment="1" applyProtection="1">
      <alignment horizontal="center" vertical="center"/>
    </xf>
    <xf numFmtId="166" fontId="14" fillId="0" borderId="0" xfId="27" applyNumberFormat="1" applyFont="1" applyFill="1" applyBorder="1" applyAlignment="1">
      <alignment horizontal="center" vertical="center"/>
    </xf>
    <xf numFmtId="0" fontId="2" fillId="0" borderId="0" xfId="27" applyFont="1" applyFill="1" applyBorder="1" applyAlignment="1">
      <alignment horizontal="center" vertical="center"/>
    </xf>
    <xf numFmtId="0" fontId="15" fillId="0" borderId="0" xfId="27" applyFont="1" applyFill="1" applyAlignment="1"/>
    <xf numFmtId="167" fontId="14" fillId="0" borderId="0" xfId="1" applyNumberFormat="1" applyFont="1" applyFill="1"/>
    <xf numFmtId="171" fontId="14" fillId="0" borderId="0" xfId="27" applyNumberFormat="1" applyFont="1" applyFill="1"/>
    <xf numFmtId="172" fontId="16" fillId="0" borderId="0" xfId="0" applyNumberFormat="1" applyFont="1" applyFill="1" applyBorder="1" applyAlignment="1">
      <alignment horizontal="right" vertical="center" shrinkToFit="1"/>
    </xf>
    <xf numFmtId="0" fontId="2" fillId="0" borderId="0" xfId="28" applyFont="1" applyFill="1" applyAlignment="1">
      <alignment horizontal="center"/>
    </xf>
    <xf numFmtId="43" fontId="2" fillId="0" borderId="0" xfId="1" applyNumberFormat="1" applyFont="1" applyFill="1" applyBorder="1"/>
    <xf numFmtId="164" fontId="2" fillId="0" borderId="0" xfId="27" applyNumberFormat="1" applyFont="1" applyFill="1" applyBorder="1" applyAlignment="1">
      <alignment horizontal="center"/>
    </xf>
    <xf numFmtId="164" fontId="2" fillId="0" borderId="0" xfId="1" applyFont="1" applyFill="1" applyBorder="1"/>
    <xf numFmtId="165" fontId="2" fillId="0" borderId="0" xfId="1" applyNumberFormat="1" applyFont="1" applyFill="1" applyBorder="1"/>
    <xf numFmtId="0" fontId="2" fillId="0" borderId="0" xfId="28" applyFont="1" applyFill="1"/>
    <xf numFmtId="0" fontId="2" fillId="0" borderId="0" xfId="28" applyFont="1" applyFill="1" applyBorder="1"/>
    <xf numFmtId="0" fontId="2" fillId="0" borderId="0" xfId="28" applyFont="1" applyFill="1" applyBorder="1" applyAlignment="1">
      <alignment horizontal="center"/>
    </xf>
    <xf numFmtId="164" fontId="2" fillId="0" borderId="0" xfId="28" applyNumberFormat="1" applyFont="1" applyFill="1" applyBorder="1" applyAlignment="1">
      <alignment horizontal="center"/>
    </xf>
    <xf numFmtId="165" fontId="2" fillId="0" borderId="0" xfId="4" applyNumberFormat="1" applyFont="1" applyFill="1" applyBorder="1"/>
    <xf numFmtId="164" fontId="2" fillId="0" borderId="0" xfId="4" applyFont="1" applyFill="1"/>
    <xf numFmtId="164" fontId="2" fillId="0" borderId="0" xfId="4" applyFont="1" applyFill="1" applyAlignment="1">
      <alignment horizontal="center"/>
    </xf>
    <xf numFmtId="165" fontId="2" fillId="0" borderId="0" xfId="4" applyNumberFormat="1" applyFont="1" applyFill="1"/>
    <xf numFmtId="43" fontId="2" fillId="0" borderId="0" xfId="1" applyNumberFormat="1" applyFont="1" applyFill="1" applyBorder="1" applyAlignment="1">
      <alignment vertical="center"/>
    </xf>
    <xf numFmtId="165" fontId="2" fillId="0" borderId="5" xfId="4" applyNumberFormat="1" applyFont="1" applyFill="1" applyBorder="1"/>
    <xf numFmtId="164" fontId="2" fillId="0" borderId="0" xfId="27" applyNumberFormat="1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14" fillId="0" borderId="0" xfId="27" quotePrefix="1" applyFont="1" applyFill="1" applyAlignment="1"/>
    <xf numFmtId="0" fontId="14" fillId="0" borderId="0" xfId="26" quotePrefix="1" applyFont="1" applyFill="1" applyAlignment="1">
      <alignment vertical="center"/>
    </xf>
    <xf numFmtId="49" fontId="14" fillId="0" borderId="0" xfId="27" applyNumberFormat="1" applyFont="1" applyFill="1" applyAlignment="1"/>
    <xf numFmtId="1" fontId="14" fillId="0" borderId="0" xfId="27" quotePrefix="1" applyNumberFormat="1" applyFont="1" applyFill="1" applyAlignment="1">
      <alignment horizontal="right" vertical="center"/>
    </xf>
    <xf numFmtId="0" fontId="18" fillId="0" borderId="0" xfId="27" applyFont="1" applyFill="1" applyAlignment="1">
      <alignment horizontal="left" vertical="center"/>
    </xf>
    <xf numFmtId="0" fontId="14" fillId="0" borderId="3" xfId="27" applyFont="1" applyFill="1" applyBorder="1" applyAlignment="1">
      <alignment horizontal="center"/>
    </xf>
    <xf numFmtId="0" fontId="14" fillId="0" borderId="4" xfId="27" applyFont="1" applyFill="1" applyBorder="1" applyAlignment="1">
      <alignment horizontal="center"/>
    </xf>
    <xf numFmtId="0" fontId="2" fillId="0" borderId="3" xfId="28" applyFont="1" applyFill="1" applyBorder="1" applyAlignment="1">
      <alignment horizontal="center"/>
    </xf>
    <xf numFmtId="0" fontId="2" fillId="0" borderId="0" xfId="27" applyFont="1" applyFill="1" applyAlignment="1">
      <alignment horizontal="center"/>
    </xf>
    <xf numFmtId="0" fontId="2" fillId="0" borderId="0" xfId="27" applyFont="1" applyFill="1" applyBorder="1"/>
    <xf numFmtId="0" fontId="2" fillId="0" borderId="3" xfId="27" applyFont="1" applyFill="1" applyBorder="1" applyAlignment="1">
      <alignment horizontal="center" vertical="center"/>
    </xf>
    <xf numFmtId="0" fontId="2" fillId="0" borderId="0" xfId="27" applyFont="1" applyFill="1" applyBorder="1" applyAlignment="1">
      <alignment vertical="center"/>
    </xf>
    <xf numFmtId="166" fontId="2" fillId="0" borderId="0" xfId="27" applyNumberFormat="1" applyFont="1" applyFill="1" applyBorder="1" applyAlignment="1">
      <alignment horizontal="centerContinuous" wrapText="1"/>
    </xf>
    <xf numFmtId="0" fontId="2" fillId="0" borderId="0" xfId="27" applyFont="1" applyFill="1" applyBorder="1" applyAlignment="1">
      <alignment horizontal="center"/>
    </xf>
    <xf numFmtId="164" fontId="2" fillId="0" borderId="0" xfId="1" applyFont="1" applyFill="1" applyBorder="1" applyAlignment="1">
      <alignment vertical="center"/>
    </xf>
    <xf numFmtId="164" fontId="2" fillId="0" borderId="0" xfId="1" applyFont="1" applyFill="1"/>
    <xf numFmtId="164" fontId="2" fillId="0" borderId="0" xfId="27" applyNumberFormat="1" applyFont="1" applyFill="1"/>
    <xf numFmtId="0" fontId="2" fillId="0" borderId="0" xfId="27" applyFont="1" applyFill="1" applyAlignment="1">
      <alignment horizontal="center" vertical="center"/>
    </xf>
    <xf numFmtId="0" fontId="2" fillId="0" borderId="0" xfId="0" applyNumberFormat="1" applyFont="1" applyFill="1"/>
    <xf numFmtId="164" fontId="2" fillId="0" borderId="4" xfId="1" applyFont="1" applyFill="1" applyBorder="1"/>
    <xf numFmtId="164" fontId="2" fillId="0" borderId="0" xfId="27" applyNumberFormat="1" applyFont="1" applyFill="1" applyAlignment="1">
      <alignment vertical="center"/>
    </xf>
    <xf numFmtId="164" fontId="2" fillId="0" borderId="3" xfId="1" applyFont="1" applyFill="1" applyBorder="1"/>
    <xf numFmtId="164" fontId="2" fillId="0" borderId="6" xfId="1" applyFont="1" applyFill="1" applyBorder="1" applyAlignment="1">
      <alignment vertical="center"/>
    </xf>
    <xf numFmtId="0" fontId="2" fillId="0" borderId="0" xfId="27" applyFont="1" applyFill="1" applyAlignment="1">
      <alignment horizontal="centerContinuous" vertical="center"/>
    </xf>
    <xf numFmtId="0" fontId="2" fillId="0" borderId="0" xfId="27" applyFont="1" applyFill="1" applyBorder="1" applyAlignment="1" applyProtection="1">
      <alignment horizontal="center" vertical="justify"/>
      <protection locked="0"/>
    </xf>
    <xf numFmtId="166" fontId="2" fillId="0" borderId="0" xfId="27" applyNumberFormat="1" applyFont="1" applyFill="1" applyBorder="1" applyAlignment="1">
      <alignment horizontal="centerContinuous"/>
    </xf>
    <xf numFmtId="0" fontId="2" fillId="0" borderId="0" xfId="27" applyFont="1" applyFill="1" applyBorder="1" applyAlignment="1">
      <alignment horizontal="centerContinuous" vertical="center"/>
    </xf>
    <xf numFmtId="164" fontId="2" fillId="0" borderId="4" xfId="1" applyFont="1" applyFill="1" applyBorder="1" applyAlignment="1">
      <alignment vertical="center"/>
    </xf>
    <xf numFmtId="0" fontId="2" fillId="0" borderId="0" xfId="27" quotePrefix="1" applyFont="1" applyFill="1" applyAlignment="1">
      <alignment horizontal="center"/>
    </xf>
    <xf numFmtId="164" fontId="2" fillId="0" borderId="7" xfId="1" applyFont="1" applyFill="1" applyBorder="1"/>
    <xf numFmtId="0" fontId="2" fillId="0" borderId="0" xfId="27" quotePrefix="1" applyFont="1" applyFill="1" applyAlignment="1">
      <alignment horizontal="centerContinuous"/>
    </xf>
    <xf numFmtId="165" fontId="2" fillId="0" borderId="3" xfId="1" applyNumberFormat="1" applyFont="1" applyFill="1" applyBorder="1"/>
    <xf numFmtId="40" fontId="2" fillId="0" borderId="0" xfId="1" applyNumberFormat="1" applyFont="1" applyFill="1" applyBorder="1"/>
    <xf numFmtId="165" fontId="2" fillId="0" borderId="4" xfId="1" applyNumberFormat="1" applyFont="1" applyFill="1" applyBorder="1"/>
    <xf numFmtId="165" fontId="2" fillId="0" borderId="6" xfId="1" applyNumberFormat="1" applyFont="1" applyFill="1" applyBorder="1"/>
    <xf numFmtId="40" fontId="2" fillId="0" borderId="0" xfId="1" applyNumberFormat="1" applyFont="1" applyFill="1" applyBorder="1" applyAlignment="1">
      <alignment vertical="center"/>
    </xf>
    <xf numFmtId="40" fontId="2" fillId="0" borderId="0" xfId="1" applyNumberFormat="1" applyFont="1" applyFill="1"/>
    <xf numFmtId="0" fontId="24" fillId="0" borderId="0" xfId="0" applyFont="1" applyFill="1" applyAlignment="1">
      <alignment horizontal="center" readingOrder="1"/>
    </xf>
    <xf numFmtId="164" fontId="14" fillId="0" borderId="0" xfId="1" applyFont="1" applyFill="1" applyAlignment="1">
      <alignment horizontal="right"/>
    </xf>
    <xf numFmtId="164" fontId="2" fillId="0" borderId="0" xfId="4" applyFont="1" applyFill="1" applyAlignment="1">
      <alignment horizontal="right"/>
    </xf>
    <xf numFmtId="0" fontId="14" fillId="0" borderId="0" xfId="15" applyNumberFormat="1" applyFont="1" applyFill="1" applyAlignment="1">
      <alignment vertical="top"/>
    </xf>
    <xf numFmtId="0" fontId="14" fillId="0" borderId="3" xfId="27" applyFont="1" applyFill="1" applyBorder="1" applyAlignment="1">
      <alignment horizontal="center"/>
    </xf>
    <xf numFmtId="0" fontId="1" fillId="0" borderId="0" xfId="27" applyFont="1" applyFill="1"/>
    <xf numFmtId="0" fontId="18" fillId="0" borderId="0" xfId="27" applyFont="1" applyFill="1" applyAlignment="1">
      <alignment horizontal="left"/>
    </xf>
    <xf numFmtId="0" fontId="18" fillId="0" borderId="0" xfId="27" applyFont="1" applyFill="1" applyAlignment="1">
      <alignment horizontal="left" vertical="center"/>
    </xf>
    <xf numFmtId="0" fontId="2" fillId="0" borderId="3" xfId="27" applyFont="1" applyFill="1" applyBorder="1" applyAlignment="1">
      <alignment horizontal="center"/>
    </xf>
    <xf numFmtId="166" fontId="2" fillId="0" borderId="4" xfId="27" applyNumberFormat="1" applyFont="1" applyFill="1" applyBorder="1" applyAlignment="1" applyProtection="1">
      <alignment horizontal="center"/>
      <protection locked="0"/>
    </xf>
    <xf numFmtId="0" fontId="2" fillId="0" borderId="4" xfId="27" applyFont="1" applyFill="1" applyBorder="1" applyAlignment="1">
      <alignment horizontal="center"/>
    </xf>
    <xf numFmtId="0" fontId="21" fillId="0" borderId="0" xfId="27" applyFont="1" applyFill="1" applyAlignment="1">
      <alignment horizontal="left"/>
    </xf>
    <xf numFmtId="0" fontId="14" fillId="0" borderId="3" xfId="27" applyFont="1" applyFill="1" applyBorder="1" applyAlignment="1">
      <alignment horizontal="center"/>
    </xf>
    <xf numFmtId="0" fontId="14" fillId="0" borderId="4" xfId="27" applyFont="1" applyFill="1" applyBorder="1" applyAlignment="1">
      <alignment horizontal="center"/>
    </xf>
    <xf numFmtId="0" fontId="2" fillId="0" borderId="3" xfId="28" applyFont="1" applyFill="1" applyBorder="1" applyAlignment="1">
      <alignment horizontal="center"/>
    </xf>
  </cellXfs>
  <cellStyles count="30">
    <cellStyle name="Comma" xfId="1" builtinId="3"/>
    <cellStyle name="Comma  - Style1" xfId="2"/>
    <cellStyle name="Comma 2" xfId="3"/>
    <cellStyle name="Comma 3" xfId="4"/>
    <cellStyle name="Curren - Style3" xfId="5"/>
    <cellStyle name="Curren - Style4" xfId="6"/>
    <cellStyle name="Grey" xfId="7"/>
    <cellStyle name="Input [yellow]" xfId="8"/>
    <cellStyle name="Milliers [0]_AR1194" xfId="9"/>
    <cellStyle name="Milliers_AR1194" xfId="10"/>
    <cellStyle name="Mon?taire [0]_AR1194" xfId="11"/>
    <cellStyle name="Mon?taire_AR1194" xfId="12"/>
    <cellStyle name="Normal" xfId="0" builtinId="0"/>
    <cellStyle name="Normal - Style1" xfId="13"/>
    <cellStyle name="Normal - Style5" xfId="14"/>
    <cellStyle name="Normal 12 2" xfId="15"/>
    <cellStyle name="Normal 2" xfId="16"/>
    <cellStyle name="Normal 2 3" xfId="17"/>
    <cellStyle name="Normal 3" xfId="18"/>
    <cellStyle name="Normal 4" xfId="19"/>
    <cellStyle name="Normal 5" xfId="20"/>
    <cellStyle name="Normal 6" xfId="21"/>
    <cellStyle name="Normal_งบกระแสเงินสด (2)" xfId="22"/>
    <cellStyle name="Percent [2]" xfId="23"/>
    <cellStyle name="PERCENTAGE" xfId="24"/>
    <cellStyle name="ปกติ 3 4" xfId="25"/>
    <cellStyle name="ปกติ_EPCO T2" xfId="26"/>
    <cellStyle name="ปกติ_S.PACK Q3-2003 " xfId="27"/>
    <cellStyle name="ปกติ_S.PACK Q3-2003  2" xfId="28"/>
    <cellStyle name="ปกติ_งบการเงิน T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754063</xdr:colOff>
      <xdr:row>0</xdr:row>
      <xdr:rowOff>47626</xdr:rowOff>
    </xdr:from>
    <xdr:to>
      <xdr:col>13</xdr:col>
      <xdr:colOff>920750</xdr:colOff>
      <xdr:row>2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097588" y="47626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547686</xdr:colOff>
      <xdr:row>0</xdr:row>
      <xdr:rowOff>0</xdr:rowOff>
    </xdr:from>
    <xdr:to>
      <xdr:col>14</xdr:col>
      <xdr:colOff>942961</xdr:colOff>
      <xdr:row>2</xdr:row>
      <xdr:rowOff>60323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103936" y="0"/>
          <a:ext cx="1387463" cy="61594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714373</xdr:colOff>
      <xdr:row>0</xdr:row>
      <xdr:rowOff>55566</xdr:rowOff>
    </xdr:from>
    <xdr:to>
      <xdr:col>14</xdr:col>
      <xdr:colOff>933445</xdr:colOff>
      <xdr:row>2</xdr:row>
      <xdr:rowOff>103188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183311" y="55566"/>
          <a:ext cx="1211259" cy="60324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0</xdr:row>
      <xdr:rowOff>57150</xdr:rowOff>
    </xdr:from>
    <xdr:to>
      <xdr:col>13</xdr:col>
      <xdr:colOff>0</xdr:colOff>
      <xdr:row>2</xdr:row>
      <xdr:rowOff>66675</xdr:rowOff>
    </xdr:to>
    <xdr:sp macro="" textlink="">
      <xdr:nvSpPr>
        <xdr:cNvPr id="4" name="Text Box 1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6076950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533400</xdr:colOff>
      <xdr:row>43</xdr:row>
      <xdr:rowOff>66675</xdr:rowOff>
    </xdr:from>
    <xdr:to>
      <xdr:col>13</xdr:col>
      <xdr:colOff>0</xdr:colOff>
      <xdr:row>46</xdr:row>
      <xdr:rowOff>47625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791200" y="1232535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873124</xdr:colOff>
      <xdr:row>0</xdr:row>
      <xdr:rowOff>9525</xdr:rowOff>
    </xdr:from>
    <xdr:to>
      <xdr:col>11</xdr:col>
      <xdr:colOff>1000124</xdr:colOff>
      <xdr:row>2</xdr:row>
      <xdr:rowOff>95250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6130924" y="9525"/>
          <a:ext cx="1165225" cy="6191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884237</xdr:colOff>
      <xdr:row>43</xdr:row>
      <xdr:rowOff>12696</xdr:rowOff>
    </xdr:from>
    <xdr:to>
      <xdr:col>12</xdr:col>
      <xdr:colOff>3174</xdr:colOff>
      <xdr:row>45</xdr:row>
      <xdr:rowOff>85725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6142037" y="12271371"/>
          <a:ext cx="1166812" cy="60642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U154"/>
  <sheetViews>
    <sheetView tabSelected="1" zoomScaleNormal="100" zoomScaleSheetLayoutView="100" workbookViewId="0">
      <selection sqref="A1:XFD1048576"/>
    </sheetView>
  </sheetViews>
  <sheetFormatPr defaultColWidth="9.33203125" defaultRowHeight="20.25"/>
  <cols>
    <col min="1" max="4" width="2.33203125" style="101" customWidth="1"/>
    <col min="5" max="5" width="33.1640625" style="101" customWidth="1"/>
    <col min="6" max="6" width="9.83203125" style="101" customWidth="1"/>
    <col min="7" max="7" width="0.6640625" style="101" customWidth="1"/>
    <col min="8" max="8" width="18.83203125" style="101" bestFit="1" customWidth="1"/>
    <col min="9" max="9" width="0.6640625" style="101" customWidth="1"/>
    <col min="10" max="10" width="18.83203125" style="101" bestFit="1" customWidth="1"/>
    <col min="11" max="11" width="0.6640625" style="101" customWidth="1"/>
    <col min="12" max="12" width="17.83203125" style="101" customWidth="1"/>
    <col min="13" max="13" width="0.6640625" style="101" customWidth="1"/>
    <col min="14" max="14" width="17.83203125" style="101" customWidth="1"/>
    <col min="15" max="15" width="0.33203125" style="143" customWidth="1"/>
    <col min="16" max="16" width="17.6640625" style="101" bestFit="1" customWidth="1"/>
    <col min="17" max="17" width="16.6640625" style="101" customWidth="1"/>
    <col min="18" max="18" width="14.5" style="101" customWidth="1"/>
    <col min="19" max="20" width="9.33203125" style="101"/>
    <col min="21" max="21" width="18.5" style="101" bestFit="1" customWidth="1"/>
    <col min="22" max="22" width="0.6640625" style="101" customWidth="1"/>
    <col min="23" max="23" width="18.5" style="101" bestFit="1" customWidth="1"/>
    <col min="24" max="16384" width="9.33203125" style="101"/>
  </cols>
  <sheetData>
    <row r="1" spans="1:255" s="97" customFormat="1" ht="21.9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255" s="97" customFormat="1" ht="21.95" customHeight="1">
      <c r="A2" s="178" t="s">
        <v>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255" s="97" customFormat="1" ht="21.95" customHeight="1">
      <c r="A3" s="177" t="s">
        <v>112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255" ht="21.95" customHeight="1"/>
    <row r="5" spans="1:255" ht="21.95" customHeight="1">
      <c r="H5" s="179" t="s">
        <v>1</v>
      </c>
      <c r="I5" s="179"/>
      <c r="J5" s="179"/>
      <c r="K5" s="179"/>
      <c r="L5" s="179"/>
      <c r="M5" s="179"/>
      <c r="N5" s="179"/>
      <c r="O5" s="101"/>
    </row>
    <row r="6" spans="1:255" ht="21.95" customHeight="1">
      <c r="H6" s="180" t="s">
        <v>2</v>
      </c>
      <c r="I6" s="180"/>
      <c r="J6" s="180"/>
      <c r="K6" s="102"/>
      <c r="L6" s="181" t="s">
        <v>47</v>
      </c>
      <c r="M6" s="181"/>
      <c r="N6" s="181"/>
      <c r="O6" s="101"/>
    </row>
    <row r="7" spans="1:255" s="15" customFormat="1" ht="21.95" customHeight="1">
      <c r="H7" s="103" t="s">
        <v>113</v>
      </c>
      <c r="I7" s="108" t="s">
        <v>111</v>
      </c>
      <c r="J7" s="103" t="s">
        <v>113</v>
      </c>
      <c r="L7" s="103" t="s">
        <v>113</v>
      </c>
      <c r="M7" s="108" t="s">
        <v>111</v>
      </c>
      <c r="N7" s="103" t="s">
        <v>113</v>
      </c>
    </row>
    <row r="8" spans="1:255" s="15" customFormat="1" ht="21.95" customHeight="1">
      <c r="H8" s="104" t="s">
        <v>117</v>
      </c>
      <c r="I8" s="108"/>
      <c r="J8" s="104" t="s">
        <v>118</v>
      </c>
      <c r="L8" s="104" t="s">
        <v>117</v>
      </c>
      <c r="M8" s="108"/>
      <c r="N8" s="104" t="s">
        <v>118</v>
      </c>
    </row>
    <row r="9" spans="1:255" s="15" customFormat="1" ht="21.95" customHeight="1">
      <c r="H9" s="105" t="s">
        <v>114</v>
      </c>
      <c r="I9" s="108"/>
      <c r="J9" s="103" t="s">
        <v>115</v>
      </c>
      <c r="L9" s="105" t="s">
        <v>114</v>
      </c>
      <c r="M9" s="108"/>
      <c r="N9" s="103" t="s">
        <v>115</v>
      </c>
    </row>
    <row r="10" spans="1:255" s="15" customFormat="1" ht="21.95" customHeight="1">
      <c r="D10" s="109"/>
      <c r="F10" s="144" t="s">
        <v>3</v>
      </c>
      <c r="H10" s="106" t="s">
        <v>116</v>
      </c>
      <c r="I10" s="108"/>
      <c r="J10" s="107"/>
      <c r="L10" s="106" t="s">
        <v>116</v>
      </c>
      <c r="M10" s="108"/>
      <c r="N10" s="107"/>
    </row>
    <row r="11" spans="1:255" ht="21.95" customHeight="1">
      <c r="A11" s="182" t="s">
        <v>4</v>
      </c>
      <c r="B11" s="182"/>
      <c r="C11" s="182"/>
      <c r="D11" s="182"/>
      <c r="E11" s="182"/>
      <c r="F11" s="97"/>
      <c r="G11" s="97"/>
      <c r="H11" s="145"/>
      <c r="I11" s="146"/>
      <c r="J11" s="109"/>
      <c r="K11" s="147"/>
      <c r="L11" s="145"/>
      <c r="M11" s="146"/>
      <c r="N11" s="146"/>
      <c r="O11" s="146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  <c r="IQ11" s="97"/>
      <c r="IR11" s="97"/>
      <c r="IS11" s="97"/>
      <c r="IT11" s="97"/>
      <c r="IU11" s="97"/>
    </row>
    <row r="12" spans="1:255" ht="21.95" customHeight="1">
      <c r="A12" s="51" t="s">
        <v>5</v>
      </c>
      <c r="B12" s="97"/>
      <c r="C12" s="97"/>
      <c r="D12" s="97"/>
      <c r="E12" s="97"/>
      <c r="F12" s="97"/>
      <c r="G12" s="97"/>
      <c r="H12" s="130"/>
      <c r="I12" s="97"/>
      <c r="J12" s="97"/>
      <c r="K12" s="130"/>
      <c r="L12" s="130"/>
      <c r="M12" s="130"/>
      <c r="N12" s="130"/>
      <c r="O12" s="148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  <c r="IQ12" s="97"/>
      <c r="IR12" s="97"/>
      <c r="IS12" s="97"/>
      <c r="IT12" s="97"/>
      <c r="IU12" s="97"/>
    </row>
    <row r="13" spans="1:255" ht="21.95" customHeight="1">
      <c r="A13" s="101" t="s">
        <v>6</v>
      </c>
      <c r="F13" s="142"/>
      <c r="H13" s="13">
        <v>30474556.530000001</v>
      </c>
      <c r="I13" s="149"/>
      <c r="J13" s="13">
        <v>45283701.950000003</v>
      </c>
      <c r="K13" s="149"/>
      <c r="L13" s="149">
        <v>24687296.920000002</v>
      </c>
      <c r="M13" s="149"/>
      <c r="N13" s="149">
        <v>26099313.960000001</v>
      </c>
      <c r="O13" s="117"/>
      <c r="U13" s="150"/>
      <c r="V13" s="150"/>
      <c r="W13" s="150"/>
    </row>
    <row r="14" spans="1:255" ht="21.95" customHeight="1">
      <c r="A14" s="101" t="s">
        <v>99</v>
      </c>
      <c r="F14" s="142" t="s">
        <v>141</v>
      </c>
      <c r="H14" s="13">
        <v>195210333.22000003</v>
      </c>
      <c r="I14" s="149"/>
      <c r="J14" s="13">
        <v>160560549.91999999</v>
      </c>
      <c r="K14" s="149"/>
      <c r="L14" s="149">
        <v>98696846.379999995</v>
      </c>
      <c r="M14" s="149"/>
      <c r="N14" s="149">
        <v>84406186.769999996</v>
      </c>
      <c r="O14" s="117"/>
      <c r="U14" s="150"/>
      <c r="V14" s="150"/>
      <c r="W14" s="150"/>
    </row>
    <row r="15" spans="1:255" s="97" customFormat="1" ht="21.95" customHeight="1">
      <c r="A15" s="101" t="s">
        <v>90</v>
      </c>
      <c r="B15" s="101"/>
      <c r="C15" s="101"/>
      <c r="D15" s="101"/>
      <c r="E15" s="101"/>
      <c r="F15" s="151">
        <v>7</v>
      </c>
      <c r="G15" s="101"/>
      <c r="H15" s="13">
        <v>194471519.35000002</v>
      </c>
      <c r="I15" s="149"/>
      <c r="J15" s="13">
        <v>196676296.63999999</v>
      </c>
      <c r="K15" s="149"/>
      <c r="L15" s="149">
        <v>91557498.219999984</v>
      </c>
      <c r="M15" s="149"/>
      <c r="N15" s="149">
        <v>105845206.94999999</v>
      </c>
      <c r="O15" s="117"/>
      <c r="P15" s="101"/>
      <c r="R15" s="101"/>
      <c r="S15" s="101"/>
      <c r="T15" s="101"/>
      <c r="U15" s="150"/>
      <c r="V15" s="150"/>
      <c r="W15" s="150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  <c r="GK15" s="101"/>
      <c r="GL15" s="101"/>
      <c r="GM15" s="101"/>
      <c r="GN15" s="101"/>
      <c r="GO15" s="101"/>
      <c r="GP15" s="101"/>
      <c r="GQ15" s="101"/>
      <c r="GR15" s="101"/>
      <c r="GS15" s="101"/>
      <c r="GT15" s="101"/>
      <c r="GU15" s="101"/>
      <c r="GV15" s="101"/>
      <c r="GW15" s="101"/>
      <c r="GX15" s="101"/>
      <c r="GY15" s="101"/>
      <c r="GZ15" s="101"/>
      <c r="HA15" s="101"/>
      <c r="HB15" s="101"/>
      <c r="HC15" s="101"/>
      <c r="HD15" s="101"/>
      <c r="HE15" s="101"/>
      <c r="HF15" s="101"/>
      <c r="HG15" s="101"/>
      <c r="HH15" s="101"/>
      <c r="HI15" s="101"/>
      <c r="HJ15" s="101"/>
      <c r="HK15" s="101"/>
      <c r="HL15" s="101"/>
      <c r="HM15" s="101"/>
      <c r="HN15" s="101"/>
      <c r="HO15" s="101"/>
      <c r="HP15" s="101"/>
      <c r="HQ15" s="101"/>
      <c r="HR15" s="101"/>
      <c r="HS15" s="101"/>
      <c r="HT15" s="101"/>
      <c r="HU15" s="101"/>
      <c r="HV15" s="101"/>
      <c r="HW15" s="101"/>
      <c r="HX15" s="101"/>
      <c r="HY15" s="101"/>
      <c r="HZ15" s="101"/>
      <c r="IA15" s="101"/>
      <c r="IB15" s="101"/>
      <c r="IC15" s="101"/>
      <c r="ID15" s="101"/>
      <c r="IE15" s="101"/>
      <c r="IF15" s="101"/>
      <c r="IG15" s="101"/>
      <c r="IH15" s="101"/>
      <c r="II15" s="101"/>
      <c r="IJ15" s="101"/>
      <c r="IK15" s="101"/>
      <c r="IL15" s="101"/>
      <c r="IM15" s="101"/>
      <c r="IN15" s="101"/>
      <c r="IO15" s="101"/>
      <c r="IP15" s="101"/>
      <c r="IQ15" s="101"/>
      <c r="IR15" s="101"/>
      <c r="IS15" s="101"/>
      <c r="IT15" s="101"/>
      <c r="IU15" s="101"/>
    </row>
    <row r="16" spans="1:255" ht="21.95" customHeight="1">
      <c r="A16" s="152" t="s">
        <v>68</v>
      </c>
      <c r="H16" s="149"/>
      <c r="I16" s="149"/>
      <c r="J16" s="149"/>
      <c r="K16" s="149"/>
      <c r="L16" s="149"/>
      <c r="M16" s="149"/>
      <c r="N16" s="149"/>
      <c r="O16" s="117"/>
      <c r="U16" s="150"/>
      <c r="V16" s="150"/>
      <c r="W16" s="150"/>
    </row>
    <row r="17" spans="1:255" ht="21.95" customHeight="1">
      <c r="B17" s="101" t="s">
        <v>100</v>
      </c>
      <c r="F17" s="142">
        <v>9</v>
      </c>
      <c r="H17" s="149">
        <v>2063099.83</v>
      </c>
      <c r="I17" s="149"/>
      <c r="J17" s="149">
        <v>2528688.12</v>
      </c>
      <c r="K17" s="149"/>
      <c r="L17" s="149">
        <v>1171891.44</v>
      </c>
      <c r="M17" s="149"/>
      <c r="N17" s="149">
        <v>1295302.01</v>
      </c>
      <c r="O17" s="117"/>
      <c r="U17" s="150"/>
      <c r="V17" s="150"/>
      <c r="W17" s="150"/>
    </row>
    <row r="18" spans="1:255" ht="21.95" customHeight="1">
      <c r="A18" s="101" t="s">
        <v>8</v>
      </c>
      <c r="F18" s="142"/>
      <c r="H18" s="149">
        <v>460230.94000000006</v>
      </c>
      <c r="I18" s="117"/>
      <c r="J18" s="149">
        <v>443197.29</v>
      </c>
      <c r="K18" s="117"/>
      <c r="L18" s="149">
        <v>50654.39</v>
      </c>
      <c r="M18" s="117"/>
      <c r="N18" s="149">
        <v>73170.19</v>
      </c>
      <c r="O18" s="117"/>
      <c r="U18" s="150"/>
      <c r="V18" s="150"/>
      <c r="W18" s="150"/>
    </row>
    <row r="19" spans="1:255" ht="21.95" customHeight="1">
      <c r="A19" s="101" t="s">
        <v>9</v>
      </c>
      <c r="F19" s="142"/>
      <c r="H19" s="153">
        <f>SUM(H13:H18)</f>
        <v>422679739.87</v>
      </c>
      <c r="I19" s="117"/>
      <c r="J19" s="153">
        <f>SUM(J13:J18)</f>
        <v>405492433.92000002</v>
      </c>
      <c r="K19" s="117"/>
      <c r="L19" s="153">
        <f>SUM(L13:L18)</f>
        <v>216164187.34999996</v>
      </c>
      <c r="M19" s="117"/>
      <c r="N19" s="153">
        <f>SUM(N13:N18)</f>
        <v>217719179.87999997</v>
      </c>
      <c r="O19" s="117"/>
      <c r="Q19" s="149"/>
      <c r="R19" s="150"/>
      <c r="U19" s="150"/>
      <c r="V19" s="150"/>
      <c r="W19" s="150"/>
    </row>
    <row r="20" spans="1:255" ht="21.95" customHeight="1">
      <c r="D20" s="38"/>
      <c r="F20" s="142"/>
      <c r="H20" s="117"/>
      <c r="I20" s="117"/>
      <c r="J20" s="117"/>
      <c r="K20" s="117"/>
      <c r="L20" s="117"/>
      <c r="M20" s="117"/>
      <c r="N20" s="117"/>
      <c r="O20" s="117"/>
      <c r="U20" s="150"/>
      <c r="V20" s="150"/>
      <c r="W20" s="150"/>
    </row>
    <row r="21" spans="1:255" ht="21.95" customHeight="1">
      <c r="A21" s="51" t="s">
        <v>10</v>
      </c>
      <c r="B21" s="97"/>
      <c r="C21" s="97"/>
      <c r="D21" s="97"/>
      <c r="E21" s="97"/>
      <c r="F21" s="151"/>
      <c r="G21" s="97"/>
      <c r="H21" s="148"/>
      <c r="I21" s="130"/>
      <c r="J21" s="130"/>
      <c r="K21" s="148"/>
      <c r="L21" s="130"/>
      <c r="M21" s="130"/>
      <c r="N21" s="130"/>
      <c r="O21" s="148"/>
      <c r="P21" s="97"/>
      <c r="Q21" s="97"/>
      <c r="R21" s="97"/>
      <c r="S21" s="97"/>
      <c r="T21" s="97"/>
      <c r="U21" s="154"/>
      <c r="V21" s="154"/>
      <c r="W21" s="154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97"/>
      <c r="FM21" s="97"/>
      <c r="FN21" s="97"/>
      <c r="FO21" s="97"/>
      <c r="FP21" s="97"/>
      <c r="FQ21" s="97"/>
      <c r="FR21" s="97"/>
      <c r="FS21" s="97"/>
      <c r="FT21" s="97"/>
      <c r="FU21" s="97"/>
      <c r="FV21" s="97"/>
      <c r="FW21" s="97"/>
      <c r="FX21" s="97"/>
      <c r="FY21" s="97"/>
      <c r="FZ21" s="97"/>
      <c r="GA21" s="97"/>
      <c r="GB21" s="97"/>
      <c r="GC21" s="97"/>
      <c r="GD21" s="97"/>
      <c r="GE21" s="97"/>
      <c r="GF21" s="97"/>
      <c r="GG21" s="97"/>
      <c r="GH21" s="97"/>
      <c r="GI21" s="97"/>
      <c r="GJ21" s="97"/>
      <c r="GK21" s="97"/>
      <c r="GL21" s="97"/>
      <c r="GM21" s="97"/>
      <c r="GN21" s="97"/>
      <c r="GO21" s="97"/>
      <c r="GP21" s="97"/>
      <c r="GQ21" s="97"/>
      <c r="GR21" s="97"/>
      <c r="GS21" s="97"/>
      <c r="GT21" s="97"/>
      <c r="GU21" s="97"/>
      <c r="GV21" s="97"/>
      <c r="GW21" s="97"/>
      <c r="GX21" s="97"/>
      <c r="GY21" s="97"/>
      <c r="GZ21" s="97"/>
      <c r="HA21" s="97"/>
      <c r="HB21" s="97"/>
      <c r="HC21" s="97"/>
      <c r="HD21" s="97"/>
      <c r="HE21" s="97"/>
      <c r="HF21" s="97"/>
      <c r="HG21" s="97"/>
      <c r="HH21" s="97"/>
      <c r="HI21" s="97"/>
      <c r="HJ21" s="97"/>
      <c r="HK21" s="97"/>
      <c r="HL21" s="97"/>
      <c r="HM21" s="97"/>
      <c r="HN21" s="97"/>
      <c r="HO21" s="97"/>
      <c r="HP21" s="97"/>
      <c r="HQ21" s="97"/>
      <c r="HR21" s="97"/>
      <c r="HS21" s="97"/>
      <c r="HT21" s="97"/>
      <c r="HU21" s="97"/>
      <c r="HV21" s="97"/>
      <c r="HW21" s="97"/>
      <c r="HX21" s="97"/>
      <c r="HY21" s="97"/>
      <c r="HZ21" s="97"/>
      <c r="IA21" s="97"/>
      <c r="IB21" s="97"/>
      <c r="IC21" s="97"/>
      <c r="ID21" s="97"/>
      <c r="IE21" s="97"/>
      <c r="IF21" s="97"/>
      <c r="IG21" s="97"/>
      <c r="IH21" s="97"/>
      <c r="II21" s="97"/>
      <c r="IJ21" s="97"/>
      <c r="IK21" s="97"/>
      <c r="IL21" s="97"/>
      <c r="IM21" s="97"/>
      <c r="IN21" s="97"/>
      <c r="IO21" s="97"/>
      <c r="IP21" s="97"/>
      <c r="IQ21" s="97"/>
      <c r="IR21" s="97"/>
      <c r="IS21" s="97"/>
      <c r="IT21" s="97"/>
      <c r="IU21" s="97"/>
    </row>
    <row r="22" spans="1:255" ht="21.95" customHeight="1">
      <c r="A22" s="101" t="s">
        <v>62</v>
      </c>
      <c r="F22" s="142">
        <v>8</v>
      </c>
      <c r="H22" s="149">
        <v>0</v>
      </c>
      <c r="I22" s="149"/>
      <c r="J22" s="149">
        <v>0</v>
      </c>
      <c r="K22" s="149"/>
      <c r="L22" s="149">
        <v>500100399.39999998</v>
      </c>
      <c r="M22" s="149"/>
      <c r="N22" s="149">
        <v>500100399.39999998</v>
      </c>
      <c r="O22" s="117"/>
      <c r="U22" s="150"/>
      <c r="V22" s="150"/>
      <c r="W22" s="150"/>
    </row>
    <row r="23" spans="1:255" ht="21.95" customHeight="1">
      <c r="A23" s="101" t="s">
        <v>105</v>
      </c>
      <c r="F23" s="142">
        <v>9</v>
      </c>
      <c r="H23" s="149">
        <v>1233296.95</v>
      </c>
      <c r="I23" s="149"/>
      <c r="J23" s="149">
        <v>1336273.48</v>
      </c>
      <c r="K23" s="149"/>
      <c r="L23" s="149">
        <v>461341.73</v>
      </c>
      <c r="M23" s="149"/>
      <c r="N23" s="149">
        <v>564318.26</v>
      </c>
      <c r="O23" s="117"/>
    </row>
    <row r="24" spans="1:255" ht="21.95" customHeight="1">
      <c r="A24" s="101" t="s">
        <v>59</v>
      </c>
      <c r="F24" s="142">
        <v>10</v>
      </c>
      <c r="H24" s="149">
        <v>14298750</v>
      </c>
      <c r="I24" s="149"/>
      <c r="J24" s="149">
        <v>14298750</v>
      </c>
      <c r="K24" s="149"/>
      <c r="L24" s="149">
        <v>0</v>
      </c>
      <c r="M24" s="117"/>
      <c r="N24" s="149">
        <v>0</v>
      </c>
      <c r="O24" s="117"/>
      <c r="Q24" s="149"/>
    </row>
    <row r="25" spans="1:255" s="97" customFormat="1" ht="21.95" customHeight="1">
      <c r="A25" s="101" t="s">
        <v>11</v>
      </c>
      <c r="B25" s="101"/>
      <c r="C25" s="101"/>
      <c r="D25" s="101"/>
      <c r="E25" s="101"/>
      <c r="F25" s="142">
        <v>11</v>
      </c>
      <c r="G25" s="101"/>
      <c r="H25" s="13">
        <v>825849896.41999984</v>
      </c>
      <c r="I25" s="149"/>
      <c r="J25" s="13">
        <v>838969705.28999996</v>
      </c>
      <c r="K25" s="149"/>
      <c r="L25" s="149">
        <v>127465114.75000004</v>
      </c>
      <c r="M25" s="149"/>
      <c r="N25" s="149">
        <v>130994905.99000001</v>
      </c>
      <c r="O25" s="117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1"/>
      <c r="ER25" s="101"/>
      <c r="ES25" s="101"/>
      <c r="ET25" s="101"/>
      <c r="EU25" s="101"/>
      <c r="EV25" s="101"/>
      <c r="EW25" s="101"/>
      <c r="EX25" s="101"/>
      <c r="EY25" s="101"/>
      <c r="EZ25" s="101"/>
      <c r="FA25" s="101"/>
      <c r="FB25" s="101"/>
      <c r="FC25" s="101"/>
      <c r="FD25" s="101"/>
      <c r="FE25" s="101"/>
      <c r="FF25" s="101"/>
      <c r="FG25" s="101"/>
      <c r="FH25" s="101"/>
      <c r="FI25" s="101"/>
      <c r="FJ25" s="101"/>
      <c r="FK25" s="101"/>
      <c r="FL25" s="101"/>
      <c r="FM25" s="101"/>
      <c r="FN25" s="101"/>
      <c r="FO25" s="101"/>
      <c r="FP25" s="101"/>
      <c r="FQ25" s="101"/>
      <c r="FR25" s="101"/>
      <c r="FS25" s="101"/>
      <c r="FT25" s="101"/>
      <c r="FU25" s="101"/>
      <c r="FV25" s="101"/>
      <c r="FW25" s="101"/>
      <c r="FX25" s="101"/>
      <c r="FY25" s="101"/>
      <c r="FZ25" s="101"/>
      <c r="GA25" s="101"/>
      <c r="GB25" s="101"/>
      <c r="GC25" s="101"/>
      <c r="GD25" s="101"/>
      <c r="GE25" s="101"/>
      <c r="GF25" s="101"/>
      <c r="GG25" s="101"/>
      <c r="GH25" s="101"/>
      <c r="GI25" s="101"/>
      <c r="GJ25" s="101"/>
      <c r="GK25" s="101"/>
      <c r="GL25" s="101"/>
      <c r="GM25" s="101"/>
      <c r="GN25" s="101"/>
      <c r="GO25" s="101"/>
      <c r="GP25" s="101"/>
      <c r="GQ25" s="101"/>
      <c r="GR25" s="101"/>
      <c r="GS25" s="101"/>
      <c r="GT25" s="101"/>
      <c r="GU25" s="101"/>
      <c r="GV25" s="101"/>
      <c r="GW25" s="101"/>
      <c r="GX25" s="101"/>
      <c r="GY25" s="101"/>
      <c r="GZ25" s="101"/>
      <c r="HA25" s="101"/>
      <c r="HB25" s="101"/>
      <c r="HC25" s="101"/>
      <c r="HD25" s="101"/>
      <c r="HE25" s="101"/>
      <c r="HF25" s="101"/>
      <c r="HG25" s="101"/>
      <c r="HH25" s="101"/>
      <c r="HI25" s="101"/>
      <c r="HJ25" s="101"/>
      <c r="HK25" s="101"/>
      <c r="HL25" s="101"/>
      <c r="HM25" s="101"/>
      <c r="HN25" s="101"/>
      <c r="HO25" s="101"/>
      <c r="HP25" s="101"/>
      <c r="HQ25" s="101"/>
      <c r="HR25" s="101"/>
      <c r="HS25" s="101"/>
      <c r="HT25" s="101"/>
      <c r="HU25" s="101"/>
      <c r="HV25" s="101"/>
      <c r="HW25" s="101"/>
      <c r="HX25" s="101"/>
      <c r="HY25" s="101"/>
      <c r="HZ25" s="101"/>
      <c r="IA25" s="101"/>
      <c r="IB25" s="101"/>
      <c r="IC25" s="101"/>
      <c r="ID25" s="101"/>
      <c r="IE25" s="101"/>
      <c r="IF25" s="101"/>
      <c r="IG25" s="101"/>
      <c r="IH25" s="101"/>
      <c r="II25" s="101"/>
      <c r="IJ25" s="101"/>
      <c r="IK25" s="101"/>
      <c r="IL25" s="101"/>
      <c r="IM25" s="101"/>
      <c r="IN25" s="101"/>
      <c r="IO25" s="101"/>
      <c r="IP25" s="101"/>
      <c r="IQ25" s="101"/>
      <c r="IR25" s="101"/>
      <c r="IS25" s="101"/>
      <c r="IT25" s="101"/>
      <c r="IU25" s="101"/>
    </row>
    <row r="26" spans="1:255" ht="21.95" customHeight="1">
      <c r="A26" s="101" t="s">
        <v>101</v>
      </c>
      <c r="F26" s="142">
        <v>12</v>
      </c>
      <c r="H26" s="149">
        <v>9722415.0399999991</v>
      </c>
      <c r="I26" s="149"/>
      <c r="J26" s="149">
        <v>10489486.609999999</v>
      </c>
      <c r="K26" s="149"/>
      <c r="L26" s="149">
        <v>3467337.88</v>
      </c>
      <c r="M26" s="149"/>
      <c r="N26" s="149">
        <v>3765238.37</v>
      </c>
      <c r="O26" s="117"/>
    </row>
    <row r="27" spans="1:255" ht="21.95" customHeight="1">
      <c r="A27" s="101" t="s">
        <v>78</v>
      </c>
      <c r="F27" s="142">
        <v>13</v>
      </c>
      <c r="H27" s="149">
        <v>5631809.6200000001</v>
      </c>
      <c r="I27" s="149"/>
      <c r="J27" s="149">
        <v>5702222.5899999999</v>
      </c>
      <c r="K27" s="149"/>
      <c r="L27" s="149">
        <v>2669026.2320000003</v>
      </c>
      <c r="M27" s="117"/>
      <c r="N27" s="149">
        <v>2346845.5299999998</v>
      </c>
      <c r="O27" s="117"/>
    </row>
    <row r="28" spans="1:255" ht="21.95" customHeight="1">
      <c r="A28" s="101" t="s">
        <v>12</v>
      </c>
      <c r="F28" s="142"/>
      <c r="H28" s="155">
        <v>576366.65</v>
      </c>
      <c r="I28" s="117"/>
      <c r="J28" s="155">
        <v>576366.65</v>
      </c>
      <c r="K28" s="117"/>
      <c r="L28" s="149">
        <v>304681.27</v>
      </c>
      <c r="M28" s="117"/>
      <c r="N28" s="149">
        <v>304681.27</v>
      </c>
      <c r="O28" s="117"/>
    </row>
    <row r="29" spans="1:255" ht="21.95" customHeight="1">
      <c r="A29" s="101" t="s">
        <v>13</v>
      </c>
      <c r="H29" s="153">
        <f>SUM(H22:H28)</f>
        <v>857312534.67999983</v>
      </c>
      <c r="I29" s="117"/>
      <c r="J29" s="153">
        <f>SUM(J22:J28)</f>
        <v>871372804.62</v>
      </c>
      <c r="K29" s="117"/>
      <c r="L29" s="153">
        <f>SUM(L22:L28)</f>
        <v>634467901.26199996</v>
      </c>
      <c r="M29" s="117"/>
      <c r="N29" s="153">
        <f>SUM(N22:N28)</f>
        <v>638076388.81999993</v>
      </c>
      <c r="O29" s="117"/>
      <c r="U29" s="149"/>
      <c r="V29" s="149"/>
      <c r="W29" s="149"/>
    </row>
    <row r="30" spans="1:255" ht="21.95" customHeight="1">
      <c r="I30" s="117"/>
      <c r="J30" s="149"/>
      <c r="K30" s="143"/>
      <c r="L30" s="149"/>
      <c r="M30" s="143"/>
    </row>
    <row r="31" spans="1:255" ht="21.95" customHeight="1" thickBot="1">
      <c r="A31" s="51" t="s">
        <v>14</v>
      </c>
      <c r="B31" s="97"/>
      <c r="C31" s="97"/>
      <c r="D31" s="97"/>
      <c r="E31" s="97"/>
      <c r="F31" s="97"/>
      <c r="G31" s="97"/>
      <c r="H31" s="156">
        <f>H19+H29</f>
        <v>1279992274.5499997</v>
      </c>
      <c r="I31" s="148"/>
      <c r="J31" s="156">
        <f>J19+J29</f>
        <v>1276865238.54</v>
      </c>
      <c r="K31" s="148"/>
      <c r="L31" s="156">
        <f>L19+L29</f>
        <v>850632088.61199999</v>
      </c>
      <c r="M31" s="148"/>
      <c r="N31" s="156">
        <f>N19+N29</f>
        <v>855795568.69999993</v>
      </c>
      <c r="O31" s="148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7"/>
      <c r="GN31" s="97"/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97"/>
      <c r="HT31" s="97"/>
      <c r="HU31" s="97"/>
      <c r="HV31" s="97"/>
      <c r="HW31" s="97"/>
      <c r="HX31" s="97"/>
      <c r="HY31" s="97"/>
      <c r="HZ31" s="97"/>
      <c r="IA31" s="97"/>
      <c r="IB31" s="97"/>
      <c r="IC31" s="97"/>
      <c r="ID31" s="97"/>
      <c r="IE31" s="97"/>
      <c r="IF31" s="97"/>
      <c r="IG31" s="97"/>
      <c r="IH31" s="97"/>
      <c r="II31" s="97"/>
      <c r="IJ31" s="97"/>
      <c r="IK31" s="97"/>
      <c r="IL31" s="97"/>
      <c r="IM31" s="97"/>
      <c r="IN31" s="97"/>
      <c r="IO31" s="97"/>
      <c r="IP31" s="97"/>
      <c r="IQ31" s="97"/>
      <c r="IR31" s="97"/>
      <c r="IS31" s="97"/>
      <c r="IT31" s="97"/>
      <c r="IU31" s="97"/>
    </row>
    <row r="32" spans="1:255" ht="21.95" customHeight="1" thickTop="1">
      <c r="H32" s="117"/>
      <c r="I32" s="117"/>
      <c r="J32" s="117"/>
      <c r="K32" s="117"/>
      <c r="L32" s="117"/>
      <c r="M32" s="117"/>
      <c r="N32" s="117"/>
      <c r="O32" s="117"/>
    </row>
    <row r="33" spans="1:255" ht="21.95" customHeight="1">
      <c r="H33" s="117"/>
      <c r="I33" s="149"/>
      <c r="J33" s="117"/>
      <c r="K33" s="117"/>
      <c r="L33" s="117"/>
      <c r="M33" s="117"/>
      <c r="N33" s="117"/>
      <c r="O33" s="117"/>
    </row>
    <row r="34" spans="1:255" ht="21.95" customHeight="1">
      <c r="H34" s="117"/>
      <c r="I34" s="149"/>
      <c r="J34" s="117"/>
      <c r="K34" s="117"/>
      <c r="L34" s="117"/>
      <c r="M34" s="149"/>
      <c r="N34" s="149"/>
      <c r="O34" s="117"/>
    </row>
    <row r="35" spans="1:255" ht="21.95" customHeight="1">
      <c r="H35" s="117"/>
      <c r="I35" s="149"/>
      <c r="J35" s="117"/>
      <c r="K35" s="117"/>
      <c r="L35" s="117"/>
      <c r="M35" s="149"/>
      <c r="N35" s="149"/>
      <c r="O35" s="117"/>
    </row>
    <row r="36" spans="1:255" ht="21.95" customHeight="1">
      <c r="H36" s="117"/>
      <c r="I36" s="149"/>
      <c r="J36" s="117"/>
      <c r="K36" s="117"/>
      <c r="L36" s="117"/>
      <c r="M36" s="149"/>
      <c r="N36" s="149"/>
      <c r="O36" s="117"/>
    </row>
    <row r="37" spans="1:255" ht="21.95" customHeight="1">
      <c r="H37" s="117"/>
      <c r="I37" s="149"/>
      <c r="J37" s="117"/>
      <c r="K37" s="117"/>
      <c r="L37" s="117"/>
      <c r="M37" s="149"/>
      <c r="N37" s="149"/>
      <c r="O37" s="117"/>
    </row>
    <row r="38" spans="1:255" ht="42.95" customHeight="1">
      <c r="H38" s="117"/>
      <c r="I38" s="149"/>
      <c r="J38" s="117"/>
      <c r="K38" s="117"/>
      <c r="L38" s="117"/>
      <c r="M38" s="149"/>
      <c r="N38" s="149"/>
      <c r="O38" s="117"/>
    </row>
    <row r="39" spans="1:255" s="51" customFormat="1" ht="21.95" customHeight="1">
      <c r="A39" s="101" t="s">
        <v>93</v>
      </c>
      <c r="B39" s="101"/>
      <c r="C39" s="101"/>
      <c r="D39" s="101"/>
      <c r="E39" s="101"/>
      <c r="F39" s="101"/>
      <c r="G39" s="101"/>
      <c r="H39" s="117"/>
      <c r="I39" s="149"/>
      <c r="J39" s="117"/>
      <c r="K39" s="149"/>
      <c r="L39" s="117"/>
      <c r="M39" s="149"/>
      <c r="N39" s="149"/>
      <c r="O39" s="117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  <c r="FB39" s="101"/>
      <c r="FC39" s="101"/>
      <c r="FD39" s="101"/>
      <c r="FE39" s="101"/>
      <c r="FF39" s="101"/>
      <c r="FG39" s="101"/>
      <c r="FH39" s="101"/>
      <c r="FI39" s="101"/>
      <c r="FJ39" s="101"/>
      <c r="FK39" s="101"/>
      <c r="FL39" s="101"/>
      <c r="FM39" s="101"/>
      <c r="FN39" s="101"/>
      <c r="FO39" s="101"/>
      <c r="FP39" s="101"/>
      <c r="FQ39" s="101"/>
      <c r="FR39" s="101"/>
      <c r="FS39" s="101"/>
      <c r="FT39" s="101"/>
      <c r="FU39" s="101"/>
      <c r="FV39" s="101"/>
      <c r="FW39" s="101"/>
      <c r="FX39" s="101"/>
      <c r="FY39" s="101"/>
      <c r="FZ39" s="101"/>
      <c r="GA39" s="101"/>
      <c r="GB39" s="101"/>
      <c r="GC39" s="101"/>
      <c r="GD39" s="101"/>
      <c r="GE39" s="101"/>
      <c r="GF39" s="101"/>
      <c r="GG39" s="101"/>
      <c r="GH39" s="101"/>
      <c r="GI39" s="101"/>
      <c r="GJ39" s="101"/>
      <c r="GK39" s="101"/>
      <c r="GL39" s="101"/>
      <c r="GM39" s="101"/>
      <c r="GN39" s="101"/>
      <c r="GO39" s="101"/>
      <c r="GP39" s="101"/>
      <c r="GQ39" s="101"/>
      <c r="GR39" s="101"/>
      <c r="GS39" s="101"/>
      <c r="GT39" s="101"/>
      <c r="GU39" s="101"/>
      <c r="GV39" s="101"/>
      <c r="GW39" s="101"/>
      <c r="GX39" s="101"/>
      <c r="GY39" s="101"/>
      <c r="GZ39" s="101"/>
      <c r="HA39" s="101"/>
      <c r="HB39" s="101"/>
      <c r="HC39" s="101"/>
      <c r="HD39" s="101"/>
      <c r="HE39" s="101"/>
      <c r="HF39" s="101"/>
      <c r="HG39" s="101"/>
      <c r="HH39" s="101"/>
      <c r="HI39" s="101"/>
      <c r="HJ39" s="101"/>
      <c r="HK39" s="101"/>
      <c r="HL39" s="101"/>
      <c r="HM39" s="101"/>
      <c r="HN39" s="101"/>
      <c r="HO39" s="101"/>
      <c r="HP39" s="101"/>
      <c r="HQ39" s="101"/>
      <c r="HR39" s="101"/>
      <c r="HS39" s="101"/>
      <c r="HT39" s="101"/>
      <c r="HU39" s="101"/>
      <c r="HV39" s="101"/>
      <c r="HW39" s="101"/>
      <c r="HX39" s="101"/>
      <c r="HY39" s="101"/>
      <c r="HZ39" s="101"/>
      <c r="IA39" s="101"/>
      <c r="IB39" s="101"/>
      <c r="IC39" s="101"/>
      <c r="ID39" s="101"/>
      <c r="IE39" s="101"/>
      <c r="IF39" s="101"/>
      <c r="IG39" s="101"/>
      <c r="IH39" s="101"/>
      <c r="II39" s="101"/>
      <c r="IJ39" s="101"/>
      <c r="IK39" s="101"/>
      <c r="IL39" s="101"/>
      <c r="IM39" s="101"/>
      <c r="IN39" s="101"/>
      <c r="IO39" s="101"/>
      <c r="IP39" s="101"/>
      <c r="IQ39" s="101"/>
      <c r="IR39" s="101"/>
      <c r="IS39" s="101"/>
      <c r="IT39" s="101"/>
      <c r="IU39" s="101"/>
    </row>
    <row r="40" spans="1:255" s="51" customFormat="1" ht="21.95" customHeight="1">
      <c r="A40" s="101"/>
      <c r="B40" s="101"/>
      <c r="C40" s="101"/>
      <c r="D40" s="101"/>
      <c r="E40" s="101"/>
      <c r="F40" s="101"/>
      <c r="G40" s="101"/>
      <c r="H40" s="117"/>
      <c r="I40" s="149"/>
      <c r="J40" s="117"/>
      <c r="K40" s="149"/>
      <c r="L40" s="117"/>
      <c r="M40" s="149"/>
      <c r="N40" s="149"/>
      <c r="O40" s="117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1"/>
      <c r="FK40" s="101"/>
      <c r="FL40" s="101"/>
      <c r="FM40" s="101"/>
      <c r="FN40" s="101"/>
      <c r="FO40" s="101"/>
      <c r="FP40" s="101"/>
      <c r="FQ40" s="101"/>
      <c r="FR40" s="101"/>
      <c r="FS40" s="101"/>
      <c r="FT40" s="101"/>
      <c r="FU40" s="101"/>
      <c r="FV40" s="101"/>
      <c r="FW40" s="101"/>
      <c r="FX40" s="101"/>
      <c r="FY40" s="101"/>
      <c r="FZ40" s="101"/>
      <c r="GA40" s="101"/>
      <c r="GB40" s="101"/>
      <c r="GC40" s="101"/>
      <c r="GD40" s="101"/>
      <c r="GE40" s="101"/>
      <c r="GF40" s="101"/>
      <c r="GG40" s="101"/>
      <c r="GH40" s="101"/>
      <c r="GI40" s="101"/>
      <c r="GJ40" s="101"/>
      <c r="GK40" s="101"/>
      <c r="GL40" s="101"/>
      <c r="GM40" s="101"/>
      <c r="GN40" s="101"/>
      <c r="GO40" s="101"/>
      <c r="GP40" s="101"/>
      <c r="GQ40" s="101"/>
      <c r="GR40" s="101"/>
      <c r="GS40" s="101"/>
      <c r="GT40" s="101"/>
      <c r="GU40" s="101"/>
      <c r="GV40" s="101"/>
      <c r="GW40" s="101"/>
      <c r="GX40" s="101"/>
      <c r="GY40" s="101"/>
      <c r="GZ40" s="101"/>
      <c r="HA40" s="101"/>
      <c r="HB40" s="101"/>
      <c r="HC40" s="101"/>
      <c r="HD40" s="101"/>
      <c r="HE40" s="101"/>
      <c r="HF40" s="101"/>
      <c r="HG40" s="101"/>
      <c r="HH40" s="101"/>
      <c r="HI40" s="101"/>
      <c r="HJ40" s="101"/>
      <c r="HK40" s="101"/>
      <c r="HL40" s="101"/>
      <c r="HM40" s="101"/>
      <c r="HN40" s="101"/>
      <c r="HO40" s="101"/>
      <c r="HP40" s="101"/>
      <c r="HQ40" s="101"/>
      <c r="HR40" s="101"/>
      <c r="HS40" s="101"/>
      <c r="HT40" s="101"/>
      <c r="HU40" s="101"/>
      <c r="HV40" s="101"/>
      <c r="HW40" s="101"/>
      <c r="HX40" s="101"/>
      <c r="HY40" s="101"/>
      <c r="HZ40" s="101"/>
      <c r="IA40" s="101"/>
      <c r="IB40" s="101"/>
      <c r="IC40" s="101"/>
      <c r="ID40" s="101"/>
      <c r="IE40" s="101"/>
      <c r="IF40" s="101"/>
      <c r="IG40" s="101"/>
      <c r="IH40" s="101"/>
      <c r="II40" s="101"/>
      <c r="IJ40" s="101"/>
      <c r="IK40" s="101"/>
      <c r="IL40" s="101"/>
      <c r="IM40" s="101"/>
      <c r="IN40" s="101"/>
      <c r="IO40" s="101"/>
      <c r="IP40" s="101"/>
      <c r="IQ40" s="101"/>
      <c r="IR40" s="101"/>
      <c r="IS40" s="101"/>
      <c r="IT40" s="101"/>
      <c r="IU40" s="101"/>
    </row>
    <row r="41" spans="1:255" ht="21.95" customHeight="1">
      <c r="H41" s="117"/>
      <c r="I41" s="149"/>
      <c r="J41" s="117"/>
      <c r="K41" s="149"/>
      <c r="L41" s="117"/>
      <c r="M41" s="149"/>
      <c r="N41" s="149"/>
      <c r="O41" s="117"/>
    </row>
    <row r="42" spans="1:255" ht="21.95" customHeight="1">
      <c r="H42" s="117"/>
      <c r="I42" s="149"/>
      <c r="J42" s="117"/>
      <c r="K42" s="149"/>
      <c r="L42" s="117"/>
      <c r="M42" s="149"/>
      <c r="N42" s="149"/>
      <c r="O42" s="117"/>
    </row>
    <row r="43" spans="1:255" ht="21.95" customHeight="1">
      <c r="A43" s="15" t="s">
        <v>121</v>
      </c>
      <c r="H43" s="117"/>
      <c r="I43" s="149"/>
      <c r="J43" s="117"/>
      <c r="K43" s="149"/>
      <c r="L43" s="117"/>
      <c r="M43" s="149"/>
      <c r="N43" s="78" t="s">
        <v>148</v>
      </c>
      <c r="O43" s="117"/>
    </row>
    <row r="44" spans="1:255" ht="21.95" customHeight="1">
      <c r="A44" s="178" t="s">
        <v>0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  <c r="IQ44" s="51"/>
      <c r="IR44" s="51"/>
      <c r="IS44" s="51"/>
      <c r="IT44" s="51"/>
      <c r="IU44" s="51"/>
    </row>
    <row r="45" spans="1:255" s="97" customFormat="1" ht="21.95" customHeight="1">
      <c r="A45" s="178" t="s">
        <v>71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  <c r="IU45" s="51"/>
    </row>
    <row r="46" spans="1:255" s="97" customFormat="1" ht="21.95" customHeight="1">
      <c r="A46" s="177" t="s">
        <v>112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  <c r="HR46" s="51"/>
      <c r="HS46" s="51"/>
      <c r="HT46" s="51"/>
      <c r="HU46" s="51"/>
      <c r="HV46" s="51"/>
      <c r="HW46" s="51"/>
      <c r="HX46" s="51"/>
      <c r="HY46" s="51"/>
      <c r="HZ46" s="51"/>
      <c r="IA46" s="51"/>
      <c r="IB46" s="51"/>
      <c r="IC46" s="51"/>
      <c r="ID46" s="51"/>
      <c r="IE46" s="51"/>
      <c r="IF46" s="51"/>
      <c r="IG46" s="51"/>
      <c r="IH46" s="51"/>
      <c r="II46" s="51"/>
      <c r="IJ46" s="51"/>
      <c r="IK46" s="51"/>
      <c r="IL46" s="51"/>
      <c r="IM46" s="51"/>
      <c r="IN46" s="51"/>
      <c r="IO46" s="51"/>
      <c r="IP46" s="51"/>
      <c r="IQ46" s="51"/>
      <c r="IR46" s="51"/>
      <c r="IS46" s="51"/>
      <c r="IT46" s="51"/>
      <c r="IU46" s="51"/>
    </row>
    <row r="47" spans="1:255" ht="21.95" customHeight="1"/>
    <row r="48" spans="1:255" ht="21.95" customHeight="1">
      <c r="H48" s="179" t="s">
        <v>1</v>
      </c>
      <c r="I48" s="179"/>
      <c r="J48" s="179"/>
      <c r="K48" s="179"/>
      <c r="L48" s="179"/>
      <c r="M48" s="179"/>
      <c r="N48" s="179"/>
      <c r="O48" s="101"/>
    </row>
    <row r="49" spans="1:255" ht="21.95" customHeight="1">
      <c r="H49" s="180" t="s">
        <v>2</v>
      </c>
      <c r="I49" s="180"/>
      <c r="J49" s="180"/>
      <c r="K49" s="102"/>
      <c r="L49" s="181" t="s">
        <v>47</v>
      </c>
      <c r="M49" s="181"/>
      <c r="N49" s="181"/>
      <c r="O49" s="101"/>
    </row>
    <row r="50" spans="1:255" s="15" customFormat="1" ht="21.95" customHeight="1">
      <c r="H50" s="103" t="s">
        <v>113</v>
      </c>
      <c r="I50" s="108" t="s">
        <v>111</v>
      </c>
      <c r="J50" s="103" t="s">
        <v>113</v>
      </c>
      <c r="L50" s="103" t="s">
        <v>113</v>
      </c>
      <c r="M50" s="108" t="s">
        <v>111</v>
      </c>
      <c r="N50" s="103" t="s">
        <v>113</v>
      </c>
    </row>
    <row r="51" spans="1:255" s="15" customFormat="1" ht="21.95" customHeight="1">
      <c r="H51" s="104" t="s">
        <v>117</v>
      </c>
      <c r="I51" s="108"/>
      <c r="J51" s="104" t="s">
        <v>118</v>
      </c>
      <c r="L51" s="104" t="s">
        <v>117</v>
      </c>
      <c r="M51" s="108"/>
      <c r="N51" s="104" t="s">
        <v>118</v>
      </c>
    </row>
    <row r="52" spans="1:255" s="15" customFormat="1" ht="21.95" customHeight="1">
      <c r="H52" s="105" t="s">
        <v>114</v>
      </c>
      <c r="I52" s="108"/>
      <c r="J52" s="103" t="s">
        <v>115</v>
      </c>
      <c r="L52" s="105" t="s">
        <v>114</v>
      </c>
      <c r="M52" s="108"/>
      <c r="N52" s="103" t="s">
        <v>115</v>
      </c>
    </row>
    <row r="53" spans="1:255" s="15" customFormat="1" ht="21.95" customHeight="1">
      <c r="D53" s="109"/>
      <c r="F53" s="144" t="s">
        <v>3</v>
      </c>
      <c r="H53" s="106" t="s">
        <v>116</v>
      </c>
      <c r="I53" s="108"/>
      <c r="J53" s="107"/>
      <c r="L53" s="106" t="s">
        <v>116</v>
      </c>
      <c r="M53" s="108"/>
      <c r="N53" s="107"/>
    </row>
    <row r="54" spans="1:255" ht="21.95" customHeight="1">
      <c r="A54" s="58" t="s">
        <v>15</v>
      </c>
      <c r="B54" s="157"/>
      <c r="C54" s="157"/>
      <c r="D54" s="157"/>
      <c r="E54" s="157"/>
      <c r="F54" s="97"/>
      <c r="G54" s="97"/>
      <c r="H54" s="158"/>
      <c r="I54" s="159"/>
      <c r="J54" s="109"/>
      <c r="K54" s="147"/>
      <c r="L54" s="158"/>
      <c r="M54" s="159"/>
      <c r="N54" s="159"/>
      <c r="O54" s="159"/>
      <c r="P54" s="97"/>
      <c r="Q54" s="130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7"/>
      <c r="BR54" s="97"/>
      <c r="BS54" s="97"/>
      <c r="BT54" s="97"/>
      <c r="BU54" s="97"/>
      <c r="BV54" s="97"/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97"/>
      <c r="CH54" s="97"/>
      <c r="CI54" s="97"/>
      <c r="CJ54" s="97"/>
      <c r="CK54" s="97"/>
      <c r="CL54" s="97"/>
      <c r="CM54" s="97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  <c r="EE54" s="97"/>
      <c r="EF54" s="97"/>
      <c r="EG54" s="97"/>
      <c r="EH54" s="97"/>
      <c r="EI54" s="97"/>
      <c r="EJ54" s="97"/>
      <c r="EK54" s="97"/>
      <c r="EL54" s="97"/>
      <c r="EM54" s="97"/>
      <c r="EN54" s="97"/>
      <c r="EO54" s="97"/>
      <c r="EP54" s="97"/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97"/>
      <c r="FB54" s="97"/>
      <c r="FC54" s="97"/>
      <c r="FD54" s="97"/>
      <c r="FE54" s="97"/>
      <c r="FF54" s="97"/>
      <c r="FG54" s="97"/>
      <c r="FH54" s="97"/>
      <c r="FI54" s="97"/>
      <c r="FJ54" s="97"/>
      <c r="FK54" s="97"/>
      <c r="FL54" s="97"/>
      <c r="FM54" s="97"/>
      <c r="FN54" s="97"/>
      <c r="FO54" s="97"/>
      <c r="FP54" s="97"/>
      <c r="FQ54" s="97"/>
      <c r="FR54" s="97"/>
      <c r="FS54" s="97"/>
      <c r="FT54" s="97"/>
      <c r="FU54" s="97"/>
      <c r="FV54" s="97"/>
      <c r="FW54" s="97"/>
      <c r="FX54" s="97"/>
      <c r="FY54" s="97"/>
      <c r="FZ54" s="97"/>
      <c r="GA54" s="97"/>
      <c r="GB54" s="97"/>
      <c r="GC54" s="97"/>
      <c r="GD54" s="97"/>
      <c r="GE54" s="97"/>
      <c r="GF54" s="97"/>
      <c r="GG54" s="97"/>
      <c r="GH54" s="97"/>
      <c r="GI54" s="97"/>
      <c r="GJ54" s="97"/>
      <c r="GK54" s="97"/>
      <c r="GL54" s="97"/>
      <c r="GM54" s="97"/>
      <c r="GN54" s="97"/>
      <c r="GO54" s="97"/>
      <c r="GP54" s="97"/>
      <c r="GQ54" s="97"/>
      <c r="GR54" s="97"/>
      <c r="GS54" s="97"/>
      <c r="GT54" s="97"/>
      <c r="GU54" s="97"/>
      <c r="GV54" s="97"/>
      <c r="GW54" s="97"/>
      <c r="GX54" s="97"/>
      <c r="GY54" s="97"/>
      <c r="GZ54" s="97"/>
      <c r="HA54" s="97"/>
      <c r="HB54" s="97"/>
      <c r="HC54" s="97"/>
      <c r="HD54" s="97"/>
      <c r="HE54" s="97"/>
      <c r="HF54" s="97"/>
      <c r="HG54" s="97"/>
      <c r="HH54" s="97"/>
      <c r="HI54" s="97"/>
      <c r="HJ54" s="97"/>
      <c r="HK54" s="97"/>
      <c r="HL54" s="97"/>
      <c r="HM54" s="97"/>
      <c r="HN54" s="97"/>
      <c r="HO54" s="97"/>
      <c r="HP54" s="97"/>
      <c r="HQ54" s="97"/>
      <c r="HR54" s="97"/>
      <c r="HS54" s="97"/>
      <c r="HT54" s="97"/>
      <c r="HU54" s="97"/>
      <c r="HV54" s="97"/>
      <c r="HW54" s="97"/>
      <c r="HX54" s="97"/>
      <c r="HY54" s="97"/>
      <c r="HZ54" s="97"/>
      <c r="IA54" s="97"/>
      <c r="IB54" s="97"/>
      <c r="IC54" s="97"/>
      <c r="ID54" s="97"/>
      <c r="IE54" s="97"/>
      <c r="IF54" s="97"/>
      <c r="IG54" s="97"/>
      <c r="IH54" s="97"/>
      <c r="II54" s="97"/>
      <c r="IJ54" s="97"/>
      <c r="IK54" s="97"/>
      <c r="IL54" s="97"/>
      <c r="IM54" s="97"/>
      <c r="IN54" s="97"/>
      <c r="IO54" s="97"/>
      <c r="IP54" s="97"/>
      <c r="IQ54" s="97"/>
      <c r="IR54" s="97"/>
      <c r="IS54" s="97"/>
      <c r="IT54" s="97"/>
      <c r="IU54" s="97"/>
    </row>
    <row r="55" spans="1:255" ht="21.95" customHeight="1">
      <c r="A55" s="138" t="s">
        <v>16</v>
      </c>
      <c r="B55" s="157"/>
      <c r="C55" s="157"/>
      <c r="D55" s="157"/>
      <c r="E55" s="160"/>
      <c r="F55" s="52"/>
      <c r="G55" s="97"/>
      <c r="H55" s="74"/>
      <c r="I55" s="72"/>
      <c r="J55" s="73"/>
      <c r="K55" s="75"/>
      <c r="L55" s="74"/>
      <c r="M55" s="72"/>
      <c r="N55" s="72"/>
      <c r="O55" s="72"/>
      <c r="P55" s="97"/>
      <c r="Q55" s="130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97"/>
      <c r="ED55" s="97"/>
      <c r="EE55" s="97"/>
      <c r="EF55" s="97"/>
      <c r="EG55" s="97"/>
      <c r="EH55" s="97"/>
      <c r="EI55" s="97"/>
      <c r="EJ55" s="97"/>
      <c r="EK55" s="97"/>
      <c r="EL55" s="97"/>
      <c r="EM55" s="97"/>
      <c r="EN55" s="97"/>
      <c r="EO55" s="97"/>
      <c r="EP55" s="97"/>
      <c r="EQ55" s="97"/>
      <c r="ER55" s="97"/>
      <c r="ES55" s="97"/>
      <c r="ET55" s="97"/>
      <c r="EU55" s="97"/>
      <c r="EV55" s="97"/>
      <c r="EW55" s="97"/>
      <c r="EX55" s="97"/>
      <c r="EY55" s="97"/>
      <c r="EZ55" s="97"/>
      <c r="FA55" s="97"/>
      <c r="FB55" s="97"/>
      <c r="FC55" s="97"/>
      <c r="FD55" s="97"/>
      <c r="FE55" s="97"/>
      <c r="FF55" s="97"/>
      <c r="FG55" s="97"/>
      <c r="FH55" s="97"/>
      <c r="FI55" s="97"/>
      <c r="FJ55" s="97"/>
      <c r="FK55" s="97"/>
      <c r="FL55" s="97"/>
      <c r="FM55" s="97"/>
      <c r="FN55" s="97"/>
      <c r="FO55" s="97"/>
      <c r="FP55" s="97"/>
      <c r="FQ55" s="97"/>
      <c r="FR55" s="97"/>
      <c r="FS55" s="97"/>
      <c r="FT55" s="97"/>
      <c r="FU55" s="97"/>
      <c r="FV55" s="97"/>
      <c r="FW55" s="97"/>
      <c r="FX55" s="97"/>
      <c r="FY55" s="97"/>
      <c r="FZ55" s="97"/>
      <c r="GA55" s="97"/>
      <c r="GB55" s="97"/>
      <c r="GC55" s="97"/>
      <c r="GD55" s="97"/>
      <c r="GE55" s="97"/>
      <c r="GF55" s="97"/>
      <c r="GG55" s="97"/>
      <c r="GH55" s="97"/>
      <c r="GI55" s="97"/>
      <c r="GJ55" s="97"/>
      <c r="GK55" s="97"/>
      <c r="GL55" s="97"/>
      <c r="GM55" s="97"/>
      <c r="GN55" s="97"/>
      <c r="GO55" s="97"/>
      <c r="GP55" s="97"/>
      <c r="GQ55" s="97"/>
      <c r="GR55" s="97"/>
      <c r="GS55" s="97"/>
      <c r="GT55" s="97"/>
      <c r="GU55" s="97"/>
      <c r="GV55" s="97"/>
      <c r="GW55" s="97"/>
      <c r="GX55" s="97"/>
      <c r="GY55" s="97"/>
      <c r="GZ55" s="97"/>
      <c r="HA55" s="97"/>
      <c r="HB55" s="97"/>
      <c r="HC55" s="97"/>
      <c r="HD55" s="97"/>
      <c r="HE55" s="97"/>
      <c r="HF55" s="97"/>
      <c r="HG55" s="97"/>
      <c r="HH55" s="97"/>
      <c r="HI55" s="97"/>
      <c r="HJ55" s="97"/>
      <c r="HK55" s="97"/>
      <c r="HL55" s="97"/>
      <c r="HM55" s="97"/>
      <c r="HN55" s="97"/>
      <c r="HO55" s="97"/>
      <c r="HP55" s="97"/>
      <c r="HQ55" s="97"/>
      <c r="HR55" s="97"/>
      <c r="HS55" s="97"/>
      <c r="HT55" s="97"/>
      <c r="HU55" s="97"/>
      <c r="HV55" s="97"/>
      <c r="HW55" s="97"/>
      <c r="HX55" s="97"/>
      <c r="HY55" s="97"/>
      <c r="HZ55" s="97"/>
      <c r="IA55" s="97"/>
      <c r="IB55" s="97"/>
      <c r="IC55" s="97"/>
      <c r="ID55" s="97"/>
      <c r="IE55" s="97"/>
      <c r="IF55" s="97"/>
      <c r="IG55" s="97"/>
      <c r="IH55" s="97"/>
      <c r="II55" s="97"/>
      <c r="IJ55" s="97"/>
      <c r="IK55" s="97"/>
      <c r="IL55" s="97"/>
      <c r="IM55" s="97"/>
      <c r="IN55" s="97"/>
      <c r="IO55" s="97"/>
      <c r="IP55" s="97"/>
      <c r="IQ55" s="97"/>
      <c r="IR55" s="97"/>
      <c r="IS55" s="97"/>
      <c r="IT55" s="97"/>
      <c r="IU55" s="97"/>
    </row>
    <row r="56" spans="1:255" ht="21.95" customHeight="1">
      <c r="A56" s="101" t="s">
        <v>98</v>
      </c>
      <c r="F56" s="142">
        <v>14</v>
      </c>
      <c r="H56" s="149">
        <v>261720113.69</v>
      </c>
      <c r="I56" s="149"/>
      <c r="J56" s="149">
        <v>266140702.53</v>
      </c>
      <c r="K56" s="149"/>
      <c r="L56" s="149">
        <v>89020113.689999998</v>
      </c>
      <c r="M56" s="149"/>
      <c r="N56" s="149">
        <v>95531905.989999995</v>
      </c>
      <c r="O56" s="117"/>
      <c r="Q56" s="149"/>
      <c r="U56" s="149"/>
      <c r="V56" s="149"/>
      <c r="W56" s="149"/>
    </row>
    <row r="57" spans="1:255" ht="21.95" customHeight="1">
      <c r="A57" s="101" t="s">
        <v>102</v>
      </c>
      <c r="F57" s="142" t="s">
        <v>142</v>
      </c>
      <c r="H57" s="149">
        <v>147973886.83000001</v>
      </c>
      <c r="I57" s="149"/>
      <c r="J57" s="149">
        <v>123439090.19</v>
      </c>
      <c r="K57" s="149"/>
      <c r="L57" s="149">
        <v>65105475.350000001</v>
      </c>
      <c r="M57" s="149"/>
      <c r="N57" s="149">
        <v>65272627.700000003</v>
      </c>
      <c r="O57" s="117"/>
      <c r="Q57" s="130"/>
      <c r="R57" s="97"/>
      <c r="S57" s="97"/>
      <c r="T57" s="97"/>
      <c r="U57" s="130"/>
      <c r="V57" s="130"/>
      <c r="W57" s="130"/>
    </row>
    <row r="58" spans="1:255" ht="21.95" customHeight="1">
      <c r="A58" s="176" t="s">
        <v>144</v>
      </c>
      <c r="F58" s="142"/>
      <c r="H58" s="149"/>
      <c r="I58" s="149"/>
      <c r="J58" s="149"/>
      <c r="K58" s="149"/>
      <c r="L58" s="149"/>
      <c r="M58" s="149"/>
      <c r="N58" s="149"/>
      <c r="O58" s="117"/>
      <c r="Q58" s="130"/>
      <c r="R58" s="97"/>
      <c r="S58" s="97"/>
      <c r="T58" s="97"/>
      <c r="U58" s="130"/>
      <c r="V58" s="130"/>
      <c r="W58" s="130"/>
    </row>
    <row r="59" spans="1:255" ht="21.95" customHeight="1">
      <c r="B59" s="101" t="s">
        <v>84</v>
      </c>
      <c r="F59" s="142">
        <v>16</v>
      </c>
      <c r="H59" s="149">
        <v>61466800</v>
      </c>
      <c r="I59" s="149"/>
      <c r="J59" s="149">
        <v>61466800</v>
      </c>
      <c r="K59" s="149"/>
      <c r="L59" s="149">
        <v>0</v>
      </c>
      <c r="M59" s="149"/>
      <c r="N59" s="149">
        <v>0</v>
      </c>
      <c r="O59" s="117"/>
      <c r="Q59" s="130"/>
      <c r="R59" s="97"/>
      <c r="S59" s="97"/>
      <c r="T59" s="97"/>
      <c r="U59" s="130"/>
      <c r="V59" s="130"/>
      <c r="W59" s="130"/>
    </row>
    <row r="60" spans="1:255" s="97" customFormat="1" ht="21.95" customHeight="1">
      <c r="A60" s="101"/>
      <c r="B60" s="97" t="s">
        <v>106</v>
      </c>
      <c r="C60" s="101"/>
      <c r="D60" s="101"/>
      <c r="E60" s="101"/>
      <c r="F60" s="142">
        <v>17</v>
      </c>
      <c r="G60" s="101"/>
      <c r="H60" s="149">
        <v>469869</v>
      </c>
      <c r="I60" s="149"/>
      <c r="J60" s="149">
        <v>501464</v>
      </c>
      <c r="K60" s="149"/>
      <c r="L60" s="149">
        <v>469869</v>
      </c>
      <c r="M60" s="149"/>
      <c r="N60" s="149">
        <v>501464</v>
      </c>
      <c r="O60" s="117"/>
      <c r="P60" s="101"/>
      <c r="Q60" s="130"/>
      <c r="U60" s="130"/>
      <c r="V60" s="130"/>
      <c r="W60" s="130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1"/>
      <c r="FK60" s="101"/>
      <c r="FL60" s="101"/>
      <c r="FM60" s="101"/>
      <c r="FN60" s="101"/>
      <c r="FO60" s="101"/>
      <c r="FP60" s="101"/>
      <c r="FQ60" s="101"/>
      <c r="FR60" s="101"/>
      <c r="FS60" s="101"/>
      <c r="FT60" s="101"/>
      <c r="FU60" s="101"/>
      <c r="FV60" s="101"/>
      <c r="FW60" s="101"/>
      <c r="FX60" s="101"/>
      <c r="FY60" s="101"/>
      <c r="FZ60" s="101"/>
      <c r="GA60" s="101"/>
      <c r="GB60" s="101"/>
      <c r="GC60" s="101"/>
      <c r="GD60" s="101"/>
      <c r="GE60" s="101"/>
      <c r="GF60" s="101"/>
      <c r="GG60" s="101"/>
      <c r="GH60" s="101"/>
      <c r="GI60" s="101"/>
      <c r="GJ60" s="101"/>
      <c r="GK60" s="101"/>
      <c r="GL60" s="101"/>
      <c r="GM60" s="101"/>
      <c r="GN60" s="101"/>
      <c r="GO60" s="101"/>
      <c r="GP60" s="101"/>
      <c r="GQ60" s="101"/>
      <c r="GR60" s="101"/>
      <c r="GS60" s="101"/>
      <c r="GT60" s="101"/>
      <c r="GU60" s="101"/>
      <c r="GV60" s="101"/>
      <c r="GW60" s="101"/>
      <c r="GX60" s="101"/>
      <c r="GY60" s="101"/>
      <c r="GZ60" s="101"/>
      <c r="HA60" s="101"/>
      <c r="HB60" s="101"/>
      <c r="HC60" s="101"/>
      <c r="HD60" s="101"/>
      <c r="HE60" s="101"/>
      <c r="HF60" s="101"/>
      <c r="HG60" s="101"/>
      <c r="HH60" s="101"/>
      <c r="HI60" s="101"/>
      <c r="HJ60" s="101"/>
      <c r="HK60" s="101"/>
      <c r="HL60" s="101"/>
      <c r="HM60" s="101"/>
      <c r="HN60" s="101"/>
      <c r="HO60" s="101"/>
      <c r="HP60" s="101"/>
      <c r="HQ60" s="101"/>
      <c r="HR60" s="101"/>
      <c r="HS60" s="101"/>
      <c r="HT60" s="101"/>
      <c r="HU60" s="101"/>
      <c r="HV60" s="101"/>
      <c r="HW60" s="101"/>
      <c r="HX60" s="101"/>
      <c r="HY60" s="101"/>
      <c r="HZ60" s="101"/>
      <c r="IA60" s="101"/>
      <c r="IB60" s="101"/>
      <c r="IC60" s="101"/>
      <c r="ID60" s="101"/>
      <c r="IE60" s="101"/>
      <c r="IF60" s="101"/>
      <c r="IG60" s="101"/>
      <c r="IH60" s="101"/>
      <c r="II60" s="101"/>
      <c r="IJ60" s="101"/>
      <c r="IK60" s="101"/>
      <c r="IL60" s="101"/>
      <c r="IM60" s="101"/>
      <c r="IN60" s="101"/>
      <c r="IO60" s="101"/>
      <c r="IP60" s="101"/>
      <c r="IQ60" s="101"/>
      <c r="IR60" s="101"/>
      <c r="IS60" s="101"/>
      <c r="IT60" s="101"/>
      <c r="IU60" s="101"/>
    </row>
    <row r="61" spans="1:255" s="97" customFormat="1" ht="21.95" customHeight="1">
      <c r="A61" s="101" t="s">
        <v>17</v>
      </c>
      <c r="B61" s="101"/>
      <c r="C61" s="101"/>
      <c r="D61" s="101"/>
      <c r="E61" s="101"/>
      <c r="F61" s="142"/>
      <c r="G61" s="101"/>
      <c r="H61" s="149">
        <v>1595320.64</v>
      </c>
      <c r="I61" s="149"/>
      <c r="J61" s="149">
        <v>1396677.83</v>
      </c>
      <c r="K61" s="149"/>
      <c r="L61" s="149">
        <v>1595320.64</v>
      </c>
      <c r="M61" s="149"/>
      <c r="N61" s="149">
        <v>1396677.83</v>
      </c>
      <c r="O61" s="117"/>
      <c r="P61" s="101"/>
      <c r="Q61" s="149"/>
      <c r="R61" s="101"/>
      <c r="S61" s="101"/>
      <c r="T61" s="101"/>
      <c r="U61" s="149"/>
      <c r="V61" s="149"/>
      <c r="W61" s="149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1"/>
      <c r="FK61" s="101"/>
      <c r="FL61" s="101"/>
      <c r="FM61" s="101"/>
      <c r="FN61" s="101"/>
      <c r="FO61" s="101"/>
      <c r="FP61" s="101"/>
      <c r="FQ61" s="101"/>
      <c r="FR61" s="101"/>
      <c r="FS61" s="101"/>
      <c r="FT61" s="101"/>
      <c r="FU61" s="101"/>
      <c r="FV61" s="101"/>
      <c r="FW61" s="101"/>
      <c r="FX61" s="101"/>
      <c r="FY61" s="101"/>
      <c r="FZ61" s="101"/>
      <c r="GA61" s="101"/>
      <c r="GB61" s="101"/>
      <c r="GC61" s="101"/>
      <c r="GD61" s="101"/>
      <c r="GE61" s="101"/>
      <c r="GF61" s="101"/>
      <c r="GG61" s="101"/>
      <c r="GH61" s="101"/>
      <c r="GI61" s="101"/>
      <c r="GJ61" s="101"/>
      <c r="GK61" s="101"/>
      <c r="GL61" s="101"/>
      <c r="GM61" s="101"/>
      <c r="GN61" s="101"/>
      <c r="GO61" s="101"/>
      <c r="GP61" s="101"/>
      <c r="GQ61" s="101"/>
      <c r="GR61" s="101"/>
      <c r="GS61" s="101"/>
      <c r="GT61" s="101"/>
      <c r="GU61" s="101"/>
      <c r="GV61" s="101"/>
      <c r="GW61" s="101"/>
      <c r="GX61" s="101"/>
      <c r="GY61" s="101"/>
      <c r="GZ61" s="101"/>
      <c r="HA61" s="101"/>
      <c r="HB61" s="101"/>
      <c r="HC61" s="101"/>
      <c r="HD61" s="101"/>
      <c r="HE61" s="101"/>
      <c r="HF61" s="101"/>
      <c r="HG61" s="101"/>
      <c r="HH61" s="101"/>
      <c r="HI61" s="101"/>
      <c r="HJ61" s="101"/>
      <c r="HK61" s="101"/>
      <c r="HL61" s="101"/>
      <c r="HM61" s="101"/>
      <c r="HN61" s="101"/>
      <c r="HO61" s="101"/>
      <c r="HP61" s="101"/>
      <c r="HQ61" s="101"/>
      <c r="HR61" s="101"/>
      <c r="HS61" s="101"/>
      <c r="HT61" s="101"/>
      <c r="HU61" s="101"/>
      <c r="HV61" s="101"/>
      <c r="HW61" s="101"/>
      <c r="HX61" s="101"/>
      <c r="HY61" s="101"/>
      <c r="HZ61" s="101"/>
      <c r="IA61" s="101"/>
      <c r="IB61" s="101"/>
      <c r="IC61" s="101"/>
      <c r="ID61" s="101"/>
      <c r="IE61" s="101"/>
      <c r="IF61" s="101"/>
      <c r="IG61" s="101"/>
      <c r="IH61" s="101"/>
      <c r="II61" s="101"/>
      <c r="IJ61" s="101"/>
      <c r="IK61" s="101"/>
      <c r="IL61" s="101"/>
      <c r="IM61" s="101"/>
      <c r="IN61" s="101"/>
      <c r="IO61" s="101"/>
      <c r="IP61" s="101"/>
      <c r="IQ61" s="101"/>
      <c r="IR61" s="101"/>
      <c r="IS61" s="101"/>
      <c r="IT61" s="101"/>
      <c r="IU61" s="101"/>
    </row>
    <row r="62" spans="1:255" s="97" customFormat="1" ht="21.95" customHeight="1">
      <c r="A62" s="101" t="s">
        <v>19</v>
      </c>
      <c r="B62" s="101"/>
      <c r="C62" s="101"/>
      <c r="D62" s="101"/>
      <c r="E62" s="101"/>
      <c r="F62" s="142"/>
      <c r="G62" s="101"/>
      <c r="H62" s="149">
        <v>20534224.399999999</v>
      </c>
      <c r="I62" s="149"/>
      <c r="J62" s="149">
        <v>20534224.399999999</v>
      </c>
      <c r="K62" s="149"/>
      <c r="L62" s="149">
        <v>20534224.399999999</v>
      </c>
      <c r="M62" s="149"/>
      <c r="N62" s="149">
        <v>20534224.399999999</v>
      </c>
      <c r="O62" s="117"/>
      <c r="P62" s="101"/>
      <c r="Q62" s="130"/>
      <c r="U62" s="130"/>
      <c r="V62" s="130"/>
      <c r="W62" s="130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  <c r="EB62" s="101"/>
      <c r="EC62" s="101"/>
      <c r="ED62" s="101"/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101"/>
      <c r="EP62" s="101"/>
      <c r="EQ62" s="101"/>
      <c r="ER62" s="101"/>
      <c r="ES62" s="101"/>
      <c r="ET62" s="101"/>
      <c r="EU62" s="101"/>
      <c r="EV62" s="101"/>
      <c r="EW62" s="101"/>
      <c r="EX62" s="101"/>
      <c r="EY62" s="101"/>
      <c r="EZ62" s="101"/>
      <c r="FA62" s="101"/>
      <c r="FB62" s="101"/>
      <c r="FC62" s="101"/>
      <c r="FD62" s="101"/>
      <c r="FE62" s="101"/>
      <c r="FF62" s="101"/>
      <c r="FG62" s="101"/>
      <c r="FH62" s="101"/>
      <c r="FI62" s="101"/>
      <c r="FJ62" s="101"/>
      <c r="FK62" s="101"/>
      <c r="FL62" s="101"/>
      <c r="FM62" s="101"/>
      <c r="FN62" s="101"/>
      <c r="FO62" s="101"/>
      <c r="FP62" s="101"/>
      <c r="FQ62" s="101"/>
      <c r="FR62" s="101"/>
      <c r="FS62" s="101"/>
      <c r="FT62" s="101"/>
      <c r="FU62" s="101"/>
      <c r="FV62" s="101"/>
      <c r="FW62" s="101"/>
      <c r="FX62" s="101"/>
      <c r="FY62" s="101"/>
      <c r="FZ62" s="101"/>
      <c r="GA62" s="101"/>
      <c r="GB62" s="101"/>
      <c r="GC62" s="101"/>
      <c r="GD62" s="101"/>
      <c r="GE62" s="101"/>
      <c r="GF62" s="101"/>
      <c r="GG62" s="101"/>
      <c r="GH62" s="101"/>
      <c r="GI62" s="101"/>
      <c r="GJ62" s="101"/>
      <c r="GK62" s="101"/>
      <c r="GL62" s="101"/>
      <c r="GM62" s="101"/>
      <c r="GN62" s="101"/>
      <c r="GO62" s="101"/>
      <c r="GP62" s="101"/>
      <c r="GQ62" s="101"/>
      <c r="GR62" s="101"/>
      <c r="GS62" s="101"/>
      <c r="GT62" s="101"/>
      <c r="GU62" s="101"/>
      <c r="GV62" s="101"/>
      <c r="GW62" s="101"/>
      <c r="GX62" s="101"/>
      <c r="GY62" s="101"/>
      <c r="GZ62" s="101"/>
      <c r="HA62" s="101"/>
      <c r="HB62" s="101"/>
      <c r="HC62" s="101"/>
      <c r="HD62" s="101"/>
      <c r="HE62" s="101"/>
      <c r="HF62" s="101"/>
      <c r="HG62" s="101"/>
      <c r="HH62" s="101"/>
      <c r="HI62" s="101"/>
      <c r="HJ62" s="101"/>
      <c r="HK62" s="101"/>
      <c r="HL62" s="101"/>
      <c r="HM62" s="101"/>
      <c r="HN62" s="101"/>
      <c r="HO62" s="101"/>
      <c r="HP62" s="101"/>
      <c r="HQ62" s="101"/>
      <c r="HR62" s="101"/>
      <c r="HS62" s="101"/>
      <c r="HT62" s="101"/>
      <c r="HU62" s="101"/>
      <c r="HV62" s="101"/>
      <c r="HW62" s="101"/>
      <c r="HX62" s="101"/>
      <c r="HY62" s="101"/>
      <c r="HZ62" s="101"/>
      <c r="IA62" s="101"/>
      <c r="IB62" s="101"/>
      <c r="IC62" s="101"/>
      <c r="ID62" s="101"/>
      <c r="IE62" s="101"/>
      <c r="IF62" s="101"/>
      <c r="IG62" s="101"/>
      <c r="IH62" s="101"/>
      <c r="II62" s="101"/>
      <c r="IJ62" s="101"/>
      <c r="IK62" s="101"/>
      <c r="IL62" s="101"/>
      <c r="IM62" s="101"/>
      <c r="IN62" s="101"/>
      <c r="IO62" s="101"/>
      <c r="IP62" s="101"/>
      <c r="IQ62" s="101"/>
      <c r="IR62" s="101"/>
      <c r="IS62" s="101"/>
      <c r="IT62" s="101"/>
      <c r="IU62" s="101"/>
    </row>
    <row r="63" spans="1:255" s="97" customFormat="1" ht="21.95" customHeight="1">
      <c r="A63" s="101" t="s">
        <v>18</v>
      </c>
      <c r="B63" s="101"/>
      <c r="C63" s="101"/>
      <c r="D63" s="101"/>
      <c r="E63" s="101"/>
      <c r="F63" s="142"/>
      <c r="G63" s="101"/>
      <c r="H63" s="155">
        <v>1268068.0900000001</v>
      </c>
      <c r="I63" s="149"/>
      <c r="J63" s="155">
        <v>1777855.26</v>
      </c>
      <c r="K63" s="149"/>
      <c r="L63" s="149">
        <v>352165.3</v>
      </c>
      <c r="M63" s="149"/>
      <c r="N63" s="155">
        <v>496133.09</v>
      </c>
      <c r="O63" s="117"/>
      <c r="P63" s="101"/>
      <c r="Q63" s="101"/>
      <c r="R63" s="101"/>
      <c r="S63" s="101"/>
      <c r="T63" s="101"/>
      <c r="U63" s="149"/>
      <c r="V63" s="149"/>
      <c r="W63" s="149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1"/>
      <c r="FK63" s="101"/>
      <c r="FL63" s="101"/>
      <c r="FM63" s="101"/>
      <c r="FN63" s="101"/>
      <c r="FO63" s="101"/>
      <c r="FP63" s="101"/>
      <c r="FQ63" s="101"/>
      <c r="FR63" s="101"/>
      <c r="FS63" s="101"/>
      <c r="FT63" s="101"/>
      <c r="FU63" s="101"/>
      <c r="FV63" s="101"/>
      <c r="FW63" s="101"/>
      <c r="FX63" s="101"/>
      <c r="FY63" s="101"/>
      <c r="FZ63" s="101"/>
      <c r="GA63" s="101"/>
      <c r="GB63" s="101"/>
      <c r="GC63" s="101"/>
      <c r="GD63" s="101"/>
      <c r="GE63" s="101"/>
      <c r="GF63" s="101"/>
      <c r="GG63" s="101"/>
      <c r="GH63" s="101"/>
      <c r="GI63" s="101"/>
      <c r="GJ63" s="101"/>
      <c r="GK63" s="101"/>
      <c r="GL63" s="101"/>
      <c r="GM63" s="101"/>
      <c r="GN63" s="101"/>
      <c r="GO63" s="101"/>
      <c r="GP63" s="101"/>
      <c r="GQ63" s="101"/>
      <c r="GR63" s="101"/>
      <c r="GS63" s="101"/>
      <c r="GT63" s="101"/>
      <c r="GU63" s="101"/>
      <c r="GV63" s="101"/>
      <c r="GW63" s="101"/>
      <c r="GX63" s="101"/>
      <c r="GY63" s="101"/>
      <c r="GZ63" s="101"/>
      <c r="HA63" s="101"/>
      <c r="HB63" s="101"/>
      <c r="HC63" s="101"/>
      <c r="HD63" s="101"/>
      <c r="HE63" s="101"/>
      <c r="HF63" s="101"/>
      <c r="HG63" s="101"/>
      <c r="HH63" s="101"/>
      <c r="HI63" s="101"/>
      <c r="HJ63" s="101"/>
      <c r="HK63" s="101"/>
      <c r="HL63" s="101"/>
      <c r="HM63" s="101"/>
      <c r="HN63" s="101"/>
      <c r="HO63" s="101"/>
      <c r="HP63" s="101"/>
      <c r="HQ63" s="101"/>
      <c r="HR63" s="101"/>
      <c r="HS63" s="101"/>
      <c r="HT63" s="101"/>
      <c r="HU63" s="101"/>
      <c r="HV63" s="101"/>
      <c r="HW63" s="101"/>
      <c r="HX63" s="101"/>
      <c r="HY63" s="101"/>
      <c r="HZ63" s="101"/>
      <c r="IA63" s="101"/>
      <c r="IB63" s="101"/>
      <c r="IC63" s="101"/>
      <c r="ID63" s="101"/>
      <c r="IE63" s="101"/>
      <c r="IF63" s="101"/>
      <c r="IG63" s="101"/>
      <c r="IH63" s="101"/>
      <c r="II63" s="101"/>
      <c r="IJ63" s="101"/>
      <c r="IK63" s="101"/>
      <c r="IL63" s="101"/>
      <c r="IM63" s="101"/>
      <c r="IN63" s="101"/>
      <c r="IO63" s="101"/>
      <c r="IP63" s="101"/>
      <c r="IQ63" s="101"/>
      <c r="IR63" s="101"/>
      <c r="IS63" s="101"/>
      <c r="IT63" s="101"/>
      <c r="IU63" s="101"/>
    </row>
    <row r="64" spans="1:255" s="97" customFormat="1" ht="21.95" customHeight="1">
      <c r="A64" s="101" t="s">
        <v>20</v>
      </c>
      <c r="B64" s="101"/>
      <c r="C64" s="101"/>
      <c r="D64" s="101"/>
      <c r="E64" s="101"/>
      <c r="F64" s="142"/>
      <c r="G64" s="101"/>
      <c r="H64" s="153">
        <f>SUM(H56:H63)</f>
        <v>495028282.64999992</v>
      </c>
      <c r="I64" s="117"/>
      <c r="J64" s="153">
        <f>SUM(J56:J63)</f>
        <v>475256814.20999998</v>
      </c>
      <c r="K64" s="117"/>
      <c r="L64" s="153">
        <f>SUM(L56:L63)</f>
        <v>177077168.38</v>
      </c>
      <c r="M64" s="117"/>
      <c r="N64" s="153">
        <f>SUM(N56:N63)</f>
        <v>183733033.01000002</v>
      </c>
      <c r="O64" s="117"/>
      <c r="P64" s="101"/>
      <c r="Q64" s="101"/>
      <c r="R64" s="101"/>
      <c r="S64" s="101"/>
      <c r="T64" s="101"/>
      <c r="U64" s="149"/>
      <c r="V64" s="149"/>
      <c r="W64" s="149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101"/>
      <c r="EH64" s="101"/>
      <c r="EI64" s="101"/>
      <c r="EJ64" s="101"/>
      <c r="EK64" s="101"/>
      <c r="EL64" s="101"/>
      <c r="EM64" s="101"/>
      <c r="EN64" s="101"/>
      <c r="EO64" s="101"/>
      <c r="EP64" s="101"/>
      <c r="EQ64" s="101"/>
      <c r="ER64" s="101"/>
      <c r="ES64" s="101"/>
      <c r="ET64" s="101"/>
      <c r="EU64" s="101"/>
      <c r="EV64" s="101"/>
      <c r="EW64" s="101"/>
      <c r="EX64" s="101"/>
      <c r="EY64" s="101"/>
      <c r="EZ64" s="101"/>
      <c r="FA64" s="101"/>
      <c r="FB64" s="101"/>
      <c r="FC64" s="101"/>
      <c r="FD64" s="101"/>
      <c r="FE64" s="101"/>
      <c r="FF64" s="101"/>
      <c r="FG64" s="101"/>
      <c r="FH64" s="101"/>
      <c r="FI64" s="101"/>
      <c r="FJ64" s="101"/>
      <c r="FK64" s="101"/>
      <c r="FL64" s="101"/>
      <c r="FM64" s="101"/>
      <c r="FN64" s="101"/>
      <c r="FO64" s="101"/>
      <c r="FP64" s="101"/>
      <c r="FQ64" s="101"/>
      <c r="FR64" s="101"/>
      <c r="FS64" s="101"/>
      <c r="FT64" s="101"/>
      <c r="FU64" s="101"/>
      <c r="FV64" s="101"/>
      <c r="FW64" s="101"/>
      <c r="FX64" s="101"/>
      <c r="FY64" s="101"/>
      <c r="FZ64" s="101"/>
      <c r="GA64" s="101"/>
      <c r="GB64" s="101"/>
      <c r="GC64" s="101"/>
      <c r="GD64" s="101"/>
      <c r="GE64" s="101"/>
      <c r="GF64" s="101"/>
      <c r="GG64" s="101"/>
      <c r="GH64" s="101"/>
      <c r="GI64" s="101"/>
      <c r="GJ64" s="101"/>
      <c r="GK64" s="101"/>
      <c r="GL64" s="101"/>
      <c r="GM64" s="101"/>
      <c r="GN64" s="101"/>
      <c r="GO64" s="101"/>
      <c r="GP64" s="101"/>
      <c r="GQ64" s="101"/>
      <c r="GR64" s="101"/>
      <c r="GS64" s="101"/>
      <c r="GT64" s="101"/>
      <c r="GU64" s="101"/>
      <c r="GV64" s="101"/>
      <c r="GW64" s="101"/>
      <c r="GX64" s="101"/>
      <c r="GY64" s="101"/>
      <c r="GZ64" s="101"/>
      <c r="HA64" s="101"/>
      <c r="HB64" s="101"/>
      <c r="HC64" s="101"/>
      <c r="HD64" s="101"/>
      <c r="HE64" s="101"/>
      <c r="HF64" s="101"/>
      <c r="HG64" s="101"/>
      <c r="HH64" s="101"/>
      <c r="HI64" s="101"/>
      <c r="HJ64" s="101"/>
      <c r="HK64" s="101"/>
      <c r="HL64" s="101"/>
      <c r="HM64" s="101"/>
      <c r="HN64" s="101"/>
      <c r="HO64" s="101"/>
      <c r="HP64" s="101"/>
      <c r="HQ64" s="101"/>
      <c r="HR64" s="101"/>
      <c r="HS64" s="101"/>
      <c r="HT64" s="101"/>
      <c r="HU64" s="101"/>
      <c r="HV64" s="101"/>
      <c r="HW64" s="101"/>
      <c r="HX64" s="101"/>
      <c r="HY64" s="101"/>
      <c r="HZ64" s="101"/>
      <c r="IA64" s="101"/>
      <c r="IB64" s="101"/>
      <c r="IC64" s="101"/>
      <c r="ID64" s="101"/>
      <c r="IE64" s="101"/>
      <c r="IF64" s="101"/>
      <c r="IG64" s="101"/>
      <c r="IH64" s="101"/>
      <c r="II64" s="101"/>
      <c r="IJ64" s="101"/>
      <c r="IK64" s="101"/>
      <c r="IL64" s="101"/>
      <c r="IM64" s="101"/>
      <c r="IN64" s="101"/>
      <c r="IO64" s="101"/>
      <c r="IP64" s="101"/>
      <c r="IQ64" s="101"/>
      <c r="IR64" s="101"/>
      <c r="IS64" s="101"/>
      <c r="IT64" s="101"/>
      <c r="IU64" s="101"/>
    </row>
    <row r="65" spans="1:255" ht="21.95" customHeight="1">
      <c r="F65" s="142"/>
      <c r="H65" s="117"/>
      <c r="I65" s="117"/>
      <c r="J65" s="117"/>
      <c r="K65" s="117"/>
      <c r="L65" s="117"/>
      <c r="M65" s="117"/>
      <c r="N65" s="117"/>
      <c r="O65" s="117"/>
    </row>
    <row r="66" spans="1:255" s="97" customFormat="1" ht="21.95" customHeight="1">
      <c r="A66" s="51" t="s">
        <v>21</v>
      </c>
      <c r="F66" s="151"/>
      <c r="H66" s="130"/>
      <c r="I66" s="148"/>
      <c r="J66" s="130"/>
      <c r="K66" s="148"/>
      <c r="L66" s="130"/>
      <c r="M66" s="148"/>
      <c r="N66" s="130"/>
      <c r="O66" s="148"/>
    </row>
    <row r="67" spans="1:255" ht="21.95" customHeight="1">
      <c r="A67" s="97" t="s">
        <v>103</v>
      </c>
      <c r="B67" s="97"/>
      <c r="C67" s="97"/>
      <c r="D67" s="97"/>
      <c r="E67" s="97"/>
      <c r="F67" s="151">
        <v>16</v>
      </c>
      <c r="G67" s="97"/>
      <c r="H67" s="148">
        <v>307066400</v>
      </c>
      <c r="I67" s="148"/>
      <c r="J67" s="148">
        <v>322433100</v>
      </c>
      <c r="K67" s="148"/>
      <c r="L67" s="130">
        <v>0</v>
      </c>
      <c r="M67" s="148"/>
      <c r="N67" s="130">
        <v>0</v>
      </c>
      <c r="O67" s="148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7"/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97"/>
      <c r="FB67" s="97"/>
      <c r="FC67" s="97"/>
      <c r="FD67" s="97"/>
      <c r="FE67" s="97"/>
      <c r="FF67" s="97"/>
      <c r="FG67" s="97"/>
      <c r="FH67" s="97"/>
      <c r="FI67" s="97"/>
      <c r="FJ67" s="97"/>
      <c r="FK67" s="97"/>
      <c r="FL67" s="97"/>
      <c r="FM67" s="97"/>
      <c r="FN67" s="97"/>
      <c r="FO67" s="97"/>
      <c r="FP67" s="97"/>
      <c r="FQ67" s="97"/>
      <c r="FR67" s="97"/>
      <c r="FS67" s="97"/>
      <c r="FT67" s="97"/>
      <c r="FU67" s="97"/>
      <c r="FV67" s="97"/>
      <c r="FW67" s="97"/>
      <c r="FX67" s="97"/>
      <c r="FY67" s="97"/>
      <c r="FZ67" s="97"/>
      <c r="GA67" s="97"/>
      <c r="GB67" s="97"/>
      <c r="GC67" s="97"/>
      <c r="GD67" s="97"/>
      <c r="GE67" s="97"/>
      <c r="GF67" s="97"/>
      <c r="GG67" s="97"/>
      <c r="GH67" s="97"/>
      <c r="GI67" s="97"/>
      <c r="GJ67" s="97"/>
      <c r="GK67" s="97"/>
      <c r="GL67" s="97"/>
      <c r="GM67" s="97"/>
      <c r="GN67" s="97"/>
      <c r="GO67" s="97"/>
      <c r="GP67" s="97"/>
      <c r="GQ67" s="97"/>
      <c r="GR67" s="97"/>
      <c r="GS67" s="97"/>
      <c r="GT67" s="97"/>
      <c r="GU67" s="97"/>
      <c r="GV67" s="97"/>
      <c r="GW67" s="97"/>
      <c r="GX67" s="97"/>
      <c r="GY67" s="97"/>
      <c r="GZ67" s="97"/>
      <c r="HA67" s="97"/>
      <c r="HB67" s="97"/>
      <c r="HC67" s="97"/>
      <c r="HD67" s="97"/>
      <c r="HE67" s="97"/>
      <c r="HF67" s="97"/>
      <c r="HG67" s="97"/>
      <c r="HH67" s="97"/>
      <c r="HI67" s="97"/>
      <c r="HJ67" s="97"/>
      <c r="HK67" s="97"/>
      <c r="HL67" s="97"/>
      <c r="HM67" s="97"/>
      <c r="HN67" s="97"/>
      <c r="HO67" s="97"/>
      <c r="HP67" s="97"/>
      <c r="HQ67" s="97"/>
      <c r="HR67" s="97"/>
      <c r="HS67" s="97"/>
      <c r="HT67" s="97"/>
      <c r="HU67" s="97"/>
      <c r="HV67" s="97"/>
      <c r="HW67" s="97"/>
      <c r="HX67" s="97"/>
      <c r="HY67" s="97"/>
      <c r="HZ67" s="97"/>
      <c r="IA67" s="97"/>
      <c r="IB67" s="97"/>
      <c r="IC67" s="97"/>
      <c r="ID67" s="97"/>
      <c r="IE67" s="97"/>
      <c r="IF67" s="97"/>
      <c r="IG67" s="97"/>
      <c r="IH67" s="97"/>
      <c r="II67" s="97"/>
      <c r="IJ67" s="97"/>
      <c r="IK67" s="97"/>
      <c r="IL67" s="97"/>
      <c r="IM67" s="97"/>
      <c r="IN67" s="97"/>
      <c r="IO67" s="97"/>
      <c r="IP67" s="97"/>
      <c r="IQ67" s="97"/>
      <c r="IR67" s="97"/>
      <c r="IS67" s="97"/>
      <c r="IT67" s="97"/>
      <c r="IU67" s="97"/>
    </row>
    <row r="68" spans="1:255" ht="21.95" customHeight="1">
      <c r="A68" s="97" t="s">
        <v>109</v>
      </c>
      <c r="B68" s="97"/>
      <c r="C68" s="97"/>
      <c r="D68" s="97"/>
      <c r="E68" s="97"/>
      <c r="F68" s="151"/>
      <c r="G68" s="97"/>
      <c r="H68" s="148"/>
      <c r="I68" s="148"/>
      <c r="J68" s="148"/>
      <c r="K68" s="148"/>
      <c r="M68" s="148"/>
      <c r="N68" s="130"/>
      <c r="O68" s="148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97"/>
      <c r="EZ68" s="97"/>
      <c r="FA68" s="97"/>
      <c r="FB68" s="97"/>
      <c r="FC68" s="97"/>
      <c r="FD68" s="97"/>
      <c r="FE68" s="97"/>
      <c r="FF68" s="97"/>
      <c r="FG68" s="97"/>
      <c r="FH68" s="97"/>
      <c r="FI68" s="97"/>
      <c r="FJ68" s="97"/>
      <c r="FK68" s="97"/>
      <c r="FL68" s="97"/>
      <c r="FM68" s="97"/>
      <c r="FN68" s="97"/>
      <c r="FO68" s="97"/>
      <c r="FP68" s="97"/>
      <c r="FQ68" s="97"/>
      <c r="FR68" s="97"/>
      <c r="FS68" s="97"/>
      <c r="FT68" s="97"/>
      <c r="FU68" s="97"/>
      <c r="FV68" s="97"/>
      <c r="FW68" s="97"/>
      <c r="FX68" s="97"/>
      <c r="FY68" s="97"/>
      <c r="FZ68" s="97"/>
      <c r="GA68" s="97"/>
      <c r="GB68" s="97"/>
      <c r="GC68" s="97"/>
      <c r="GD68" s="97"/>
      <c r="GE68" s="97"/>
      <c r="GF68" s="97"/>
      <c r="GG68" s="97"/>
      <c r="GH68" s="97"/>
      <c r="GI68" s="97"/>
      <c r="GJ68" s="97"/>
      <c r="GK68" s="97"/>
      <c r="GL68" s="97"/>
      <c r="GM68" s="97"/>
      <c r="GN68" s="97"/>
      <c r="GO68" s="97"/>
      <c r="GP68" s="97"/>
      <c r="GQ68" s="97"/>
      <c r="GR68" s="97"/>
      <c r="GS68" s="97"/>
      <c r="GT68" s="97"/>
      <c r="GU68" s="97"/>
      <c r="GV68" s="97"/>
      <c r="GW68" s="97"/>
      <c r="GX68" s="97"/>
      <c r="GY68" s="97"/>
      <c r="GZ68" s="97"/>
      <c r="HA68" s="97"/>
      <c r="HB68" s="97"/>
      <c r="HC68" s="97"/>
      <c r="HD68" s="97"/>
      <c r="HE68" s="97"/>
      <c r="HF68" s="97"/>
      <c r="HG68" s="97"/>
      <c r="HH68" s="97"/>
      <c r="HI68" s="97"/>
      <c r="HJ68" s="97"/>
      <c r="HK68" s="97"/>
      <c r="HL68" s="97"/>
      <c r="HM68" s="97"/>
      <c r="HN68" s="97"/>
      <c r="HO68" s="97"/>
      <c r="HP68" s="97"/>
      <c r="HQ68" s="97"/>
      <c r="HR68" s="97"/>
      <c r="HS68" s="97"/>
      <c r="HT68" s="97"/>
      <c r="HU68" s="97"/>
      <c r="HV68" s="97"/>
      <c r="HW68" s="97"/>
      <c r="HX68" s="97"/>
      <c r="HY68" s="97"/>
      <c r="HZ68" s="97"/>
      <c r="IA68" s="97"/>
      <c r="IB68" s="97"/>
      <c r="IC68" s="97"/>
      <c r="ID68" s="97"/>
      <c r="IE68" s="97"/>
      <c r="IF68" s="97"/>
      <c r="IG68" s="97"/>
      <c r="IH68" s="97"/>
      <c r="II68" s="97"/>
      <c r="IJ68" s="97"/>
      <c r="IK68" s="97"/>
      <c r="IL68" s="97"/>
      <c r="IM68" s="97"/>
      <c r="IN68" s="97"/>
      <c r="IO68" s="97"/>
      <c r="IP68" s="97"/>
      <c r="IQ68" s="97"/>
      <c r="IR68" s="97"/>
      <c r="IS68" s="97"/>
      <c r="IT68" s="97"/>
      <c r="IU68" s="97"/>
    </row>
    <row r="69" spans="1:255" ht="21.95" customHeight="1">
      <c r="A69" s="97"/>
      <c r="B69" s="98" t="s">
        <v>110</v>
      </c>
      <c r="C69" s="97"/>
      <c r="D69" s="97"/>
      <c r="E69" s="97"/>
      <c r="F69" s="151">
        <v>17</v>
      </c>
      <c r="G69" s="97"/>
      <c r="H69" s="148">
        <v>33094632</v>
      </c>
      <c r="I69" s="148"/>
      <c r="J69" s="148">
        <v>32665914</v>
      </c>
      <c r="K69" s="148"/>
      <c r="L69" s="130">
        <v>17571695</v>
      </c>
      <c r="M69" s="148"/>
      <c r="N69" s="148">
        <v>17023695</v>
      </c>
      <c r="O69" s="148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</row>
    <row r="70" spans="1:255" ht="21.95" customHeight="1">
      <c r="A70" s="101" t="s">
        <v>75</v>
      </c>
      <c r="B70" s="97"/>
      <c r="C70" s="97"/>
      <c r="D70" s="97"/>
      <c r="E70" s="97"/>
      <c r="F70" s="142"/>
      <c r="G70" s="97"/>
      <c r="H70" s="161">
        <f>SUM(H67:H69)</f>
        <v>340161032</v>
      </c>
      <c r="I70" s="148"/>
      <c r="J70" s="161">
        <f>SUM(J67:J69)</f>
        <v>355099014</v>
      </c>
      <c r="K70" s="148"/>
      <c r="L70" s="161">
        <f>SUM(L67:L69)</f>
        <v>17571695</v>
      </c>
      <c r="M70" s="148"/>
      <c r="N70" s="161">
        <f>SUM(N67:N69)</f>
        <v>17023695</v>
      </c>
      <c r="O70" s="148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</row>
    <row r="71" spans="1:255" ht="21.95" customHeight="1">
      <c r="D71" s="38"/>
      <c r="F71" s="142"/>
      <c r="H71" s="117"/>
      <c r="I71" s="117"/>
      <c r="J71" s="117"/>
      <c r="K71" s="117"/>
      <c r="L71" s="117"/>
      <c r="M71" s="117"/>
      <c r="N71" s="117"/>
      <c r="O71" s="117"/>
    </row>
    <row r="72" spans="1:255" ht="21.95" customHeight="1" thickBot="1">
      <c r="A72" s="51" t="s">
        <v>22</v>
      </c>
      <c r="B72" s="97"/>
      <c r="C72" s="97"/>
      <c r="D72" s="97"/>
      <c r="E72" s="97"/>
      <c r="F72" s="97"/>
      <c r="G72" s="97"/>
      <c r="H72" s="156">
        <f>H64+H70</f>
        <v>835189314.64999986</v>
      </c>
      <c r="I72" s="148"/>
      <c r="J72" s="156">
        <f>J64+J70</f>
        <v>830355828.21000004</v>
      </c>
      <c r="K72" s="148"/>
      <c r="L72" s="156">
        <f>L64+L70</f>
        <v>194648863.38</v>
      </c>
      <c r="M72" s="148"/>
      <c r="N72" s="156">
        <f>N64+N70</f>
        <v>200756728.01000002</v>
      </c>
      <c r="O72" s="148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</row>
    <row r="73" spans="1:255" ht="21.95" customHeight="1" thickTop="1">
      <c r="H73" s="117"/>
      <c r="I73" s="117"/>
      <c r="J73" s="117"/>
      <c r="K73" s="117"/>
      <c r="L73" s="117"/>
      <c r="M73" s="149"/>
      <c r="N73" s="149"/>
      <c r="O73" s="117"/>
    </row>
    <row r="74" spans="1:255" s="97" customFormat="1" ht="21.95" customHeight="1">
      <c r="A74" s="101"/>
      <c r="B74" s="101"/>
      <c r="C74" s="101"/>
      <c r="D74" s="101"/>
      <c r="E74" s="101"/>
      <c r="F74" s="101"/>
      <c r="G74" s="101"/>
      <c r="H74" s="117"/>
      <c r="I74" s="117"/>
      <c r="J74" s="117"/>
      <c r="K74" s="149"/>
      <c r="L74" s="117"/>
      <c r="M74" s="149"/>
      <c r="N74" s="149"/>
      <c r="O74" s="117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01"/>
      <c r="CO74" s="101"/>
      <c r="CP74" s="101"/>
      <c r="CQ74" s="101"/>
      <c r="CR74" s="101"/>
      <c r="CS74" s="101"/>
      <c r="CT74" s="101"/>
      <c r="CU74" s="101"/>
      <c r="CV74" s="101"/>
      <c r="CW74" s="101"/>
      <c r="CX74" s="101"/>
      <c r="CY74" s="101"/>
      <c r="CZ74" s="101"/>
      <c r="DA74" s="101"/>
      <c r="DB74" s="101"/>
      <c r="DC74" s="101"/>
      <c r="DD74" s="101"/>
      <c r="DE74" s="101"/>
      <c r="DF74" s="101"/>
      <c r="DG74" s="101"/>
      <c r="DH74" s="101"/>
      <c r="DI74" s="101"/>
      <c r="DJ74" s="101"/>
      <c r="DK74" s="101"/>
      <c r="DL74" s="101"/>
      <c r="DM74" s="101"/>
      <c r="DN74" s="101"/>
      <c r="DO74" s="101"/>
      <c r="DP74" s="101"/>
      <c r="DQ74" s="101"/>
      <c r="DR74" s="101"/>
      <c r="DS74" s="101"/>
      <c r="DT74" s="101"/>
      <c r="DU74" s="101"/>
      <c r="DV74" s="101"/>
      <c r="DW74" s="101"/>
      <c r="DX74" s="101"/>
      <c r="DY74" s="101"/>
      <c r="DZ74" s="101"/>
      <c r="EA74" s="101"/>
      <c r="EB74" s="101"/>
      <c r="EC74" s="101"/>
      <c r="ED74" s="101"/>
      <c r="EE74" s="101"/>
      <c r="EF74" s="101"/>
      <c r="EG74" s="101"/>
      <c r="EH74" s="101"/>
      <c r="EI74" s="101"/>
      <c r="EJ74" s="101"/>
      <c r="EK74" s="101"/>
      <c r="EL74" s="101"/>
      <c r="EM74" s="101"/>
      <c r="EN74" s="101"/>
      <c r="EO74" s="101"/>
      <c r="EP74" s="101"/>
      <c r="EQ74" s="101"/>
      <c r="ER74" s="101"/>
      <c r="ES74" s="101"/>
      <c r="ET74" s="101"/>
      <c r="EU74" s="101"/>
      <c r="EV74" s="101"/>
      <c r="EW74" s="101"/>
      <c r="EX74" s="101"/>
      <c r="EY74" s="101"/>
      <c r="EZ74" s="101"/>
      <c r="FA74" s="101"/>
      <c r="FB74" s="101"/>
      <c r="FC74" s="101"/>
      <c r="FD74" s="101"/>
      <c r="FE74" s="101"/>
      <c r="FF74" s="101"/>
      <c r="FG74" s="101"/>
      <c r="FH74" s="101"/>
      <c r="FI74" s="101"/>
      <c r="FJ74" s="101"/>
      <c r="FK74" s="101"/>
      <c r="FL74" s="101"/>
      <c r="FM74" s="101"/>
      <c r="FN74" s="101"/>
      <c r="FO74" s="101"/>
      <c r="FP74" s="101"/>
      <c r="FQ74" s="101"/>
      <c r="FR74" s="101"/>
      <c r="FS74" s="101"/>
      <c r="FT74" s="101"/>
      <c r="FU74" s="101"/>
      <c r="FV74" s="101"/>
      <c r="FW74" s="101"/>
      <c r="FX74" s="101"/>
      <c r="FY74" s="101"/>
      <c r="FZ74" s="101"/>
      <c r="GA74" s="101"/>
      <c r="GB74" s="101"/>
      <c r="GC74" s="101"/>
      <c r="GD74" s="101"/>
      <c r="GE74" s="101"/>
      <c r="GF74" s="101"/>
      <c r="GG74" s="101"/>
      <c r="GH74" s="101"/>
      <c r="GI74" s="101"/>
      <c r="GJ74" s="101"/>
      <c r="GK74" s="101"/>
      <c r="GL74" s="101"/>
      <c r="GM74" s="101"/>
      <c r="GN74" s="101"/>
      <c r="GO74" s="101"/>
      <c r="GP74" s="101"/>
      <c r="GQ74" s="101"/>
      <c r="GR74" s="101"/>
      <c r="GS74" s="101"/>
      <c r="GT74" s="101"/>
      <c r="GU74" s="101"/>
      <c r="GV74" s="101"/>
      <c r="GW74" s="101"/>
      <c r="GX74" s="101"/>
      <c r="GY74" s="101"/>
      <c r="GZ74" s="101"/>
      <c r="HA74" s="101"/>
      <c r="HB74" s="101"/>
      <c r="HC74" s="101"/>
      <c r="HD74" s="101"/>
      <c r="HE74" s="101"/>
      <c r="HF74" s="101"/>
      <c r="HG74" s="101"/>
      <c r="HH74" s="101"/>
      <c r="HI74" s="101"/>
      <c r="HJ74" s="101"/>
      <c r="HK74" s="101"/>
      <c r="HL74" s="101"/>
      <c r="HM74" s="101"/>
      <c r="HN74" s="101"/>
      <c r="HO74" s="101"/>
      <c r="HP74" s="101"/>
      <c r="HQ74" s="101"/>
      <c r="HR74" s="101"/>
      <c r="HS74" s="101"/>
      <c r="HT74" s="101"/>
      <c r="HU74" s="101"/>
      <c r="HV74" s="101"/>
      <c r="HW74" s="101"/>
      <c r="HX74" s="101"/>
      <c r="HY74" s="101"/>
      <c r="HZ74" s="101"/>
      <c r="IA74" s="101"/>
      <c r="IB74" s="101"/>
      <c r="IC74" s="101"/>
      <c r="ID74" s="101"/>
      <c r="IE74" s="101"/>
      <c r="IF74" s="101"/>
      <c r="IG74" s="101"/>
      <c r="IH74" s="101"/>
      <c r="II74" s="101"/>
      <c r="IJ74" s="101"/>
      <c r="IK74" s="101"/>
      <c r="IL74" s="101"/>
      <c r="IM74" s="101"/>
      <c r="IN74" s="101"/>
      <c r="IO74" s="101"/>
      <c r="IP74" s="101"/>
      <c r="IQ74" s="101"/>
      <c r="IR74" s="101"/>
      <c r="IS74" s="101"/>
      <c r="IT74" s="101"/>
      <c r="IU74" s="101"/>
    </row>
    <row r="75" spans="1:255" s="97" customFormat="1" ht="21.95" customHeight="1">
      <c r="A75" s="101"/>
      <c r="B75" s="101"/>
      <c r="C75" s="101"/>
      <c r="D75" s="101"/>
      <c r="E75" s="101"/>
      <c r="F75" s="101"/>
      <c r="G75" s="101"/>
      <c r="H75" s="117"/>
      <c r="I75" s="149"/>
      <c r="J75" s="117"/>
      <c r="K75" s="149"/>
      <c r="L75" s="117"/>
      <c r="M75" s="149"/>
      <c r="N75" s="149"/>
      <c r="O75" s="117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101"/>
      <c r="CE75" s="101"/>
      <c r="CF75" s="101"/>
      <c r="CG75" s="101"/>
      <c r="CH75" s="101"/>
      <c r="CI75" s="101"/>
      <c r="CJ75" s="101"/>
      <c r="CK75" s="101"/>
      <c r="CL75" s="101"/>
      <c r="CM75" s="101"/>
      <c r="CN75" s="101"/>
      <c r="CO75" s="101"/>
      <c r="CP75" s="101"/>
      <c r="CQ75" s="101"/>
      <c r="CR75" s="101"/>
      <c r="CS75" s="101"/>
      <c r="CT75" s="101"/>
      <c r="CU75" s="101"/>
      <c r="CV75" s="101"/>
      <c r="CW75" s="101"/>
      <c r="CX75" s="101"/>
      <c r="CY75" s="101"/>
      <c r="CZ75" s="101"/>
      <c r="DA75" s="101"/>
      <c r="DB75" s="101"/>
      <c r="DC75" s="101"/>
      <c r="DD75" s="101"/>
      <c r="DE75" s="101"/>
      <c r="DF75" s="101"/>
      <c r="DG75" s="101"/>
      <c r="DH75" s="101"/>
      <c r="DI75" s="101"/>
      <c r="DJ75" s="101"/>
      <c r="DK75" s="101"/>
      <c r="DL75" s="101"/>
      <c r="DM75" s="101"/>
      <c r="DN75" s="101"/>
      <c r="DO75" s="101"/>
      <c r="DP75" s="101"/>
      <c r="DQ75" s="101"/>
      <c r="DR75" s="101"/>
      <c r="DS75" s="101"/>
      <c r="DT75" s="101"/>
      <c r="DU75" s="101"/>
      <c r="DV75" s="101"/>
      <c r="DW75" s="101"/>
      <c r="DX75" s="101"/>
      <c r="DY75" s="101"/>
      <c r="DZ75" s="101"/>
      <c r="EA75" s="101"/>
      <c r="EB75" s="101"/>
      <c r="EC75" s="101"/>
      <c r="ED75" s="101"/>
      <c r="EE75" s="101"/>
      <c r="EF75" s="101"/>
      <c r="EG75" s="101"/>
      <c r="EH75" s="101"/>
      <c r="EI75" s="101"/>
      <c r="EJ75" s="101"/>
      <c r="EK75" s="101"/>
      <c r="EL75" s="101"/>
      <c r="EM75" s="101"/>
      <c r="EN75" s="101"/>
      <c r="EO75" s="101"/>
      <c r="EP75" s="101"/>
      <c r="EQ75" s="101"/>
      <c r="ER75" s="101"/>
      <c r="ES75" s="101"/>
      <c r="ET75" s="101"/>
      <c r="EU75" s="101"/>
      <c r="EV75" s="101"/>
      <c r="EW75" s="101"/>
      <c r="EX75" s="101"/>
      <c r="EY75" s="101"/>
      <c r="EZ75" s="101"/>
      <c r="FA75" s="101"/>
      <c r="FB75" s="101"/>
      <c r="FC75" s="101"/>
      <c r="FD75" s="101"/>
      <c r="FE75" s="101"/>
      <c r="FF75" s="101"/>
      <c r="FG75" s="101"/>
      <c r="FH75" s="101"/>
      <c r="FI75" s="101"/>
      <c r="FJ75" s="101"/>
      <c r="FK75" s="101"/>
      <c r="FL75" s="101"/>
      <c r="FM75" s="101"/>
      <c r="FN75" s="101"/>
      <c r="FO75" s="101"/>
      <c r="FP75" s="101"/>
      <c r="FQ75" s="101"/>
      <c r="FR75" s="101"/>
      <c r="FS75" s="101"/>
      <c r="FT75" s="101"/>
      <c r="FU75" s="101"/>
      <c r="FV75" s="101"/>
      <c r="FW75" s="101"/>
      <c r="FX75" s="101"/>
      <c r="FY75" s="101"/>
      <c r="FZ75" s="101"/>
      <c r="GA75" s="101"/>
      <c r="GB75" s="101"/>
      <c r="GC75" s="101"/>
      <c r="GD75" s="101"/>
      <c r="GE75" s="101"/>
      <c r="GF75" s="101"/>
      <c r="GG75" s="101"/>
      <c r="GH75" s="101"/>
      <c r="GI75" s="101"/>
      <c r="GJ75" s="101"/>
      <c r="GK75" s="101"/>
      <c r="GL75" s="101"/>
      <c r="GM75" s="101"/>
      <c r="GN75" s="101"/>
      <c r="GO75" s="101"/>
      <c r="GP75" s="101"/>
      <c r="GQ75" s="101"/>
      <c r="GR75" s="101"/>
      <c r="GS75" s="101"/>
      <c r="GT75" s="101"/>
      <c r="GU75" s="101"/>
      <c r="GV75" s="101"/>
      <c r="GW75" s="101"/>
      <c r="GX75" s="101"/>
      <c r="GY75" s="101"/>
      <c r="GZ75" s="101"/>
      <c r="HA75" s="101"/>
      <c r="HB75" s="101"/>
      <c r="HC75" s="101"/>
      <c r="HD75" s="101"/>
      <c r="HE75" s="101"/>
      <c r="HF75" s="101"/>
      <c r="HG75" s="101"/>
      <c r="HH75" s="101"/>
      <c r="HI75" s="101"/>
      <c r="HJ75" s="101"/>
      <c r="HK75" s="101"/>
      <c r="HL75" s="101"/>
      <c r="HM75" s="101"/>
      <c r="HN75" s="101"/>
      <c r="HO75" s="101"/>
      <c r="HP75" s="101"/>
      <c r="HQ75" s="101"/>
      <c r="HR75" s="101"/>
      <c r="HS75" s="101"/>
      <c r="HT75" s="101"/>
      <c r="HU75" s="101"/>
      <c r="HV75" s="101"/>
      <c r="HW75" s="101"/>
      <c r="HX75" s="101"/>
      <c r="HY75" s="101"/>
      <c r="HZ75" s="101"/>
      <c r="IA75" s="101"/>
      <c r="IB75" s="101"/>
      <c r="IC75" s="101"/>
      <c r="ID75" s="101"/>
      <c r="IE75" s="101"/>
      <c r="IF75" s="101"/>
      <c r="IG75" s="101"/>
      <c r="IH75" s="101"/>
      <c r="II75" s="101"/>
      <c r="IJ75" s="101"/>
      <c r="IK75" s="101"/>
      <c r="IL75" s="101"/>
      <c r="IM75" s="101"/>
      <c r="IN75" s="101"/>
      <c r="IO75" s="101"/>
      <c r="IP75" s="101"/>
      <c r="IQ75" s="101"/>
      <c r="IR75" s="101"/>
      <c r="IS75" s="101"/>
      <c r="IT75" s="101"/>
      <c r="IU75" s="101"/>
    </row>
    <row r="76" spans="1:255" s="97" customFormat="1" ht="21.95" customHeight="1">
      <c r="A76" s="101"/>
      <c r="B76" s="101"/>
      <c r="C76" s="101"/>
      <c r="D76" s="101"/>
      <c r="E76" s="101"/>
      <c r="F76" s="101"/>
      <c r="G76" s="101"/>
      <c r="H76" s="117"/>
      <c r="I76" s="149"/>
      <c r="J76" s="117"/>
      <c r="K76" s="149"/>
      <c r="L76" s="117"/>
      <c r="M76" s="149"/>
      <c r="N76" s="149"/>
      <c r="O76" s="117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101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O76" s="101"/>
      <c r="DP76" s="101"/>
      <c r="DQ76" s="101"/>
      <c r="DR76" s="101"/>
      <c r="DS76" s="101"/>
      <c r="DT76" s="101"/>
      <c r="DU76" s="101"/>
      <c r="DV76" s="101"/>
      <c r="DW76" s="101"/>
      <c r="DX76" s="101"/>
      <c r="DY76" s="101"/>
      <c r="DZ76" s="101"/>
      <c r="EA76" s="101"/>
      <c r="EB76" s="101"/>
      <c r="EC76" s="101"/>
      <c r="ED76" s="101"/>
      <c r="EE76" s="101"/>
      <c r="EF76" s="101"/>
      <c r="EG76" s="101"/>
      <c r="EH76" s="101"/>
      <c r="EI76" s="101"/>
      <c r="EJ76" s="101"/>
      <c r="EK76" s="101"/>
      <c r="EL76" s="101"/>
      <c r="EM76" s="101"/>
      <c r="EN76" s="101"/>
      <c r="EO76" s="101"/>
      <c r="EP76" s="101"/>
      <c r="EQ76" s="101"/>
      <c r="ER76" s="101"/>
      <c r="ES76" s="101"/>
      <c r="ET76" s="101"/>
      <c r="EU76" s="101"/>
      <c r="EV76" s="101"/>
      <c r="EW76" s="101"/>
      <c r="EX76" s="101"/>
      <c r="EY76" s="101"/>
      <c r="EZ76" s="101"/>
      <c r="FA76" s="101"/>
      <c r="FB76" s="101"/>
      <c r="FC76" s="101"/>
      <c r="FD76" s="101"/>
      <c r="FE76" s="101"/>
      <c r="FF76" s="101"/>
      <c r="FG76" s="101"/>
      <c r="FH76" s="101"/>
      <c r="FI76" s="101"/>
      <c r="FJ76" s="101"/>
      <c r="FK76" s="101"/>
      <c r="FL76" s="101"/>
      <c r="FM76" s="101"/>
      <c r="FN76" s="101"/>
      <c r="FO76" s="101"/>
      <c r="FP76" s="101"/>
      <c r="FQ76" s="101"/>
      <c r="FR76" s="101"/>
      <c r="FS76" s="101"/>
      <c r="FT76" s="101"/>
      <c r="FU76" s="101"/>
      <c r="FV76" s="101"/>
      <c r="FW76" s="101"/>
      <c r="FX76" s="101"/>
      <c r="FY76" s="101"/>
      <c r="FZ76" s="101"/>
      <c r="GA76" s="101"/>
      <c r="GB76" s="101"/>
      <c r="GC76" s="101"/>
      <c r="GD76" s="101"/>
      <c r="GE76" s="101"/>
      <c r="GF76" s="101"/>
      <c r="GG76" s="101"/>
      <c r="GH76" s="101"/>
      <c r="GI76" s="101"/>
      <c r="GJ76" s="101"/>
      <c r="GK76" s="101"/>
      <c r="GL76" s="101"/>
      <c r="GM76" s="101"/>
      <c r="GN76" s="101"/>
      <c r="GO76" s="101"/>
      <c r="GP76" s="101"/>
      <c r="GQ76" s="101"/>
      <c r="GR76" s="101"/>
      <c r="GS76" s="101"/>
      <c r="GT76" s="101"/>
      <c r="GU76" s="101"/>
      <c r="GV76" s="101"/>
      <c r="GW76" s="101"/>
      <c r="GX76" s="101"/>
      <c r="GY76" s="101"/>
      <c r="GZ76" s="101"/>
      <c r="HA76" s="101"/>
      <c r="HB76" s="101"/>
      <c r="HC76" s="101"/>
      <c r="HD76" s="101"/>
      <c r="HE76" s="101"/>
      <c r="HF76" s="101"/>
      <c r="HG76" s="101"/>
      <c r="HH76" s="101"/>
      <c r="HI76" s="101"/>
      <c r="HJ76" s="101"/>
      <c r="HK76" s="101"/>
      <c r="HL76" s="101"/>
      <c r="HM76" s="101"/>
      <c r="HN76" s="101"/>
      <c r="HO76" s="101"/>
      <c r="HP76" s="101"/>
      <c r="HQ76" s="101"/>
      <c r="HR76" s="101"/>
      <c r="HS76" s="101"/>
      <c r="HT76" s="101"/>
      <c r="HU76" s="101"/>
      <c r="HV76" s="101"/>
      <c r="HW76" s="101"/>
      <c r="HX76" s="101"/>
      <c r="HY76" s="101"/>
      <c r="HZ76" s="101"/>
      <c r="IA76" s="101"/>
      <c r="IB76" s="101"/>
      <c r="IC76" s="101"/>
      <c r="ID76" s="101"/>
      <c r="IE76" s="101"/>
      <c r="IF76" s="101"/>
      <c r="IG76" s="101"/>
      <c r="IH76" s="101"/>
      <c r="II76" s="101"/>
      <c r="IJ76" s="101"/>
      <c r="IK76" s="101"/>
      <c r="IL76" s="101"/>
      <c r="IM76" s="101"/>
      <c r="IN76" s="101"/>
      <c r="IO76" s="101"/>
      <c r="IP76" s="101"/>
      <c r="IQ76" s="101"/>
      <c r="IR76" s="101"/>
      <c r="IS76" s="101"/>
      <c r="IT76" s="101"/>
      <c r="IU76" s="101"/>
    </row>
    <row r="77" spans="1:255" s="97" customFormat="1" ht="21.95" customHeight="1">
      <c r="A77" s="101"/>
      <c r="B77" s="101"/>
      <c r="C77" s="101"/>
      <c r="D77" s="101"/>
      <c r="E77" s="101"/>
      <c r="F77" s="101"/>
      <c r="G77" s="101"/>
      <c r="H77" s="117"/>
      <c r="I77" s="149"/>
      <c r="J77" s="117"/>
      <c r="K77" s="149"/>
      <c r="L77" s="117"/>
      <c r="M77" s="149"/>
      <c r="N77" s="149"/>
      <c r="O77" s="117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101"/>
      <c r="CE77" s="101"/>
      <c r="CF77" s="101"/>
      <c r="CG77" s="101"/>
      <c r="CH77" s="101"/>
      <c r="CI77" s="101"/>
      <c r="CJ77" s="101"/>
      <c r="CK77" s="101"/>
      <c r="CL77" s="101"/>
      <c r="CM77" s="101"/>
      <c r="CN77" s="101"/>
      <c r="CO77" s="101"/>
      <c r="CP77" s="101"/>
      <c r="CQ77" s="101"/>
      <c r="CR77" s="101"/>
      <c r="CS77" s="101"/>
      <c r="CT77" s="101"/>
      <c r="CU77" s="101"/>
      <c r="CV77" s="101"/>
      <c r="CW77" s="101"/>
      <c r="CX77" s="101"/>
      <c r="CY77" s="101"/>
      <c r="CZ77" s="101"/>
      <c r="DA77" s="101"/>
      <c r="DB77" s="101"/>
      <c r="DC77" s="101"/>
      <c r="DD77" s="101"/>
      <c r="DE77" s="101"/>
      <c r="DF77" s="101"/>
      <c r="DG77" s="101"/>
      <c r="DH77" s="101"/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1"/>
      <c r="EH77" s="101"/>
      <c r="EI77" s="101"/>
      <c r="EJ77" s="101"/>
      <c r="EK77" s="101"/>
      <c r="EL77" s="101"/>
      <c r="EM77" s="101"/>
      <c r="EN77" s="101"/>
      <c r="EO77" s="101"/>
      <c r="EP77" s="101"/>
      <c r="EQ77" s="101"/>
      <c r="ER77" s="101"/>
      <c r="ES77" s="101"/>
      <c r="ET77" s="101"/>
      <c r="EU77" s="101"/>
      <c r="EV77" s="101"/>
      <c r="EW77" s="101"/>
      <c r="EX77" s="101"/>
      <c r="EY77" s="101"/>
      <c r="EZ77" s="101"/>
      <c r="FA77" s="101"/>
      <c r="FB77" s="101"/>
      <c r="FC77" s="101"/>
      <c r="FD77" s="101"/>
      <c r="FE77" s="101"/>
      <c r="FF77" s="101"/>
      <c r="FG77" s="101"/>
      <c r="FH77" s="101"/>
      <c r="FI77" s="101"/>
      <c r="FJ77" s="101"/>
      <c r="FK77" s="101"/>
      <c r="FL77" s="101"/>
      <c r="FM77" s="101"/>
      <c r="FN77" s="101"/>
      <c r="FO77" s="101"/>
      <c r="FP77" s="101"/>
      <c r="FQ77" s="101"/>
      <c r="FR77" s="101"/>
      <c r="FS77" s="101"/>
      <c r="FT77" s="101"/>
      <c r="FU77" s="101"/>
      <c r="FV77" s="101"/>
      <c r="FW77" s="101"/>
      <c r="FX77" s="101"/>
      <c r="FY77" s="101"/>
      <c r="FZ77" s="101"/>
      <c r="GA77" s="101"/>
      <c r="GB77" s="101"/>
      <c r="GC77" s="101"/>
      <c r="GD77" s="101"/>
      <c r="GE77" s="101"/>
      <c r="GF77" s="101"/>
      <c r="GG77" s="101"/>
      <c r="GH77" s="101"/>
      <c r="GI77" s="101"/>
      <c r="GJ77" s="101"/>
      <c r="GK77" s="101"/>
      <c r="GL77" s="101"/>
      <c r="GM77" s="101"/>
      <c r="GN77" s="101"/>
      <c r="GO77" s="101"/>
      <c r="GP77" s="101"/>
      <c r="GQ77" s="101"/>
      <c r="GR77" s="101"/>
      <c r="GS77" s="101"/>
      <c r="GT77" s="101"/>
      <c r="GU77" s="101"/>
      <c r="GV77" s="101"/>
      <c r="GW77" s="101"/>
      <c r="GX77" s="101"/>
      <c r="GY77" s="101"/>
      <c r="GZ77" s="101"/>
      <c r="HA77" s="101"/>
      <c r="HB77" s="101"/>
      <c r="HC77" s="101"/>
      <c r="HD77" s="101"/>
      <c r="HE77" s="101"/>
      <c r="HF77" s="101"/>
      <c r="HG77" s="101"/>
      <c r="HH77" s="101"/>
      <c r="HI77" s="101"/>
      <c r="HJ77" s="101"/>
      <c r="HK77" s="101"/>
      <c r="HL77" s="101"/>
      <c r="HM77" s="101"/>
      <c r="HN77" s="101"/>
      <c r="HO77" s="101"/>
      <c r="HP77" s="101"/>
      <c r="HQ77" s="101"/>
      <c r="HR77" s="101"/>
      <c r="HS77" s="101"/>
      <c r="HT77" s="101"/>
      <c r="HU77" s="101"/>
      <c r="HV77" s="101"/>
      <c r="HW77" s="101"/>
      <c r="HX77" s="101"/>
      <c r="HY77" s="101"/>
      <c r="HZ77" s="101"/>
      <c r="IA77" s="101"/>
      <c r="IB77" s="101"/>
      <c r="IC77" s="101"/>
      <c r="ID77" s="101"/>
      <c r="IE77" s="101"/>
      <c r="IF77" s="101"/>
      <c r="IG77" s="101"/>
      <c r="IH77" s="101"/>
      <c r="II77" s="101"/>
      <c r="IJ77" s="101"/>
      <c r="IK77" s="101"/>
      <c r="IL77" s="101"/>
      <c r="IM77" s="101"/>
      <c r="IN77" s="101"/>
      <c r="IO77" s="101"/>
      <c r="IP77" s="101"/>
      <c r="IQ77" s="101"/>
      <c r="IR77" s="101"/>
      <c r="IS77" s="101"/>
      <c r="IT77" s="101"/>
      <c r="IU77" s="101"/>
    </row>
    <row r="78" spans="1:255" s="97" customFormat="1" ht="21.95" customHeight="1">
      <c r="A78" s="101"/>
      <c r="B78" s="101"/>
      <c r="C78" s="101"/>
      <c r="D78" s="101"/>
      <c r="E78" s="101"/>
      <c r="F78" s="101"/>
      <c r="G78" s="101"/>
      <c r="H78" s="117"/>
      <c r="I78" s="149"/>
      <c r="J78" s="117"/>
      <c r="K78" s="149"/>
      <c r="L78" s="117"/>
      <c r="M78" s="149"/>
      <c r="N78" s="149"/>
      <c r="O78" s="117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101"/>
      <c r="CP78" s="101"/>
      <c r="CQ78" s="101"/>
      <c r="CR78" s="101"/>
      <c r="CS78" s="101"/>
      <c r="CT78" s="101"/>
      <c r="CU78" s="101"/>
      <c r="CV78" s="101"/>
      <c r="CW78" s="101"/>
      <c r="CX78" s="101"/>
      <c r="CY78" s="101"/>
      <c r="CZ78" s="101"/>
      <c r="DA78" s="101"/>
      <c r="DB78" s="101"/>
      <c r="DC78" s="101"/>
      <c r="DD78" s="101"/>
      <c r="DE78" s="101"/>
      <c r="DF78" s="101"/>
      <c r="DG78" s="101"/>
      <c r="DH78" s="101"/>
      <c r="DI78" s="101"/>
      <c r="DJ78" s="101"/>
      <c r="DK78" s="101"/>
      <c r="DL78" s="101"/>
      <c r="DM78" s="101"/>
      <c r="DN78" s="101"/>
      <c r="DO78" s="101"/>
      <c r="DP78" s="101"/>
      <c r="DQ78" s="101"/>
      <c r="DR78" s="101"/>
      <c r="DS78" s="101"/>
      <c r="DT78" s="101"/>
      <c r="DU78" s="101"/>
      <c r="DV78" s="101"/>
      <c r="DW78" s="101"/>
      <c r="DX78" s="101"/>
      <c r="DY78" s="101"/>
      <c r="DZ78" s="101"/>
      <c r="EA78" s="101"/>
      <c r="EB78" s="101"/>
      <c r="EC78" s="101"/>
      <c r="ED78" s="101"/>
      <c r="EE78" s="101"/>
      <c r="EF78" s="101"/>
      <c r="EG78" s="101"/>
      <c r="EH78" s="101"/>
      <c r="EI78" s="101"/>
      <c r="EJ78" s="101"/>
      <c r="EK78" s="101"/>
      <c r="EL78" s="101"/>
      <c r="EM78" s="101"/>
      <c r="EN78" s="101"/>
      <c r="EO78" s="101"/>
      <c r="EP78" s="101"/>
      <c r="EQ78" s="101"/>
      <c r="ER78" s="101"/>
      <c r="ES78" s="101"/>
      <c r="ET78" s="101"/>
      <c r="EU78" s="101"/>
      <c r="EV78" s="101"/>
      <c r="EW78" s="101"/>
      <c r="EX78" s="101"/>
      <c r="EY78" s="101"/>
      <c r="EZ78" s="101"/>
      <c r="FA78" s="101"/>
      <c r="FB78" s="101"/>
      <c r="FC78" s="101"/>
      <c r="FD78" s="101"/>
      <c r="FE78" s="101"/>
      <c r="FF78" s="101"/>
      <c r="FG78" s="101"/>
      <c r="FH78" s="101"/>
      <c r="FI78" s="101"/>
      <c r="FJ78" s="101"/>
      <c r="FK78" s="101"/>
      <c r="FL78" s="101"/>
      <c r="FM78" s="101"/>
      <c r="FN78" s="101"/>
      <c r="FO78" s="101"/>
      <c r="FP78" s="101"/>
      <c r="FQ78" s="101"/>
      <c r="FR78" s="101"/>
      <c r="FS78" s="101"/>
      <c r="FT78" s="101"/>
      <c r="FU78" s="101"/>
      <c r="FV78" s="101"/>
      <c r="FW78" s="101"/>
      <c r="FX78" s="101"/>
      <c r="FY78" s="101"/>
      <c r="FZ78" s="101"/>
      <c r="GA78" s="101"/>
      <c r="GB78" s="101"/>
      <c r="GC78" s="101"/>
      <c r="GD78" s="101"/>
      <c r="GE78" s="101"/>
      <c r="GF78" s="101"/>
      <c r="GG78" s="101"/>
      <c r="GH78" s="101"/>
      <c r="GI78" s="101"/>
      <c r="GJ78" s="101"/>
      <c r="GK78" s="101"/>
      <c r="GL78" s="101"/>
      <c r="GM78" s="101"/>
      <c r="GN78" s="101"/>
      <c r="GO78" s="101"/>
      <c r="GP78" s="101"/>
      <c r="GQ78" s="101"/>
      <c r="GR78" s="101"/>
      <c r="GS78" s="101"/>
      <c r="GT78" s="101"/>
      <c r="GU78" s="101"/>
      <c r="GV78" s="101"/>
      <c r="GW78" s="101"/>
      <c r="GX78" s="101"/>
      <c r="GY78" s="101"/>
      <c r="GZ78" s="101"/>
      <c r="HA78" s="101"/>
      <c r="HB78" s="101"/>
      <c r="HC78" s="101"/>
      <c r="HD78" s="101"/>
      <c r="HE78" s="101"/>
      <c r="HF78" s="101"/>
      <c r="HG78" s="101"/>
      <c r="HH78" s="101"/>
      <c r="HI78" s="101"/>
      <c r="HJ78" s="101"/>
      <c r="HK78" s="101"/>
      <c r="HL78" s="101"/>
      <c r="HM78" s="101"/>
      <c r="HN78" s="101"/>
      <c r="HO78" s="101"/>
      <c r="HP78" s="101"/>
      <c r="HQ78" s="101"/>
      <c r="HR78" s="101"/>
      <c r="HS78" s="101"/>
      <c r="HT78" s="101"/>
      <c r="HU78" s="101"/>
      <c r="HV78" s="101"/>
      <c r="HW78" s="101"/>
      <c r="HX78" s="101"/>
      <c r="HY78" s="101"/>
      <c r="HZ78" s="101"/>
      <c r="IA78" s="101"/>
      <c r="IB78" s="101"/>
      <c r="IC78" s="101"/>
      <c r="ID78" s="101"/>
      <c r="IE78" s="101"/>
      <c r="IF78" s="101"/>
      <c r="IG78" s="101"/>
      <c r="IH78" s="101"/>
      <c r="II78" s="101"/>
      <c r="IJ78" s="101"/>
      <c r="IK78" s="101"/>
      <c r="IL78" s="101"/>
      <c r="IM78" s="101"/>
      <c r="IN78" s="101"/>
      <c r="IO78" s="101"/>
      <c r="IP78" s="101"/>
      <c r="IQ78" s="101"/>
      <c r="IR78" s="101"/>
      <c r="IS78" s="101"/>
      <c r="IT78" s="101"/>
      <c r="IU78" s="101"/>
    </row>
    <row r="79" spans="1:255" s="97" customFormat="1" ht="21.95" customHeight="1">
      <c r="A79" s="101"/>
      <c r="B79" s="101"/>
      <c r="C79" s="101"/>
      <c r="D79" s="101"/>
      <c r="E79" s="101"/>
      <c r="F79" s="101"/>
      <c r="G79" s="101"/>
      <c r="H79" s="117"/>
      <c r="I79" s="149"/>
      <c r="J79" s="117"/>
      <c r="K79" s="149"/>
      <c r="L79" s="117"/>
      <c r="M79" s="149"/>
      <c r="N79" s="149"/>
      <c r="O79" s="117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101"/>
      <c r="CO79" s="101"/>
      <c r="CP79" s="101"/>
      <c r="CQ79" s="101"/>
      <c r="CR79" s="101"/>
      <c r="CS79" s="101"/>
      <c r="CT79" s="101"/>
      <c r="CU79" s="101"/>
      <c r="CV79" s="101"/>
      <c r="CW79" s="101"/>
      <c r="CX79" s="101"/>
      <c r="CY79" s="101"/>
      <c r="CZ79" s="101"/>
      <c r="DA79" s="101"/>
      <c r="DB79" s="101"/>
      <c r="DC79" s="101"/>
      <c r="DD79" s="101"/>
      <c r="DE79" s="101"/>
      <c r="DF79" s="101"/>
      <c r="DG79" s="101"/>
      <c r="DH79" s="101"/>
      <c r="DI79" s="101"/>
      <c r="DJ79" s="101"/>
      <c r="DK79" s="101"/>
      <c r="DL79" s="101"/>
      <c r="DM79" s="101"/>
      <c r="DN79" s="101"/>
      <c r="DO79" s="101"/>
      <c r="DP79" s="101"/>
      <c r="DQ79" s="101"/>
      <c r="DR79" s="101"/>
      <c r="DS79" s="101"/>
      <c r="DT79" s="101"/>
      <c r="DU79" s="101"/>
      <c r="DV79" s="101"/>
      <c r="DW79" s="101"/>
      <c r="DX79" s="101"/>
      <c r="DY79" s="101"/>
      <c r="DZ79" s="101"/>
      <c r="EA79" s="101"/>
      <c r="EB79" s="101"/>
      <c r="EC79" s="101"/>
      <c r="ED79" s="101"/>
      <c r="EE79" s="101"/>
      <c r="EF79" s="101"/>
      <c r="EG79" s="101"/>
      <c r="EH79" s="101"/>
      <c r="EI79" s="101"/>
      <c r="EJ79" s="101"/>
      <c r="EK79" s="101"/>
      <c r="EL79" s="101"/>
      <c r="EM79" s="101"/>
      <c r="EN79" s="101"/>
      <c r="EO79" s="101"/>
      <c r="EP79" s="101"/>
      <c r="EQ79" s="101"/>
      <c r="ER79" s="101"/>
      <c r="ES79" s="101"/>
      <c r="ET79" s="101"/>
      <c r="EU79" s="101"/>
      <c r="EV79" s="101"/>
      <c r="EW79" s="101"/>
      <c r="EX79" s="101"/>
      <c r="EY79" s="101"/>
      <c r="EZ79" s="101"/>
      <c r="FA79" s="101"/>
      <c r="FB79" s="101"/>
      <c r="FC79" s="101"/>
      <c r="FD79" s="101"/>
      <c r="FE79" s="101"/>
      <c r="FF79" s="101"/>
      <c r="FG79" s="101"/>
      <c r="FH79" s="101"/>
      <c r="FI79" s="101"/>
      <c r="FJ79" s="101"/>
      <c r="FK79" s="101"/>
      <c r="FL79" s="101"/>
      <c r="FM79" s="101"/>
      <c r="FN79" s="101"/>
      <c r="FO79" s="101"/>
      <c r="FP79" s="101"/>
      <c r="FQ79" s="101"/>
      <c r="FR79" s="101"/>
      <c r="FS79" s="101"/>
      <c r="FT79" s="101"/>
      <c r="FU79" s="101"/>
      <c r="FV79" s="101"/>
      <c r="FW79" s="101"/>
      <c r="FX79" s="101"/>
      <c r="FY79" s="101"/>
      <c r="FZ79" s="101"/>
      <c r="GA79" s="101"/>
      <c r="GB79" s="101"/>
      <c r="GC79" s="101"/>
      <c r="GD79" s="101"/>
      <c r="GE79" s="101"/>
      <c r="GF79" s="101"/>
      <c r="GG79" s="101"/>
      <c r="GH79" s="101"/>
      <c r="GI79" s="101"/>
      <c r="GJ79" s="101"/>
      <c r="GK79" s="101"/>
      <c r="GL79" s="101"/>
      <c r="GM79" s="101"/>
      <c r="GN79" s="101"/>
      <c r="GO79" s="101"/>
      <c r="GP79" s="101"/>
      <c r="GQ79" s="101"/>
      <c r="GR79" s="101"/>
      <c r="GS79" s="101"/>
      <c r="GT79" s="101"/>
      <c r="GU79" s="101"/>
      <c r="GV79" s="101"/>
      <c r="GW79" s="101"/>
      <c r="GX79" s="101"/>
      <c r="GY79" s="101"/>
      <c r="GZ79" s="101"/>
      <c r="HA79" s="101"/>
      <c r="HB79" s="101"/>
      <c r="HC79" s="101"/>
      <c r="HD79" s="101"/>
      <c r="HE79" s="101"/>
      <c r="HF79" s="101"/>
      <c r="HG79" s="101"/>
      <c r="HH79" s="101"/>
      <c r="HI79" s="101"/>
      <c r="HJ79" s="101"/>
      <c r="HK79" s="101"/>
      <c r="HL79" s="101"/>
      <c r="HM79" s="101"/>
      <c r="HN79" s="101"/>
      <c r="HO79" s="101"/>
      <c r="HP79" s="101"/>
      <c r="HQ79" s="101"/>
      <c r="HR79" s="101"/>
      <c r="HS79" s="101"/>
      <c r="HT79" s="101"/>
      <c r="HU79" s="101"/>
      <c r="HV79" s="101"/>
      <c r="HW79" s="101"/>
      <c r="HX79" s="101"/>
      <c r="HY79" s="101"/>
      <c r="HZ79" s="101"/>
      <c r="IA79" s="101"/>
      <c r="IB79" s="101"/>
      <c r="IC79" s="101"/>
      <c r="ID79" s="101"/>
      <c r="IE79" s="101"/>
      <c r="IF79" s="101"/>
      <c r="IG79" s="101"/>
      <c r="IH79" s="101"/>
      <c r="II79" s="101"/>
      <c r="IJ79" s="101"/>
      <c r="IK79" s="101"/>
      <c r="IL79" s="101"/>
      <c r="IM79" s="101"/>
      <c r="IN79" s="101"/>
      <c r="IO79" s="101"/>
      <c r="IP79" s="101"/>
      <c r="IQ79" s="101"/>
      <c r="IR79" s="101"/>
      <c r="IS79" s="101"/>
      <c r="IT79" s="101"/>
      <c r="IU79" s="101"/>
    </row>
    <row r="80" spans="1:255" s="51" customFormat="1" ht="21.95" customHeight="1">
      <c r="A80" s="97"/>
      <c r="B80" s="157"/>
      <c r="C80" s="157"/>
      <c r="D80" s="157"/>
      <c r="E80" s="157"/>
      <c r="F80" s="97"/>
      <c r="G80" s="97"/>
      <c r="H80" s="158"/>
      <c r="I80" s="159"/>
      <c r="J80" s="109"/>
      <c r="K80" s="147"/>
      <c r="L80" s="158"/>
      <c r="M80" s="159"/>
      <c r="N80" s="159"/>
      <c r="O80" s="159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  <c r="CB80" s="97"/>
      <c r="CC80" s="97"/>
      <c r="CD80" s="97"/>
      <c r="CE80" s="97"/>
      <c r="CF80" s="97"/>
      <c r="CG80" s="97"/>
      <c r="CH80" s="97"/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7"/>
      <c r="CY80" s="97"/>
      <c r="CZ80" s="97"/>
      <c r="DA80" s="97"/>
      <c r="DB80" s="97"/>
      <c r="DC80" s="97"/>
      <c r="DD80" s="97"/>
      <c r="DE80" s="97"/>
      <c r="DF80" s="97"/>
      <c r="DG80" s="97"/>
      <c r="DH80" s="97"/>
      <c r="DI80" s="97"/>
      <c r="DJ80" s="97"/>
      <c r="DK80" s="97"/>
      <c r="DL80" s="97"/>
      <c r="DM80" s="97"/>
      <c r="DN80" s="97"/>
      <c r="DO80" s="97"/>
      <c r="DP80" s="97"/>
      <c r="DQ80" s="97"/>
      <c r="DR80" s="97"/>
      <c r="DS80" s="97"/>
      <c r="DT80" s="97"/>
      <c r="DU80" s="97"/>
      <c r="DV80" s="97"/>
      <c r="DW80" s="97"/>
      <c r="DX80" s="97"/>
      <c r="DY80" s="97"/>
      <c r="DZ80" s="97"/>
      <c r="EA80" s="97"/>
      <c r="EB80" s="97"/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7"/>
      <c r="EU80" s="97"/>
      <c r="EV80" s="97"/>
      <c r="EW80" s="97"/>
      <c r="EX80" s="97"/>
      <c r="EY80" s="97"/>
      <c r="EZ80" s="97"/>
      <c r="FA80" s="97"/>
      <c r="FB80" s="97"/>
      <c r="FC80" s="97"/>
      <c r="FD80" s="97"/>
      <c r="FE80" s="97"/>
      <c r="FF80" s="97"/>
      <c r="FG80" s="97"/>
      <c r="FH80" s="97"/>
      <c r="FI80" s="97"/>
      <c r="FJ80" s="97"/>
      <c r="FK80" s="97"/>
      <c r="FL80" s="97"/>
      <c r="FM80" s="97"/>
      <c r="FN80" s="97"/>
      <c r="FO80" s="97"/>
      <c r="FP80" s="97"/>
      <c r="FQ80" s="97"/>
      <c r="FR80" s="97"/>
      <c r="FS80" s="97"/>
      <c r="FT80" s="97"/>
      <c r="FU80" s="97"/>
      <c r="FV80" s="97"/>
      <c r="FW80" s="97"/>
      <c r="FX80" s="97"/>
      <c r="FY80" s="97"/>
      <c r="FZ80" s="97"/>
      <c r="GA80" s="97"/>
      <c r="GB80" s="97"/>
      <c r="GC80" s="97"/>
      <c r="GD80" s="97"/>
      <c r="GE80" s="97"/>
      <c r="GF80" s="97"/>
      <c r="GG80" s="97"/>
      <c r="GH80" s="97"/>
      <c r="GI80" s="97"/>
      <c r="GJ80" s="97"/>
      <c r="GK80" s="97"/>
      <c r="GL80" s="97"/>
      <c r="GM80" s="97"/>
      <c r="GN80" s="97"/>
      <c r="GO80" s="97"/>
      <c r="GP80" s="97"/>
      <c r="GQ80" s="97"/>
      <c r="GR80" s="97"/>
      <c r="GS80" s="97"/>
      <c r="GT80" s="97"/>
      <c r="GU80" s="97"/>
      <c r="GV80" s="97"/>
      <c r="GW80" s="97"/>
      <c r="GX80" s="97"/>
      <c r="GY80" s="97"/>
      <c r="GZ80" s="97"/>
      <c r="HA80" s="97"/>
      <c r="HB80" s="97"/>
      <c r="HC80" s="97"/>
      <c r="HD80" s="97"/>
      <c r="HE80" s="97"/>
      <c r="HF80" s="97"/>
      <c r="HG80" s="97"/>
      <c r="HH80" s="97"/>
      <c r="HI80" s="97"/>
      <c r="HJ80" s="97"/>
      <c r="HK80" s="97"/>
      <c r="HL80" s="97"/>
      <c r="HM80" s="97"/>
      <c r="HN80" s="97"/>
      <c r="HO80" s="97"/>
      <c r="HP80" s="97"/>
      <c r="HQ80" s="97"/>
      <c r="HR80" s="97"/>
      <c r="HS80" s="97"/>
      <c r="HT80" s="97"/>
      <c r="HU80" s="97"/>
      <c r="HV80" s="97"/>
      <c r="HW80" s="97"/>
      <c r="HX80" s="97"/>
      <c r="HY80" s="97"/>
      <c r="HZ80" s="97"/>
      <c r="IA80" s="97"/>
      <c r="IB80" s="97"/>
      <c r="IC80" s="97"/>
      <c r="ID80" s="97"/>
      <c r="IE80" s="97"/>
      <c r="IF80" s="97"/>
      <c r="IG80" s="97"/>
      <c r="IH80" s="97"/>
      <c r="II80" s="97"/>
      <c r="IJ80" s="97"/>
      <c r="IK80" s="97"/>
      <c r="IL80" s="97"/>
      <c r="IM80" s="97"/>
      <c r="IN80" s="97"/>
      <c r="IO80" s="97"/>
      <c r="IP80" s="97"/>
      <c r="IQ80" s="97"/>
      <c r="IR80" s="97"/>
      <c r="IS80" s="97"/>
      <c r="IT80" s="97"/>
      <c r="IU80" s="97"/>
    </row>
    <row r="81" spans="1:255" s="51" customFormat="1" ht="42.95" customHeight="1">
      <c r="A81" s="97"/>
      <c r="B81" s="157"/>
      <c r="C81" s="157"/>
      <c r="D81" s="157"/>
      <c r="E81" s="157"/>
      <c r="F81" s="97"/>
      <c r="G81" s="97"/>
      <c r="H81" s="158"/>
      <c r="I81" s="159"/>
      <c r="J81" s="109"/>
      <c r="K81" s="147"/>
      <c r="L81" s="158"/>
      <c r="M81" s="159"/>
      <c r="N81" s="159"/>
      <c r="O81" s="159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97"/>
      <c r="CH81" s="97"/>
      <c r="CI81" s="97"/>
      <c r="CJ81" s="97"/>
      <c r="CK81" s="97"/>
      <c r="CL81" s="97"/>
      <c r="CM81" s="97"/>
      <c r="CN81" s="97"/>
      <c r="CO81" s="97"/>
      <c r="CP81" s="97"/>
      <c r="CQ81" s="97"/>
      <c r="CR81" s="97"/>
      <c r="CS81" s="97"/>
      <c r="CT81" s="97"/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97"/>
      <c r="DF81" s="97"/>
      <c r="DG81" s="97"/>
      <c r="DH81" s="97"/>
      <c r="DI81" s="97"/>
      <c r="DJ81" s="97"/>
      <c r="DK81" s="97"/>
      <c r="DL81" s="97"/>
      <c r="DM81" s="97"/>
      <c r="DN81" s="97"/>
      <c r="DO81" s="97"/>
      <c r="DP81" s="97"/>
      <c r="DQ81" s="97"/>
      <c r="DR81" s="97"/>
      <c r="DS81" s="97"/>
      <c r="DT81" s="97"/>
      <c r="DU81" s="97"/>
      <c r="DV81" s="97"/>
      <c r="DW81" s="97"/>
      <c r="DX81" s="97"/>
      <c r="DY81" s="97"/>
      <c r="DZ81" s="97"/>
      <c r="EA81" s="97"/>
      <c r="EB81" s="97"/>
      <c r="EC81" s="97"/>
      <c r="ED81" s="97"/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97"/>
      <c r="EP81" s="97"/>
      <c r="EQ81" s="97"/>
      <c r="ER81" s="97"/>
      <c r="ES81" s="97"/>
      <c r="ET81" s="97"/>
      <c r="EU81" s="97"/>
      <c r="EV81" s="97"/>
      <c r="EW81" s="97"/>
      <c r="EX81" s="97"/>
      <c r="EY81" s="97"/>
      <c r="EZ81" s="97"/>
      <c r="FA81" s="97"/>
      <c r="FB81" s="97"/>
      <c r="FC81" s="97"/>
      <c r="FD81" s="97"/>
      <c r="FE81" s="97"/>
      <c r="FF81" s="97"/>
      <c r="FG81" s="97"/>
      <c r="FH81" s="97"/>
      <c r="FI81" s="97"/>
      <c r="FJ81" s="97"/>
      <c r="FK81" s="97"/>
      <c r="FL81" s="97"/>
      <c r="FM81" s="97"/>
      <c r="FN81" s="97"/>
      <c r="FO81" s="97"/>
      <c r="FP81" s="97"/>
      <c r="FQ81" s="97"/>
      <c r="FR81" s="97"/>
      <c r="FS81" s="97"/>
      <c r="FT81" s="97"/>
      <c r="FU81" s="97"/>
      <c r="FV81" s="97"/>
      <c r="FW81" s="97"/>
      <c r="FX81" s="97"/>
      <c r="FY81" s="97"/>
      <c r="FZ81" s="97"/>
      <c r="GA81" s="97"/>
      <c r="GB81" s="97"/>
      <c r="GC81" s="97"/>
      <c r="GD81" s="97"/>
      <c r="GE81" s="97"/>
      <c r="GF81" s="97"/>
      <c r="GG81" s="97"/>
      <c r="GH81" s="97"/>
      <c r="GI81" s="97"/>
      <c r="GJ81" s="97"/>
      <c r="GK81" s="97"/>
      <c r="GL81" s="97"/>
      <c r="GM81" s="97"/>
      <c r="GN81" s="97"/>
      <c r="GO81" s="97"/>
      <c r="GP81" s="97"/>
      <c r="GQ81" s="97"/>
      <c r="GR81" s="97"/>
      <c r="GS81" s="97"/>
      <c r="GT81" s="97"/>
      <c r="GU81" s="97"/>
      <c r="GV81" s="97"/>
      <c r="GW81" s="97"/>
      <c r="GX81" s="97"/>
      <c r="GY81" s="97"/>
      <c r="GZ81" s="97"/>
      <c r="HA81" s="97"/>
      <c r="HB81" s="97"/>
      <c r="HC81" s="97"/>
      <c r="HD81" s="97"/>
      <c r="HE81" s="97"/>
      <c r="HF81" s="97"/>
      <c r="HG81" s="97"/>
      <c r="HH81" s="97"/>
      <c r="HI81" s="97"/>
      <c r="HJ81" s="97"/>
      <c r="HK81" s="97"/>
      <c r="HL81" s="97"/>
      <c r="HM81" s="97"/>
      <c r="HN81" s="97"/>
      <c r="HO81" s="97"/>
      <c r="HP81" s="97"/>
      <c r="HQ81" s="97"/>
      <c r="HR81" s="97"/>
      <c r="HS81" s="97"/>
      <c r="HT81" s="97"/>
      <c r="HU81" s="97"/>
      <c r="HV81" s="97"/>
      <c r="HW81" s="97"/>
      <c r="HX81" s="97"/>
      <c r="HY81" s="97"/>
      <c r="HZ81" s="97"/>
      <c r="IA81" s="97"/>
      <c r="IB81" s="97"/>
      <c r="IC81" s="97"/>
      <c r="ID81" s="97"/>
      <c r="IE81" s="97"/>
      <c r="IF81" s="97"/>
      <c r="IG81" s="97"/>
      <c r="IH81" s="97"/>
      <c r="II81" s="97"/>
      <c r="IJ81" s="97"/>
      <c r="IK81" s="97"/>
      <c r="IL81" s="97"/>
      <c r="IM81" s="97"/>
      <c r="IN81" s="97"/>
      <c r="IO81" s="97"/>
      <c r="IP81" s="97"/>
      <c r="IQ81" s="97"/>
      <c r="IR81" s="97"/>
      <c r="IS81" s="97"/>
      <c r="IT81" s="97"/>
      <c r="IU81" s="97"/>
    </row>
    <row r="82" spans="1:255" s="51" customFormat="1" ht="21.95" customHeight="1">
      <c r="A82" s="101" t="s">
        <v>93</v>
      </c>
      <c r="B82" s="157"/>
      <c r="C82" s="157"/>
      <c r="D82" s="157"/>
      <c r="E82" s="157"/>
      <c r="F82" s="97"/>
      <c r="G82" s="97"/>
      <c r="H82" s="158"/>
      <c r="I82" s="159"/>
      <c r="J82" s="109"/>
      <c r="K82" s="147"/>
      <c r="L82" s="158"/>
      <c r="M82" s="159"/>
      <c r="N82" s="159"/>
      <c r="O82" s="159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7"/>
      <c r="CY82" s="97"/>
      <c r="CZ82" s="97"/>
      <c r="DA82" s="97"/>
      <c r="DB82" s="97"/>
      <c r="DC82" s="97"/>
      <c r="DD82" s="97"/>
      <c r="DE82" s="97"/>
      <c r="DF82" s="97"/>
      <c r="DG82" s="97"/>
      <c r="DH82" s="97"/>
      <c r="DI82" s="97"/>
      <c r="DJ82" s="97"/>
      <c r="DK82" s="97"/>
      <c r="DL82" s="97"/>
      <c r="DM82" s="97"/>
      <c r="DN82" s="97"/>
      <c r="DO82" s="97"/>
      <c r="DP82" s="97"/>
      <c r="DQ82" s="97"/>
      <c r="DR82" s="97"/>
      <c r="DS82" s="97"/>
      <c r="DT82" s="97"/>
      <c r="DU82" s="97"/>
      <c r="DV82" s="97"/>
      <c r="DW82" s="97"/>
      <c r="DX82" s="97"/>
      <c r="DY82" s="97"/>
      <c r="DZ82" s="97"/>
      <c r="EA82" s="97"/>
      <c r="EB82" s="97"/>
      <c r="EC82" s="97"/>
      <c r="ED82" s="97"/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97"/>
      <c r="EP82" s="97"/>
      <c r="EQ82" s="97"/>
      <c r="ER82" s="97"/>
      <c r="ES82" s="97"/>
      <c r="ET82" s="97"/>
      <c r="EU82" s="97"/>
      <c r="EV82" s="97"/>
      <c r="EW82" s="97"/>
      <c r="EX82" s="97"/>
      <c r="EY82" s="97"/>
      <c r="EZ82" s="97"/>
      <c r="FA82" s="97"/>
      <c r="FB82" s="97"/>
      <c r="FC82" s="97"/>
      <c r="FD82" s="97"/>
      <c r="FE82" s="97"/>
      <c r="FF82" s="97"/>
      <c r="FG82" s="97"/>
      <c r="FH82" s="97"/>
      <c r="FI82" s="97"/>
      <c r="FJ82" s="97"/>
      <c r="FK82" s="97"/>
      <c r="FL82" s="97"/>
      <c r="FM82" s="97"/>
      <c r="FN82" s="97"/>
      <c r="FO82" s="97"/>
      <c r="FP82" s="97"/>
      <c r="FQ82" s="97"/>
      <c r="FR82" s="97"/>
      <c r="FS82" s="97"/>
      <c r="FT82" s="97"/>
      <c r="FU82" s="97"/>
      <c r="FV82" s="97"/>
      <c r="FW82" s="97"/>
      <c r="FX82" s="97"/>
      <c r="FY82" s="97"/>
      <c r="FZ82" s="97"/>
      <c r="GA82" s="97"/>
      <c r="GB82" s="97"/>
      <c r="GC82" s="97"/>
      <c r="GD82" s="97"/>
      <c r="GE82" s="97"/>
      <c r="GF82" s="97"/>
      <c r="GG82" s="97"/>
      <c r="GH82" s="97"/>
      <c r="GI82" s="97"/>
      <c r="GJ82" s="97"/>
      <c r="GK82" s="97"/>
      <c r="GL82" s="97"/>
      <c r="GM82" s="97"/>
      <c r="GN82" s="97"/>
      <c r="GO82" s="97"/>
      <c r="GP82" s="97"/>
      <c r="GQ82" s="97"/>
      <c r="GR82" s="97"/>
      <c r="GS82" s="97"/>
      <c r="GT82" s="97"/>
      <c r="GU82" s="97"/>
      <c r="GV82" s="97"/>
      <c r="GW82" s="97"/>
      <c r="GX82" s="97"/>
      <c r="GY82" s="97"/>
      <c r="GZ82" s="97"/>
      <c r="HA82" s="97"/>
      <c r="HB82" s="97"/>
      <c r="HC82" s="97"/>
      <c r="HD82" s="97"/>
      <c r="HE82" s="97"/>
      <c r="HF82" s="97"/>
      <c r="HG82" s="97"/>
      <c r="HH82" s="97"/>
      <c r="HI82" s="97"/>
      <c r="HJ82" s="97"/>
      <c r="HK82" s="97"/>
      <c r="HL82" s="97"/>
      <c r="HM82" s="97"/>
      <c r="HN82" s="97"/>
      <c r="HO82" s="97"/>
      <c r="HP82" s="97"/>
      <c r="HQ82" s="97"/>
      <c r="HR82" s="97"/>
      <c r="HS82" s="97"/>
      <c r="HT82" s="97"/>
      <c r="HU82" s="97"/>
      <c r="HV82" s="97"/>
      <c r="HW82" s="97"/>
      <c r="HX82" s="97"/>
      <c r="HY82" s="97"/>
      <c r="HZ82" s="97"/>
      <c r="IA82" s="97"/>
      <c r="IB82" s="97"/>
      <c r="IC82" s="97"/>
      <c r="ID82" s="97"/>
      <c r="IE82" s="97"/>
      <c r="IF82" s="97"/>
      <c r="IG82" s="97"/>
      <c r="IH82" s="97"/>
      <c r="II82" s="97"/>
      <c r="IJ82" s="97"/>
      <c r="IK82" s="97"/>
      <c r="IL82" s="97"/>
      <c r="IM82" s="97"/>
      <c r="IN82" s="97"/>
      <c r="IO82" s="97"/>
      <c r="IP82" s="97"/>
      <c r="IQ82" s="97"/>
      <c r="IR82" s="97"/>
      <c r="IS82" s="97"/>
      <c r="IT82" s="97"/>
      <c r="IU82" s="97"/>
    </row>
    <row r="83" spans="1:255" ht="21.95" customHeight="1">
      <c r="A83" s="97"/>
      <c r="B83" s="157"/>
      <c r="C83" s="157"/>
      <c r="D83" s="157"/>
      <c r="E83" s="157"/>
      <c r="F83" s="97"/>
      <c r="G83" s="97"/>
      <c r="H83" s="158"/>
      <c r="I83" s="159"/>
      <c r="J83" s="109"/>
      <c r="K83" s="147"/>
      <c r="L83" s="158"/>
      <c r="M83" s="159"/>
      <c r="N83" s="159"/>
      <c r="O83" s="159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7"/>
      <c r="CM83" s="97"/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7"/>
      <c r="CY83" s="97"/>
      <c r="CZ83" s="97"/>
      <c r="DA83" s="97"/>
      <c r="DB83" s="97"/>
      <c r="DC83" s="97"/>
      <c r="DD83" s="97"/>
      <c r="DE83" s="97"/>
      <c r="DF83" s="97"/>
      <c r="DG83" s="97"/>
      <c r="DH83" s="97"/>
      <c r="DI83" s="97"/>
      <c r="DJ83" s="97"/>
      <c r="DK83" s="97"/>
      <c r="DL83" s="97"/>
      <c r="DM83" s="97"/>
      <c r="DN83" s="97"/>
      <c r="DO83" s="97"/>
      <c r="DP83" s="97"/>
      <c r="DQ83" s="97"/>
      <c r="DR83" s="97"/>
      <c r="DS83" s="97"/>
      <c r="DT83" s="97"/>
      <c r="DU83" s="97"/>
      <c r="DV83" s="97"/>
      <c r="DW83" s="97"/>
      <c r="DX83" s="97"/>
      <c r="DY83" s="97"/>
      <c r="DZ83" s="97"/>
      <c r="EA83" s="97"/>
      <c r="EB83" s="97"/>
      <c r="EC83" s="97"/>
      <c r="ED83" s="97"/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97"/>
      <c r="EP83" s="97"/>
      <c r="EQ83" s="97"/>
      <c r="ER83" s="97"/>
      <c r="ES83" s="97"/>
      <c r="ET83" s="97"/>
      <c r="EU83" s="97"/>
      <c r="EV83" s="97"/>
      <c r="EW83" s="97"/>
      <c r="EX83" s="97"/>
      <c r="EY83" s="97"/>
      <c r="EZ83" s="97"/>
      <c r="FA83" s="97"/>
      <c r="FB83" s="97"/>
      <c r="FC83" s="97"/>
      <c r="FD83" s="97"/>
      <c r="FE83" s="97"/>
      <c r="FF83" s="97"/>
      <c r="FG83" s="97"/>
      <c r="FH83" s="97"/>
      <c r="FI83" s="97"/>
      <c r="FJ83" s="97"/>
      <c r="FK83" s="97"/>
      <c r="FL83" s="97"/>
      <c r="FM83" s="97"/>
      <c r="FN83" s="97"/>
      <c r="FO83" s="97"/>
      <c r="FP83" s="97"/>
      <c r="FQ83" s="97"/>
      <c r="FR83" s="97"/>
      <c r="FS83" s="97"/>
      <c r="FT83" s="97"/>
      <c r="FU83" s="97"/>
      <c r="FV83" s="97"/>
      <c r="FW83" s="97"/>
      <c r="FX83" s="97"/>
      <c r="FY83" s="97"/>
      <c r="FZ83" s="97"/>
      <c r="GA83" s="97"/>
      <c r="GB83" s="97"/>
      <c r="GC83" s="97"/>
      <c r="GD83" s="97"/>
      <c r="GE83" s="97"/>
      <c r="GF83" s="97"/>
      <c r="GG83" s="97"/>
      <c r="GH83" s="97"/>
      <c r="GI83" s="97"/>
      <c r="GJ83" s="97"/>
      <c r="GK83" s="97"/>
      <c r="GL83" s="97"/>
      <c r="GM83" s="97"/>
      <c r="GN83" s="97"/>
      <c r="GO83" s="97"/>
      <c r="GP83" s="97"/>
      <c r="GQ83" s="97"/>
      <c r="GR83" s="97"/>
      <c r="GS83" s="97"/>
      <c r="GT83" s="97"/>
      <c r="GU83" s="97"/>
      <c r="GV83" s="97"/>
      <c r="GW83" s="97"/>
      <c r="GX83" s="97"/>
      <c r="GY83" s="97"/>
      <c r="GZ83" s="97"/>
      <c r="HA83" s="97"/>
      <c r="HB83" s="97"/>
      <c r="HC83" s="97"/>
      <c r="HD83" s="97"/>
      <c r="HE83" s="97"/>
      <c r="HF83" s="97"/>
      <c r="HG83" s="97"/>
      <c r="HH83" s="97"/>
      <c r="HI83" s="97"/>
      <c r="HJ83" s="97"/>
      <c r="HK83" s="97"/>
      <c r="HL83" s="97"/>
      <c r="HM83" s="97"/>
      <c r="HN83" s="97"/>
      <c r="HO83" s="97"/>
      <c r="HP83" s="97"/>
      <c r="HQ83" s="97"/>
      <c r="HR83" s="97"/>
      <c r="HS83" s="97"/>
      <c r="HT83" s="97"/>
      <c r="HU83" s="97"/>
      <c r="HV83" s="97"/>
      <c r="HW83" s="97"/>
      <c r="HX83" s="97"/>
      <c r="HY83" s="97"/>
      <c r="HZ83" s="97"/>
      <c r="IA83" s="97"/>
      <c r="IB83" s="97"/>
      <c r="IC83" s="97"/>
      <c r="ID83" s="97"/>
      <c r="IE83" s="97"/>
      <c r="IF83" s="97"/>
      <c r="IG83" s="97"/>
      <c r="IH83" s="97"/>
      <c r="II83" s="97"/>
      <c r="IJ83" s="97"/>
      <c r="IK83" s="97"/>
      <c r="IL83" s="97"/>
      <c r="IM83" s="97"/>
      <c r="IN83" s="97"/>
      <c r="IO83" s="97"/>
      <c r="IP83" s="97"/>
      <c r="IQ83" s="97"/>
      <c r="IR83" s="97"/>
      <c r="IS83" s="97"/>
      <c r="IT83" s="97"/>
      <c r="IU83" s="97"/>
    </row>
    <row r="84" spans="1:255" ht="21.95" customHeight="1">
      <c r="A84" s="97"/>
      <c r="B84" s="157"/>
      <c r="C84" s="157"/>
      <c r="D84" s="157"/>
      <c r="E84" s="157"/>
      <c r="F84" s="97"/>
      <c r="G84" s="97"/>
      <c r="H84" s="158"/>
      <c r="I84" s="159"/>
      <c r="J84" s="109"/>
      <c r="K84" s="147"/>
      <c r="L84" s="158"/>
      <c r="M84" s="159"/>
      <c r="N84" s="159"/>
      <c r="O84" s="159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97"/>
      <c r="CO84" s="97"/>
      <c r="CP84" s="97"/>
      <c r="CQ84" s="97"/>
      <c r="CR84" s="97"/>
      <c r="CS84" s="97"/>
      <c r="CT84" s="97"/>
      <c r="CU84" s="97"/>
      <c r="CV84" s="97"/>
      <c r="CW84" s="97"/>
      <c r="CX84" s="97"/>
      <c r="CY84" s="97"/>
      <c r="CZ84" s="97"/>
      <c r="DA84" s="97"/>
      <c r="DB84" s="97"/>
      <c r="DC84" s="97"/>
      <c r="DD84" s="97"/>
      <c r="DE84" s="97"/>
      <c r="DF84" s="97"/>
      <c r="DG84" s="97"/>
      <c r="DH84" s="97"/>
      <c r="DI84" s="97"/>
      <c r="DJ84" s="97"/>
      <c r="DK84" s="97"/>
      <c r="DL84" s="97"/>
      <c r="DM84" s="97"/>
      <c r="DN84" s="97"/>
      <c r="DO84" s="97"/>
      <c r="DP84" s="97"/>
      <c r="DQ84" s="97"/>
      <c r="DR84" s="97"/>
      <c r="DS84" s="97"/>
      <c r="DT84" s="97"/>
      <c r="DU84" s="97"/>
      <c r="DV84" s="97"/>
      <c r="DW84" s="97"/>
      <c r="DX84" s="97"/>
      <c r="DY84" s="97"/>
      <c r="DZ84" s="97"/>
      <c r="EA84" s="97"/>
      <c r="EB84" s="97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97"/>
      <c r="EP84" s="97"/>
      <c r="EQ84" s="97"/>
      <c r="ER84" s="97"/>
      <c r="ES84" s="97"/>
      <c r="ET84" s="97"/>
      <c r="EU84" s="97"/>
      <c r="EV84" s="97"/>
      <c r="EW84" s="97"/>
      <c r="EX84" s="97"/>
      <c r="EY84" s="97"/>
      <c r="EZ84" s="97"/>
      <c r="FA84" s="97"/>
      <c r="FB84" s="97"/>
      <c r="FC84" s="97"/>
      <c r="FD84" s="97"/>
      <c r="FE84" s="97"/>
      <c r="FF84" s="97"/>
      <c r="FG84" s="97"/>
      <c r="FH84" s="97"/>
      <c r="FI84" s="97"/>
      <c r="FJ84" s="97"/>
      <c r="FK84" s="97"/>
      <c r="FL84" s="97"/>
      <c r="FM84" s="97"/>
      <c r="FN84" s="97"/>
      <c r="FO84" s="97"/>
      <c r="FP84" s="97"/>
      <c r="FQ84" s="97"/>
      <c r="FR84" s="97"/>
      <c r="FS84" s="97"/>
      <c r="FT84" s="97"/>
      <c r="FU84" s="97"/>
      <c r="FV84" s="97"/>
      <c r="FW84" s="97"/>
      <c r="FX84" s="97"/>
      <c r="FY84" s="97"/>
      <c r="FZ84" s="97"/>
      <c r="GA84" s="97"/>
      <c r="GB84" s="97"/>
      <c r="GC84" s="97"/>
      <c r="GD84" s="97"/>
      <c r="GE84" s="97"/>
      <c r="GF84" s="97"/>
      <c r="GG84" s="97"/>
      <c r="GH84" s="97"/>
      <c r="GI84" s="97"/>
      <c r="GJ84" s="97"/>
      <c r="GK84" s="97"/>
      <c r="GL84" s="97"/>
      <c r="GM84" s="97"/>
      <c r="GN84" s="97"/>
      <c r="GO84" s="97"/>
      <c r="GP84" s="97"/>
      <c r="GQ84" s="97"/>
      <c r="GR84" s="97"/>
      <c r="GS84" s="97"/>
      <c r="GT84" s="97"/>
      <c r="GU84" s="97"/>
      <c r="GV84" s="97"/>
      <c r="GW84" s="97"/>
      <c r="GX84" s="97"/>
      <c r="GY84" s="97"/>
      <c r="GZ84" s="97"/>
      <c r="HA84" s="97"/>
      <c r="HB84" s="97"/>
      <c r="HC84" s="97"/>
      <c r="HD84" s="97"/>
      <c r="HE84" s="97"/>
      <c r="HF84" s="97"/>
      <c r="HG84" s="97"/>
      <c r="HH84" s="97"/>
      <c r="HI84" s="97"/>
      <c r="HJ84" s="97"/>
      <c r="HK84" s="97"/>
      <c r="HL84" s="97"/>
      <c r="HM84" s="97"/>
      <c r="HN84" s="97"/>
      <c r="HO84" s="97"/>
      <c r="HP84" s="97"/>
      <c r="HQ84" s="97"/>
      <c r="HR84" s="97"/>
      <c r="HS84" s="97"/>
      <c r="HT84" s="97"/>
      <c r="HU84" s="97"/>
      <c r="HV84" s="97"/>
      <c r="HW84" s="97"/>
      <c r="HX84" s="97"/>
      <c r="HY84" s="97"/>
      <c r="HZ84" s="97"/>
      <c r="IA84" s="97"/>
      <c r="IB84" s="97"/>
      <c r="IC84" s="97"/>
      <c r="ID84" s="97"/>
      <c r="IE84" s="97"/>
      <c r="IF84" s="97"/>
      <c r="IG84" s="97"/>
      <c r="IH84" s="97"/>
      <c r="II84" s="97"/>
      <c r="IJ84" s="97"/>
      <c r="IK84" s="97"/>
      <c r="IL84" s="97"/>
      <c r="IM84" s="97"/>
      <c r="IN84" s="97"/>
      <c r="IO84" s="97"/>
      <c r="IP84" s="97"/>
      <c r="IQ84" s="97"/>
      <c r="IR84" s="97"/>
      <c r="IS84" s="97"/>
      <c r="IT84" s="97"/>
      <c r="IU84" s="97"/>
    </row>
    <row r="85" spans="1:255" ht="21.95" customHeight="1">
      <c r="A85" s="97"/>
      <c r="B85" s="157"/>
      <c r="C85" s="157"/>
      <c r="D85" s="157"/>
      <c r="E85" s="157"/>
      <c r="F85" s="97"/>
      <c r="G85" s="97"/>
      <c r="H85" s="158"/>
      <c r="I85" s="159"/>
      <c r="J85" s="109"/>
      <c r="K85" s="147"/>
      <c r="L85" s="158"/>
      <c r="M85" s="159"/>
      <c r="N85" s="159"/>
      <c r="O85" s="159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7"/>
      <c r="CJ85" s="97"/>
      <c r="CK85" s="97"/>
      <c r="CL85" s="97"/>
      <c r="CM85" s="97"/>
      <c r="CN85" s="97"/>
      <c r="CO85" s="97"/>
      <c r="CP85" s="97"/>
      <c r="CQ85" s="97"/>
      <c r="CR85" s="97"/>
      <c r="CS85" s="97"/>
      <c r="CT85" s="97"/>
      <c r="CU85" s="97"/>
      <c r="CV85" s="97"/>
      <c r="CW85" s="97"/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7"/>
      <c r="DI85" s="97"/>
      <c r="DJ85" s="97"/>
      <c r="DK85" s="97"/>
      <c r="DL85" s="97"/>
      <c r="DM85" s="97"/>
      <c r="DN85" s="97"/>
      <c r="DO85" s="97"/>
      <c r="DP85" s="97"/>
      <c r="DQ85" s="97"/>
      <c r="DR85" s="97"/>
      <c r="DS85" s="97"/>
      <c r="DT85" s="97"/>
      <c r="DU85" s="97"/>
      <c r="DV85" s="97"/>
      <c r="DW85" s="97"/>
      <c r="DX85" s="97"/>
      <c r="DY85" s="97"/>
      <c r="DZ85" s="97"/>
      <c r="EA85" s="97"/>
      <c r="EB85" s="97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7"/>
      <c r="EU85" s="97"/>
      <c r="EV85" s="97"/>
      <c r="EW85" s="97"/>
      <c r="EX85" s="97"/>
      <c r="EY85" s="97"/>
      <c r="EZ85" s="97"/>
      <c r="FA85" s="97"/>
      <c r="FB85" s="97"/>
      <c r="FC85" s="97"/>
      <c r="FD85" s="97"/>
      <c r="FE85" s="97"/>
      <c r="FF85" s="97"/>
      <c r="FG85" s="97"/>
      <c r="FH85" s="97"/>
      <c r="FI85" s="97"/>
      <c r="FJ85" s="97"/>
      <c r="FK85" s="97"/>
      <c r="FL85" s="97"/>
      <c r="FM85" s="97"/>
      <c r="FN85" s="97"/>
      <c r="FO85" s="97"/>
      <c r="FP85" s="97"/>
      <c r="FQ85" s="97"/>
      <c r="FR85" s="97"/>
      <c r="FS85" s="97"/>
      <c r="FT85" s="97"/>
      <c r="FU85" s="97"/>
      <c r="FV85" s="97"/>
      <c r="FW85" s="97"/>
      <c r="FX85" s="97"/>
      <c r="FY85" s="97"/>
      <c r="FZ85" s="97"/>
      <c r="GA85" s="97"/>
      <c r="GB85" s="97"/>
      <c r="GC85" s="97"/>
      <c r="GD85" s="97"/>
      <c r="GE85" s="97"/>
      <c r="GF85" s="97"/>
      <c r="GG85" s="97"/>
      <c r="GH85" s="97"/>
      <c r="GI85" s="97"/>
      <c r="GJ85" s="97"/>
      <c r="GK85" s="97"/>
      <c r="GL85" s="97"/>
      <c r="GM85" s="97"/>
      <c r="GN85" s="97"/>
      <c r="GO85" s="97"/>
      <c r="GP85" s="97"/>
      <c r="GQ85" s="97"/>
      <c r="GR85" s="97"/>
      <c r="GS85" s="97"/>
      <c r="GT85" s="97"/>
      <c r="GU85" s="97"/>
      <c r="GV85" s="97"/>
      <c r="GW85" s="97"/>
      <c r="GX85" s="97"/>
      <c r="GY85" s="97"/>
      <c r="GZ85" s="97"/>
      <c r="HA85" s="97"/>
      <c r="HB85" s="97"/>
      <c r="HC85" s="97"/>
      <c r="HD85" s="97"/>
      <c r="HE85" s="97"/>
      <c r="HF85" s="97"/>
      <c r="HG85" s="97"/>
      <c r="HH85" s="97"/>
      <c r="HI85" s="97"/>
      <c r="HJ85" s="97"/>
      <c r="HK85" s="97"/>
      <c r="HL85" s="97"/>
      <c r="HM85" s="97"/>
      <c r="HN85" s="97"/>
      <c r="HO85" s="97"/>
      <c r="HP85" s="97"/>
      <c r="HQ85" s="97"/>
      <c r="HR85" s="97"/>
      <c r="HS85" s="97"/>
      <c r="HT85" s="97"/>
      <c r="HU85" s="97"/>
      <c r="HV85" s="97"/>
      <c r="HW85" s="97"/>
      <c r="HX85" s="97"/>
      <c r="HY85" s="97"/>
      <c r="HZ85" s="97"/>
      <c r="IA85" s="97"/>
      <c r="IB85" s="97"/>
      <c r="IC85" s="97"/>
      <c r="ID85" s="97"/>
      <c r="IE85" s="97"/>
      <c r="IF85" s="97"/>
      <c r="IG85" s="97"/>
      <c r="IH85" s="97"/>
      <c r="II85" s="97"/>
      <c r="IJ85" s="97"/>
      <c r="IK85" s="97"/>
      <c r="IL85" s="97"/>
      <c r="IM85" s="97"/>
      <c r="IN85" s="97"/>
      <c r="IO85" s="97"/>
      <c r="IP85" s="97"/>
      <c r="IQ85" s="97"/>
      <c r="IR85" s="97"/>
      <c r="IS85" s="97"/>
      <c r="IT85" s="97"/>
      <c r="IU85" s="97"/>
    </row>
    <row r="86" spans="1:255" ht="21.95" customHeight="1">
      <c r="A86" s="15" t="s">
        <v>121</v>
      </c>
      <c r="H86" s="117"/>
      <c r="I86" s="149"/>
      <c r="J86" s="117"/>
      <c r="K86" s="149"/>
      <c r="L86" s="117"/>
      <c r="M86" s="149"/>
      <c r="N86" s="78" t="s">
        <v>149</v>
      </c>
      <c r="O86" s="117"/>
    </row>
    <row r="87" spans="1:255" ht="21.95" customHeight="1">
      <c r="A87" s="178" t="s">
        <v>0</v>
      </c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  <c r="FH87" s="51"/>
      <c r="FI87" s="51"/>
      <c r="FJ87" s="51"/>
      <c r="FK87" s="51"/>
      <c r="FL87" s="51"/>
      <c r="FM87" s="51"/>
      <c r="FN87" s="51"/>
      <c r="FO87" s="51"/>
      <c r="FP87" s="51"/>
      <c r="FQ87" s="51"/>
      <c r="FR87" s="51"/>
      <c r="FS87" s="51"/>
      <c r="FT87" s="51"/>
      <c r="FU87" s="51"/>
      <c r="FV87" s="51"/>
      <c r="FW87" s="51"/>
      <c r="FX87" s="51"/>
      <c r="FY87" s="51"/>
      <c r="FZ87" s="51"/>
      <c r="GA87" s="51"/>
      <c r="GB87" s="51"/>
      <c r="GC87" s="51"/>
      <c r="GD87" s="51"/>
      <c r="GE87" s="51"/>
      <c r="GF87" s="51"/>
      <c r="GG87" s="51"/>
      <c r="GH87" s="51"/>
      <c r="GI87" s="51"/>
      <c r="GJ87" s="51"/>
      <c r="GK87" s="51"/>
      <c r="GL87" s="51"/>
      <c r="GM87" s="51"/>
      <c r="GN87" s="51"/>
      <c r="GO87" s="51"/>
      <c r="GP87" s="51"/>
      <c r="GQ87" s="51"/>
      <c r="GR87" s="51"/>
      <c r="GS87" s="51"/>
      <c r="GT87" s="51"/>
      <c r="GU87" s="51"/>
      <c r="GV87" s="51"/>
      <c r="GW87" s="51"/>
      <c r="GX87" s="51"/>
      <c r="GY87" s="51"/>
      <c r="GZ87" s="51"/>
      <c r="HA87" s="51"/>
      <c r="HB87" s="51"/>
      <c r="HC87" s="51"/>
      <c r="HD87" s="51"/>
      <c r="HE87" s="51"/>
      <c r="HF87" s="51"/>
      <c r="HG87" s="51"/>
      <c r="HH87" s="51"/>
      <c r="HI87" s="51"/>
      <c r="HJ87" s="51"/>
      <c r="HK87" s="51"/>
      <c r="HL87" s="51"/>
      <c r="HM87" s="51"/>
      <c r="HN87" s="51"/>
      <c r="HO87" s="51"/>
      <c r="HP87" s="51"/>
      <c r="HQ87" s="51"/>
      <c r="HR87" s="51"/>
      <c r="HS87" s="51"/>
      <c r="HT87" s="51"/>
      <c r="HU87" s="51"/>
      <c r="HV87" s="51"/>
      <c r="HW87" s="51"/>
      <c r="HX87" s="51"/>
      <c r="HY87" s="51"/>
      <c r="HZ87" s="51"/>
      <c r="IA87" s="51"/>
      <c r="IB87" s="51"/>
      <c r="IC87" s="51"/>
      <c r="ID87" s="51"/>
      <c r="IE87" s="51"/>
      <c r="IF87" s="51"/>
      <c r="IG87" s="51"/>
      <c r="IH87" s="51"/>
      <c r="II87" s="51"/>
      <c r="IJ87" s="51"/>
      <c r="IK87" s="51"/>
      <c r="IL87" s="51"/>
      <c r="IM87" s="51"/>
      <c r="IN87" s="51"/>
      <c r="IO87" s="51"/>
      <c r="IP87" s="51"/>
      <c r="IQ87" s="51"/>
      <c r="IR87" s="51"/>
      <c r="IS87" s="51"/>
      <c r="IT87" s="51"/>
      <c r="IU87" s="51"/>
    </row>
    <row r="88" spans="1:255" s="97" customFormat="1" ht="21.95" customHeight="1">
      <c r="A88" s="178" t="s">
        <v>71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1"/>
      <c r="FV88" s="51"/>
      <c r="FW88" s="51"/>
      <c r="FX88" s="51"/>
      <c r="FY88" s="51"/>
      <c r="FZ88" s="51"/>
      <c r="GA88" s="51"/>
      <c r="GB88" s="51"/>
      <c r="GC88" s="51"/>
      <c r="GD88" s="51"/>
      <c r="GE88" s="51"/>
      <c r="GF88" s="51"/>
      <c r="GG88" s="51"/>
      <c r="GH88" s="51"/>
      <c r="GI88" s="51"/>
      <c r="GJ88" s="51"/>
      <c r="GK88" s="51"/>
      <c r="GL88" s="51"/>
      <c r="GM88" s="51"/>
      <c r="GN88" s="51"/>
      <c r="GO88" s="51"/>
      <c r="GP88" s="51"/>
      <c r="GQ88" s="51"/>
      <c r="GR88" s="51"/>
      <c r="GS88" s="51"/>
      <c r="GT88" s="51"/>
      <c r="GU88" s="51"/>
      <c r="GV88" s="51"/>
      <c r="GW88" s="51"/>
      <c r="GX88" s="51"/>
      <c r="GY88" s="51"/>
      <c r="GZ88" s="51"/>
      <c r="HA88" s="51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  <c r="IT88" s="51"/>
      <c r="IU88" s="51"/>
    </row>
    <row r="89" spans="1:255" s="97" customFormat="1" ht="21.95" customHeight="1">
      <c r="A89" s="177" t="s">
        <v>112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</row>
    <row r="90" spans="1:255" ht="21.95" customHeight="1"/>
    <row r="91" spans="1:255" ht="21.95" customHeight="1">
      <c r="H91" s="179" t="s">
        <v>1</v>
      </c>
      <c r="I91" s="179"/>
      <c r="J91" s="179"/>
      <c r="K91" s="179"/>
      <c r="L91" s="179"/>
      <c r="M91" s="179"/>
      <c r="N91" s="179"/>
      <c r="O91" s="101"/>
    </row>
    <row r="92" spans="1:255" ht="21.95" customHeight="1">
      <c r="H92" s="180" t="s">
        <v>2</v>
      </c>
      <c r="I92" s="180"/>
      <c r="J92" s="180"/>
      <c r="K92" s="102"/>
      <c r="L92" s="181" t="s">
        <v>47</v>
      </c>
      <c r="M92" s="181"/>
      <c r="N92" s="181"/>
      <c r="O92" s="101"/>
    </row>
    <row r="93" spans="1:255" s="15" customFormat="1" ht="21.95" customHeight="1">
      <c r="H93" s="103" t="s">
        <v>113</v>
      </c>
      <c r="I93" s="108" t="s">
        <v>111</v>
      </c>
      <c r="J93" s="103" t="s">
        <v>113</v>
      </c>
      <c r="L93" s="103" t="s">
        <v>113</v>
      </c>
      <c r="M93" s="108" t="s">
        <v>111</v>
      </c>
      <c r="N93" s="103" t="s">
        <v>113</v>
      </c>
    </row>
    <row r="94" spans="1:255" s="15" customFormat="1" ht="21.95" customHeight="1">
      <c r="H94" s="104" t="s">
        <v>117</v>
      </c>
      <c r="I94" s="108"/>
      <c r="J94" s="104" t="s">
        <v>118</v>
      </c>
      <c r="L94" s="104" t="s">
        <v>117</v>
      </c>
      <c r="M94" s="108"/>
      <c r="N94" s="104" t="s">
        <v>118</v>
      </c>
    </row>
    <row r="95" spans="1:255" s="15" customFormat="1" ht="21.95" customHeight="1">
      <c r="H95" s="105" t="s">
        <v>114</v>
      </c>
      <c r="I95" s="108"/>
      <c r="J95" s="103" t="s">
        <v>115</v>
      </c>
      <c r="L95" s="105" t="s">
        <v>114</v>
      </c>
      <c r="M95" s="108"/>
      <c r="N95" s="103" t="s">
        <v>115</v>
      </c>
    </row>
    <row r="96" spans="1:255" s="15" customFormat="1" ht="21.95" customHeight="1">
      <c r="D96" s="109"/>
      <c r="F96" s="144" t="s">
        <v>3</v>
      </c>
      <c r="H96" s="106" t="s">
        <v>116</v>
      </c>
      <c r="I96" s="108"/>
      <c r="J96" s="107"/>
      <c r="L96" s="106" t="s">
        <v>116</v>
      </c>
      <c r="M96" s="108"/>
      <c r="N96" s="107"/>
    </row>
    <row r="97" spans="1:255" ht="21.95" customHeight="1">
      <c r="A97" s="58" t="s">
        <v>104</v>
      </c>
      <c r="B97" s="157"/>
      <c r="C97" s="157"/>
      <c r="D97" s="157"/>
      <c r="E97" s="157"/>
      <c r="F97" s="97"/>
      <c r="G97" s="145"/>
      <c r="H97" s="158"/>
      <c r="I97" s="159"/>
      <c r="J97" s="109"/>
      <c r="K97" s="147"/>
      <c r="L97" s="158"/>
      <c r="M97" s="159"/>
      <c r="N97" s="159"/>
      <c r="O97" s="159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97"/>
      <c r="BU97" s="97"/>
      <c r="BV97" s="97"/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97"/>
      <c r="CH97" s="97"/>
      <c r="CI97" s="97"/>
      <c r="CJ97" s="97"/>
      <c r="CK97" s="97"/>
      <c r="CL97" s="97"/>
      <c r="CM97" s="97"/>
      <c r="CN97" s="97"/>
      <c r="CO97" s="97"/>
      <c r="CP97" s="97"/>
      <c r="CQ97" s="97"/>
      <c r="CR97" s="97"/>
      <c r="CS97" s="97"/>
      <c r="CT97" s="97"/>
      <c r="CU97" s="97"/>
      <c r="CV97" s="97"/>
      <c r="CW97" s="97"/>
      <c r="CX97" s="97"/>
      <c r="CY97" s="97"/>
      <c r="CZ97" s="97"/>
      <c r="DA97" s="97"/>
      <c r="DB97" s="97"/>
      <c r="DC97" s="97"/>
      <c r="DD97" s="97"/>
      <c r="DE97" s="97"/>
      <c r="DF97" s="97"/>
      <c r="DG97" s="97"/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7"/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7"/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97"/>
      <c r="ET97" s="97"/>
      <c r="EU97" s="97"/>
      <c r="EV97" s="97"/>
      <c r="EW97" s="97"/>
      <c r="EX97" s="97"/>
      <c r="EY97" s="97"/>
      <c r="EZ97" s="97"/>
      <c r="FA97" s="97"/>
      <c r="FB97" s="97"/>
      <c r="FC97" s="97"/>
      <c r="FD97" s="97"/>
      <c r="FE97" s="97"/>
      <c r="FF97" s="97"/>
      <c r="FG97" s="97"/>
      <c r="FH97" s="97"/>
      <c r="FI97" s="97"/>
      <c r="FJ97" s="97"/>
      <c r="FK97" s="97"/>
      <c r="FL97" s="97"/>
      <c r="FM97" s="97"/>
      <c r="FN97" s="97"/>
      <c r="FO97" s="97"/>
      <c r="FP97" s="97"/>
      <c r="FQ97" s="97"/>
      <c r="FR97" s="97"/>
      <c r="FS97" s="97"/>
      <c r="FT97" s="97"/>
      <c r="FU97" s="97"/>
      <c r="FV97" s="97"/>
      <c r="FW97" s="97"/>
      <c r="FX97" s="97"/>
      <c r="FY97" s="97"/>
      <c r="FZ97" s="97"/>
      <c r="GA97" s="97"/>
      <c r="GB97" s="97"/>
      <c r="GC97" s="97"/>
      <c r="GD97" s="97"/>
      <c r="GE97" s="97"/>
      <c r="GF97" s="97"/>
      <c r="GG97" s="97"/>
      <c r="GH97" s="97"/>
      <c r="GI97" s="97"/>
      <c r="GJ97" s="97"/>
      <c r="GK97" s="97"/>
      <c r="GL97" s="97"/>
      <c r="GM97" s="97"/>
      <c r="GN97" s="97"/>
      <c r="GO97" s="97"/>
      <c r="GP97" s="97"/>
      <c r="GQ97" s="97"/>
      <c r="GR97" s="97"/>
      <c r="GS97" s="97"/>
      <c r="GT97" s="97"/>
      <c r="GU97" s="97"/>
      <c r="GV97" s="97"/>
      <c r="GW97" s="97"/>
      <c r="GX97" s="97"/>
      <c r="GY97" s="97"/>
      <c r="GZ97" s="97"/>
      <c r="HA97" s="97"/>
      <c r="HB97" s="97"/>
      <c r="HC97" s="97"/>
      <c r="HD97" s="97"/>
      <c r="HE97" s="97"/>
      <c r="HF97" s="97"/>
      <c r="HG97" s="97"/>
      <c r="HH97" s="97"/>
      <c r="HI97" s="97"/>
      <c r="HJ97" s="97"/>
      <c r="HK97" s="97"/>
      <c r="HL97" s="97"/>
      <c r="HM97" s="97"/>
      <c r="HN97" s="97"/>
      <c r="HO97" s="97"/>
      <c r="HP97" s="97"/>
      <c r="HQ97" s="97"/>
      <c r="HR97" s="97"/>
      <c r="HS97" s="97"/>
      <c r="HT97" s="97"/>
      <c r="HU97" s="97"/>
      <c r="HV97" s="97"/>
      <c r="HW97" s="97"/>
      <c r="HX97" s="97"/>
      <c r="HY97" s="97"/>
      <c r="HZ97" s="97"/>
      <c r="IA97" s="97"/>
      <c r="IB97" s="97"/>
      <c r="IC97" s="97"/>
      <c r="ID97" s="97"/>
      <c r="IE97" s="97"/>
      <c r="IF97" s="97"/>
      <c r="IG97" s="97"/>
      <c r="IH97" s="97"/>
      <c r="II97" s="97"/>
      <c r="IJ97" s="97"/>
      <c r="IK97" s="97"/>
      <c r="IL97" s="97"/>
      <c r="IM97" s="97"/>
      <c r="IN97" s="97"/>
      <c r="IO97" s="97"/>
      <c r="IP97" s="97"/>
      <c r="IQ97" s="97"/>
      <c r="IR97" s="97"/>
      <c r="IS97" s="97"/>
      <c r="IT97" s="97"/>
      <c r="IU97" s="97"/>
    </row>
    <row r="98" spans="1:255" ht="21.95" customHeight="1">
      <c r="A98" s="51" t="s">
        <v>23</v>
      </c>
      <c r="B98" s="97"/>
      <c r="C98" s="97"/>
      <c r="D98" s="97"/>
      <c r="E98" s="97"/>
      <c r="F98" s="97"/>
      <c r="G98" s="97"/>
      <c r="H98" s="148"/>
      <c r="I98" s="148"/>
      <c r="J98" s="148"/>
      <c r="K98" s="148"/>
      <c r="L98" s="148"/>
      <c r="M98" s="148"/>
      <c r="N98" s="148"/>
      <c r="O98" s="148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7"/>
      <c r="BN98" s="97"/>
      <c r="BO98" s="97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97"/>
      <c r="CH98" s="97"/>
      <c r="CI98" s="97"/>
      <c r="CJ98" s="97"/>
      <c r="CK98" s="97"/>
      <c r="CL98" s="97"/>
      <c r="CM98" s="97"/>
      <c r="CN98" s="97"/>
      <c r="CO98" s="97"/>
      <c r="CP98" s="97"/>
      <c r="CQ98" s="97"/>
      <c r="CR98" s="97"/>
      <c r="CS98" s="97"/>
      <c r="CT98" s="97"/>
      <c r="CU98" s="97"/>
      <c r="CV98" s="97"/>
      <c r="CW98" s="97"/>
      <c r="CX98" s="97"/>
      <c r="CY98" s="97"/>
      <c r="CZ98" s="97"/>
      <c r="DA98" s="97"/>
      <c r="DB98" s="97"/>
      <c r="DC98" s="97"/>
      <c r="DD98" s="97"/>
      <c r="DE98" s="97"/>
      <c r="DF98" s="97"/>
      <c r="DG98" s="97"/>
      <c r="DH98" s="97"/>
      <c r="DI98" s="97"/>
      <c r="DJ98" s="97"/>
      <c r="DK98" s="97"/>
      <c r="DL98" s="97"/>
      <c r="DM98" s="97"/>
      <c r="DN98" s="97"/>
      <c r="DO98" s="97"/>
      <c r="DP98" s="97"/>
      <c r="DQ98" s="97"/>
      <c r="DR98" s="97"/>
      <c r="DS98" s="97"/>
      <c r="DT98" s="97"/>
      <c r="DU98" s="97"/>
      <c r="DV98" s="97"/>
      <c r="DW98" s="97"/>
      <c r="DX98" s="97"/>
      <c r="DY98" s="97"/>
      <c r="DZ98" s="97"/>
      <c r="EA98" s="97"/>
      <c r="EB98" s="97"/>
      <c r="EC98" s="97"/>
      <c r="ED98" s="97"/>
      <c r="EE98" s="97"/>
      <c r="EF98" s="97"/>
      <c r="EG98" s="97"/>
      <c r="EH98" s="97"/>
      <c r="EI98" s="97"/>
      <c r="EJ98" s="97"/>
      <c r="EK98" s="97"/>
      <c r="EL98" s="97"/>
      <c r="EM98" s="97"/>
      <c r="EN98" s="97"/>
      <c r="EO98" s="97"/>
      <c r="EP98" s="97"/>
      <c r="EQ98" s="97"/>
      <c r="ER98" s="97"/>
      <c r="ES98" s="97"/>
      <c r="ET98" s="97"/>
      <c r="EU98" s="97"/>
      <c r="EV98" s="97"/>
      <c r="EW98" s="97"/>
      <c r="EX98" s="97"/>
      <c r="EY98" s="97"/>
      <c r="EZ98" s="97"/>
      <c r="FA98" s="97"/>
      <c r="FB98" s="97"/>
      <c r="FC98" s="97"/>
      <c r="FD98" s="97"/>
      <c r="FE98" s="97"/>
      <c r="FF98" s="97"/>
      <c r="FG98" s="97"/>
      <c r="FH98" s="97"/>
      <c r="FI98" s="97"/>
      <c r="FJ98" s="97"/>
      <c r="FK98" s="97"/>
      <c r="FL98" s="97"/>
      <c r="FM98" s="97"/>
      <c r="FN98" s="97"/>
      <c r="FO98" s="97"/>
      <c r="FP98" s="97"/>
      <c r="FQ98" s="97"/>
      <c r="FR98" s="97"/>
      <c r="FS98" s="97"/>
      <c r="FT98" s="97"/>
      <c r="FU98" s="97"/>
      <c r="FV98" s="97"/>
      <c r="FW98" s="97"/>
      <c r="FX98" s="97"/>
      <c r="FY98" s="97"/>
      <c r="FZ98" s="97"/>
      <c r="GA98" s="97"/>
      <c r="GB98" s="97"/>
      <c r="GC98" s="97"/>
      <c r="GD98" s="97"/>
      <c r="GE98" s="97"/>
      <c r="GF98" s="97"/>
      <c r="GG98" s="97"/>
      <c r="GH98" s="97"/>
      <c r="GI98" s="97"/>
      <c r="GJ98" s="97"/>
      <c r="GK98" s="97"/>
      <c r="GL98" s="97"/>
      <c r="GM98" s="97"/>
      <c r="GN98" s="97"/>
      <c r="GO98" s="97"/>
      <c r="GP98" s="97"/>
      <c r="GQ98" s="97"/>
      <c r="GR98" s="97"/>
      <c r="GS98" s="97"/>
      <c r="GT98" s="97"/>
      <c r="GU98" s="97"/>
      <c r="GV98" s="97"/>
      <c r="GW98" s="97"/>
      <c r="GX98" s="97"/>
      <c r="GY98" s="97"/>
      <c r="GZ98" s="97"/>
      <c r="HA98" s="97"/>
      <c r="HB98" s="97"/>
      <c r="HC98" s="97"/>
      <c r="HD98" s="97"/>
      <c r="HE98" s="97"/>
      <c r="HF98" s="97"/>
      <c r="HG98" s="97"/>
      <c r="HH98" s="97"/>
      <c r="HI98" s="97"/>
      <c r="HJ98" s="97"/>
      <c r="HK98" s="97"/>
      <c r="HL98" s="97"/>
      <c r="HM98" s="97"/>
      <c r="HN98" s="97"/>
      <c r="HO98" s="97"/>
      <c r="HP98" s="97"/>
      <c r="HQ98" s="97"/>
      <c r="HR98" s="97"/>
      <c r="HS98" s="97"/>
      <c r="HT98" s="97"/>
      <c r="HU98" s="97"/>
      <c r="HV98" s="97"/>
      <c r="HW98" s="97"/>
      <c r="HX98" s="97"/>
      <c r="HY98" s="97"/>
      <c r="HZ98" s="97"/>
      <c r="IA98" s="97"/>
      <c r="IB98" s="97"/>
      <c r="IC98" s="97"/>
      <c r="ID98" s="97"/>
      <c r="IE98" s="97"/>
      <c r="IF98" s="97"/>
      <c r="IG98" s="97"/>
      <c r="IH98" s="97"/>
      <c r="II98" s="97"/>
      <c r="IJ98" s="97"/>
      <c r="IK98" s="97"/>
      <c r="IL98" s="97"/>
      <c r="IM98" s="97"/>
      <c r="IN98" s="97"/>
      <c r="IO98" s="97"/>
      <c r="IP98" s="97"/>
      <c r="IQ98" s="97"/>
      <c r="IR98" s="97"/>
      <c r="IS98" s="97"/>
      <c r="IT98" s="97"/>
      <c r="IU98" s="97"/>
    </row>
    <row r="99" spans="1:255" ht="21.95" customHeight="1">
      <c r="A99" s="101" t="s">
        <v>24</v>
      </c>
      <c r="F99" s="162"/>
      <c r="H99" s="149"/>
      <c r="I99" s="149"/>
      <c r="J99" s="149"/>
      <c r="K99" s="149"/>
      <c r="L99" s="149"/>
      <c r="M99" s="149"/>
      <c r="N99" s="149"/>
      <c r="O99" s="117"/>
    </row>
    <row r="100" spans="1:255" ht="21.95" customHeight="1">
      <c r="A100" s="101" t="s">
        <v>25</v>
      </c>
      <c r="F100" s="142"/>
      <c r="H100" s="149"/>
      <c r="I100" s="149"/>
      <c r="J100" s="149"/>
      <c r="K100" s="149"/>
      <c r="L100" s="149"/>
      <c r="M100" s="149"/>
      <c r="N100" s="149"/>
      <c r="O100" s="117"/>
    </row>
    <row r="101" spans="1:255" ht="21.95" customHeight="1">
      <c r="B101" s="101" t="s">
        <v>85</v>
      </c>
      <c r="F101" s="142"/>
      <c r="H101" s="163">
        <v>300000000</v>
      </c>
      <c r="I101" s="117"/>
      <c r="J101" s="163">
        <v>300000000</v>
      </c>
      <c r="K101" s="117"/>
      <c r="L101" s="163">
        <v>300000000</v>
      </c>
      <c r="M101" s="117"/>
      <c r="N101" s="163">
        <v>300000000</v>
      </c>
      <c r="O101" s="117"/>
      <c r="U101" s="149"/>
      <c r="V101" s="149"/>
      <c r="W101" s="149"/>
    </row>
    <row r="102" spans="1:255" ht="21.95" customHeight="1">
      <c r="A102" s="101" t="s">
        <v>26</v>
      </c>
      <c r="F102" s="142"/>
      <c r="H102" s="117"/>
      <c r="I102" s="149"/>
      <c r="J102" s="117"/>
      <c r="K102" s="149"/>
      <c r="M102" s="149"/>
      <c r="O102" s="117"/>
      <c r="U102" s="149"/>
      <c r="V102" s="149"/>
      <c r="W102" s="149"/>
    </row>
    <row r="103" spans="1:255" ht="21.95" customHeight="1">
      <c r="B103" s="101" t="s">
        <v>85</v>
      </c>
      <c r="F103" s="142"/>
      <c r="H103" s="117">
        <v>300000000</v>
      </c>
      <c r="I103" s="149"/>
      <c r="J103" s="117">
        <v>300000000</v>
      </c>
      <c r="K103" s="149"/>
      <c r="L103" s="117">
        <v>300000000</v>
      </c>
      <c r="M103" s="149"/>
      <c r="N103" s="117">
        <v>300000000</v>
      </c>
      <c r="O103" s="117"/>
      <c r="U103" s="149"/>
      <c r="V103" s="149"/>
      <c r="W103" s="149"/>
    </row>
    <row r="104" spans="1:255" ht="21.95" customHeight="1">
      <c r="A104" s="101" t="s">
        <v>27</v>
      </c>
      <c r="H104" s="117"/>
      <c r="I104" s="149"/>
      <c r="J104" s="117"/>
      <c r="K104" s="149"/>
      <c r="L104" s="117"/>
      <c r="M104" s="149"/>
      <c r="N104" s="117"/>
      <c r="O104" s="117"/>
      <c r="U104" s="149"/>
      <c r="V104" s="149"/>
      <c r="W104" s="149"/>
    </row>
    <row r="105" spans="1:255" ht="21.95" customHeight="1">
      <c r="A105" s="101" t="s">
        <v>66</v>
      </c>
      <c r="F105" s="164"/>
      <c r="H105" s="42">
        <v>278374901.60000002</v>
      </c>
      <c r="I105" s="13"/>
      <c r="J105" s="42">
        <v>278374901.60000002</v>
      </c>
      <c r="K105" s="13"/>
      <c r="L105" s="42">
        <v>278374901.60000002</v>
      </c>
      <c r="M105" s="13"/>
      <c r="N105" s="42">
        <v>278374901.60000002</v>
      </c>
      <c r="O105" s="42"/>
      <c r="U105" s="149"/>
      <c r="V105" s="149"/>
      <c r="W105" s="149"/>
    </row>
    <row r="106" spans="1:255" ht="21.95" customHeight="1">
      <c r="A106" s="101" t="s">
        <v>88</v>
      </c>
      <c r="H106" s="42"/>
      <c r="I106" s="55"/>
      <c r="J106" s="42"/>
      <c r="K106" s="55"/>
      <c r="L106" s="42"/>
      <c r="M106" s="55"/>
      <c r="N106" s="42"/>
      <c r="O106" s="56"/>
      <c r="U106" s="149"/>
      <c r="V106" s="149"/>
      <c r="W106" s="149"/>
    </row>
    <row r="107" spans="1:255" s="97" customFormat="1" ht="21.95" customHeight="1">
      <c r="A107" s="101"/>
      <c r="B107" s="101" t="s">
        <v>107</v>
      </c>
      <c r="C107" s="101"/>
      <c r="D107" s="101"/>
      <c r="E107" s="101"/>
      <c r="F107" s="142"/>
      <c r="G107" s="101"/>
      <c r="H107" s="43">
        <v>30000000</v>
      </c>
      <c r="I107" s="56"/>
      <c r="J107" s="43">
        <v>30000000</v>
      </c>
      <c r="K107" s="56"/>
      <c r="L107" s="43">
        <v>30000000</v>
      </c>
      <c r="M107" s="56"/>
      <c r="N107" s="43">
        <v>30000000</v>
      </c>
      <c r="O107" s="56"/>
      <c r="P107" s="101"/>
      <c r="Q107" s="101"/>
      <c r="R107" s="101"/>
      <c r="S107" s="101"/>
      <c r="T107" s="101"/>
      <c r="U107" s="149"/>
      <c r="V107" s="149"/>
      <c r="W107" s="149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  <c r="BK107" s="101"/>
      <c r="BL107" s="101"/>
      <c r="BM107" s="101"/>
      <c r="BN107" s="101"/>
      <c r="BO107" s="101"/>
      <c r="BP107" s="101"/>
      <c r="BQ107" s="101"/>
      <c r="BR107" s="101"/>
      <c r="BS107" s="101"/>
      <c r="BT107" s="101"/>
      <c r="BU107" s="101"/>
      <c r="BV107" s="101"/>
      <c r="BW107" s="101"/>
      <c r="BX107" s="101"/>
      <c r="BY107" s="101"/>
      <c r="BZ107" s="101"/>
      <c r="CA107" s="101"/>
      <c r="CB107" s="101"/>
      <c r="CC107" s="101"/>
      <c r="CD107" s="101"/>
      <c r="CE107" s="101"/>
      <c r="CF107" s="101"/>
      <c r="CG107" s="101"/>
      <c r="CH107" s="101"/>
      <c r="CI107" s="101"/>
      <c r="CJ107" s="101"/>
      <c r="CK107" s="101"/>
      <c r="CL107" s="101"/>
      <c r="CM107" s="101"/>
      <c r="CN107" s="101"/>
      <c r="CO107" s="101"/>
      <c r="CP107" s="101"/>
      <c r="CQ107" s="101"/>
      <c r="CR107" s="101"/>
      <c r="CS107" s="101"/>
      <c r="CT107" s="101"/>
      <c r="CU107" s="101"/>
      <c r="CV107" s="101"/>
      <c r="CW107" s="101"/>
      <c r="CX107" s="101"/>
      <c r="CY107" s="101"/>
      <c r="CZ107" s="101"/>
      <c r="DA107" s="101"/>
      <c r="DB107" s="101"/>
      <c r="DC107" s="101"/>
      <c r="DD107" s="101"/>
      <c r="DE107" s="101"/>
      <c r="DF107" s="101"/>
      <c r="DG107" s="101"/>
      <c r="DH107" s="101"/>
      <c r="DI107" s="101"/>
      <c r="DJ107" s="101"/>
      <c r="DK107" s="101"/>
      <c r="DL107" s="101"/>
      <c r="DM107" s="101"/>
      <c r="DN107" s="101"/>
      <c r="DO107" s="101"/>
      <c r="DP107" s="101"/>
      <c r="DQ107" s="101"/>
      <c r="DR107" s="101"/>
      <c r="DS107" s="101"/>
      <c r="DT107" s="101"/>
      <c r="DU107" s="101"/>
      <c r="DV107" s="101"/>
      <c r="DW107" s="101"/>
      <c r="DX107" s="101"/>
      <c r="DY107" s="101"/>
      <c r="DZ107" s="101"/>
      <c r="EA107" s="101"/>
      <c r="EB107" s="101"/>
      <c r="EC107" s="101"/>
      <c r="ED107" s="101"/>
      <c r="EE107" s="101"/>
      <c r="EF107" s="101"/>
      <c r="EG107" s="101"/>
      <c r="EH107" s="101"/>
      <c r="EI107" s="101"/>
      <c r="EJ107" s="101"/>
      <c r="EK107" s="101"/>
      <c r="EL107" s="101"/>
      <c r="EM107" s="101"/>
      <c r="EN107" s="101"/>
      <c r="EO107" s="101"/>
      <c r="EP107" s="101"/>
      <c r="EQ107" s="101"/>
      <c r="ER107" s="101"/>
      <c r="ES107" s="101"/>
      <c r="ET107" s="101"/>
      <c r="EU107" s="101"/>
      <c r="EV107" s="101"/>
      <c r="EW107" s="101"/>
      <c r="EX107" s="101"/>
      <c r="EY107" s="101"/>
      <c r="EZ107" s="101"/>
      <c r="FA107" s="101"/>
      <c r="FB107" s="101"/>
      <c r="FC107" s="101"/>
      <c r="FD107" s="101"/>
      <c r="FE107" s="101"/>
      <c r="FF107" s="101"/>
      <c r="FG107" s="101"/>
      <c r="FH107" s="101"/>
      <c r="FI107" s="101"/>
      <c r="FJ107" s="101"/>
      <c r="FK107" s="101"/>
      <c r="FL107" s="101"/>
      <c r="FM107" s="101"/>
      <c r="FN107" s="101"/>
      <c r="FO107" s="101"/>
      <c r="FP107" s="101"/>
      <c r="FQ107" s="101"/>
      <c r="FR107" s="101"/>
      <c r="FS107" s="101"/>
      <c r="FT107" s="101"/>
      <c r="FU107" s="101"/>
      <c r="FV107" s="101"/>
      <c r="FW107" s="101"/>
      <c r="FX107" s="101"/>
      <c r="FY107" s="101"/>
      <c r="FZ107" s="101"/>
      <c r="GA107" s="101"/>
      <c r="GB107" s="101"/>
      <c r="GC107" s="101"/>
      <c r="GD107" s="101"/>
      <c r="GE107" s="101"/>
      <c r="GF107" s="101"/>
      <c r="GG107" s="101"/>
      <c r="GH107" s="101"/>
      <c r="GI107" s="101"/>
      <c r="GJ107" s="101"/>
      <c r="GK107" s="101"/>
      <c r="GL107" s="101"/>
      <c r="GM107" s="101"/>
      <c r="GN107" s="101"/>
      <c r="GO107" s="101"/>
      <c r="GP107" s="101"/>
      <c r="GQ107" s="101"/>
      <c r="GR107" s="101"/>
      <c r="GS107" s="101"/>
      <c r="GT107" s="101"/>
      <c r="GU107" s="101"/>
      <c r="GV107" s="101"/>
      <c r="GW107" s="101"/>
      <c r="GX107" s="101"/>
      <c r="GY107" s="101"/>
      <c r="GZ107" s="101"/>
      <c r="HA107" s="101"/>
      <c r="HB107" s="101"/>
      <c r="HC107" s="101"/>
      <c r="HD107" s="101"/>
      <c r="HE107" s="101"/>
      <c r="HF107" s="101"/>
      <c r="HG107" s="101"/>
      <c r="HH107" s="101"/>
      <c r="HI107" s="101"/>
      <c r="HJ107" s="101"/>
      <c r="HK107" s="101"/>
      <c r="HL107" s="101"/>
      <c r="HM107" s="101"/>
      <c r="HN107" s="101"/>
      <c r="HO107" s="101"/>
      <c r="HP107" s="101"/>
      <c r="HQ107" s="101"/>
      <c r="HR107" s="101"/>
      <c r="HS107" s="101"/>
      <c r="HT107" s="101"/>
      <c r="HU107" s="101"/>
      <c r="HV107" s="101"/>
      <c r="HW107" s="101"/>
      <c r="HX107" s="101"/>
      <c r="HY107" s="101"/>
      <c r="HZ107" s="101"/>
      <c r="IA107" s="101"/>
      <c r="IB107" s="101"/>
      <c r="IC107" s="101"/>
      <c r="ID107" s="101"/>
      <c r="IE107" s="101"/>
      <c r="IF107" s="101"/>
      <c r="IG107" s="101"/>
      <c r="IH107" s="101"/>
      <c r="II107" s="101"/>
      <c r="IJ107" s="101"/>
      <c r="IK107" s="101"/>
      <c r="IL107" s="101"/>
      <c r="IM107" s="101"/>
      <c r="IN107" s="101"/>
      <c r="IO107" s="101"/>
      <c r="IP107" s="101"/>
      <c r="IQ107" s="101"/>
      <c r="IR107" s="101"/>
      <c r="IS107" s="101"/>
      <c r="IT107" s="101"/>
      <c r="IU107" s="101"/>
    </row>
    <row r="108" spans="1:255" s="79" customFormat="1" ht="21.95" customHeight="1">
      <c r="A108" s="101"/>
      <c r="B108" s="101" t="s">
        <v>30</v>
      </c>
      <c r="C108" s="101"/>
      <c r="D108" s="101"/>
      <c r="E108" s="101"/>
      <c r="F108" s="142"/>
      <c r="G108" s="101"/>
      <c r="H108" s="81">
        <f>งบเปลี่ยนแปลงงบรวม!M20</f>
        <v>-163571941.69999996</v>
      </c>
      <c r="I108" s="56"/>
      <c r="J108" s="81">
        <v>-161865491.27000001</v>
      </c>
      <c r="K108" s="56"/>
      <c r="L108" s="165">
        <f>งบเปลี่ยนแปลง!M20</f>
        <v>47608323.632249825</v>
      </c>
      <c r="M108" s="56"/>
      <c r="N108" s="165">
        <v>46663939.090000004</v>
      </c>
      <c r="O108" s="56"/>
      <c r="P108" s="101"/>
      <c r="Q108" s="101"/>
      <c r="R108" s="101"/>
      <c r="S108" s="101"/>
      <c r="T108" s="101"/>
      <c r="U108" s="149"/>
      <c r="V108" s="149"/>
      <c r="W108" s="149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1"/>
      <c r="BC108" s="101"/>
      <c r="BD108" s="101"/>
      <c r="BE108" s="101"/>
      <c r="BF108" s="101"/>
      <c r="BG108" s="101"/>
      <c r="BH108" s="101"/>
      <c r="BI108" s="101"/>
      <c r="BJ108" s="101"/>
      <c r="BK108" s="101"/>
      <c r="BL108" s="101"/>
      <c r="BM108" s="101"/>
      <c r="BN108" s="101"/>
      <c r="BO108" s="101"/>
      <c r="BP108" s="101"/>
      <c r="BQ108" s="101"/>
      <c r="BR108" s="101"/>
      <c r="BS108" s="101"/>
      <c r="BT108" s="101"/>
      <c r="BU108" s="101"/>
      <c r="BV108" s="101"/>
      <c r="BW108" s="101"/>
      <c r="BX108" s="101"/>
      <c r="BY108" s="101"/>
      <c r="BZ108" s="101"/>
      <c r="CA108" s="101"/>
      <c r="CB108" s="101"/>
      <c r="CC108" s="101"/>
      <c r="CD108" s="101"/>
      <c r="CE108" s="101"/>
      <c r="CF108" s="101"/>
      <c r="CG108" s="101"/>
      <c r="CH108" s="101"/>
      <c r="CI108" s="101"/>
      <c r="CJ108" s="101"/>
      <c r="CK108" s="101"/>
      <c r="CL108" s="101"/>
      <c r="CM108" s="101"/>
      <c r="CN108" s="101"/>
      <c r="CO108" s="101"/>
      <c r="CP108" s="101"/>
      <c r="CQ108" s="101"/>
      <c r="CR108" s="101"/>
      <c r="CS108" s="101"/>
      <c r="CT108" s="101"/>
      <c r="CU108" s="101"/>
      <c r="CV108" s="101"/>
      <c r="CW108" s="101"/>
      <c r="CX108" s="101"/>
      <c r="CY108" s="101"/>
      <c r="CZ108" s="101"/>
      <c r="DA108" s="101"/>
      <c r="DB108" s="101"/>
      <c r="DC108" s="101"/>
      <c r="DD108" s="101"/>
      <c r="DE108" s="101"/>
      <c r="DF108" s="101"/>
      <c r="DG108" s="101"/>
      <c r="DH108" s="101"/>
      <c r="DI108" s="101"/>
      <c r="DJ108" s="101"/>
      <c r="DK108" s="101"/>
      <c r="DL108" s="101"/>
      <c r="DM108" s="101"/>
      <c r="DN108" s="101"/>
      <c r="DO108" s="101"/>
      <c r="DP108" s="101"/>
      <c r="DQ108" s="101"/>
      <c r="DR108" s="101"/>
      <c r="DS108" s="101"/>
      <c r="DT108" s="101"/>
      <c r="DU108" s="101"/>
      <c r="DV108" s="101"/>
      <c r="DW108" s="101"/>
      <c r="DX108" s="101"/>
      <c r="DY108" s="101"/>
      <c r="DZ108" s="101"/>
      <c r="EA108" s="101"/>
      <c r="EB108" s="101"/>
      <c r="EC108" s="101"/>
      <c r="ED108" s="101"/>
      <c r="EE108" s="101"/>
      <c r="EF108" s="101"/>
      <c r="EG108" s="101"/>
      <c r="EH108" s="101"/>
      <c r="EI108" s="101"/>
      <c r="EJ108" s="101"/>
      <c r="EK108" s="101"/>
      <c r="EL108" s="101"/>
      <c r="EM108" s="101"/>
      <c r="EN108" s="101"/>
      <c r="EO108" s="101"/>
      <c r="EP108" s="101"/>
      <c r="EQ108" s="101"/>
      <c r="ER108" s="101"/>
      <c r="ES108" s="101"/>
      <c r="ET108" s="101"/>
      <c r="EU108" s="101"/>
      <c r="EV108" s="101"/>
      <c r="EW108" s="101"/>
      <c r="EX108" s="101"/>
      <c r="EY108" s="101"/>
      <c r="EZ108" s="101"/>
      <c r="FA108" s="101"/>
      <c r="FB108" s="101"/>
      <c r="FC108" s="101"/>
      <c r="FD108" s="101"/>
      <c r="FE108" s="101"/>
      <c r="FF108" s="101"/>
      <c r="FG108" s="101"/>
      <c r="FH108" s="101"/>
      <c r="FI108" s="101"/>
      <c r="FJ108" s="101"/>
      <c r="FK108" s="101"/>
      <c r="FL108" s="101"/>
      <c r="FM108" s="101"/>
      <c r="FN108" s="101"/>
      <c r="FO108" s="101"/>
      <c r="FP108" s="101"/>
      <c r="FQ108" s="101"/>
      <c r="FR108" s="101"/>
      <c r="FS108" s="101"/>
      <c r="FT108" s="101"/>
      <c r="FU108" s="101"/>
      <c r="FV108" s="101"/>
      <c r="FW108" s="101"/>
      <c r="FX108" s="101"/>
      <c r="FY108" s="101"/>
      <c r="FZ108" s="101"/>
      <c r="GA108" s="101"/>
      <c r="GB108" s="101"/>
      <c r="GC108" s="101"/>
      <c r="GD108" s="101"/>
      <c r="GE108" s="101"/>
      <c r="GF108" s="101"/>
      <c r="GG108" s="101"/>
      <c r="GH108" s="101"/>
      <c r="GI108" s="101"/>
      <c r="GJ108" s="101"/>
      <c r="GK108" s="101"/>
      <c r="GL108" s="101"/>
      <c r="GM108" s="101"/>
      <c r="GN108" s="101"/>
      <c r="GO108" s="101"/>
      <c r="GP108" s="101"/>
      <c r="GQ108" s="101"/>
      <c r="GR108" s="101"/>
      <c r="GS108" s="101"/>
      <c r="GT108" s="101"/>
      <c r="GU108" s="101"/>
      <c r="GV108" s="101"/>
      <c r="GW108" s="101"/>
      <c r="GX108" s="101"/>
      <c r="GY108" s="101"/>
      <c r="GZ108" s="101"/>
      <c r="HA108" s="101"/>
      <c r="HB108" s="101"/>
      <c r="HC108" s="101"/>
      <c r="HD108" s="101"/>
      <c r="HE108" s="101"/>
      <c r="HF108" s="101"/>
      <c r="HG108" s="101"/>
      <c r="HH108" s="101"/>
      <c r="HI108" s="101"/>
      <c r="HJ108" s="101"/>
      <c r="HK108" s="101"/>
      <c r="HL108" s="101"/>
      <c r="HM108" s="101"/>
      <c r="HN108" s="101"/>
      <c r="HO108" s="101"/>
      <c r="HP108" s="101"/>
      <c r="HQ108" s="101"/>
      <c r="HR108" s="101"/>
      <c r="HS108" s="101"/>
      <c r="HT108" s="101"/>
      <c r="HU108" s="101"/>
      <c r="HV108" s="101"/>
      <c r="HW108" s="101"/>
      <c r="HX108" s="101"/>
      <c r="HY108" s="101"/>
      <c r="HZ108" s="101"/>
      <c r="IA108" s="101"/>
      <c r="IB108" s="101"/>
      <c r="IC108" s="101"/>
      <c r="ID108" s="101"/>
      <c r="IE108" s="101"/>
      <c r="IF108" s="101"/>
      <c r="IG108" s="101"/>
      <c r="IH108" s="101"/>
      <c r="II108" s="101"/>
      <c r="IJ108" s="101"/>
      <c r="IK108" s="101"/>
      <c r="IL108" s="101"/>
      <c r="IM108" s="101"/>
      <c r="IN108" s="101"/>
      <c r="IO108" s="101"/>
      <c r="IP108" s="101"/>
      <c r="IQ108" s="101"/>
      <c r="IR108" s="101"/>
      <c r="IS108" s="101"/>
      <c r="IT108" s="101"/>
      <c r="IU108" s="101"/>
    </row>
    <row r="109" spans="1:255" s="79" customFormat="1" ht="21.95" customHeight="1">
      <c r="A109" s="38" t="s">
        <v>63</v>
      </c>
      <c r="B109" s="101"/>
      <c r="C109" s="101"/>
      <c r="D109" s="101"/>
      <c r="E109" s="101"/>
      <c r="F109" s="101"/>
      <c r="G109" s="101"/>
      <c r="H109" s="43">
        <f>SUM(H103:H108)</f>
        <v>444802959.9000001</v>
      </c>
      <c r="I109" s="166"/>
      <c r="J109" s="43">
        <f>SUM(J103:J108)</f>
        <v>446509410.33000004</v>
      </c>
      <c r="K109" s="166"/>
      <c r="L109" s="118">
        <f>SUM(L103:L108)</f>
        <v>655983225.23224986</v>
      </c>
      <c r="M109" s="166"/>
      <c r="N109" s="118">
        <f>SUM(N103:N108)</f>
        <v>655038840.69000006</v>
      </c>
      <c r="O109" s="166"/>
      <c r="P109" s="101"/>
      <c r="Q109" s="101"/>
      <c r="R109" s="101"/>
      <c r="S109" s="101"/>
      <c r="T109" s="101"/>
      <c r="U109" s="149"/>
      <c r="V109" s="149"/>
      <c r="W109" s="149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1"/>
      <c r="BO109" s="101"/>
      <c r="BP109" s="101"/>
      <c r="BQ109" s="101"/>
      <c r="BR109" s="101"/>
      <c r="BS109" s="101"/>
      <c r="BT109" s="101"/>
      <c r="BU109" s="101"/>
      <c r="BV109" s="101"/>
      <c r="BW109" s="101"/>
      <c r="BX109" s="101"/>
      <c r="BY109" s="101"/>
      <c r="BZ109" s="101"/>
      <c r="CA109" s="101"/>
      <c r="CB109" s="101"/>
      <c r="CC109" s="101"/>
      <c r="CD109" s="101"/>
      <c r="CE109" s="101"/>
      <c r="CF109" s="101"/>
      <c r="CG109" s="101"/>
      <c r="CH109" s="101"/>
      <c r="CI109" s="101"/>
      <c r="CJ109" s="101"/>
      <c r="CK109" s="101"/>
      <c r="CL109" s="101"/>
      <c r="CM109" s="101"/>
      <c r="CN109" s="101"/>
      <c r="CO109" s="101"/>
      <c r="CP109" s="101"/>
      <c r="CQ109" s="101"/>
      <c r="CR109" s="101"/>
      <c r="CS109" s="101"/>
      <c r="CT109" s="101"/>
      <c r="CU109" s="101"/>
      <c r="CV109" s="101"/>
      <c r="CW109" s="101"/>
      <c r="CX109" s="101"/>
      <c r="CY109" s="101"/>
      <c r="CZ109" s="101"/>
      <c r="DA109" s="101"/>
      <c r="DB109" s="101"/>
      <c r="DC109" s="101"/>
      <c r="DD109" s="101"/>
      <c r="DE109" s="101"/>
      <c r="DF109" s="101"/>
      <c r="DG109" s="101"/>
      <c r="DH109" s="101"/>
      <c r="DI109" s="101"/>
      <c r="DJ109" s="101"/>
      <c r="DK109" s="101"/>
      <c r="DL109" s="101"/>
      <c r="DM109" s="101"/>
      <c r="DN109" s="101"/>
      <c r="DO109" s="101"/>
      <c r="DP109" s="101"/>
      <c r="DQ109" s="101"/>
      <c r="DR109" s="101"/>
      <c r="DS109" s="101"/>
      <c r="DT109" s="101"/>
      <c r="DU109" s="101"/>
      <c r="DV109" s="101"/>
      <c r="DW109" s="101"/>
      <c r="DX109" s="101"/>
      <c r="DY109" s="101"/>
      <c r="DZ109" s="101"/>
      <c r="EA109" s="101"/>
      <c r="EB109" s="101"/>
      <c r="EC109" s="101"/>
      <c r="ED109" s="101"/>
      <c r="EE109" s="101"/>
      <c r="EF109" s="101"/>
      <c r="EG109" s="101"/>
      <c r="EH109" s="101"/>
      <c r="EI109" s="101"/>
      <c r="EJ109" s="101"/>
      <c r="EK109" s="101"/>
      <c r="EL109" s="101"/>
      <c r="EM109" s="101"/>
      <c r="EN109" s="101"/>
      <c r="EO109" s="101"/>
      <c r="EP109" s="101"/>
      <c r="EQ109" s="101"/>
      <c r="ER109" s="101"/>
      <c r="ES109" s="101"/>
      <c r="ET109" s="101"/>
      <c r="EU109" s="101"/>
      <c r="EV109" s="101"/>
      <c r="EW109" s="101"/>
      <c r="EX109" s="101"/>
      <c r="EY109" s="101"/>
      <c r="EZ109" s="101"/>
      <c r="FA109" s="101"/>
      <c r="FB109" s="101"/>
      <c r="FC109" s="101"/>
      <c r="FD109" s="101"/>
      <c r="FE109" s="101"/>
      <c r="FF109" s="101"/>
      <c r="FG109" s="101"/>
      <c r="FH109" s="101"/>
      <c r="FI109" s="101"/>
      <c r="FJ109" s="101"/>
      <c r="FK109" s="101"/>
      <c r="FL109" s="101"/>
      <c r="FM109" s="101"/>
      <c r="FN109" s="101"/>
      <c r="FO109" s="101"/>
      <c r="FP109" s="101"/>
      <c r="FQ109" s="101"/>
      <c r="FR109" s="101"/>
      <c r="FS109" s="101"/>
      <c r="FT109" s="101"/>
      <c r="FU109" s="101"/>
      <c r="FV109" s="101"/>
      <c r="FW109" s="101"/>
      <c r="FX109" s="101"/>
      <c r="FY109" s="101"/>
      <c r="FZ109" s="101"/>
      <c r="GA109" s="101"/>
      <c r="GB109" s="101"/>
      <c r="GC109" s="101"/>
      <c r="GD109" s="101"/>
      <c r="GE109" s="101"/>
      <c r="GF109" s="101"/>
      <c r="GG109" s="101"/>
      <c r="GH109" s="101"/>
      <c r="GI109" s="101"/>
      <c r="GJ109" s="101"/>
      <c r="GK109" s="101"/>
      <c r="GL109" s="101"/>
      <c r="GM109" s="101"/>
      <c r="GN109" s="101"/>
      <c r="GO109" s="101"/>
      <c r="GP109" s="101"/>
      <c r="GQ109" s="101"/>
      <c r="GR109" s="101"/>
      <c r="GS109" s="101"/>
      <c r="GT109" s="101"/>
      <c r="GU109" s="101"/>
      <c r="GV109" s="101"/>
      <c r="GW109" s="101"/>
      <c r="GX109" s="101"/>
      <c r="GY109" s="101"/>
      <c r="GZ109" s="101"/>
      <c r="HA109" s="101"/>
      <c r="HB109" s="101"/>
      <c r="HC109" s="101"/>
      <c r="HD109" s="101"/>
      <c r="HE109" s="101"/>
      <c r="HF109" s="101"/>
      <c r="HG109" s="101"/>
      <c r="HH109" s="101"/>
      <c r="HI109" s="101"/>
      <c r="HJ109" s="101"/>
      <c r="HK109" s="101"/>
      <c r="HL109" s="101"/>
      <c r="HM109" s="101"/>
      <c r="HN109" s="101"/>
      <c r="HO109" s="101"/>
      <c r="HP109" s="101"/>
      <c r="HQ109" s="101"/>
      <c r="HR109" s="101"/>
      <c r="HS109" s="101"/>
      <c r="HT109" s="101"/>
      <c r="HU109" s="101"/>
      <c r="HV109" s="101"/>
      <c r="HW109" s="101"/>
      <c r="HX109" s="101"/>
      <c r="HY109" s="101"/>
      <c r="HZ109" s="101"/>
      <c r="IA109" s="101"/>
      <c r="IB109" s="101"/>
      <c r="IC109" s="101"/>
      <c r="ID109" s="101"/>
      <c r="IE109" s="101"/>
      <c r="IF109" s="101"/>
      <c r="IG109" s="101"/>
      <c r="IH109" s="101"/>
      <c r="II109" s="101"/>
      <c r="IJ109" s="101"/>
      <c r="IK109" s="101"/>
      <c r="IL109" s="101"/>
      <c r="IM109" s="101"/>
      <c r="IN109" s="101"/>
      <c r="IO109" s="101"/>
      <c r="IP109" s="101"/>
      <c r="IQ109" s="101"/>
      <c r="IR109" s="101"/>
      <c r="IS109" s="101"/>
      <c r="IT109" s="101"/>
      <c r="IU109" s="101"/>
    </row>
    <row r="110" spans="1:255" ht="21.95" customHeight="1">
      <c r="A110" s="152" t="s">
        <v>64</v>
      </c>
      <c r="H110" s="165">
        <v>0</v>
      </c>
      <c r="I110" s="117"/>
      <c r="J110" s="165">
        <v>0</v>
      </c>
      <c r="K110" s="117"/>
      <c r="L110" s="165">
        <v>0</v>
      </c>
      <c r="M110" s="117"/>
      <c r="N110" s="165">
        <v>0</v>
      </c>
      <c r="O110" s="117"/>
      <c r="U110" s="149"/>
      <c r="V110" s="149"/>
      <c r="W110" s="149"/>
    </row>
    <row r="111" spans="1:255" ht="21.95" customHeight="1">
      <c r="A111" s="38" t="s">
        <v>31</v>
      </c>
      <c r="H111" s="167">
        <f>SUM(H109:H110)</f>
        <v>444802959.9000001</v>
      </c>
      <c r="I111" s="166"/>
      <c r="J111" s="167">
        <f>SUM(J109:J110)</f>
        <v>446509410.33000004</v>
      </c>
      <c r="K111" s="166"/>
      <c r="L111" s="167">
        <f>SUM(L109:L110)</f>
        <v>655983225.23224986</v>
      </c>
      <c r="M111" s="166"/>
      <c r="N111" s="167">
        <f>SUM(N109:N110)</f>
        <v>655038840.69000006</v>
      </c>
      <c r="O111" s="166"/>
      <c r="U111" s="149"/>
      <c r="V111" s="149"/>
      <c r="W111" s="149"/>
    </row>
    <row r="112" spans="1:255" ht="21.95" customHeight="1">
      <c r="B112" s="38"/>
      <c r="H112" s="166"/>
      <c r="I112" s="166"/>
      <c r="J112" s="166"/>
      <c r="K112" s="166"/>
      <c r="L112" s="166"/>
      <c r="M112" s="166"/>
      <c r="N112" s="166"/>
      <c r="O112" s="166"/>
      <c r="U112" s="149"/>
      <c r="V112" s="149"/>
      <c r="W112" s="149"/>
    </row>
    <row r="113" spans="1:255" ht="21.95" customHeight="1" thickBot="1">
      <c r="A113" s="51" t="s">
        <v>32</v>
      </c>
      <c r="B113" s="97"/>
      <c r="C113" s="97"/>
      <c r="D113" s="97"/>
      <c r="E113" s="97"/>
      <c r="F113" s="97"/>
      <c r="G113" s="97"/>
      <c r="H113" s="168">
        <f>H111+H72</f>
        <v>1279992274.55</v>
      </c>
      <c r="I113" s="169"/>
      <c r="J113" s="168">
        <f>J111+J72</f>
        <v>1276865238.54</v>
      </c>
      <c r="K113" s="169"/>
      <c r="L113" s="168">
        <f>L111+L72</f>
        <v>850632088.61224985</v>
      </c>
      <c r="M113" s="169"/>
      <c r="N113" s="168">
        <f>N111+N72</f>
        <v>855795568.70000005</v>
      </c>
      <c r="O113" s="169"/>
      <c r="P113" s="154"/>
      <c r="Q113" s="97"/>
      <c r="R113" s="97"/>
      <c r="S113" s="97"/>
      <c r="T113" s="97"/>
      <c r="U113" s="130"/>
      <c r="V113" s="130"/>
      <c r="W113" s="130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7"/>
      <c r="BJ113" s="97"/>
      <c r="BK113" s="97"/>
      <c r="BL113" s="97"/>
      <c r="BM113" s="97"/>
      <c r="BN113" s="97"/>
      <c r="BO113" s="97"/>
      <c r="BP113" s="97"/>
      <c r="BQ113" s="97"/>
      <c r="BR113" s="97"/>
      <c r="BS113" s="97"/>
      <c r="BT113" s="97"/>
      <c r="BU113" s="97"/>
      <c r="BV113" s="97"/>
      <c r="BW113" s="97"/>
      <c r="BX113" s="97"/>
      <c r="BY113" s="97"/>
      <c r="BZ113" s="97"/>
      <c r="CA113" s="97"/>
      <c r="CB113" s="97"/>
      <c r="CC113" s="97"/>
      <c r="CD113" s="97"/>
      <c r="CE113" s="97"/>
      <c r="CF113" s="97"/>
      <c r="CG113" s="97"/>
      <c r="CH113" s="97"/>
      <c r="CI113" s="97"/>
      <c r="CJ113" s="97"/>
      <c r="CK113" s="97"/>
      <c r="CL113" s="97"/>
      <c r="CM113" s="97"/>
      <c r="CN113" s="97"/>
      <c r="CO113" s="97"/>
      <c r="CP113" s="97"/>
      <c r="CQ113" s="97"/>
      <c r="CR113" s="97"/>
      <c r="CS113" s="97"/>
      <c r="CT113" s="97"/>
      <c r="CU113" s="97"/>
      <c r="CV113" s="97"/>
      <c r="CW113" s="97"/>
      <c r="CX113" s="97"/>
      <c r="CY113" s="97"/>
      <c r="CZ113" s="97"/>
      <c r="DA113" s="97"/>
      <c r="DB113" s="97"/>
      <c r="DC113" s="97"/>
      <c r="DD113" s="97"/>
      <c r="DE113" s="97"/>
      <c r="DF113" s="97"/>
      <c r="DG113" s="97"/>
      <c r="DH113" s="97"/>
      <c r="DI113" s="97"/>
      <c r="DJ113" s="97"/>
      <c r="DK113" s="97"/>
      <c r="DL113" s="97"/>
      <c r="DM113" s="97"/>
      <c r="DN113" s="97"/>
      <c r="DO113" s="97"/>
      <c r="DP113" s="97"/>
      <c r="DQ113" s="97"/>
      <c r="DR113" s="97"/>
      <c r="DS113" s="97"/>
      <c r="DT113" s="97"/>
      <c r="DU113" s="97"/>
      <c r="DV113" s="97"/>
      <c r="DW113" s="97"/>
      <c r="DX113" s="97"/>
      <c r="DY113" s="97"/>
      <c r="DZ113" s="97"/>
      <c r="EA113" s="97"/>
      <c r="EB113" s="97"/>
      <c r="EC113" s="97"/>
      <c r="ED113" s="97"/>
      <c r="EE113" s="97"/>
      <c r="EF113" s="97"/>
      <c r="EG113" s="97"/>
      <c r="EH113" s="97"/>
      <c r="EI113" s="97"/>
      <c r="EJ113" s="97"/>
      <c r="EK113" s="97"/>
      <c r="EL113" s="97"/>
      <c r="EM113" s="97"/>
      <c r="EN113" s="97"/>
      <c r="EO113" s="97"/>
      <c r="EP113" s="97"/>
      <c r="EQ113" s="97"/>
      <c r="ER113" s="97"/>
      <c r="ES113" s="97"/>
      <c r="ET113" s="97"/>
      <c r="EU113" s="97"/>
      <c r="EV113" s="97"/>
      <c r="EW113" s="97"/>
      <c r="EX113" s="97"/>
      <c r="EY113" s="97"/>
      <c r="EZ113" s="97"/>
      <c r="FA113" s="97"/>
      <c r="FB113" s="97"/>
      <c r="FC113" s="97"/>
      <c r="FD113" s="97"/>
      <c r="FE113" s="97"/>
      <c r="FF113" s="97"/>
      <c r="FG113" s="97"/>
      <c r="FH113" s="97"/>
      <c r="FI113" s="97"/>
      <c r="FJ113" s="97"/>
      <c r="FK113" s="97"/>
      <c r="FL113" s="97"/>
      <c r="FM113" s="97"/>
      <c r="FN113" s="97"/>
      <c r="FO113" s="97"/>
      <c r="FP113" s="97"/>
      <c r="FQ113" s="97"/>
      <c r="FR113" s="97"/>
      <c r="FS113" s="97"/>
      <c r="FT113" s="97"/>
      <c r="FU113" s="97"/>
      <c r="FV113" s="97"/>
      <c r="FW113" s="97"/>
      <c r="FX113" s="97"/>
      <c r="FY113" s="97"/>
      <c r="FZ113" s="97"/>
      <c r="GA113" s="97"/>
      <c r="GB113" s="97"/>
      <c r="GC113" s="97"/>
      <c r="GD113" s="97"/>
      <c r="GE113" s="97"/>
      <c r="GF113" s="97"/>
      <c r="GG113" s="97"/>
      <c r="GH113" s="97"/>
      <c r="GI113" s="97"/>
      <c r="GJ113" s="97"/>
      <c r="GK113" s="97"/>
      <c r="GL113" s="97"/>
      <c r="GM113" s="97"/>
      <c r="GN113" s="97"/>
      <c r="GO113" s="97"/>
      <c r="GP113" s="97"/>
      <c r="GQ113" s="97"/>
      <c r="GR113" s="97"/>
      <c r="GS113" s="97"/>
      <c r="GT113" s="97"/>
      <c r="GU113" s="97"/>
      <c r="GV113" s="97"/>
      <c r="GW113" s="97"/>
      <c r="GX113" s="97"/>
      <c r="GY113" s="97"/>
      <c r="GZ113" s="97"/>
      <c r="HA113" s="97"/>
      <c r="HB113" s="97"/>
      <c r="HC113" s="97"/>
      <c r="HD113" s="97"/>
      <c r="HE113" s="97"/>
      <c r="HF113" s="97"/>
      <c r="HG113" s="97"/>
      <c r="HH113" s="97"/>
      <c r="HI113" s="97"/>
      <c r="HJ113" s="97"/>
      <c r="HK113" s="97"/>
      <c r="HL113" s="97"/>
      <c r="HM113" s="97"/>
      <c r="HN113" s="97"/>
      <c r="HO113" s="97"/>
      <c r="HP113" s="97"/>
      <c r="HQ113" s="97"/>
      <c r="HR113" s="97"/>
      <c r="HS113" s="97"/>
      <c r="HT113" s="97"/>
      <c r="HU113" s="97"/>
      <c r="HV113" s="97"/>
      <c r="HW113" s="97"/>
      <c r="HX113" s="97"/>
      <c r="HY113" s="97"/>
      <c r="HZ113" s="97"/>
      <c r="IA113" s="97"/>
      <c r="IB113" s="97"/>
      <c r="IC113" s="97"/>
      <c r="ID113" s="97"/>
      <c r="IE113" s="97"/>
      <c r="IF113" s="97"/>
      <c r="IG113" s="97"/>
      <c r="IH113" s="97"/>
      <c r="II113" s="97"/>
      <c r="IJ113" s="97"/>
      <c r="IK113" s="97"/>
      <c r="IL113" s="97"/>
      <c r="IM113" s="97"/>
      <c r="IN113" s="97"/>
      <c r="IO113" s="97"/>
      <c r="IP113" s="97"/>
      <c r="IQ113" s="97"/>
      <c r="IR113" s="97"/>
      <c r="IS113" s="97"/>
      <c r="IT113" s="97"/>
      <c r="IU113" s="97"/>
    </row>
    <row r="114" spans="1:255" s="86" customFormat="1" ht="21.95" customHeight="1" thickTop="1">
      <c r="H114" s="85"/>
      <c r="I114" s="85"/>
      <c r="J114" s="85"/>
      <c r="K114" s="85"/>
      <c r="L114" s="85"/>
      <c r="M114" s="85"/>
      <c r="N114" s="85"/>
      <c r="O114" s="87"/>
      <c r="U114" s="84"/>
      <c r="V114" s="84"/>
      <c r="W114" s="84"/>
    </row>
    <row r="115" spans="1:255" ht="21.95" customHeight="1">
      <c r="A115" s="79"/>
      <c r="B115" s="79"/>
      <c r="C115" s="79"/>
      <c r="D115" s="79"/>
      <c r="E115" s="79"/>
      <c r="F115" s="79"/>
      <c r="G115" s="79"/>
      <c r="H115" s="53">
        <v>0</v>
      </c>
      <c r="I115" s="53"/>
      <c r="J115" s="53">
        <v>0</v>
      </c>
      <c r="K115" s="76"/>
      <c r="L115" s="53">
        <v>0</v>
      </c>
      <c r="M115" s="53"/>
      <c r="N115" s="53">
        <v>0</v>
      </c>
      <c r="O115" s="53"/>
      <c r="P115" s="79"/>
      <c r="Q115" s="79"/>
      <c r="R115" s="79"/>
      <c r="S115" s="79"/>
      <c r="T115" s="79"/>
      <c r="U115" s="76"/>
      <c r="V115" s="76"/>
      <c r="W115" s="76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9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9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9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9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9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79"/>
      <c r="FH115" s="79"/>
      <c r="FI115" s="79"/>
      <c r="FJ115" s="79"/>
      <c r="FK115" s="79"/>
      <c r="FL115" s="79"/>
      <c r="FM115" s="79"/>
      <c r="FN115" s="79"/>
      <c r="FO115" s="79"/>
      <c r="FP115" s="79"/>
      <c r="FQ115" s="79"/>
      <c r="FR115" s="79"/>
      <c r="FS115" s="79"/>
      <c r="FT115" s="79"/>
      <c r="FU115" s="79"/>
      <c r="FV115" s="79"/>
      <c r="FW115" s="79"/>
      <c r="FX115" s="79"/>
      <c r="FY115" s="79"/>
      <c r="FZ115" s="79"/>
      <c r="GA115" s="79"/>
      <c r="GB115" s="79"/>
      <c r="GC115" s="79"/>
      <c r="GD115" s="79"/>
      <c r="GE115" s="79"/>
      <c r="GF115" s="79"/>
      <c r="GG115" s="79"/>
      <c r="GH115" s="79"/>
      <c r="GI115" s="79"/>
      <c r="GJ115" s="79"/>
      <c r="GK115" s="79"/>
      <c r="GL115" s="79"/>
      <c r="GM115" s="79"/>
      <c r="GN115" s="79"/>
      <c r="GO115" s="79"/>
      <c r="GP115" s="79"/>
      <c r="GQ115" s="79"/>
      <c r="GR115" s="79"/>
      <c r="GS115" s="79"/>
      <c r="GT115" s="79"/>
      <c r="GU115" s="79"/>
      <c r="GV115" s="79"/>
      <c r="GW115" s="79"/>
      <c r="GX115" s="79"/>
      <c r="GY115" s="79"/>
      <c r="GZ115" s="79"/>
      <c r="HA115" s="79"/>
      <c r="HB115" s="79"/>
      <c r="HC115" s="79"/>
      <c r="HD115" s="79"/>
      <c r="HE115" s="79"/>
      <c r="HF115" s="79"/>
      <c r="HG115" s="79"/>
      <c r="HH115" s="79"/>
      <c r="HI115" s="79"/>
      <c r="HJ115" s="79"/>
      <c r="HK115" s="79"/>
      <c r="HL115" s="79"/>
      <c r="HM115" s="79"/>
      <c r="HN115" s="79"/>
      <c r="HO115" s="79"/>
      <c r="HP115" s="79"/>
      <c r="HQ115" s="79"/>
      <c r="HR115" s="79"/>
      <c r="HS115" s="79"/>
      <c r="HT115" s="79"/>
      <c r="HU115" s="79"/>
      <c r="HV115" s="79"/>
      <c r="HW115" s="79"/>
      <c r="HX115" s="79"/>
      <c r="HY115" s="79"/>
      <c r="HZ115" s="79"/>
      <c r="IA115" s="79"/>
      <c r="IB115" s="79"/>
      <c r="IC115" s="79"/>
      <c r="ID115" s="79"/>
      <c r="IE115" s="79"/>
      <c r="IF115" s="79"/>
      <c r="IG115" s="79"/>
      <c r="IH115" s="79"/>
      <c r="II115" s="79"/>
      <c r="IJ115" s="79"/>
      <c r="IK115" s="79"/>
      <c r="IL115" s="79"/>
      <c r="IM115" s="79"/>
      <c r="IN115" s="79"/>
      <c r="IO115" s="79"/>
      <c r="IP115" s="79"/>
      <c r="IQ115" s="79"/>
      <c r="IR115" s="79"/>
      <c r="IS115" s="79"/>
      <c r="IT115" s="79"/>
      <c r="IU115" s="79"/>
    </row>
    <row r="116" spans="1:255" ht="21.95" customHeight="1">
      <c r="H116" s="85"/>
      <c r="I116" s="85"/>
      <c r="J116" s="85"/>
      <c r="K116" s="84"/>
      <c r="L116" s="85"/>
      <c r="M116" s="85"/>
      <c r="N116" s="85"/>
      <c r="O116" s="85"/>
      <c r="P116" s="86"/>
      <c r="U116" s="149"/>
      <c r="V116" s="149"/>
      <c r="W116" s="149"/>
    </row>
    <row r="117" spans="1:255" ht="21.95" customHeight="1">
      <c r="H117" s="85"/>
      <c r="I117" s="85"/>
      <c r="J117" s="85"/>
      <c r="K117" s="84"/>
      <c r="L117" s="85"/>
      <c r="M117" s="85"/>
      <c r="N117" s="85"/>
      <c r="O117" s="85"/>
      <c r="P117" s="86"/>
      <c r="U117" s="149"/>
      <c r="V117" s="149"/>
      <c r="W117" s="149"/>
    </row>
    <row r="118" spans="1:255" ht="21.95" customHeight="1">
      <c r="H118" s="85"/>
      <c r="I118" s="85"/>
      <c r="J118" s="85"/>
      <c r="K118" s="84"/>
      <c r="L118" s="85"/>
      <c r="M118" s="85"/>
      <c r="N118" s="85"/>
      <c r="O118" s="53"/>
      <c r="U118" s="149"/>
      <c r="V118" s="149"/>
      <c r="W118" s="149"/>
    </row>
    <row r="119" spans="1:255" ht="21.95" customHeight="1">
      <c r="H119" s="117"/>
      <c r="I119" s="117"/>
      <c r="J119" s="117"/>
      <c r="K119" s="149"/>
      <c r="L119" s="117"/>
      <c r="M119" s="117"/>
      <c r="N119" s="117"/>
      <c r="O119" s="53"/>
      <c r="U119" s="149"/>
      <c r="V119" s="149"/>
      <c r="W119" s="149"/>
    </row>
    <row r="120" spans="1:255" ht="21.95" customHeight="1">
      <c r="H120" s="117"/>
      <c r="I120" s="117"/>
      <c r="J120" s="117"/>
      <c r="K120" s="149"/>
      <c r="L120" s="117"/>
      <c r="M120" s="117"/>
      <c r="N120" s="117"/>
      <c r="O120" s="53"/>
      <c r="U120" s="149"/>
      <c r="V120" s="149"/>
      <c r="W120" s="149"/>
    </row>
    <row r="121" spans="1:255" ht="21.95" customHeight="1">
      <c r="H121" s="166"/>
      <c r="I121" s="170"/>
      <c r="J121" s="166"/>
      <c r="K121" s="170"/>
      <c r="L121" s="166"/>
      <c r="M121" s="170"/>
      <c r="N121" s="170"/>
      <c r="O121" s="166"/>
    </row>
    <row r="122" spans="1:255" ht="21.95" customHeight="1">
      <c r="H122" s="166"/>
      <c r="I122" s="170"/>
      <c r="J122" s="166"/>
      <c r="K122" s="170"/>
      <c r="L122" s="166"/>
      <c r="M122" s="170"/>
      <c r="N122" s="170"/>
      <c r="O122" s="166"/>
    </row>
    <row r="123" spans="1:255" ht="21.95" customHeight="1">
      <c r="H123" s="166"/>
      <c r="I123" s="170"/>
      <c r="J123" s="166"/>
      <c r="K123" s="170"/>
      <c r="L123" s="166"/>
      <c r="M123" s="170"/>
      <c r="N123" s="170"/>
      <c r="O123" s="166"/>
    </row>
    <row r="124" spans="1:255" ht="42.95" customHeight="1">
      <c r="H124" s="166"/>
      <c r="I124" s="170"/>
      <c r="J124" s="166"/>
      <c r="K124" s="170"/>
      <c r="L124" s="166"/>
      <c r="M124" s="170"/>
      <c r="N124" s="170"/>
      <c r="O124" s="166"/>
    </row>
    <row r="125" spans="1:255" ht="21.95" customHeight="1">
      <c r="A125" s="101" t="s">
        <v>93</v>
      </c>
      <c r="H125" s="166"/>
      <c r="I125" s="170"/>
      <c r="J125" s="166"/>
      <c r="K125" s="170"/>
      <c r="L125" s="166"/>
      <c r="M125" s="170"/>
      <c r="N125" s="170"/>
      <c r="O125" s="166"/>
    </row>
    <row r="126" spans="1:255" ht="21.95" customHeight="1">
      <c r="H126" s="166"/>
      <c r="I126" s="170"/>
      <c r="J126" s="166"/>
      <c r="K126" s="170"/>
      <c r="L126" s="166"/>
      <c r="M126" s="170"/>
      <c r="N126" s="170"/>
      <c r="O126" s="166"/>
    </row>
    <row r="127" spans="1:255" ht="21.95" customHeight="1">
      <c r="H127" s="166"/>
      <c r="I127" s="170"/>
      <c r="J127" s="166"/>
      <c r="K127" s="170"/>
      <c r="L127" s="166"/>
      <c r="M127" s="170"/>
      <c r="N127" s="170"/>
      <c r="O127" s="166"/>
    </row>
    <row r="128" spans="1:255" ht="21.95" customHeight="1">
      <c r="H128" s="166"/>
      <c r="I128" s="170"/>
      <c r="J128" s="166"/>
      <c r="K128" s="170"/>
      <c r="L128" s="166"/>
      <c r="M128" s="170"/>
      <c r="N128" s="170"/>
      <c r="O128" s="166"/>
    </row>
    <row r="129" spans="1:14" ht="21.95" customHeight="1">
      <c r="A129" s="15" t="s">
        <v>121</v>
      </c>
      <c r="N129" s="78" t="s">
        <v>150</v>
      </c>
    </row>
    <row r="130" spans="1:14" ht="21.75" customHeight="1"/>
    <row r="131" spans="1:14" ht="21.75" customHeight="1"/>
    <row r="132" spans="1:14" ht="21.75" customHeight="1"/>
    <row r="133" spans="1:14" ht="21.75" customHeight="1"/>
    <row r="134" spans="1:14" ht="21.75" customHeight="1"/>
    <row r="135" spans="1:14" ht="21.75" customHeight="1"/>
    <row r="136" spans="1:14" ht="21.75" customHeight="1"/>
    <row r="137" spans="1:14" ht="21.75" customHeight="1"/>
    <row r="138" spans="1:14" ht="21.75" customHeight="1"/>
    <row r="139" spans="1:14" ht="21.75" customHeight="1"/>
    <row r="140" spans="1:14" ht="21.75" customHeight="1"/>
    <row r="141" spans="1:14" ht="21.75" customHeight="1"/>
    <row r="142" spans="1:14" ht="21.75" customHeight="1"/>
    <row r="143" spans="1:14" ht="21.75" customHeight="1"/>
    <row r="144" spans="1:1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</sheetData>
  <mergeCells count="19">
    <mergeCell ref="A44:O44"/>
    <mergeCell ref="A46:O46"/>
    <mergeCell ref="A45:O45"/>
    <mergeCell ref="H48:N48"/>
    <mergeCell ref="H49:J49"/>
    <mergeCell ref="L49:N49"/>
    <mergeCell ref="A1:O1"/>
    <mergeCell ref="A2:O2"/>
    <mergeCell ref="A3:O3"/>
    <mergeCell ref="A11:E11"/>
    <mergeCell ref="H5:N5"/>
    <mergeCell ref="H6:J6"/>
    <mergeCell ref="L6:N6"/>
    <mergeCell ref="A89:O89"/>
    <mergeCell ref="A87:O87"/>
    <mergeCell ref="A88:O88"/>
    <mergeCell ref="H91:N91"/>
    <mergeCell ref="H92:J92"/>
    <mergeCell ref="L92:N92"/>
  </mergeCells>
  <phoneticPr fontId="4" type="noConversion"/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R52"/>
  <sheetViews>
    <sheetView zoomScale="120" zoomScaleNormal="120" zoomScaleSheetLayoutView="100" workbookViewId="0">
      <selection sqref="A1:XFD1048576"/>
    </sheetView>
  </sheetViews>
  <sheetFormatPr defaultRowHeight="20.25"/>
  <cols>
    <col min="1" max="4" width="2.33203125" style="15" customWidth="1"/>
    <col min="5" max="5" width="41.33203125" style="15" customWidth="1"/>
    <col min="6" max="6" width="9.83203125" style="15" customWidth="1"/>
    <col min="7" max="7" width="0.6640625" style="15" customWidth="1"/>
    <col min="8" max="8" width="16.83203125" style="15" customWidth="1"/>
    <col min="9" max="9" width="0.6640625" style="15" customWidth="1"/>
    <col min="10" max="10" width="16.83203125" style="15" customWidth="1"/>
    <col min="11" max="11" width="0.6640625" style="15" customWidth="1"/>
    <col min="12" max="12" width="16.83203125" style="15" customWidth="1"/>
    <col min="13" max="13" width="0.6640625" style="15" customWidth="1"/>
    <col min="14" max="14" width="16.83203125" style="15" customWidth="1"/>
    <col min="15" max="15" width="0.5" style="15" customWidth="1"/>
    <col min="16" max="256" width="9.33203125" style="15"/>
    <col min="257" max="260" width="2.33203125" style="15" customWidth="1"/>
    <col min="261" max="261" width="39.1640625" style="15" customWidth="1"/>
    <col min="262" max="262" width="9.33203125" style="15" customWidth="1"/>
    <col min="263" max="263" width="0.6640625" style="15" customWidth="1"/>
    <col min="264" max="264" width="16.83203125" style="15" customWidth="1"/>
    <col min="265" max="265" width="0.6640625" style="15" customWidth="1"/>
    <col min="266" max="266" width="16.83203125" style="15" customWidth="1"/>
    <col min="267" max="267" width="0.6640625" style="15" customWidth="1"/>
    <col min="268" max="268" width="16.83203125" style="15" customWidth="1"/>
    <col min="269" max="269" width="0.6640625" style="15" customWidth="1"/>
    <col min="270" max="270" width="16.83203125" style="15" customWidth="1"/>
    <col min="271" max="271" width="0.33203125" style="15" customWidth="1"/>
    <col min="272" max="512" width="9.33203125" style="15"/>
    <col min="513" max="516" width="2.33203125" style="15" customWidth="1"/>
    <col min="517" max="517" width="39.1640625" style="15" customWidth="1"/>
    <col min="518" max="518" width="9.33203125" style="15" customWidth="1"/>
    <col min="519" max="519" width="0.6640625" style="15" customWidth="1"/>
    <col min="520" max="520" width="16.83203125" style="15" customWidth="1"/>
    <col min="521" max="521" width="0.6640625" style="15" customWidth="1"/>
    <col min="522" max="522" width="16.83203125" style="15" customWidth="1"/>
    <col min="523" max="523" width="0.6640625" style="15" customWidth="1"/>
    <col min="524" max="524" width="16.83203125" style="15" customWidth="1"/>
    <col min="525" max="525" width="0.6640625" style="15" customWidth="1"/>
    <col min="526" max="526" width="16.83203125" style="15" customWidth="1"/>
    <col min="527" max="527" width="0.33203125" style="15" customWidth="1"/>
    <col min="528" max="768" width="9.33203125" style="15"/>
    <col min="769" max="772" width="2.33203125" style="15" customWidth="1"/>
    <col min="773" max="773" width="39.1640625" style="15" customWidth="1"/>
    <col min="774" max="774" width="9.33203125" style="15" customWidth="1"/>
    <col min="775" max="775" width="0.6640625" style="15" customWidth="1"/>
    <col min="776" max="776" width="16.83203125" style="15" customWidth="1"/>
    <col min="777" max="777" width="0.6640625" style="15" customWidth="1"/>
    <col min="778" max="778" width="16.83203125" style="15" customWidth="1"/>
    <col min="779" max="779" width="0.6640625" style="15" customWidth="1"/>
    <col min="780" max="780" width="16.83203125" style="15" customWidth="1"/>
    <col min="781" max="781" width="0.6640625" style="15" customWidth="1"/>
    <col min="782" max="782" width="16.83203125" style="15" customWidth="1"/>
    <col min="783" max="783" width="0.33203125" style="15" customWidth="1"/>
    <col min="784" max="1024" width="9.33203125" style="15"/>
    <col min="1025" max="1028" width="2.33203125" style="15" customWidth="1"/>
    <col min="1029" max="1029" width="39.1640625" style="15" customWidth="1"/>
    <col min="1030" max="1030" width="9.33203125" style="15" customWidth="1"/>
    <col min="1031" max="1031" width="0.6640625" style="15" customWidth="1"/>
    <col min="1032" max="1032" width="16.83203125" style="15" customWidth="1"/>
    <col min="1033" max="1033" width="0.6640625" style="15" customWidth="1"/>
    <col min="1034" max="1034" width="16.83203125" style="15" customWidth="1"/>
    <col min="1035" max="1035" width="0.6640625" style="15" customWidth="1"/>
    <col min="1036" max="1036" width="16.83203125" style="15" customWidth="1"/>
    <col min="1037" max="1037" width="0.6640625" style="15" customWidth="1"/>
    <col min="1038" max="1038" width="16.83203125" style="15" customWidth="1"/>
    <col min="1039" max="1039" width="0.33203125" style="15" customWidth="1"/>
    <col min="1040" max="1280" width="9.33203125" style="15"/>
    <col min="1281" max="1284" width="2.33203125" style="15" customWidth="1"/>
    <col min="1285" max="1285" width="39.1640625" style="15" customWidth="1"/>
    <col min="1286" max="1286" width="9.33203125" style="15" customWidth="1"/>
    <col min="1287" max="1287" width="0.6640625" style="15" customWidth="1"/>
    <col min="1288" max="1288" width="16.83203125" style="15" customWidth="1"/>
    <col min="1289" max="1289" width="0.6640625" style="15" customWidth="1"/>
    <col min="1290" max="1290" width="16.83203125" style="15" customWidth="1"/>
    <col min="1291" max="1291" width="0.6640625" style="15" customWidth="1"/>
    <col min="1292" max="1292" width="16.83203125" style="15" customWidth="1"/>
    <col min="1293" max="1293" width="0.6640625" style="15" customWidth="1"/>
    <col min="1294" max="1294" width="16.83203125" style="15" customWidth="1"/>
    <col min="1295" max="1295" width="0.33203125" style="15" customWidth="1"/>
    <col min="1296" max="1536" width="9.33203125" style="15"/>
    <col min="1537" max="1540" width="2.33203125" style="15" customWidth="1"/>
    <col min="1541" max="1541" width="39.1640625" style="15" customWidth="1"/>
    <col min="1542" max="1542" width="9.33203125" style="15" customWidth="1"/>
    <col min="1543" max="1543" width="0.6640625" style="15" customWidth="1"/>
    <col min="1544" max="1544" width="16.83203125" style="15" customWidth="1"/>
    <col min="1545" max="1545" width="0.6640625" style="15" customWidth="1"/>
    <col min="1546" max="1546" width="16.83203125" style="15" customWidth="1"/>
    <col min="1547" max="1547" width="0.6640625" style="15" customWidth="1"/>
    <col min="1548" max="1548" width="16.83203125" style="15" customWidth="1"/>
    <col min="1549" max="1549" width="0.6640625" style="15" customWidth="1"/>
    <col min="1550" max="1550" width="16.83203125" style="15" customWidth="1"/>
    <col min="1551" max="1551" width="0.33203125" style="15" customWidth="1"/>
    <col min="1552" max="1792" width="9.33203125" style="15"/>
    <col min="1793" max="1796" width="2.33203125" style="15" customWidth="1"/>
    <col min="1797" max="1797" width="39.1640625" style="15" customWidth="1"/>
    <col min="1798" max="1798" width="9.33203125" style="15" customWidth="1"/>
    <col min="1799" max="1799" width="0.6640625" style="15" customWidth="1"/>
    <col min="1800" max="1800" width="16.83203125" style="15" customWidth="1"/>
    <col min="1801" max="1801" width="0.6640625" style="15" customWidth="1"/>
    <col min="1802" max="1802" width="16.83203125" style="15" customWidth="1"/>
    <col min="1803" max="1803" width="0.6640625" style="15" customWidth="1"/>
    <col min="1804" max="1804" width="16.83203125" style="15" customWidth="1"/>
    <col min="1805" max="1805" width="0.6640625" style="15" customWidth="1"/>
    <col min="1806" max="1806" width="16.83203125" style="15" customWidth="1"/>
    <col min="1807" max="1807" width="0.33203125" style="15" customWidth="1"/>
    <col min="1808" max="2048" width="9.33203125" style="15"/>
    <col min="2049" max="2052" width="2.33203125" style="15" customWidth="1"/>
    <col min="2053" max="2053" width="39.1640625" style="15" customWidth="1"/>
    <col min="2054" max="2054" width="9.33203125" style="15" customWidth="1"/>
    <col min="2055" max="2055" width="0.6640625" style="15" customWidth="1"/>
    <col min="2056" max="2056" width="16.83203125" style="15" customWidth="1"/>
    <col min="2057" max="2057" width="0.6640625" style="15" customWidth="1"/>
    <col min="2058" max="2058" width="16.83203125" style="15" customWidth="1"/>
    <col min="2059" max="2059" width="0.6640625" style="15" customWidth="1"/>
    <col min="2060" max="2060" width="16.83203125" style="15" customWidth="1"/>
    <col min="2061" max="2061" width="0.6640625" style="15" customWidth="1"/>
    <col min="2062" max="2062" width="16.83203125" style="15" customWidth="1"/>
    <col min="2063" max="2063" width="0.33203125" style="15" customWidth="1"/>
    <col min="2064" max="2304" width="9.33203125" style="15"/>
    <col min="2305" max="2308" width="2.33203125" style="15" customWidth="1"/>
    <col min="2309" max="2309" width="39.1640625" style="15" customWidth="1"/>
    <col min="2310" max="2310" width="9.33203125" style="15" customWidth="1"/>
    <col min="2311" max="2311" width="0.6640625" style="15" customWidth="1"/>
    <col min="2312" max="2312" width="16.83203125" style="15" customWidth="1"/>
    <col min="2313" max="2313" width="0.6640625" style="15" customWidth="1"/>
    <col min="2314" max="2314" width="16.83203125" style="15" customWidth="1"/>
    <col min="2315" max="2315" width="0.6640625" style="15" customWidth="1"/>
    <col min="2316" max="2316" width="16.83203125" style="15" customWidth="1"/>
    <col min="2317" max="2317" width="0.6640625" style="15" customWidth="1"/>
    <col min="2318" max="2318" width="16.83203125" style="15" customWidth="1"/>
    <col min="2319" max="2319" width="0.33203125" style="15" customWidth="1"/>
    <col min="2320" max="2560" width="9.33203125" style="15"/>
    <col min="2561" max="2564" width="2.33203125" style="15" customWidth="1"/>
    <col min="2565" max="2565" width="39.1640625" style="15" customWidth="1"/>
    <col min="2566" max="2566" width="9.33203125" style="15" customWidth="1"/>
    <col min="2567" max="2567" width="0.6640625" style="15" customWidth="1"/>
    <col min="2568" max="2568" width="16.83203125" style="15" customWidth="1"/>
    <col min="2569" max="2569" width="0.6640625" style="15" customWidth="1"/>
    <col min="2570" max="2570" width="16.83203125" style="15" customWidth="1"/>
    <col min="2571" max="2571" width="0.6640625" style="15" customWidth="1"/>
    <col min="2572" max="2572" width="16.83203125" style="15" customWidth="1"/>
    <col min="2573" max="2573" width="0.6640625" style="15" customWidth="1"/>
    <col min="2574" max="2574" width="16.83203125" style="15" customWidth="1"/>
    <col min="2575" max="2575" width="0.33203125" style="15" customWidth="1"/>
    <col min="2576" max="2816" width="9.33203125" style="15"/>
    <col min="2817" max="2820" width="2.33203125" style="15" customWidth="1"/>
    <col min="2821" max="2821" width="39.1640625" style="15" customWidth="1"/>
    <col min="2822" max="2822" width="9.33203125" style="15" customWidth="1"/>
    <col min="2823" max="2823" width="0.6640625" style="15" customWidth="1"/>
    <col min="2824" max="2824" width="16.83203125" style="15" customWidth="1"/>
    <col min="2825" max="2825" width="0.6640625" style="15" customWidth="1"/>
    <col min="2826" max="2826" width="16.83203125" style="15" customWidth="1"/>
    <col min="2827" max="2827" width="0.6640625" style="15" customWidth="1"/>
    <col min="2828" max="2828" width="16.83203125" style="15" customWidth="1"/>
    <col min="2829" max="2829" width="0.6640625" style="15" customWidth="1"/>
    <col min="2830" max="2830" width="16.83203125" style="15" customWidth="1"/>
    <col min="2831" max="2831" width="0.33203125" style="15" customWidth="1"/>
    <col min="2832" max="3072" width="9.33203125" style="15"/>
    <col min="3073" max="3076" width="2.33203125" style="15" customWidth="1"/>
    <col min="3077" max="3077" width="39.1640625" style="15" customWidth="1"/>
    <col min="3078" max="3078" width="9.33203125" style="15" customWidth="1"/>
    <col min="3079" max="3079" width="0.6640625" style="15" customWidth="1"/>
    <col min="3080" max="3080" width="16.83203125" style="15" customWidth="1"/>
    <col min="3081" max="3081" width="0.6640625" style="15" customWidth="1"/>
    <col min="3082" max="3082" width="16.83203125" style="15" customWidth="1"/>
    <col min="3083" max="3083" width="0.6640625" style="15" customWidth="1"/>
    <col min="3084" max="3084" width="16.83203125" style="15" customWidth="1"/>
    <col min="3085" max="3085" width="0.6640625" style="15" customWidth="1"/>
    <col min="3086" max="3086" width="16.83203125" style="15" customWidth="1"/>
    <col min="3087" max="3087" width="0.33203125" style="15" customWidth="1"/>
    <col min="3088" max="3328" width="9.33203125" style="15"/>
    <col min="3329" max="3332" width="2.33203125" style="15" customWidth="1"/>
    <col min="3333" max="3333" width="39.1640625" style="15" customWidth="1"/>
    <col min="3334" max="3334" width="9.33203125" style="15" customWidth="1"/>
    <col min="3335" max="3335" width="0.6640625" style="15" customWidth="1"/>
    <col min="3336" max="3336" width="16.83203125" style="15" customWidth="1"/>
    <col min="3337" max="3337" width="0.6640625" style="15" customWidth="1"/>
    <col min="3338" max="3338" width="16.83203125" style="15" customWidth="1"/>
    <col min="3339" max="3339" width="0.6640625" style="15" customWidth="1"/>
    <col min="3340" max="3340" width="16.83203125" style="15" customWidth="1"/>
    <col min="3341" max="3341" width="0.6640625" style="15" customWidth="1"/>
    <col min="3342" max="3342" width="16.83203125" style="15" customWidth="1"/>
    <col min="3343" max="3343" width="0.33203125" style="15" customWidth="1"/>
    <col min="3344" max="3584" width="9.33203125" style="15"/>
    <col min="3585" max="3588" width="2.33203125" style="15" customWidth="1"/>
    <col min="3589" max="3589" width="39.1640625" style="15" customWidth="1"/>
    <col min="3590" max="3590" width="9.33203125" style="15" customWidth="1"/>
    <col min="3591" max="3591" width="0.6640625" style="15" customWidth="1"/>
    <col min="3592" max="3592" width="16.83203125" style="15" customWidth="1"/>
    <col min="3593" max="3593" width="0.6640625" style="15" customWidth="1"/>
    <col min="3594" max="3594" width="16.83203125" style="15" customWidth="1"/>
    <col min="3595" max="3595" width="0.6640625" style="15" customWidth="1"/>
    <col min="3596" max="3596" width="16.83203125" style="15" customWidth="1"/>
    <col min="3597" max="3597" width="0.6640625" style="15" customWidth="1"/>
    <col min="3598" max="3598" width="16.83203125" style="15" customWidth="1"/>
    <col min="3599" max="3599" width="0.33203125" style="15" customWidth="1"/>
    <col min="3600" max="3840" width="9.33203125" style="15"/>
    <col min="3841" max="3844" width="2.33203125" style="15" customWidth="1"/>
    <col min="3845" max="3845" width="39.1640625" style="15" customWidth="1"/>
    <col min="3846" max="3846" width="9.33203125" style="15" customWidth="1"/>
    <col min="3847" max="3847" width="0.6640625" style="15" customWidth="1"/>
    <col min="3848" max="3848" width="16.83203125" style="15" customWidth="1"/>
    <col min="3849" max="3849" width="0.6640625" style="15" customWidth="1"/>
    <col min="3850" max="3850" width="16.83203125" style="15" customWidth="1"/>
    <col min="3851" max="3851" width="0.6640625" style="15" customWidth="1"/>
    <col min="3852" max="3852" width="16.83203125" style="15" customWidth="1"/>
    <col min="3853" max="3853" width="0.6640625" style="15" customWidth="1"/>
    <col min="3854" max="3854" width="16.83203125" style="15" customWidth="1"/>
    <col min="3855" max="3855" width="0.33203125" style="15" customWidth="1"/>
    <col min="3856" max="4096" width="9.33203125" style="15"/>
    <col min="4097" max="4100" width="2.33203125" style="15" customWidth="1"/>
    <col min="4101" max="4101" width="39.1640625" style="15" customWidth="1"/>
    <col min="4102" max="4102" width="9.33203125" style="15" customWidth="1"/>
    <col min="4103" max="4103" width="0.6640625" style="15" customWidth="1"/>
    <col min="4104" max="4104" width="16.83203125" style="15" customWidth="1"/>
    <col min="4105" max="4105" width="0.6640625" style="15" customWidth="1"/>
    <col min="4106" max="4106" width="16.83203125" style="15" customWidth="1"/>
    <col min="4107" max="4107" width="0.6640625" style="15" customWidth="1"/>
    <col min="4108" max="4108" width="16.83203125" style="15" customWidth="1"/>
    <col min="4109" max="4109" width="0.6640625" style="15" customWidth="1"/>
    <col min="4110" max="4110" width="16.83203125" style="15" customWidth="1"/>
    <col min="4111" max="4111" width="0.33203125" style="15" customWidth="1"/>
    <col min="4112" max="4352" width="9.33203125" style="15"/>
    <col min="4353" max="4356" width="2.33203125" style="15" customWidth="1"/>
    <col min="4357" max="4357" width="39.1640625" style="15" customWidth="1"/>
    <col min="4358" max="4358" width="9.33203125" style="15" customWidth="1"/>
    <col min="4359" max="4359" width="0.6640625" style="15" customWidth="1"/>
    <col min="4360" max="4360" width="16.83203125" style="15" customWidth="1"/>
    <col min="4361" max="4361" width="0.6640625" style="15" customWidth="1"/>
    <col min="4362" max="4362" width="16.83203125" style="15" customWidth="1"/>
    <col min="4363" max="4363" width="0.6640625" style="15" customWidth="1"/>
    <col min="4364" max="4364" width="16.83203125" style="15" customWidth="1"/>
    <col min="4365" max="4365" width="0.6640625" style="15" customWidth="1"/>
    <col min="4366" max="4366" width="16.83203125" style="15" customWidth="1"/>
    <col min="4367" max="4367" width="0.33203125" style="15" customWidth="1"/>
    <col min="4368" max="4608" width="9.33203125" style="15"/>
    <col min="4609" max="4612" width="2.33203125" style="15" customWidth="1"/>
    <col min="4613" max="4613" width="39.1640625" style="15" customWidth="1"/>
    <col min="4614" max="4614" width="9.33203125" style="15" customWidth="1"/>
    <col min="4615" max="4615" width="0.6640625" style="15" customWidth="1"/>
    <col min="4616" max="4616" width="16.83203125" style="15" customWidth="1"/>
    <col min="4617" max="4617" width="0.6640625" style="15" customWidth="1"/>
    <col min="4618" max="4618" width="16.83203125" style="15" customWidth="1"/>
    <col min="4619" max="4619" width="0.6640625" style="15" customWidth="1"/>
    <col min="4620" max="4620" width="16.83203125" style="15" customWidth="1"/>
    <col min="4621" max="4621" width="0.6640625" style="15" customWidth="1"/>
    <col min="4622" max="4622" width="16.83203125" style="15" customWidth="1"/>
    <col min="4623" max="4623" width="0.33203125" style="15" customWidth="1"/>
    <col min="4624" max="4864" width="9.33203125" style="15"/>
    <col min="4865" max="4868" width="2.33203125" style="15" customWidth="1"/>
    <col min="4869" max="4869" width="39.1640625" style="15" customWidth="1"/>
    <col min="4870" max="4870" width="9.33203125" style="15" customWidth="1"/>
    <col min="4871" max="4871" width="0.6640625" style="15" customWidth="1"/>
    <col min="4872" max="4872" width="16.83203125" style="15" customWidth="1"/>
    <col min="4873" max="4873" width="0.6640625" style="15" customWidth="1"/>
    <col min="4874" max="4874" width="16.83203125" style="15" customWidth="1"/>
    <col min="4875" max="4875" width="0.6640625" style="15" customWidth="1"/>
    <col min="4876" max="4876" width="16.83203125" style="15" customWidth="1"/>
    <col min="4877" max="4877" width="0.6640625" style="15" customWidth="1"/>
    <col min="4878" max="4878" width="16.83203125" style="15" customWidth="1"/>
    <col min="4879" max="4879" width="0.33203125" style="15" customWidth="1"/>
    <col min="4880" max="5120" width="9.33203125" style="15"/>
    <col min="5121" max="5124" width="2.33203125" style="15" customWidth="1"/>
    <col min="5125" max="5125" width="39.1640625" style="15" customWidth="1"/>
    <col min="5126" max="5126" width="9.33203125" style="15" customWidth="1"/>
    <col min="5127" max="5127" width="0.6640625" style="15" customWidth="1"/>
    <col min="5128" max="5128" width="16.83203125" style="15" customWidth="1"/>
    <col min="5129" max="5129" width="0.6640625" style="15" customWidth="1"/>
    <col min="5130" max="5130" width="16.83203125" style="15" customWidth="1"/>
    <col min="5131" max="5131" width="0.6640625" style="15" customWidth="1"/>
    <col min="5132" max="5132" width="16.83203125" style="15" customWidth="1"/>
    <col min="5133" max="5133" width="0.6640625" style="15" customWidth="1"/>
    <col min="5134" max="5134" width="16.83203125" style="15" customWidth="1"/>
    <col min="5135" max="5135" width="0.33203125" style="15" customWidth="1"/>
    <col min="5136" max="5376" width="9.33203125" style="15"/>
    <col min="5377" max="5380" width="2.33203125" style="15" customWidth="1"/>
    <col min="5381" max="5381" width="39.1640625" style="15" customWidth="1"/>
    <col min="5382" max="5382" width="9.33203125" style="15" customWidth="1"/>
    <col min="5383" max="5383" width="0.6640625" style="15" customWidth="1"/>
    <col min="5384" max="5384" width="16.83203125" style="15" customWidth="1"/>
    <col min="5385" max="5385" width="0.6640625" style="15" customWidth="1"/>
    <col min="5386" max="5386" width="16.83203125" style="15" customWidth="1"/>
    <col min="5387" max="5387" width="0.6640625" style="15" customWidth="1"/>
    <col min="5388" max="5388" width="16.83203125" style="15" customWidth="1"/>
    <col min="5389" max="5389" width="0.6640625" style="15" customWidth="1"/>
    <col min="5390" max="5390" width="16.83203125" style="15" customWidth="1"/>
    <col min="5391" max="5391" width="0.33203125" style="15" customWidth="1"/>
    <col min="5392" max="5632" width="9.33203125" style="15"/>
    <col min="5633" max="5636" width="2.33203125" style="15" customWidth="1"/>
    <col min="5637" max="5637" width="39.1640625" style="15" customWidth="1"/>
    <col min="5638" max="5638" width="9.33203125" style="15" customWidth="1"/>
    <col min="5639" max="5639" width="0.6640625" style="15" customWidth="1"/>
    <col min="5640" max="5640" width="16.83203125" style="15" customWidth="1"/>
    <col min="5641" max="5641" width="0.6640625" style="15" customWidth="1"/>
    <col min="5642" max="5642" width="16.83203125" style="15" customWidth="1"/>
    <col min="5643" max="5643" width="0.6640625" style="15" customWidth="1"/>
    <col min="5644" max="5644" width="16.83203125" style="15" customWidth="1"/>
    <col min="5645" max="5645" width="0.6640625" style="15" customWidth="1"/>
    <col min="5646" max="5646" width="16.83203125" style="15" customWidth="1"/>
    <col min="5647" max="5647" width="0.33203125" style="15" customWidth="1"/>
    <col min="5648" max="5888" width="9.33203125" style="15"/>
    <col min="5889" max="5892" width="2.33203125" style="15" customWidth="1"/>
    <col min="5893" max="5893" width="39.1640625" style="15" customWidth="1"/>
    <col min="5894" max="5894" width="9.33203125" style="15" customWidth="1"/>
    <col min="5895" max="5895" width="0.6640625" style="15" customWidth="1"/>
    <col min="5896" max="5896" width="16.83203125" style="15" customWidth="1"/>
    <col min="5897" max="5897" width="0.6640625" style="15" customWidth="1"/>
    <col min="5898" max="5898" width="16.83203125" style="15" customWidth="1"/>
    <col min="5899" max="5899" width="0.6640625" style="15" customWidth="1"/>
    <col min="5900" max="5900" width="16.83203125" style="15" customWidth="1"/>
    <col min="5901" max="5901" width="0.6640625" style="15" customWidth="1"/>
    <col min="5902" max="5902" width="16.83203125" style="15" customWidth="1"/>
    <col min="5903" max="5903" width="0.33203125" style="15" customWidth="1"/>
    <col min="5904" max="6144" width="9.33203125" style="15"/>
    <col min="6145" max="6148" width="2.33203125" style="15" customWidth="1"/>
    <col min="6149" max="6149" width="39.1640625" style="15" customWidth="1"/>
    <col min="6150" max="6150" width="9.33203125" style="15" customWidth="1"/>
    <col min="6151" max="6151" width="0.6640625" style="15" customWidth="1"/>
    <col min="6152" max="6152" width="16.83203125" style="15" customWidth="1"/>
    <col min="6153" max="6153" width="0.6640625" style="15" customWidth="1"/>
    <col min="6154" max="6154" width="16.83203125" style="15" customWidth="1"/>
    <col min="6155" max="6155" width="0.6640625" style="15" customWidth="1"/>
    <col min="6156" max="6156" width="16.83203125" style="15" customWidth="1"/>
    <col min="6157" max="6157" width="0.6640625" style="15" customWidth="1"/>
    <col min="6158" max="6158" width="16.83203125" style="15" customWidth="1"/>
    <col min="6159" max="6159" width="0.33203125" style="15" customWidth="1"/>
    <col min="6160" max="6400" width="9.33203125" style="15"/>
    <col min="6401" max="6404" width="2.33203125" style="15" customWidth="1"/>
    <col min="6405" max="6405" width="39.1640625" style="15" customWidth="1"/>
    <col min="6406" max="6406" width="9.33203125" style="15" customWidth="1"/>
    <col min="6407" max="6407" width="0.6640625" style="15" customWidth="1"/>
    <col min="6408" max="6408" width="16.83203125" style="15" customWidth="1"/>
    <col min="6409" max="6409" width="0.6640625" style="15" customWidth="1"/>
    <col min="6410" max="6410" width="16.83203125" style="15" customWidth="1"/>
    <col min="6411" max="6411" width="0.6640625" style="15" customWidth="1"/>
    <col min="6412" max="6412" width="16.83203125" style="15" customWidth="1"/>
    <col min="6413" max="6413" width="0.6640625" style="15" customWidth="1"/>
    <col min="6414" max="6414" width="16.83203125" style="15" customWidth="1"/>
    <col min="6415" max="6415" width="0.33203125" style="15" customWidth="1"/>
    <col min="6416" max="6656" width="9.33203125" style="15"/>
    <col min="6657" max="6660" width="2.33203125" style="15" customWidth="1"/>
    <col min="6661" max="6661" width="39.1640625" style="15" customWidth="1"/>
    <col min="6662" max="6662" width="9.33203125" style="15" customWidth="1"/>
    <col min="6663" max="6663" width="0.6640625" style="15" customWidth="1"/>
    <col min="6664" max="6664" width="16.83203125" style="15" customWidth="1"/>
    <col min="6665" max="6665" width="0.6640625" style="15" customWidth="1"/>
    <col min="6666" max="6666" width="16.83203125" style="15" customWidth="1"/>
    <col min="6667" max="6667" width="0.6640625" style="15" customWidth="1"/>
    <col min="6668" max="6668" width="16.83203125" style="15" customWidth="1"/>
    <col min="6669" max="6669" width="0.6640625" style="15" customWidth="1"/>
    <col min="6670" max="6670" width="16.83203125" style="15" customWidth="1"/>
    <col min="6671" max="6671" width="0.33203125" style="15" customWidth="1"/>
    <col min="6672" max="6912" width="9.33203125" style="15"/>
    <col min="6913" max="6916" width="2.33203125" style="15" customWidth="1"/>
    <col min="6917" max="6917" width="39.1640625" style="15" customWidth="1"/>
    <col min="6918" max="6918" width="9.33203125" style="15" customWidth="1"/>
    <col min="6919" max="6919" width="0.6640625" style="15" customWidth="1"/>
    <col min="6920" max="6920" width="16.83203125" style="15" customWidth="1"/>
    <col min="6921" max="6921" width="0.6640625" style="15" customWidth="1"/>
    <col min="6922" max="6922" width="16.83203125" style="15" customWidth="1"/>
    <col min="6923" max="6923" width="0.6640625" style="15" customWidth="1"/>
    <col min="6924" max="6924" width="16.83203125" style="15" customWidth="1"/>
    <col min="6925" max="6925" width="0.6640625" style="15" customWidth="1"/>
    <col min="6926" max="6926" width="16.83203125" style="15" customWidth="1"/>
    <col min="6927" max="6927" width="0.33203125" style="15" customWidth="1"/>
    <col min="6928" max="7168" width="9.33203125" style="15"/>
    <col min="7169" max="7172" width="2.33203125" style="15" customWidth="1"/>
    <col min="7173" max="7173" width="39.1640625" style="15" customWidth="1"/>
    <col min="7174" max="7174" width="9.33203125" style="15" customWidth="1"/>
    <col min="7175" max="7175" width="0.6640625" style="15" customWidth="1"/>
    <col min="7176" max="7176" width="16.83203125" style="15" customWidth="1"/>
    <col min="7177" max="7177" width="0.6640625" style="15" customWidth="1"/>
    <col min="7178" max="7178" width="16.83203125" style="15" customWidth="1"/>
    <col min="7179" max="7179" width="0.6640625" style="15" customWidth="1"/>
    <col min="7180" max="7180" width="16.83203125" style="15" customWidth="1"/>
    <col min="7181" max="7181" width="0.6640625" style="15" customWidth="1"/>
    <col min="7182" max="7182" width="16.83203125" style="15" customWidth="1"/>
    <col min="7183" max="7183" width="0.33203125" style="15" customWidth="1"/>
    <col min="7184" max="7424" width="9.33203125" style="15"/>
    <col min="7425" max="7428" width="2.33203125" style="15" customWidth="1"/>
    <col min="7429" max="7429" width="39.1640625" style="15" customWidth="1"/>
    <col min="7430" max="7430" width="9.33203125" style="15" customWidth="1"/>
    <col min="7431" max="7431" width="0.6640625" style="15" customWidth="1"/>
    <col min="7432" max="7432" width="16.83203125" style="15" customWidth="1"/>
    <col min="7433" max="7433" width="0.6640625" style="15" customWidth="1"/>
    <col min="7434" max="7434" width="16.83203125" style="15" customWidth="1"/>
    <col min="7435" max="7435" width="0.6640625" style="15" customWidth="1"/>
    <col min="7436" max="7436" width="16.83203125" style="15" customWidth="1"/>
    <col min="7437" max="7437" width="0.6640625" style="15" customWidth="1"/>
    <col min="7438" max="7438" width="16.83203125" style="15" customWidth="1"/>
    <col min="7439" max="7439" width="0.33203125" style="15" customWidth="1"/>
    <col min="7440" max="7680" width="9.33203125" style="15"/>
    <col min="7681" max="7684" width="2.33203125" style="15" customWidth="1"/>
    <col min="7685" max="7685" width="39.1640625" style="15" customWidth="1"/>
    <col min="7686" max="7686" width="9.33203125" style="15" customWidth="1"/>
    <col min="7687" max="7687" width="0.6640625" style="15" customWidth="1"/>
    <col min="7688" max="7688" width="16.83203125" style="15" customWidth="1"/>
    <col min="7689" max="7689" width="0.6640625" style="15" customWidth="1"/>
    <col min="7690" max="7690" width="16.83203125" style="15" customWidth="1"/>
    <col min="7691" max="7691" width="0.6640625" style="15" customWidth="1"/>
    <col min="7692" max="7692" width="16.83203125" style="15" customWidth="1"/>
    <col min="7693" max="7693" width="0.6640625" style="15" customWidth="1"/>
    <col min="7694" max="7694" width="16.83203125" style="15" customWidth="1"/>
    <col min="7695" max="7695" width="0.33203125" style="15" customWidth="1"/>
    <col min="7696" max="7936" width="9.33203125" style="15"/>
    <col min="7937" max="7940" width="2.33203125" style="15" customWidth="1"/>
    <col min="7941" max="7941" width="39.1640625" style="15" customWidth="1"/>
    <col min="7942" max="7942" width="9.33203125" style="15" customWidth="1"/>
    <col min="7943" max="7943" width="0.6640625" style="15" customWidth="1"/>
    <col min="7944" max="7944" width="16.83203125" style="15" customWidth="1"/>
    <col min="7945" max="7945" width="0.6640625" style="15" customWidth="1"/>
    <col min="7946" max="7946" width="16.83203125" style="15" customWidth="1"/>
    <col min="7947" max="7947" width="0.6640625" style="15" customWidth="1"/>
    <col min="7948" max="7948" width="16.83203125" style="15" customWidth="1"/>
    <col min="7949" max="7949" width="0.6640625" style="15" customWidth="1"/>
    <col min="7950" max="7950" width="16.83203125" style="15" customWidth="1"/>
    <col min="7951" max="7951" width="0.33203125" style="15" customWidth="1"/>
    <col min="7952" max="8192" width="9.33203125" style="15"/>
    <col min="8193" max="8196" width="2.33203125" style="15" customWidth="1"/>
    <col min="8197" max="8197" width="39.1640625" style="15" customWidth="1"/>
    <col min="8198" max="8198" width="9.33203125" style="15" customWidth="1"/>
    <col min="8199" max="8199" width="0.6640625" style="15" customWidth="1"/>
    <col min="8200" max="8200" width="16.83203125" style="15" customWidth="1"/>
    <col min="8201" max="8201" width="0.6640625" style="15" customWidth="1"/>
    <col min="8202" max="8202" width="16.83203125" style="15" customWidth="1"/>
    <col min="8203" max="8203" width="0.6640625" style="15" customWidth="1"/>
    <col min="8204" max="8204" width="16.83203125" style="15" customWidth="1"/>
    <col min="8205" max="8205" width="0.6640625" style="15" customWidth="1"/>
    <col min="8206" max="8206" width="16.83203125" style="15" customWidth="1"/>
    <col min="8207" max="8207" width="0.33203125" style="15" customWidth="1"/>
    <col min="8208" max="8448" width="9.33203125" style="15"/>
    <col min="8449" max="8452" width="2.33203125" style="15" customWidth="1"/>
    <col min="8453" max="8453" width="39.1640625" style="15" customWidth="1"/>
    <col min="8454" max="8454" width="9.33203125" style="15" customWidth="1"/>
    <col min="8455" max="8455" width="0.6640625" style="15" customWidth="1"/>
    <col min="8456" max="8456" width="16.83203125" style="15" customWidth="1"/>
    <col min="8457" max="8457" width="0.6640625" style="15" customWidth="1"/>
    <col min="8458" max="8458" width="16.83203125" style="15" customWidth="1"/>
    <col min="8459" max="8459" width="0.6640625" style="15" customWidth="1"/>
    <col min="8460" max="8460" width="16.83203125" style="15" customWidth="1"/>
    <col min="8461" max="8461" width="0.6640625" style="15" customWidth="1"/>
    <col min="8462" max="8462" width="16.83203125" style="15" customWidth="1"/>
    <col min="8463" max="8463" width="0.33203125" style="15" customWidth="1"/>
    <col min="8464" max="8704" width="9.33203125" style="15"/>
    <col min="8705" max="8708" width="2.33203125" style="15" customWidth="1"/>
    <col min="8709" max="8709" width="39.1640625" style="15" customWidth="1"/>
    <col min="8710" max="8710" width="9.33203125" style="15" customWidth="1"/>
    <col min="8711" max="8711" width="0.6640625" style="15" customWidth="1"/>
    <col min="8712" max="8712" width="16.83203125" style="15" customWidth="1"/>
    <col min="8713" max="8713" width="0.6640625" style="15" customWidth="1"/>
    <col min="8714" max="8714" width="16.83203125" style="15" customWidth="1"/>
    <col min="8715" max="8715" width="0.6640625" style="15" customWidth="1"/>
    <col min="8716" max="8716" width="16.83203125" style="15" customWidth="1"/>
    <col min="8717" max="8717" width="0.6640625" style="15" customWidth="1"/>
    <col min="8718" max="8718" width="16.83203125" style="15" customWidth="1"/>
    <col min="8719" max="8719" width="0.33203125" style="15" customWidth="1"/>
    <col min="8720" max="8960" width="9.33203125" style="15"/>
    <col min="8961" max="8964" width="2.33203125" style="15" customWidth="1"/>
    <col min="8965" max="8965" width="39.1640625" style="15" customWidth="1"/>
    <col min="8966" max="8966" width="9.33203125" style="15" customWidth="1"/>
    <col min="8967" max="8967" width="0.6640625" style="15" customWidth="1"/>
    <col min="8968" max="8968" width="16.83203125" style="15" customWidth="1"/>
    <col min="8969" max="8969" width="0.6640625" style="15" customWidth="1"/>
    <col min="8970" max="8970" width="16.83203125" style="15" customWidth="1"/>
    <col min="8971" max="8971" width="0.6640625" style="15" customWidth="1"/>
    <col min="8972" max="8972" width="16.83203125" style="15" customWidth="1"/>
    <col min="8973" max="8973" width="0.6640625" style="15" customWidth="1"/>
    <col min="8974" max="8974" width="16.83203125" style="15" customWidth="1"/>
    <col min="8975" max="8975" width="0.33203125" style="15" customWidth="1"/>
    <col min="8976" max="9216" width="9.33203125" style="15"/>
    <col min="9217" max="9220" width="2.33203125" style="15" customWidth="1"/>
    <col min="9221" max="9221" width="39.1640625" style="15" customWidth="1"/>
    <col min="9222" max="9222" width="9.33203125" style="15" customWidth="1"/>
    <col min="9223" max="9223" width="0.6640625" style="15" customWidth="1"/>
    <col min="9224" max="9224" width="16.83203125" style="15" customWidth="1"/>
    <col min="9225" max="9225" width="0.6640625" style="15" customWidth="1"/>
    <col min="9226" max="9226" width="16.83203125" style="15" customWidth="1"/>
    <col min="9227" max="9227" width="0.6640625" style="15" customWidth="1"/>
    <col min="9228" max="9228" width="16.83203125" style="15" customWidth="1"/>
    <col min="9229" max="9229" width="0.6640625" style="15" customWidth="1"/>
    <col min="9230" max="9230" width="16.83203125" style="15" customWidth="1"/>
    <col min="9231" max="9231" width="0.33203125" style="15" customWidth="1"/>
    <col min="9232" max="9472" width="9.33203125" style="15"/>
    <col min="9473" max="9476" width="2.33203125" style="15" customWidth="1"/>
    <col min="9477" max="9477" width="39.1640625" style="15" customWidth="1"/>
    <col min="9478" max="9478" width="9.33203125" style="15" customWidth="1"/>
    <col min="9479" max="9479" width="0.6640625" style="15" customWidth="1"/>
    <col min="9480" max="9480" width="16.83203125" style="15" customWidth="1"/>
    <col min="9481" max="9481" width="0.6640625" style="15" customWidth="1"/>
    <col min="9482" max="9482" width="16.83203125" style="15" customWidth="1"/>
    <col min="9483" max="9483" width="0.6640625" style="15" customWidth="1"/>
    <col min="9484" max="9484" width="16.83203125" style="15" customWidth="1"/>
    <col min="9485" max="9485" width="0.6640625" style="15" customWidth="1"/>
    <col min="9486" max="9486" width="16.83203125" style="15" customWidth="1"/>
    <col min="9487" max="9487" width="0.33203125" style="15" customWidth="1"/>
    <col min="9488" max="9728" width="9.33203125" style="15"/>
    <col min="9729" max="9732" width="2.33203125" style="15" customWidth="1"/>
    <col min="9733" max="9733" width="39.1640625" style="15" customWidth="1"/>
    <col min="9734" max="9734" width="9.33203125" style="15" customWidth="1"/>
    <col min="9735" max="9735" width="0.6640625" style="15" customWidth="1"/>
    <col min="9736" max="9736" width="16.83203125" style="15" customWidth="1"/>
    <col min="9737" max="9737" width="0.6640625" style="15" customWidth="1"/>
    <col min="9738" max="9738" width="16.83203125" style="15" customWidth="1"/>
    <col min="9739" max="9739" width="0.6640625" style="15" customWidth="1"/>
    <col min="9740" max="9740" width="16.83203125" style="15" customWidth="1"/>
    <col min="9741" max="9741" width="0.6640625" style="15" customWidth="1"/>
    <col min="9742" max="9742" width="16.83203125" style="15" customWidth="1"/>
    <col min="9743" max="9743" width="0.33203125" style="15" customWidth="1"/>
    <col min="9744" max="9984" width="9.33203125" style="15"/>
    <col min="9985" max="9988" width="2.33203125" style="15" customWidth="1"/>
    <col min="9989" max="9989" width="39.1640625" style="15" customWidth="1"/>
    <col min="9990" max="9990" width="9.33203125" style="15" customWidth="1"/>
    <col min="9991" max="9991" width="0.6640625" style="15" customWidth="1"/>
    <col min="9992" max="9992" width="16.83203125" style="15" customWidth="1"/>
    <col min="9993" max="9993" width="0.6640625" style="15" customWidth="1"/>
    <col min="9994" max="9994" width="16.83203125" style="15" customWidth="1"/>
    <col min="9995" max="9995" width="0.6640625" style="15" customWidth="1"/>
    <col min="9996" max="9996" width="16.83203125" style="15" customWidth="1"/>
    <col min="9997" max="9997" width="0.6640625" style="15" customWidth="1"/>
    <col min="9998" max="9998" width="16.83203125" style="15" customWidth="1"/>
    <col min="9999" max="9999" width="0.33203125" style="15" customWidth="1"/>
    <col min="10000" max="10240" width="9.33203125" style="15"/>
    <col min="10241" max="10244" width="2.33203125" style="15" customWidth="1"/>
    <col min="10245" max="10245" width="39.1640625" style="15" customWidth="1"/>
    <col min="10246" max="10246" width="9.33203125" style="15" customWidth="1"/>
    <col min="10247" max="10247" width="0.6640625" style="15" customWidth="1"/>
    <col min="10248" max="10248" width="16.83203125" style="15" customWidth="1"/>
    <col min="10249" max="10249" width="0.6640625" style="15" customWidth="1"/>
    <col min="10250" max="10250" width="16.83203125" style="15" customWidth="1"/>
    <col min="10251" max="10251" width="0.6640625" style="15" customWidth="1"/>
    <col min="10252" max="10252" width="16.83203125" style="15" customWidth="1"/>
    <col min="10253" max="10253" width="0.6640625" style="15" customWidth="1"/>
    <col min="10254" max="10254" width="16.83203125" style="15" customWidth="1"/>
    <col min="10255" max="10255" width="0.33203125" style="15" customWidth="1"/>
    <col min="10256" max="10496" width="9.33203125" style="15"/>
    <col min="10497" max="10500" width="2.33203125" style="15" customWidth="1"/>
    <col min="10501" max="10501" width="39.1640625" style="15" customWidth="1"/>
    <col min="10502" max="10502" width="9.33203125" style="15" customWidth="1"/>
    <col min="10503" max="10503" width="0.6640625" style="15" customWidth="1"/>
    <col min="10504" max="10504" width="16.83203125" style="15" customWidth="1"/>
    <col min="10505" max="10505" width="0.6640625" style="15" customWidth="1"/>
    <col min="10506" max="10506" width="16.83203125" style="15" customWidth="1"/>
    <col min="10507" max="10507" width="0.6640625" style="15" customWidth="1"/>
    <col min="10508" max="10508" width="16.83203125" style="15" customWidth="1"/>
    <col min="10509" max="10509" width="0.6640625" style="15" customWidth="1"/>
    <col min="10510" max="10510" width="16.83203125" style="15" customWidth="1"/>
    <col min="10511" max="10511" width="0.33203125" style="15" customWidth="1"/>
    <col min="10512" max="10752" width="9.33203125" style="15"/>
    <col min="10753" max="10756" width="2.33203125" style="15" customWidth="1"/>
    <col min="10757" max="10757" width="39.1640625" style="15" customWidth="1"/>
    <col min="10758" max="10758" width="9.33203125" style="15" customWidth="1"/>
    <col min="10759" max="10759" width="0.6640625" style="15" customWidth="1"/>
    <col min="10760" max="10760" width="16.83203125" style="15" customWidth="1"/>
    <col min="10761" max="10761" width="0.6640625" style="15" customWidth="1"/>
    <col min="10762" max="10762" width="16.83203125" style="15" customWidth="1"/>
    <col min="10763" max="10763" width="0.6640625" style="15" customWidth="1"/>
    <col min="10764" max="10764" width="16.83203125" style="15" customWidth="1"/>
    <col min="10765" max="10765" width="0.6640625" style="15" customWidth="1"/>
    <col min="10766" max="10766" width="16.83203125" style="15" customWidth="1"/>
    <col min="10767" max="10767" width="0.33203125" style="15" customWidth="1"/>
    <col min="10768" max="11008" width="9.33203125" style="15"/>
    <col min="11009" max="11012" width="2.33203125" style="15" customWidth="1"/>
    <col min="11013" max="11013" width="39.1640625" style="15" customWidth="1"/>
    <col min="11014" max="11014" width="9.33203125" style="15" customWidth="1"/>
    <col min="11015" max="11015" width="0.6640625" style="15" customWidth="1"/>
    <col min="11016" max="11016" width="16.83203125" style="15" customWidth="1"/>
    <col min="11017" max="11017" width="0.6640625" style="15" customWidth="1"/>
    <col min="11018" max="11018" width="16.83203125" style="15" customWidth="1"/>
    <col min="11019" max="11019" width="0.6640625" style="15" customWidth="1"/>
    <col min="11020" max="11020" width="16.83203125" style="15" customWidth="1"/>
    <col min="11021" max="11021" width="0.6640625" style="15" customWidth="1"/>
    <col min="11022" max="11022" width="16.83203125" style="15" customWidth="1"/>
    <col min="11023" max="11023" width="0.33203125" style="15" customWidth="1"/>
    <col min="11024" max="11264" width="9.33203125" style="15"/>
    <col min="11265" max="11268" width="2.33203125" style="15" customWidth="1"/>
    <col min="11269" max="11269" width="39.1640625" style="15" customWidth="1"/>
    <col min="11270" max="11270" width="9.33203125" style="15" customWidth="1"/>
    <col min="11271" max="11271" width="0.6640625" style="15" customWidth="1"/>
    <col min="11272" max="11272" width="16.83203125" style="15" customWidth="1"/>
    <col min="11273" max="11273" width="0.6640625" style="15" customWidth="1"/>
    <col min="11274" max="11274" width="16.83203125" style="15" customWidth="1"/>
    <col min="11275" max="11275" width="0.6640625" style="15" customWidth="1"/>
    <col min="11276" max="11276" width="16.83203125" style="15" customWidth="1"/>
    <col min="11277" max="11277" width="0.6640625" style="15" customWidth="1"/>
    <col min="11278" max="11278" width="16.83203125" style="15" customWidth="1"/>
    <col min="11279" max="11279" width="0.33203125" style="15" customWidth="1"/>
    <col min="11280" max="11520" width="9.33203125" style="15"/>
    <col min="11521" max="11524" width="2.33203125" style="15" customWidth="1"/>
    <col min="11525" max="11525" width="39.1640625" style="15" customWidth="1"/>
    <col min="11526" max="11526" width="9.33203125" style="15" customWidth="1"/>
    <col min="11527" max="11527" width="0.6640625" style="15" customWidth="1"/>
    <col min="11528" max="11528" width="16.83203125" style="15" customWidth="1"/>
    <col min="11529" max="11529" width="0.6640625" style="15" customWidth="1"/>
    <col min="11530" max="11530" width="16.83203125" style="15" customWidth="1"/>
    <col min="11531" max="11531" width="0.6640625" style="15" customWidth="1"/>
    <col min="11532" max="11532" width="16.83203125" style="15" customWidth="1"/>
    <col min="11533" max="11533" width="0.6640625" style="15" customWidth="1"/>
    <col min="11534" max="11534" width="16.83203125" style="15" customWidth="1"/>
    <col min="11535" max="11535" width="0.33203125" style="15" customWidth="1"/>
    <col min="11536" max="11776" width="9.33203125" style="15"/>
    <col min="11777" max="11780" width="2.33203125" style="15" customWidth="1"/>
    <col min="11781" max="11781" width="39.1640625" style="15" customWidth="1"/>
    <col min="11782" max="11782" width="9.33203125" style="15" customWidth="1"/>
    <col min="11783" max="11783" width="0.6640625" style="15" customWidth="1"/>
    <col min="11784" max="11784" width="16.83203125" style="15" customWidth="1"/>
    <col min="11785" max="11785" width="0.6640625" style="15" customWidth="1"/>
    <col min="11786" max="11786" width="16.83203125" style="15" customWidth="1"/>
    <col min="11787" max="11787" width="0.6640625" style="15" customWidth="1"/>
    <col min="11788" max="11788" width="16.83203125" style="15" customWidth="1"/>
    <col min="11789" max="11789" width="0.6640625" style="15" customWidth="1"/>
    <col min="11790" max="11790" width="16.83203125" style="15" customWidth="1"/>
    <col min="11791" max="11791" width="0.33203125" style="15" customWidth="1"/>
    <col min="11792" max="12032" width="9.33203125" style="15"/>
    <col min="12033" max="12036" width="2.33203125" style="15" customWidth="1"/>
    <col min="12037" max="12037" width="39.1640625" style="15" customWidth="1"/>
    <col min="12038" max="12038" width="9.33203125" style="15" customWidth="1"/>
    <col min="12039" max="12039" width="0.6640625" style="15" customWidth="1"/>
    <col min="12040" max="12040" width="16.83203125" style="15" customWidth="1"/>
    <col min="12041" max="12041" width="0.6640625" style="15" customWidth="1"/>
    <col min="12042" max="12042" width="16.83203125" style="15" customWidth="1"/>
    <col min="12043" max="12043" width="0.6640625" style="15" customWidth="1"/>
    <col min="12044" max="12044" width="16.83203125" style="15" customWidth="1"/>
    <col min="12045" max="12045" width="0.6640625" style="15" customWidth="1"/>
    <col min="12046" max="12046" width="16.83203125" style="15" customWidth="1"/>
    <col min="12047" max="12047" width="0.33203125" style="15" customWidth="1"/>
    <col min="12048" max="12288" width="9.33203125" style="15"/>
    <col min="12289" max="12292" width="2.33203125" style="15" customWidth="1"/>
    <col min="12293" max="12293" width="39.1640625" style="15" customWidth="1"/>
    <col min="12294" max="12294" width="9.33203125" style="15" customWidth="1"/>
    <col min="12295" max="12295" width="0.6640625" style="15" customWidth="1"/>
    <col min="12296" max="12296" width="16.83203125" style="15" customWidth="1"/>
    <col min="12297" max="12297" width="0.6640625" style="15" customWidth="1"/>
    <col min="12298" max="12298" width="16.83203125" style="15" customWidth="1"/>
    <col min="12299" max="12299" width="0.6640625" style="15" customWidth="1"/>
    <col min="12300" max="12300" width="16.83203125" style="15" customWidth="1"/>
    <col min="12301" max="12301" width="0.6640625" style="15" customWidth="1"/>
    <col min="12302" max="12302" width="16.83203125" style="15" customWidth="1"/>
    <col min="12303" max="12303" width="0.33203125" style="15" customWidth="1"/>
    <col min="12304" max="12544" width="9.33203125" style="15"/>
    <col min="12545" max="12548" width="2.33203125" style="15" customWidth="1"/>
    <col min="12549" max="12549" width="39.1640625" style="15" customWidth="1"/>
    <col min="12550" max="12550" width="9.33203125" style="15" customWidth="1"/>
    <col min="12551" max="12551" width="0.6640625" style="15" customWidth="1"/>
    <col min="12552" max="12552" width="16.83203125" style="15" customWidth="1"/>
    <col min="12553" max="12553" width="0.6640625" style="15" customWidth="1"/>
    <col min="12554" max="12554" width="16.83203125" style="15" customWidth="1"/>
    <col min="12555" max="12555" width="0.6640625" style="15" customWidth="1"/>
    <col min="12556" max="12556" width="16.83203125" style="15" customWidth="1"/>
    <col min="12557" max="12557" width="0.6640625" style="15" customWidth="1"/>
    <col min="12558" max="12558" width="16.83203125" style="15" customWidth="1"/>
    <col min="12559" max="12559" width="0.33203125" style="15" customWidth="1"/>
    <col min="12560" max="12800" width="9.33203125" style="15"/>
    <col min="12801" max="12804" width="2.33203125" style="15" customWidth="1"/>
    <col min="12805" max="12805" width="39.1640625" style="15" customWidth="1"/>
    <col min="12806" max="12806" width="9.33203125" style="15" customWidth="1"/>
    <col min="12807" max="12807" width="0.6640625" style="15" customWidth="1"/>
    <col min="12808" max="12808" width="16.83203125" style="15" customWidth="1"/>
    <col min="12809" max="12809" width="0.6640625" style="15" customWidth="1"/>
    <col min="12810" max="12810" width="16.83203125" style="15" customWidth="1"/>
    <col min="12811" max="12811" width="0.6640625" style="15" customWidth="1"/>
    <col min="12812" max="12812" width="16.83203125" style="15" customWidth="1"/>
    <col min="12813" max="12813" width="0.6640625" style="15" customWidth="1"/>
    <col min="12814" max="12814" width="16.83203125" style="15" customWidth="1"/>
    <col min="12815" max="12815" width="0.33203125" style="15" customWidth="1"/>
    <col min="12816" max="13056" width="9.33203125" style="15"/>
    <col min="13057" max="13060" width="2.33203125" style="15" customWidth="1"/>
    <col min="13061" max="13061" width="39.1640625" style="15" customWidth="1"/>
    <col min="13062" max="13062" width="9.33203125" style="15" customWidth="1"/>
    <col min="13063" max="13063" width="0.6640625" style="15" customWidth="1"/>
    <col min="13064" max="13064" width="16.83203125" style="15" customWidth="1"/>
    <col min="13065" max="13065" width="0.6640625" style="15" customWidth="1"/>
    <col min="13066" max="13066" width="16.83203125" style="15" customWidth="1"/>
    <col min="13067" max="13067" width="0.6640625" style="15" customWidth="1"/>
    <col min="13068" max="13068" width="16.83203125" style="15" customWidth="1"/>
    <col min="13069" max="13069" width="0.6640625" style="15" customWidth="1"/>
    <col min="13070" max="13070" width="16.83203125" style="15" customWidth="1"/>
    <col min="13071" max="13071" width="0.33203125" style="15" customWidth="1"/>
    <col min="13072" max="13312" width="9.33203125" style="15"/>
    <col min="13313" max="13316" width="2.33203125" style="15" customWidth="1"/>
    <col min="13317" max="13317" width="39.1640625" style="15" customWidth="1"/>
    <col min="13318" max="13318" width="9.33203125" style="15" customWidth="1"/>
    <col min="13319" max="13319" width="0.6640625" style="15" customWidth="1"/>
    <col min="13320" max="13320" width="16.83203125" style="15" customWidth="1"/>
    <col min="13321" max="13321" width="0.6640625" style="15" customWidth="1"/>
    <col min="13322" max="13322" width="16.83203125" style="15" customWidth="1"/>
    <col min="13323" max="13323" width="0.6640625" style="15" customWidth="1"/>
    <col min="13324" max="13324" width="16.83203125" style="15" customWidth="1"/>
    <col min="13325" max="13325" width="0.6640625" style="15" customWidth="1"/>
    <col min="13326" max="13326" width="16.83203125" style="15" customWidth="1"/>
    <col min="13327" max="13327" width="0.33203125" style="15" customWidth="1"/>
    <col min="13328" max="13568" width="9.33203125" style="15"/>
    <col min="13569" max="13572" width="2.33203125" style="15" customWidth="1"/>
    <col min="13573" max="13573" width="39.1640625" style="15" customWidth="1"/>
    <col min="13574" max="13574" width="9.33203125" style="15" customWidth="1"/>
    <col min="13575" max="13575" width="0.6640625" style="15" customWidth="1"/>
    <col min="13576" max="13576" width="16.83203125" style="15" customWidth="1"/>
    <col min="13577" max="13577" width="0.6640625" style="15" customWidth="1"/>
    <col min="13578" max="13578" width="16.83203125" style="15" customWidth="1"/>
    <col min="13579" max="13579" width="0.6640625" style="15" customWidth="1"/>
    <col min="13580" max="13580" width="16.83203125" style="15" customWidth="1"/>
    <col min="13581" max="13581" width="0.6640625" style="15" customWidth="1"/>
    <col min="13582" max="13582" width="16.83203125" style="15" customWidth="1"/>
    <col min="13583" max="13583" width="0.33203125" style="15" customWidth="1"/>
    <col min="13584" max="13824" width="9.33203125" style="15"/>
    <col min="13825" max="13828" width="2.33203125" style="15" customWidth="1"/>
    <col min="13829" max="13829" width="39.1640625" style="15" customWidth="1"/>
    <col min="13830" max="13830" width="9.33203125" style="15" customWidth="1"/>
    <col min="13831" max="13831" width="0.6640625" style="15" customWidth="1"/>
    <col min="13832" max="13832" width="16.83203125" style="15" customWidth="1"/>
    <col min="13833" max="13833" width="0.6640625" style="15" customWidth="1"/>
    <col min="13834" max="13834" width="16.83203125" style="15" customWidth="1"/>
    <col min="13835" max="13835" width="0.6640625" style="15" customWidth="1"/>
    <col min="13836" max="13836" width="16.83203125" style="15" customWidth="1"/>
    <col min="13837" max="13837" width="0.6640625" style="15" customWidth="1"/>
    <col min="13838" max="13838" width="16.83203125" style="15" customWidth="1"/>
    <col min="13839" max="13839" width="0.33203125" style="15" customWidth="1"/>
    <col min="13840" max="14080" width="9.33203125" style="15"/>
    <col min="14081" max="14084" width="2.33203125" style="15" customWidth="1"/>
    <col min="14085" max="14085" width="39.1640625" style="15" customWidth="1"/>
    <col min="14086" max="14086" width="9.33203125" style="15" customWidth="1"/>
    <col min="14087" max="14087" width="0.6640625" style="15" customWidth="1"/>
    <col min="14088" max="14088" width="16.83203125" style="15" customWidth="1"/>
    <col min="14089" max="14089" width="0.6640625" style="15" customWidth="1"/>
    <col min="14090" max="14090" width="16.83203125" style="15" customWidth="1"/>
    <col min="14091" max="14091" width="0.6640625" style="15" customWidth="1"/>
    <col min="14092" max="14092" width="16.83203125" style="15" customWidth="1"/>
    <col min="14093" max="14093" width="0.6640625" style="15" customWidth="1"/>
    <col min="14094" max="14094" width="16.83203125" style="15" customWidth="1"/>
    <col min="14095" max="14095" width="0.33203125" style="15" customWidth="1"/>
    <col min="14096" max="14336" width="9.33203125" style="15"/>
    <col min="14337" max="14340" width="2.33203125" style="15" customWidth="1"/>
    <col min="14341" max="14341" width="39.1640625" style="15" customWidth="1"/>
    <col min="14342" max="14342" width="9.33203125" style="15" customWidth="1"/>
    <col min="14343" max="14343" width="0.6640625" style="15" customWidth="1"/>
    <col min="14344" max="14344" width="16.83203125" style="15" customWidth="1"/>
    <col min="14345" max="14345" width="0.6640625" style="15" customWidth="1"/>
    <col min="14346" max="14346" width="16.83203125" style="15" customWidth="1"/>
    <col min="14347" max="14347" width="0.6640625" style="15" customWidth="1"/>
    <col min="14348" max="14348" width="16.83203125" style="15" customWidth="1"/>
    <col min="14349" max="14349" width="0.6640625" style="15" customWidth="1"/>
    <col min="14350" max="14350" width="16.83203125" style="15" customWidth="1"/>
    <col min="14351" max="14351" width="0.33203125" style="15" customWidth="1"/>
    <col min="14352" max="14592" width="9.33203125" style="15"/>
    <col min="14593" max="14596" width="2.33203125" style="15" customWidth="1"/>
    <col min="14597" max="14597" width="39.1640625" style="15" customWidth="1"/>
    <col min="14598" max="14598" width="9.33203125" style="15" customWidth="1"/>
    <col min="14599" max="14599" width="0.6640625" style="15" customWidth="1"/>
    <col min="14600" max="14600" width="16.83203125" style="15" customWidth="1"/>
    <col min="14601" max="14601" width="0.6640625" style="15" customWidth="1"/>
    <col min="14602" max="14602" width="16.83203125" style="15" customWidth="1"/>
    <col min="14603" max="14603" width="0.6640625" style="15" customWidth="1"/>
    <col min="14604" max="14604" width="16.83203125" style="15" customWidth="1"/>
    <col min="14605" max="14605" width="0.6640625" style="15" customWidth="1"/>
    <col min="14606" max="14606" width="16.83203125" style="15" customWidth="1"/>
    <col min="14607" max="14607" width="0.33203125" style="15" customWidth="1"/>
    <col min="14608" max="14848" width="9.33203125" style="15"/>
    <col min="14849" max="14852" width="2.33203125" style="15" customWidth="1"/>
    <col min="14853" max="14853" width="39.1640625" style="15" customWidth="1"/>
    <col min="14854" max="14854" width="9.33203125" style="15" customWidth="1"/>
    <col min="14855" max="14855" width="0.6640625" style="15" customWidth="1"/>
    <col min="14856" max="14856" width="16.83203125" style="15" customWidth="1"/>
    <col min="14857" max="14857" width="0.6640625" style="15" customWidth="1"/>
    <col min="14858" max="14858" width="16.83203125" style="15" customWidth="1"/>
    <col min="14859" max="14859" width="0.6640625" style="15" customWidth="1"/>
    <col min="14860" max="14860" width="16.83203125" style="15" customWidth="1"/>
    <col min="14861" max="14861" width="0.6640625" style="15" customWidth="1"/>
    <col min="14862" max="14862" width="16.83203125" style="15" customWidth="1"/>
    <col min="14863" max="14863" width="0.33203125" style="15" customWidth="1"/>
    <col min="14864" max="15104" width="9.33203125" style="15"/>
    <col min="15105" max="15108" width="2.33203125" style="15" customWidth="1"/>
    <col min="15109" max="15109" width="39.1640625" style="15" customWidth="1"/>
    <col min="15110" max="15110" width="9.33203125" style="15" customWidth="1"/>
    <col min="15111" max="15111" width="0.6640625" style="15" customWidth="1"/>
    <col min="15112" max="15112" width="16.83203125" style="15" customWidth="1"/>
    <col min="15113" max="15113" width="0.6640625" style="15" customWidth="1"/>
    <col min="15114" max="15114" width="16.83203125" style="15" customWidth="1"/>
    <col min="15115" max="15115" width="0.6640625" style="15" customWidth="1"/>
    <col min="15116" max="15116" width="16.83203125" style="15" customWidth="1"/>
    <col min="15117" max="15117" width="0.6640625" style="15" customWidth="1"/>
    <col min="15118" max="15118" width="16.83203125" style="15" customWidth="1"/>
    <col min="15119" max="15119" width="0.33203125" style="15" customWidth="1"/>
    <col min="15120" max="15360" width="9.33203125" style="15"/>
    <col min="15361" max="15364" width="2.33203125" style="15" customWidth="1"/>
    <col min="15365" max="15365" width="39.1640625" style="15" customWidth="1"/>
    <col min="15366" max="15366" width="9.33203125" style="15" customWidth="1"/>
    <col min="15367" max="15367" width="0.6640625" style="15" customWidth="1"/>
    <col min="15368" max="15368" width="16.83203125" style="15" customWidth="1"/>
    <col min="15369" max="15369" width="0.6640625" style="15" customWidth="1"/>
    <col min="15370" max="15370" width="16.83203125" style="15" customWidth="1"/>
    <col min="15371" max="15371" width="0.6640625" style="15" customWidth="1"/>
    <col min="15372" max="15372" width="16.83203125" style="15" customWidth="1"/>
    <col min="15373" max="15373" width="0.6640625" style="15" customWidth="1"/>
    <col min="15374" max="15374" width="16.83203125" style="15" customWidth="1"/>
    <col min="15375" max="15375" width="0.33203125" style="15" customWidth="1"/>
    <col min="15376" max="15616" width="9.33203125" style="15"/>
    <col min="15617" max="15620" width="2.33203125" style="15" customWidth="1"/>
    <col min="15621" max="15621" width="39.1640625" style="15" customWidth="1"/>
    <col min="15622" max="15622" width="9.33203125" style="15" customWidth="1"/>
    <col min="15623" max="15623" width="0.6640625" style="15" customWidth="1"/>
    <col min="15624" max="15624" width="16.83203125" style="15" customWidth="1"/>
    <col min="15625" max="15625" width="0.6640625" style="15" customWidth="1"/>
    <col min="15626" max="15626" width="16.83203125" style="15" customWidth="1"/>
    <col min="15627" max="15627" width="0.6640625" style="15" customWidth="1"/>
    <col min="15628" max="15628" width="16.83203125" style="15" customWidth="1"/>
    <col min="15629" max="15629" width="0.6640625" style="15" customWidth="1"/>
    <col min="15630" max="15630" width="16.83203125" style="15" customWidth="1"/>
    <col min="15631" max="15631" width="0.33203125" style="15" customWidth="1"/>
    <col min="15632" max="15872" width="9.33203125" style="15"/>
    <col min="15873" max="15876" width="2.33203125" style="15" customWidth="1"/>
    <col min="15877" max="15877" width="39.1640625" style="15" customWidth="1"/>
    <col min="15878" max="15878" width="9.33203125" style="15" customWidth="1"/>
    <col min="15879" max="15879" width="0.6640625" style="15" customWidth="1"/>
    <col min="15880" max="15880" width="16.83203125" style="15" customWidth="1"/>
    <col min="15881" max="15881" width="0.6640625" style="15" customWidth="1"/>
    <col min="15882" max="15882" width="16.83203125" style="15" customWidth="1"/>
    <col min="15883" max="15883" width="0.6640625" style="15" customWidth="1"/>
    <col min="15884" max="15884" width="16.83203125" style="15" customWidth="1"/>
    <col min="15885" max="15885" width="0.6640625" style="15" customWidth="1"/>
    <col min="15886" max="15886" width="16.83203125" style="15" customWidth="1"/>
    <col min="15887" max="15887" width="0.33203125" style="15" customWidth="1"/>
    <col min="15888" max="16128" width="9.33203125" style="15"/>
    <col min="16129" max="16132" width="2.33203125" style="15" customWidth="1"/>
    <col min="16133" max="16133" width="39.1640625" style="15" customWidth="1"/>
    <col min="16134" max="16134" width="9.33203125" style="15" customWidth="1"/>
    <col min="16135" max="16135" width="0.6640625" style="15" customWidth="1"/>
    <col min="16136" max="16136" width="16.83203125" style="15" customWidth="1"/>
    <col min="16137" max="16137" width="0.6640625" style="15" customWidth="1"/>
    <col min="16138" max="16138" width="16.83203125" style="15" customWidth="1"/>
    <col min="16139" max="16139" width="0.6640625" style="15" customWidth="1"/>
    <col min="16140" max="16140" width="16.83203125" style="15" customWidth="1"/>
    <col min="16141" max="16141" width="0.6640625" style="15" customWidth="1"/>
    <col min="16142" max="16142" width="16.83203125" style="15" customWidth="1"/>
    <col min="16143" max="16143" width="0.33203125" style="15" customWidth="1"/>
    <col min="16144" max="16384" width="9.33203125" style="15"/>
  </cols>
  <sheetData>
    <row r="1" spans="1:18" s="39" customFormat="1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8" s="39" customFormat="1" ht="21.95" customHeight="1">
      <c r="A2" s="8" t="s">
        <v>72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8" s="39" customFormat="1" ht="21.95" customHeight="1">
      <c r="A3" s="8" t="s">
        <v>122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8" ht="21.95" customHeight="1">
      <c r="H4" s="13"/>
      <c r="I4" s="13"/>
      <c r="J4" s="13"/>
      <c r="K4" s="13"/>
      <c r="L4" s="13"/>
      <c r="M4" s="13"/>
      <c r="N4" s="13"/>
    </row>
    <row r="5" spans="1:18" ht="21.95" customHeight="1">
      <c r="H5" s="183" t="s">
        <v>1</v>
      </c>
      <c r="I5" s="183"/>
      <c r="J5" s="183"/>
      <c r="K5" s="183"/>
      <c r="L5" s="183"/>
      <c r="M5" s="183"/>
      <c r="N5" s="183"/>
    </row>
    <row r="6" spans="1:18" ht="21.95" customHeight="1">
      <c r="A6" s="110"/>
      <c r="B6" s="110"/>
      <c r="C6" s="110"/>
      <c r="D6" s="110"/>
      <c r="E6" s="110"/>
      <c r="F6" s="110"/>
      <c r="H6" s="184" t="s">
        <v>2</v>
      </c>
      <c r="I6" s="184"/>
      <c r="J6" s="184"/>
      <c r="L6" s="184" t="s">
        <v>47</v>
      </c>
      <c r="M6" s="184"/>
      <c r="N6" s="184"/>
    </row>
    <row r="7" spans="1:18" ht="21.95" customHeight="1">
      <c r="A7" s="100"/>
      <c r="B7" s="100"/>
      <c r="C7" s="100"/>
      <c r="D7" s="100"/>
      <c r="E7" s="100"/>
      <c r="F7" s="139" t="s">
        <v>3</v>
      </c>
      <c r="H7" s="140" t="s">
        <v>123</v>
      </c>
      <c r="I7" s="7"/>
      <c r="J7" s="140" t="s">
        <v>97</v>
      </c>
      <c r="K7" s="7"/>
      <c r="L7" s="140" t="s">
        <v>123</v>
      </c>
      <c r="M7" s="7"/>
      <c r="N7" s="140" t="s">
        <v>97</v>
      </c>
    </row>
    <row r="8" spans="1:18" ht="21.95" customHeight="1">
      <c r="A8" s="39" t="s">
        <v>54</v>
      </c>
      <c r="B8" s="100"/>
      <c r="C8" s="100"/>
      <c r="D8" s="100"/>
      <c r="E8" s="100"/>
      <c r="H8" s="47"/>
      <c r="I8" s="6"/>
      <c r="J8" s="7"/>
      <c r="K8" s="6"/>
      <c r="L8" s="7"/>
      <c r="M8" s="6"/>
      <c r="N8" s="28"/>
    </row>
    <row r="9" spans="1:18" ht="21.95" customHeight="1">
      <c r="A9" s="15" t="s">
        <v>33</v>
      </c>
      <c r="F9" s="6">
        <v>5</v>
      </c>
      <c r="H9" s="13">
        <v>269919156.41000003</v>
      </c>
      <c r="I9" s="13"/>
      <c r="J9" s="13">
        <v>243182267.96000001</v>
      </c>
      <c r="K9" s="13"/>
      <c r="L9" s="13">
        <v>131637252.58</v>
      </c>
      <c r="M9" s="13"/>
      <c r="N9" s="13">
        <v>121680936.59</v>
      </c>
    </row>
    <row r="10" spans="1:18" ht="21.95" customHeight="1">
      <c r="A10" s="15" t="s">
        <v>34</v>
      </c>
      <c r="F10" s="6"/>
      <c r="H10" s="13">
        <v>2378226.48</v>
      </c>
      <c r="I10" s="13"/>
      <c r="J10" s="13">
        <v>6144368.129999999</v>
      </c>
      <c r="K10" s="13"/>
      <c r="L10" s="13">
        <v>1277053.03</v>
      </c>
      <c r="M10" s="13"/>
      <c r="N10" s="13">
        <v>1144277.22</v>
      </c>
    </row>
    <row r="11" spans="1:18" ht="21.95" customHeight="1">
      <c r="A11" s="39" t="s">
        <v>55</v>
      </c>
      <c r="F11" s="6"/>
      <c r="H11" s="68">
        <f>SUM(H9:H10)</f>
        <v>272297382.89000005</v>
      </c>
      <c r="I11" s="13"/>
      <c r="J11" s="68">
        <f>SUM(J9:J10)</f>
        <v>249326636.09</v>
      </c>
      <c r="K11" s="13"/>
      <c r="L11" s="68">
        <f>SUM(L9:L10)</f>
        <v>132914305.61</v>
      </c>
      <c r="M11" s="13"/>
      <c r="N11" s="68">
        <f>SUM(N9:N10)</f>
        <v>122825213.81</v>
      </c>
    </row>
    <row r="12" spans="1:18" ht="20.100000000000001" customHeight="1">
      <c r="F12" s="6"/>
      <c r="H12" s="13"/>
      <c r="I12" s="13"/>
      <c r="J12" s="45"/>
      <c r="K12" s="13"/>
      <c r="L12" s="13"/>
      <c r="M12" s="13"/>
      <c r="N12" s="13"/>
    </row>
    <row r="13" spans="1:18" ht="21.95" customHeight="1">
      <c r="A13" s="39" t="s">
        <v>56</v>
      </c>
      <c r="F13" s="6"/>
      <c r="H13" s="13"/>
      <c r="I13" s="13"/>
      <c r="J13" s="45"/>
      <c r="K13" s="13"/>
      <c r="L13" s="13"/>
      <c r="M13" s="13"/>
      <c r="N13" s="13"/>
      <c r="Q13" s="86"/>
      <c r="R13" s="86"/>
    </row>
    <row r="14" spans="1:18" ht="21.95" customHeight="1">
      <c r="A14" s="15" t="s">
        <v>53</v>
      </c>
      <c r="F14" s="6">
        <v>5</v>
      </c>
      <c r="H14" s="13">
        <v>243636216.66</v>
      </c>
      <c r="I14" s="42"/>
      <c r="J14" s="13">
        <v>224455956.33000001</v>
      </c>
      <c r="K14" s="42"/>
      <c r="L14" s="13">
        <v>121035630.12000005</v>
      </c>
      <c r="M14" s="42"/>
      <c r="N14" s="13">
        <v>106727948.65000001</v>
      </c>
      <c r="Q14" s="86"/>
      <c r="R14" s="86"/>
    </row>
    <row r="15" spans="1:18" ht="21.95" customHeight="1">
      <c r="A15" s="15" t="s">
        <v>147</v>
      </c>
      <c r="F15" s="6"/>
      <c r="H15" s="13">
        <v>9156713.5500000007</v>
      </c>
      <c r="I15" s="42"/>
      <c r="J15" s="13">
        <v>9050320.4199999999</v>
      </c>
      <c r="K15" s="42"/>
      <c r="L15" s="13">
        <v>3071202.17</v>
      </c>
      <c r="M15" s="42"/>
      <c r="N15" s="13">
        <v>2912741.46</v>
      </c>
      <c r="Q15" s="86"/>
      <c r="R15" s="86"/>
    </row>
    <row r="16" spans="1:18" ht="21.95" customHeight="1">
      <c r="A16" s="15" t="s">
        <v>86</v>
      </c>
      <c r="F16" s="6">
        <v>5</v>
      </c>
      <c r="H16" s="13">
        <v>14630229.960000001</v>
      </c>
      <c r="I16" s="42"/>
      <c r="J16" s="13">
        <v>15172964.220000001</v>
      </c>
      <c r="L16" s="13">
        <v>7451759.4699999997</v>
      </c>
      <c r="N16" s="13">
        <v>7795640.0300000003</v>
      </c>
      <c r="Q16" s="86"/>
      <c r="R16" s="86"/>
    </row>
    <row r="17" spans="1:18" ht="21.95" customHeight="1">
      <c r="A17" s="15" t="s">
        <v>58</v>
      </c>
      <c r="D17" s="39"/>
      <c r="F17" s="6"/>
      <c r="H17" s="77">
        <v>6311617.3700000001</v>
      </c>
      <c r="I17" s="13"/>
      <c r="J17" s="77">
        <v>6438283.8899999997</v>
      </c>
      <c r="K17" s="42"/>
      <c r="L17" s="77">
        <v>534867.19999999995</v>
      </c>
      <c r="M17" s="42"/>
      <c r="N17" s="77">
        <v>610428.21</v>
      </c>
    </row>
    <row r="18" spans="1:18" ht="21.95" customHeight="1">
      <c r="A18" s="38" t="s">
        <v>57</v>
      </c>
      <c r="B18" s="101"/>
      <c r="F18" s="6"/>
      <c r="H18" s="67">
        <f>SUM(H14:H17)</f>
        <v>273734777.54000002</v>
      </c>
      <c r="I18" s="13"/>
      <c r="J18" s="67">
        <f>SUM(J14:J17)</f>
        <v>255117524.85999998</v>
      </c>
      <c r="K18" s="42"/>
      <c r="L18" s="67">
        <f>SUM(L14:L17)</f>
        <v>132093458.96000005</v>
      </c>
      <c r="M18" s="42"/>
      <c r="N18" s="67">
        <f>SUM(N14:N17)</f>
        <v>118046758.34999999</v>
      </c>
      <c r="Q18" s="86"/>
      <c r="R18" s="86"/>
    </row>
    <row r="19" spans="1:18" ht="20.100000000000001" customHeight="1">
      <c r="B19" s="101"/>
      <c r="F19" s="6"/>
      <c r="H19" s="13"/>
      <c r="I19" s="13"/>
      <c r="J19" s="13"/>
      <c r="K19" s="42"/>
      <c r="L19" s="13"/>
      <c r="M19" s="42"/>
      <c r="N19" s="13"/>
    </row>
    <row r="20" spans="1:18" ht="21.95" customHeight="1">
      <c r="A20" s="39" t="s">
        <v>79</v>
      </c>
      <c r="D20" s="39"/>
      <c r="F20" s="6"/>
      <c r="H20" s="111">
        <f>H11-H18</f>
        <v>-1437394.6499999762</v>
      </c>
      <c r="I20" s="13"/>
      <c r="J20" s="111">
        <f>J11-J18</f>
        <v>-5790888.7699999809</v>
      </c>
      <c r="K20" s="42"/>
      <c r="L20" s="111">
        <f>L11-L18</f>
        <v>820846.64999994636</v>
      </c>
      <c r="M20" s="42"/>
      <c r="N20" s="111">
        <f>N11-N18</f>
        <v>4778455.4600000083</v>
      </c>
    </row>
    <row r="21" spans="1:18" ht="21.95" customHeight="1">
      <c r="A21" s="15" t="s">
        <v>80</v>
      </c>
      <c r="F21" s="6">
        <v>13.2</v>
      </c>
      <c r="H21" s="77">
        <f>-198642.81-70412.97</f>
        <v>-269055.78000000003</v>
      </c>
      <c r="I21" s="13"/>
      <c r="J21" s="77">
        <v>-863547.28</v>
      </c>
      <c r="K21" s="13"/>
      <c r="L21" s="77">
        <v>123537.89200000001</v>
      </c>
      <c r="M21" s="13"/>
      <c r="N21" s="77">
        <v>-640646.09</v>
      </c>
    </row>
    <row r="22" spans="1:18" ht="21.95" customHeight="1">
      <c r="A22" s="39" t="s">
        <v>119</v>
      </c>
      <c r="H22" s="77">
        <f>SUM(H20:H21)</f>
        <v>-1706450.4299999762</v>
      </c>
      <c r="I22" s="69"/>
      <c r="J22" s="77">
        <f>SUM(J20:J21)</f>
        <v>-6654436.0499999812</v>
      </c>
      <c r="K22" s="69"/>
      <c r="L22" s="77">
        <f>SUM(L20:L21)</f>
        <v>944384.54199994635</v>
      </c>
      <c r="M22" s="69"/>
      <c r="N22" s="77">
        <f>SUM(N20:N21)</f>
        <v>4137809.3700000085</v>
      </c>
    </row>
    <row r="23" spans="1:18" ht="21.95" customHeight="1">
      <c r="A23" s="39" t="s">
        <v>95</v>
      </c>
    </row>
    <row r="24" spans="1:18" ht="21.95" customHeight="1">
      <c r="A24" s="15" t="s">
        <v>156</v>
      </c>
      <c r="L24" s="112"/>
    </row>
    <row r="25" spans="1:18" ht="21.95" customHeight="1">
      <c r="A25" s="15" t="s">
        <v>159</v>
      </c>
    </row>
    <row r="26" spans="1:18" ht="21.95" customHeight="1">
      <c r="B26" s="15" t="s">
        <v>157</v>
      </c>
      <c r="F26" s="6"/>
      <c r="H26" s="70">
        <v>0</v>
      </c>
      <c r="J26" s="70">
        <v>0</v>
      </c>
      <c r="L26" s="70">
        <v>0</v>
      </c>
      <c r="N26" s="70">
        <v>0</v>
      </c>
    </row>
    <row r="27" spans="1:18" ht="21.95" customHeight="1" thickBot="1">
      <c r="A27" s="39" t="s">
        <v>145</v>
      </c>
      <c r="F27" s="6"/>
      <c r="H27" s="71">
        <f>SUM(H22:H26)</f>
        <v>-1706450.4299999762</v>
      </c>
      <c r="J27" s="71">
        <f>SUM(J22:J26)</f>
        <v>-6654436.0499999812</v>
      </c>
      <c r="L27" s="71">
        <f>SUM(L22:L26)</f>
        <v>944384.54199994635</v>
      </c>
      <c r="N27" s="71">
        <f>SUM(N22:N26)</f>
        <v>4137809.3700000085</v>
      </c>
    </row>
    <row r="28" spans="1:18" ht="20.100000000000001" customHeight="1" thickTop="1">
      <c r="A28" s="39"/>
      <c r="H28" s="40"/>
      <c r="J28" s="70"/>
      <c r="L28" s="42"/>
      <c r="N28" s="70"/>
    </row>
    <row r="29" spans="1:18" ht="21.95" customHeight="1">
      <c r="A29" s="39" t="s">
        <v>158</v>
      </c>
      <c r="H29" s="70"/>
      <c r="J29" s="70"/>
      <c r="L29" s="42"/>
      <c r="N29" s="70"/>
    </row>
    <row r="30" spans="1:18" ht="21.95" customHeight="1">
      <c r="A30" s="15" t="s">
        <v>73</v>
      </c>
      <c r="H30" s="70">
        <f>H27</f>
        <v>-1706450.4299999762</v>
      </c>
      <c r="J30" s="70">
        <f>J27</f>
        <v>-6654436.0499999812</v>
      </c>
      <c r="L30" s="42"/>
      <c r="N30" s="70"/>
    </row>
    <row r="31" spans="1:18" ht="21.95" customHeight="1">
      <c r="A31" s="24" t="s">
        <v>74</v>
      </c>
      <c r="H31" s="70">
        <v>0</v>
      </c>
      <c r="J31" s="70">
        <v>0</v>
      </c>
      <c r="L31" s="42"/>
      <c r="N31" s="70"/>
    </row>
    <row r="32" spans="1:18" ht="21.95" customHeight="1" thickBot="1">
      <c r="A32" s="39" t="s">
        <v>119</v>
      </c>
      <c r="H32" s="71">
        <f>SUM(H30:H31)</f>
        <v>-1706450.4299999762</v>
      </c>
      <c r="J32" s="71">
        <f>SUM(J30:J31)</f>
        <v>-6654436.0499999812</v>
      </c>
      <c r="L32" s="13"/>
    </row>
    <row r="33" spans="1:14" ht="20.100000000000001" customHeight="1" thickTop="1">
      <c r="A33" s="39"/>
      <c r="H33" s="70"/>
      <c r="J33" s="70"/>
    </row>
    <row r="34" spans="1:14" ht="21.95" customHeight="1">
      <c r="A34" s="48" t="s">
        <v>160</v>
      </c>
      <c r="H34" s="70"/>
      <c r="J34" s="70"/>
    </row>
    <row r="35" spans="1:14" ht="21.95" customHeight="1">
      <c r="A35" s="15" t="s">
        <v>73</v>
      </c>
      <c r="H35" s="70">
        <f>H32</f>
        <v>-1706450.4299999762</v>
      </c>
      <c r="J35" s="70">
        <f>J27</f>
        <v>-6654436.0499999812</v>
      </c>
    </row>
    <row r="36" spans="1:14" ht="21.95" customHeight="1">
      <c r="A36" s="24" t="s">
        <v>74</v>
      </c>
      <c r="H36" s="70">
        <v>0</v>
      </c>
      <c r="J36" s="70">
        <v>0</v>
      </c>
    </row>
    <row r="37" spans="1:14" ht="21.95" customHeight="1" thickBot="1">
      <c r="A37" s="48" t="s">
        <v>120</v>
      </c>
      <c r="H37" s="71">
        <f>SUM(H35:H36)</f>
        <v>-1706450.4299999762</v>
      </c>
      <c r="J37" s="71">
        <f>SUM(J35:J36)</f>
        <v>-6654436.0499999812</v>
      </c>
    </row>
    <row r="38" spans="1:14" ht="20.100000000000001" customHeight="1" thickTop="1">
      <c r="A38" s="39"/>
      <c r="H38" s="70"/>
      <c r="J38" s="70"/>
    </row>
    <row r="39" spans="1:14" ht="21.95" customHeight="1">
      <c r="A39" s="88" t="s">
        <v>161</v>
      </c>
      <c r="F39" s="6">
        <v>19</v>
      </c>
      <c r="H39" s="49"/>
      <c r="J39" s="49"/>
      <c r="L39" s="49"/>
      <c r="N39" s="49"/>
    </row>
    <row r="40" spans="1:14" ht="21.95" customHeight="1">
      <c r="A40" s="24" t="s">
        <v>96</v>
      </c>
      <c r="F40" s="6"/>
      <c r="H40" s="113">
        <f>H22/300000000</f>
        <v>-5.6881680999999202E-3</v>
      </c>
      <c r="J40" s="113">
        <v>-2.1999999999999999E-2</v>
      </c>
      <c r="L40" s="113">
        <f>L27/300000000</f>
        <v>3.1479484733331546E-3</v>
      </c>
      <c r="N40" s="113">
        <f>N27/300000000</f>
        <v>1.3792697900000029E-2</v>
      </c>
    </row>
    <row r="41" spans="1:14" ht="21.95" customHeight="1">
      <c r="A41" s="24"/>
      <c r="F41" s="6"/>
      <c r="H41" s="49"/>
      <c r="J41" s="49"/>
      <c r="L41" s="49"/>
      <c r="N41" s="49"/>
    </row>
    <row r="42" spans="1:14" ht="30.95" customHeight="1">
      <c r="A42" s="48"/>
      <c r="F42" s="6"/>
      <c r="H42" s="49"/>
      <c r="J42" s="49"/>
      <c r="L42" s="49"/>
      <c r="N42" s="49"/>
    </row>
    <row r="43" spans="1:14" ht="21.95" customHeight="1">
      <c r="A43" s="15" t="s">
        <v>121</v>
      </c>
      <c r="B43" s="48"/>
      <c r="F43" s="6"/>
      <c r="H43" s="49"/>
      <c r="J43" s="49"/>
      <c r="L43" s="49"/>
      <c r="N43" s="54" t="s">
        <v>151</v>
      </c>
    </row>
    <row r="44" spans="1:14" ht="21.75" customHeight="1"/>
    <row r="45" spans="1:14" ht="21.75" customHeight="1"/>
    <row r="46" spans="1:14" ht="21.75" customHeight="1"/>
    <row r="47" spans="1:14" ht="21.75" customHeight="1">
      <c r="H47" s="13"/>
      <c r="I47" s="13"/>
      <c r="J47" s="13"/>
      <c r="K47" s="13"/>
      <c r="L47" s="13"/>
      <c r="M47" s="13"/>
      <c r="N47" s="13"/>
    </row>
    <row r="48" spans="1:14" ht="21.75" customHeight="1"/>
    <row r="49" ht="21.75" customHeight="1"/>
    <row r="50" ht="21.75" customHeight="1"/>
    <row r="51" ht="21.75" customHeight="1"/>
    <row r="52" ht="21.75" customHeight="1"/>
  </sheetData>
  <mergeCells count="3">
    <mergeCell ref="H5:N5"/>
    <mergeCell ref="H6:J6"/>
    <mergeCell ref="L6:N6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E44"/>
  <sheetViews>
    <sheetView zoomScaleNormal="100" zoomScaleSheetLayoutView="100" zoomScalePageLayoutView="90" workbookViewId="0">
      <selection sqref="A1:XFD1048576"/>
    </sheetView>
  </sheetViews>
  <sheetFormatPr defaultRowHeight="21.95" customHeight="1"/>
  <cols>
    <col min="1" max="1" width="2.5" style="15" customWidth="1"/>
    <col min="2" max="2" width="3.83203125" style="15" customWidth="1"/>
    <col min="3" max="3" width="5.1640625" style="15" customWidth="1"/>
    <col min="4" max="4" width="22.83203125" style="15" customWidth="1"/>
    <col min="5" max="5" width="9.33203125" style="15" customWidth="1"/>
    <col min="6" max="6" width="0.5" style="15" customWidth="1"/>
    <col min="7" max="7" width="16.83203125" style="15" customWidth="1"/>
    <col min="8" max="8" width="0.5" style="15" customWidth="1"/>
    <col min="9" max="9" width="16.83203125" style="15" customWidth="1"/>
    <col min="10" max="10" width="0.6640625" style="15" customWidth="1"/>
    <col min="11" max="11" width="16.83203125" style="15" customWidth="1"/>
    <col min="12" max="12" width="0.5" style="15" customWidth="1"/>
    <col min="13" max="13" width="17.83203125" style="15" customWidth="1"/>
    <col min="14" max="14" width="0.5" style="15" customWidth="1"/>
    <col min="15" max="15" width="16.83203125" style="15" customWidth="1"/>
    <col min="16" max="256" width="9.33203125" style="15"/>
    <col min="257" max="257" width="2.5" style="15" customWidth="1"/>
    <col min="258" max="258" width="3.83203125" style="15" customWidth="1"/>
    <col min="259" max="259" width="5.1640625" style="15" customWidth="1"/>
    <col min="260" max="260" width="36.83203125" style="15" customWidth="1"/>
    <col min="261" max="261" width="13.5" style="15" customWidth="1"/>
    <col min="262" max="262" width="1" style="15" customWidth="1"/>
    <col min="263" max="263" width="20.83203125" style="15" customWidth="1"/>
    <col min="264" max="264" width="1" style="15" customWidth="1"/>
    <col min="265" max="265" width="20.83203125" style="15" customWidth="1"/>
    <col min="266" max="266" width="1" style="15" customWidth="1"/>
    <col min="267" max="267" width="20.83203125" style="15" customWidth="1"/>
    <col min="268" max="268" width="1" style="15" customWidth="1"/>
    <col min="269" max="269" width="20.83203125" style="15" customWidth="1"/>
    <col min="270" max="270" width="1" style="15" customWidth="1"/>
    <col min="271" max="271" width="20.83203125" style="15" customWidth="1"/>
    <col min="272" max="512" width="9.33203125" style="15"/>
    <col min="513" max="513" width="2.5" style="15" customWidth="1"/>
    <col min="514" max="514" width="3.83203125" style="15" customWidth="1"/>
    <col min="515" max="515" width="5.1640625" style="15" customWidth="1"/>
    <col min="516" max="516" width="36.83203125" style="15" customWidth="1"/>
    <col min="517" max="517" width="13.5" style="15" customWidth="1"/>
    <col min="518" max="518" width="1" style="15" customWidth="1"/>
    <col min="519" max="519" width="20.83203125" style="15" customWidth="1"/>
    <col min="520" max="520" width="1" style="15" customWidth="1"/>
    <col min="521" max="521" width="20.83203125" style="15" customWidth="1"/>
    <col min="522" max="522" width="1" style="15" customWidth="1"/>
    <col min="523" max="523" width="20.83203125" style="15" customWidth="1"/>
    <col min="524" max="524" width="1" style="15" customWidth="1"/>
    <col min="525" max="525" width="20.83203125" style="15" customWidth="1"/>
    <col min="526" max="526" width="1" style="15" customWidth="1"/>
    <col min="527" max="527" width="20.83203125" style="15" customWidth="1"/>
    <col min="528" max="768" width="9.33203125" style="15"/>
    <col min="769" max="769" width="2.5" style="15" customWidth="1"/>
    <col min="770" max="770" width="3.83203125" style="15" customWidth="1"/>
    <col min="771" max="771" width="5.1640625" style="15" customWidth="1"/>
    <col min="772" max="772" width="36.83203125" style="15" customWidth="1"/>
    <col min="773" max="773" width="13.5" style="15" customWidth="1"/>
    <col min="774" max="774" width="1" style="15" customWidth="1"/>
    <col min="775" max="775" width="20.83203125" style="15" customWidth="1"/>
    <col min="776" max="776" width="1" style="15" customWidth="1"/>
    <col min="777" max="777" width="20.83203125" style="15" customWidth="1"/>
    <col min="778" max="778" width="1" style="15" customWidth="1"/>
    <col min="779" max="779" width="20.83203125" style="15" customWidth="1"/>
    <col min="780" max="780" width="1" style="15" customWidth="1"/>
    <col min="781" max="781" width="20.83203125" style="15" customWidth="1"/>
    <col min="782" max="782" width="1" style="15" customWidth="1"/>
    <col min="783" max="783" width="20.83203125" style="15" customWidth="1"/>
    <col min="784" max="1024" width="9.33203125" style="15"/>
    <col min="1025" max="1025" width="2.5" style="15" customWidth="1"/>
    <col min="1026" max="1026" width="3.83203125" style="15" customWidth="1"/>
    <col min="1027" max="1027" width="5.1640625" style="15" customWidth="1"/>
    <col min="1028" max="1028" width="36.83203125" style="15" customWidth="1"/>
    <col min="1029" max="1029" width="13.5" style="15" customWidth="1"/>
    <col min="1030" max="1030" width="1" style="15" customWidth="1"/>
    <col min="1031" max="1031" width="20.83203125" style="15" customWidth="1"/>
    <col min="1032" max="1032" width="1" style="15" customWidth="1"/>
    <col min="1033" max="1033" width="20.83203125" style="15" customWidth="1"/>
    <col min="1034" max="1034" width="1" style="15" customWidth="1"/>
    <col min="1035" max="1035" width="20.83203125" style="15" customWidth="1"/>
    <col min="1036" max="1036" width="1" style="15" customWidth="1"/>
    <col min="1037" max="1037" width="20.83203125" style="15" customWidth="1"/>
    <col min="1038" max="1038" width="1" style="15" customWidth="1"/>
    <col min="1039" max="1039" width="20.83203125" style="15" customWidth="1"/>
    <col min="1040" max="1280" width="9.33203125" style="15"/>
    <col min="1281" max="1281" width="2.5" style="15" customWidth="1"/>
    <col min="1282" max="1282" width="3.83203125" style="15" customWidth="1"/>
    <col min="1283" max="1283" width="5.1640625" style="15" customWidth="1"/>
    <col min="1284" max="1284" width="36.83203125" style="15" customWidth="1"/>
    <col min="1285" max="1285" width="13.5" style="15" customWidth="1"/>
    <col min="1286" max="1286" width="1" style="15" customWidth="1"/>
    <col min="1287" max="1287" width="20.83203125" style="15" customWidth="1"/>
    <col min="1288" max="1288" width="1" style="15" customWidth="1"/>
    <col min="1289" max="1289" width="20.83203125" style="15" customWidth="1"/>
    <col min="1290" max="1290" width="1" style="15" customWidth="1"/>
    <col min="1291" max="1291" width="20.83203125" style="15" customWidth="1"/>
    <col min="1292" max="1292" width="1" style="15" customWidth="1"/>
    <col min="1293" max="1293" width="20.83203125" style="15" customWidth="1"/>
    <col min="1294" max="1294" width="1" style="15" customWidth="1"/>
    <col min="1295" max="1295" width="20.83203125" style="15" customWidth="1"/>
    <col min="1296" max="1536" width="9.33203125" style="15"/>
    <col min="1537" max="1537" width="2.5" style="15" customWidth="1"/>
    <col min="1538" max="1538" width="3.83203125" style="15" customWidth="1"/>
    <col min="1539" max="1539" width="5.1640625" style="15" customWidth="1"/>
    <col min="1540" max="1540" width="36.83203125" style="15" customWidth="1"/>
    <col min="1541" max="1541" width="13.5" style="15" customWidth="1"/>
    <col min="1542" max="1542" width="1" style="15" customWidth="1"/>
    <col min="1543" max="1543" width="20.83203125" style="15" customWidth="1"/>
    <col min="1544" max="1544" width="1" style="15" customWidth="1"/>
    <col min="1545" max="1545" width="20.83203125" style="15" customWidth="1"/>
    <col min="1546" max="1546" width="1" style="15" customWidth="1"/>
    <col min="1547" max="1547" width="20.83203125" style="15" customWidth="1"/>
    <col min="1548" max="1548" width="1" style="15" customWidth="1"/>
    <col min="1549" max="1549" width="20.83203125" style="15" customWidth="1"/>
    <col min="1550" max="1550" width="1" style="15" customWidth="1"/>
    <col min="1551" max="1551" width="20.83203125" style="15" customWidth="1"/>
    <col min="1552" max="1792" width="9.33203125" style="15"/>
    <col min="1793" max="1793" width="2.5" style="15" customWidth="1"/>
    <col min="1794" max="1794" width="3.83203125" style="15" customWidth="1"/>
    <col min="1795" max="1795" width="5.1640625" style="15" customWidth="1"/>
    <col min="1796" max="1796" width="36.83203125" style="15" customWidth="1"/>
    <col min="1797" max="1797" width="13.5" style="15" customWidth="1"/>
    <col min="1798" max="1798" width="1" style="15" customWidth="1"/>
    <col min="1799" max="1799" width="20.83203125" style="15" customWidth="1"/>
    <col min="1800" max="1800" width="1" style="15" customWidth="1"/>
    <col min="1801" max="1801" width="20.83203125" style="15" customWidth="1"/>
    <col min="1802" max="1802" width="1" style="15" customWidth="1"/>
    <col min="1803" max="1803" width="20.83203125" style="15" customWidth="1"/>
    <col min="1804" max="1804" width="1" style="15" customWidth="1"/>
    <col min="1805" max="1805" width="20.83203125" style="15" customWidth="1"/>
    <col min="1806" max="1806" width="1" style="15" customWidth="1"/>
    <col min="1807" max="1807" width="20.83203125" style="15" customWidth="1"/>
    <col min="1808" max="2048" width="9.33203125" style="15"/>
    <col min="2049" max="2049" width="2.5" style="15" customWidth="1"/>
    <col min="2050" max="2050" width="3.83203125" style="15" customWidth="1"/>
    <col min="2051" max="2051" width="5.1640625" style="15" customWidth="1"/>
    <col min="2052" max="2052" width="36.83203125" style="15" customWidth="1"/>
    <col min="2053" max="2053" width="13.5" style="15" customWidth="1"/>
    <col min="2054" max="2054" width="1" style="15" customWidth="1"/>
    <col min="2055" max="2055" width="20.83203125" style="15" customWidth="1"/>
    <col min="2056" max="2056" width="1" style="15" customWidth="1"/>
    <col min="2057" max="2057" width="20.83203125" style="15" customWidth="1"/>
    <col min="2058" max="2058" width="1" style="15" customWidth="1"/>
    <col min="2059" max="2059" width="20.83203125" style="15" customWidth="1"/>
    <col min="2060" max="2060" width="1" style="15" customWidth="1"/>
    <col min="2061" max="2061" width="20.83203125" style="15" customWidth="1"/>
    <col min="2062" max="2062" width="1" style="15" customWidth="1"/>
    <col min="2063" max="2063" width="20.83203125" style="15" customWidth="1"/>
    <col min="2064" max="2304" width="9.33203125" style="15"/>
    <col min="2305" max="2305" width="2.5" style="15" customWidth="1"/>
    <col min="2306" max="2306" width="3.83203125" style="15" customWidth="1"/>
    <col min="2307" max="2307" width="5.1640625" style="15" customWidth="1"/>
    <col min="2308" max="2308" width="36.83203125" style="15" customWidth="1"/>
    <col min="2309" max="2309" width="13.5" style="15" customWidth="1"/>
    <col min="2310" max="2310" width="1" style="15" customWidth="1"/>
    <col min="2311" max="2311" width="20.83203125" style="15" customWidth="1"/>
    <col min="2312" max="2312" width="1" style="15" customWidth="1"/>
    <col min="2313" max="2313" width="20.83203125" style="15" customWidth="1"/>
    <col min="2314" max="2314" width="1" style="15" customWidth="1"/>
    <col min="2315" max="2315" width="20.83203125" style="15" customWidth="1"/>
    <col min="2316" max="2316" width="1" style="15" customWidth="1"/>
    <col min="2317" max="2317" width="20.83203125" style="15" customWidth="1"/>
    <col min="2318" max="2318" width="1" style="15" customWidth="1"/>
    <col min="2319" max="2319" width="20.83203125" style="15" customWidth="1"/>
    <col min="2320" max="2560" width="9.33203125" style="15"/>
    <col min="2561" max="2561" width="2.5" style="15" customWidth="1"/>
    <col min="2562" max="2562" width="3.83203125" style="15" customWidth="1"/>
    <col min="2563" max="2563" width="5.1640625" style="15" customWidth="1"/>
    <col min="2564" max="2564" width="36.83203125" style="15" customWidth="1"/>
    <col min="2565" max="2565" width="13.5" style="15" customWidth="1"/>
    <col min="2566" max="2566" width="1" style="15" customWidth="1"/>
    <col min="2567" max="2567" width="20.83203125" style="15" customWidth="1"/>
    <col min="2568" max="2568" width="1" style="15" customWidth="1"/>
    <col min="2569" max="2569" width="20.83203125" style="15" customWidth="1"/>
    <col min="2570" max="2570" width="1" style="15" customWidth="1"/>
    <col min="2571" max="2571" width="20.83203125" style="15" customWidth="1"/>
    <col min="2572" max="2572" width="1" style="15" customWidth="1"/>
    <col min="2573" max="2573" width="20.83203125" style="15" customWidth="1"/>
    <col min="2574" max="2574" width="1" style="15" customWidth="1"/>
    <col min="2575" max="2575" width="20.83203125" style="15" customWidth="1"/>
    <col min="2576" max="2816" width="9.33203125" style="15"/>
    <col min="2817" max="2817" width="2.5" style="15" customWidth="1"/>
    <col min="2818" max="2818" width="3.83203125" style="15" customWidth="1"/>
    <col min="2819" max="2819" width="5.1640625" style="15" customWidth="1"/>
    <col min="2820" max="2820" width="36.83203125" style="15" customWidth="1"/>
    <col min="2821" max="2821" width="13.5" style="15" customWidth="1"/>
    <col min="2822" max="2822" width="1" style="15" customWidth="1"/>
    <col min="2823" max="2823" width="20.83203125" style="15" customWidth="1"/>
    <col min="2824" max="2824" width="1" style="15" customWidth="1"/>
    <col min="2825" max="2825" width="20.83203125" style="15" customWidth="1"/>
    <col min="2826" max="2826" width="1" style="15" customWidth="1"/>
    <col min="2827" max="2827" width="20.83203125" style="15" customWidth="1"/>
    <col min="2828" max="2828" width="1" style="15" customWidth="1"/>
    <col min="2829" max="2829" width="20.83203125" style="15" customWidth="1"/>
    <col min="2830" max="2830" width="1" style="15" customWidth="1"/>
    <col min="2831" max="2831" width="20.83203125" style="15" customWidth="1"/>
    <col min="2832" max="3072" width="9.33203125" style="15"/>
    <col min="3073" max="3073" width="2.5" style="15" customWidth="1"/>
    <col min="3074" max="3074" width="3.83203125" style="15" customWidth="1"/>
    <col min="3075" max="3075" width="5.1640625" style="15" customWidth="1"/>
    <col min="3076" max="3076" width="36.83203125" style="15" customWidth="1"/>
    <col min="3077" max="3077" width="13.5" style="15" customWidth="1"/>
    <col min="3078" max="3078" width="1" style="15" customWidth="1"/>
    <col min="3079" max="3079" width="20.83203125" style="15" customWidth="1"/>
    <col min="3080" max="3080" width="1" style="15" customWidth="1"/>
    <col min="3081" max="3081" width="20.83203125" style="15" customWidth="1"/>
    <col min="3082" max="3082" width="1" style="15" customWidth="1"/>
    <col min="3083" max="3083" width="20.83203125" style="15" customWidth="1"/>
    <col min="3084" max="3084" width="1" style="15" customWidth="1"/>
    <col min="3085" max="3085" width="20.83203125" style="15" customWidth="1"/>
    <col min="3086" max="3086" width="1" style="15" customWidth="1"/>
    <col min="3087" max="3087" width="20.83203125" style="15" customWidth="1"/>
    <col min="3088" max="3328" width="9.33203125" style="15"/>
    <col min="3329" max="3329" width="2.5" style="15" customWidth="1"/>
    <col min="3330" max="3330" width="3.83203125" style="15" customWidth="1"/>
    <col min="3331" max="3331" width="5.1640625" style="15" customWidth="1"/>
    <col min="3332" max="3332" width="36.83203125" style="15" customWidth="1"/>
    <col min="3333" max="3333" width="13.5" style="15" customWidth="1"/>
    <col min="3334" max="3334" width="1" style="15" customWidth="1"/>
    <col min="3335" max="3335" width="20.83203125" style="15" customWidth="1"/>
    <col min="3336" max="3336" width="1" style="15" customWidth="1"/>
    <col min="3337" max="3337" width="20.83203125" style="15" customWidth="1"/>
    <col min="3338" max="3338" width="1" style="15" customWidth="1"/>
    <col min="3339" max="3339" width="20.83203125" style="15" customWidth="1"/>
    <col min="3340" max="3340" width="1" style="15" customWidth="1"/>
    <col min="3341" max="3341" width="20.83203125" style="15" customWidth="1"/>
    <col min="3342" max="3342" width="1" style="15" customWidth="1"/>
    <col min="3343" max="3343" width="20.83203125" style="15" customWidth="1"/>
    <col min="3344" max="3584" width="9.33203125" style="15"/>
    <col min="3585" max="3585" width="2.5" style="15" customWidth="1"/>
    <col min="3586" max="3586" width="3.83203125" style="15" customWidth="1"/>
    <col min="3587" max="3587" width="5.1640625" style="15" customWidth="1"/>
    <col min="3588" max="3588" width="36.83203125" style="15" customWidth="1"/>
    <col min="3589" max="3589" width="13.5" style="15" customWidth="1"/>
    <col min="3590" max="3590" width="1" style="15" customWidth="1"/>
    <col min="3591" max="3591" width="20.83203125" style="15" customWidth="1"/>
    <col min="3592" max="3592" width="1" style="15" customWidth="1"/>
    <col min="3593" max="3593" width="20.83203125" style="15" customWidth="1"/>
    <col min="3594" max="3594" width="1" style="15" customWidth="1"/>
    <col min="3595" max="3595" width="20.83203125" style="15" customWidth="1"/>
    <col min="3596" max="3596" width="1" style="15" customWidth="1"/>
    <col min="3597" max="3597" width="20.83203125" style="15" customWidth="1"/>
    <col min="3598" max="3598" width="1" style="15" customWidth="1"/>
    <col min="3599" max="3599" width="20.83203125" style="15" customWidth="1"/>
    <col min="3600" max="3840" width="9.33203125" style="15"/>
    <col min="3841" max="3841" width="2.5" style="15" customWidth="1"/>
    <col min="3842" max="3842" width="3.83203125" style="15" customWidth="1"/>
    <col min="3843" max="3843" width="5.1640625" style="15" customWidth="1"/>
    <col min="3844" max="3844" width="36.83203125" style="15" customWidth="1"/>
    <col min="3845" max="3845" width="13.5" style="15" customWidth="1"/>
    <col min="3846" max="3846" width="1" style="15" customWidth="1"/>
    <col min="3847" max="3847" width="20.83203125" style="15" customWidth="1"/>
    <col min="3848" max="3848" width="1" style="15" customWidth="1"/>
    <col min="3849" max="3849" width="20.83203125" style="15" customWidth="1"/>
    <col min="3850" max="3850" width="1" style="15" customWidth="1"/>
    <col min="3851" max="3851" width="20.83203125" style="15" customWidth="1"/>
    <col min="3852" max="3852" width="1" style="15" customWidth="1"/>
    <col min="3853" max="3853" width="20.83203125" style="15" customWidth="1"/>
    <col min="3854" max="3854" width="1" style="15" customWidth="1"/>
    <col min="3855" max="3855" width="20.83203125" style="15" customWidth="1"/>
    <col min="3856" max="4096" width="9.33203125" style="15"/>
    <col min="4097" max="4097" width="2.5" style="15" customWidth="1"/>
    <col min="4098" max="4098" width="3.83203125" style="15" customWidth="1"/>
    <col min="4099" max="4099" width="5.1640625" style="15" customWidth="1"/>
    <col min="4100" max="4100" width="36.83203125" style="15" customWidth="1"/>
    <col min="4101" max="4101" width="13.5" style="15" customWidth="1"/>
    <col min="4102" max="4102" width="1" style="15" customWidth="1"/>
    <col min="4103" max="4103" width="20.83203125" style="15" customWidth="1"/>
    <col min="4104" max="4104" width="1" style="15" customWidth="1"/>
    <col min="4105" max="4105" width="20.83203125" style="15" customWidth="1"/>
    <col min="4106" max="4106" width="1" style="15" customWidth="1"/>
    <col min="4107" max="4107" width="20.83203125" style="15" customWidth="1"/>
    <col min="4108" max="4108" width="1" style="15" customWidth="1"/>
    <col min="4109" max="4109" width="20.83203125" style="15" customWidth="1"/>
    <col min="4110" max="4110" width="1" style="15" customWidth="1"/>
    <col min="4111" max="4111" width="20.83203125" style="15" customWidth="1"/>
    <col min="4112" max="4352" width="9.33203125" style="15"/>
    <col min="4353" max="4353" width="2.5" style="15" customWidth="1"/>
    <col min="4354" max="4354" width="3.83203125" style="15" customWidth="1"/>
    <col min="4355" max="4355" width="5.1640625" style="15" customWidth="1"/>
    <col min="4356" max="4356" width="36.83203125" style="15" customWidth="1"/>
    <col min="4357" max="4357" width="13.5" style="15" customWidth="1"/>
    <col min="4358" max="4358" width="1" style="15" customWidth="1"/>
    <col min="4359" max="4359" width="20.83203125" style="15" customWidth="1"/>
    <col min="4360" max="4360" width="1" style="15" customWidth="1"/>
    <col min="4361" max="4361" width="20.83203125" style="15" customWidth="1"/>
    <col min="4362" max="4362" width="1" style="15" customWidth="1"/>
    <col min="4363" max="4363" width="20.83203125" style="15" customWidth="1"/>
    <col min="4364" max="4364" width="1" style="15" customWidth="1"/>
    <col min="4365" max="4365" width="20.83203125" style="15" customWidth="1"/>
    <col min="4366" max="4366" width="1" style="15" customWidth="1"/>
    <col min="4367" max="4367" width="20.83203125" style="15" customWidth="1"/>
    <col min="4368" max="4608" width="9.33203125" style="15"/>
    <col min="4609" max="4609" width="2.5" style="15" customWidth="1"/>
    <col min="4610" max="4610" width="3.83203125" style="15" customWidth="1"/>
    <col min="4611" max="4611" width="5.1640625" style="15" customWidth="1"/>
    <col min="4612" max="4612" width="36.83203125" style="15" customWidth="1"/>
    <col min="4613" max="4613" width="13.5" style="15" customWidth="1"/>
    <col min="4614" max="4614" width="1" style="15" customWidth="1"/>
    <col min="4615" max="4615" width="20.83203125" style="15" customWidth="1"/>
    <col min="4616" max="4616" width="1" style="15" customWidth="1"/>
    <col min="4617" max="4617" width="20.83203125" style="15" customWidth="1"/>
    <col min="4618" max="4618" width="1" style="15" customWidth="1"/>
    <col min="4619" max="4619" width="20.83203125" style="15" customWidth="1"/>
    <col min="4620" max="4620" width="1" style="15" customWidth="1"/>
    <col min="4621" max="4621" width="20.83203125" style="15" customWidth="1"/>
    <col min="4622" max="4622" width="1" style="15" customWidth="1"/>
    <col min="4623" max="4623" width="20.83203125" style="15" customWidth="1"/>
    <col min="4624" max="4864" width="9.33203125" style="15"/>
    <col min="4865" max="4865" width="2.5" style="15" customWidth="1"/>
    <col min="4866" max="4866" width="3.83203125" style="15" customWidth="1"/>
    <col min="4867" max="4867" width="5.1640625" style="15" customWidth="1"/>
    <col min="4868" max="4868" width="36.83203125" style="15" customWidth="1"/>
    <col min="4869" max="4869" width="13.5" style="15" customWidth="1"/>
    <col min="4870" max="4870" width="1" style="15" customWidth="1"/>
    <col min="4871" max="4871" width="20.83203125" style="15" customWidth="1"/>
    <col min="4872" max="4872" width="1" style="15" customWidth="1"/>
    <col min="4873" max="4873" width="20.83203125" style="15" customWidth="1"/>
    <col min="4874" max="4874" width="1" style="15" customWidth="1"/>
    <col min="4875" max="4875" width="20.83203125" style="15" customWidth="1"/>
    <col min="4876" max="4876" width="1" style="15" customWidth="1"/>
    <col min="4877" max="4877" width="20.83203125" style="15" customWidth="1"/>
    <col min="4878" max="4878" width="1" style="15" customWidth="1"/>
    <col min="4879" max="4879" width="20.83203125" style="15" customWidth="1"/>
    <col min="4880" max="5120" width="9.33203125" style="15"/>
    <col min="5121" max="5121" width="2.5" style="15" customWidth="1"/>
    <col min="5122" max="5122" width="3.83203125" style="15" customWidth="1"/>
    <col min="5123" max="5123" width="5.1640625" style="15" customWidth="1"/>
    <col min="5124" max="5124" width="36.83203125" style="15" customWidth="1"/>
    <col min="5125" max="5125" width="13.5" style="15" customWidth="1"/>
    <col min="5126" max="5126" width="1" style="15" customWidth="1"/>
    <col min="5127" max="5127" width="20.83203125" style="15" customWidth="1"/>
    <col min="5128" max="5128" width="1" style="15" customWidth="1"/>
    <col min="5129" max="5129" width="20.83203125" style="15" customWidth="1"/>
    <col min="5130" max="5130" width="1" style="15" customWidth="1"/>
    <col min="5131" max="5131" width="20.83203125" style="15" customWidth="1"/>
    <col min="5132" max="5132" width="1" style="15" customWidth="1"/>
    <col min="5133" max="5133" width="20.83203125" style="15" customWidth="1"/>
    <col min="5134" max="5134" width="1" style="15" customWidth="1"/>
    <col min="5135" max="5135" width="20.83203125" style="15" customWidth="1"/>
    <col min="5136" max="5376" width="9.33203125" style="15"/>
    <col min="5377" max="5377" width="2.5" style="15" customWidth="1"/>
    <col min="5378" max="5378" width="3.83203125" style="15" customWidth="1"/>
    <col min="5379" max="5379" width="5.1640625" style="15" customWidth="1"/>
    <col min="5380" max="5380" width="36.83203125" style="15" customWidth="1"/>
    <col min="5381" max="5381" width="13.5" style="15" customWidth="1"/>
    <col min="5382" max="5382" width="1" style="15" customWidth="1"/>
    <col min="5383" max="5383" width="20.83203125" style="15" customWidth="1"/>
    <col min="5384" max="5384" width="1" style="15" customWidth="1"/>
    <col min="5385" max="5385" width="20.83203125" style="15" customWidth="1"/>
    <col min="5386" max="5386" width="1" style="15" customWidth="1"/>
    <col min="5387" max="5387" width="20.83203125" style="15" customWidth="1"/>
    <col min="5388" max="5388" width="1" style="15" customWidth="1"/>
    <col min="5389" max="5389" width="20.83203125" style="15" customWidth="1"/>
    <col min="5390" max="5390" width="1" style="15" customWidth="1"/>
    <col min="5391" max="5391" width="20.83203125" style="15" customWidth="1"/>
    <col min="5392" max="5632" width="9.33203125" style="15"/>
    <col min="5633" max="5633" width="2.5" style="15" customWidth="1"/>
    <col min="5634" max="5634" width="3.83203125" style="15" customWidth="1"/>
    <col min="5635" max="5635" width="5.1640625" style="15" customWidth="1"/>
    <col min="5636" max="5636" width="36.83203125" style="15" customWidth="1"/>
    <col min="5637" max="5637" width="13.5" style="15" customWidth="1"/>
    <col min="5638" max="5638" width="1" style="15" customWidth="1"/>
    <col min="5639" max="5639" width="20.83203125" style="15" customWidth="1"/>
    <col min="5640" max="5640" width="1" style="15" customWidth="1"/>
    <col min="5641" max="5641" width="20.83203125" style="15" customWidth="1"/>
    <col min="5642" max="5642" width="1" style="15" customWidth="1"/>
    <col min="5643" max="5643" width="20.83203125" style="15" customWidth="1"/>
    <col min="5644" max="5644" width="1" style="15" customWidth="1"/>
    <col min="5645" max="5645" width="20.83203125" style="15" customWidth="1"/>
    <col min="5646" max="5646" width="1" style="15" customWidth="1"/>
    <col min="5647" max="5647" width="20.83203125" style="15" customWidth="1"/>
    <col min="5648" max="5888" width="9.33203125" style="15"/>
    <col min="5889" max="5889" width="2.5" style="15" customWidth="1"/>
    <col min="5890" max="5890" width="3.83203125" style="15" customWidth="1"/>
    <col min="5891" max="5891" width="5.1640625" style="15" customWidth="1"/>
    <col min="5892" max="5892" width="36.83203125" style="15" customWidth="1"/>
    <col min="5893" max="5893" width="13.5" style="15" customWidth="1"/>
    <col min="5894" max="5894" width="1" style="15" customWidth="1"/>
    <col min="5895" max="5895" width="20.83203125" style="15" customWidth="1"/>
    <col min="5896" max="5896" width="1" style="15" customWidth="1"/>
    <col min="5897" max="5897" width="20.83203125" style="15" customWidth="1"/>
    <col min="5898" max="5898" width="1" style="15" customWidth="1"/>
    <col min="5899" max="5899" width="20.83203125" style="15" customWidth="1"/>
    <col min="5900" max="5900" width="1" style="15" customWidth="1"/>
    <col min="5901" max="5901" width="20.83203125" style="15" customWidth="1"/>
    <col min="5902" max="5902" width="1" style="15" customWidth="1"/>
    <col min="5903" max="5903" width="20.83203125" style="15" customWidth="1"/>
    <col min="5904" max="6144" width="9.33203125" style="15"/>
    <col min="6145" max="6145" width="2.5" style="15" customWidth="1"/>
    <col min="6146" max="6146" width="3.83203125" style="15" customWidth="1"/>
    <col min="6147" max="6147" width="5.1640625" style="15" customWidth="1"/>
    <col min="6148" max="6148" width="36.83203125" style="15" customWidth="1"/>
    <col min="6149" max="6149" width="13.5" style="15" customWidth="1"/>
    <col min="6150" max="6150" width="1" style="15" customWidth="1"/>
    <col min="6151" max="6151" width="20.83203125" style="15" customWidth="1"/>
    <col min="6152" max="6152" width="1" style="15" customWidth="1"/>
    <col min="6153" max="6153" width="20.83203125" style="15" customWidth="1"/>
    <col min="6154" max="6154" width="1" style="15" customWidth="1"/>
    <col min="6155" max="6155" width="20.83203125" style="15" customWidth="1"/>
    <col min="6156" max="6156" width="1" style="15" customWidth="1"/>
    <col min="6157" max="6157" width="20.83203125" style="15" customWidth="1"/>
    <col min="6158" max="6158" width="1" style="15" customWidth="1"/>
    <col min="6159" max="6159" width="20.83203125" style="15" customWidth="1"/>
    <col min="6160" max="6400" width="9.33203125" style="15"/>
    <col min="6401" max="6401" width="2.5" style="15" customWidth="1"/>
    <col min="6402" max="6402" width="3.83203125" style="15" customWidth="1"/>
    <col min="6403" max="6403" width="5.1640625" style="15" customWidth="1"/>
    <col min="6404" max="6404" width="36.83203125" style="15" customWidth="1"/>
    <col min="6405" max="6405" width="13.5" style="15" customWidth="1"/>
    <col min="6406" max="6406" width="1" style="15" customWidth="1"/>
    <col min="6407" max="6407" width="20.83203125" style="15" customWidth="1"/>
    <col min="6408" max="6408" width="1" style="15" customWidth="1"/>
    <col min="6409" max="6409" width="20.83203125" style="15" customWidth="1"/>
    <col min="6410" max="6410" width="1" style="15" customWidth="1"/>
    <col min="6411" max="6411" width="20.83203125" style="15" customWidth="1"/>
    <col min="6412" max="6412" width="1" style="15" customWidth="1"/>
    <col min="6413" max="6413" width="20.83203125" style="15" customWidth="1"/>
    <col min="6414" max="6414" width="1" style="15" customWidth="1"/>
    <col min="6415" max="6415" width="20.83203125" style="15" customWidth="1"/>
    <col min="6416" max="6656" width="9.33203125" style="15"/>
    <col min="6657" max="6657" width="2.5" style="15" customWidth="1"/>
    <col min="6658" max="6658" width="3.83203125" style="15" customWidth="1"/>
    <col min="6659" max="6659" width="5.1640625" style="15" customWidth="1"/>
    <col min="6660" max="6660" width="36.83203125" style="15" customWidth="1"/>
    <col min="6661" max="6661" width="13.5" style="15" customWidth="1"/>
    <col min="6662" max="6662" width="1" style="15" customWidth="1"/>
    <col min="6663" max="6663" width="20.83203125" style="15" customWidth="1"/>
    <col min="6664" max="6664" width="1" style="15" customWidth="1"/>
    <col min="6665" max="6665" width="20.83203125" style="15" customWidth="1"/>
    <col min="6666" max="6666" width="1" style="15" customWidth="1"/>
    <col min="6667" max="6667" width="20.83203125" style="15" customWidth="1"/>
    <col min="6668" max="6668" width="1" style="15" customWidth="1"/>
    <col min="6669" max="6669" width="20.83203125" style="15" customWidth="1"/>
    <col min="6670" max="6670" width="1" style="15" customWidth="1"/>
    <col min="6671" max="6671" width="20.83203125" style="15" customWidth="1"/>
    <col min="6672" max="6912" width="9.33203125" style="15"/>
    <col min="6913" max="6913" width="2.5" style="15" customWidth="1"/>
    <col min="6914" max="6914" width="3.83203125" style="15" customWidth="1"/>
    <col min="6915" max="6915" width="5.1640625" style="15" customWidth="1"/>
    <col min="6916" max="6916" width="36.83203125" style="15" customWidth="1"/>
    <col min="6917" max="6917" width="13.5" style="15" customWidth="1"/>
    <col min="6918" max="6918" width="1" style="15" customWidth="1"/>
    <col min="6919" max="6919" width="20.83203125" style="15" customWidth="1"/>
    <col min="6920" max="6920" width="1" style="15" customWidth="1"/>
    <col min="6921" max="6921" width="20.83203125" style="15" customWidth="1"/>
    <col min="6922" max="6922" width="1" style="15" customWidth="1"/>
    <col min="6923" max="6923" width="20.83203125" style="15" customWidth="1"/>
    <col min="6924" max="6924" width="1" style="15" customWidth="1"/>
    <col min="6925" max="6925" width="20.83203125" style="15" customWidth="1"/>
    <col min="6926" max="6926" width="1" style="15" customWidth="1"/>
    <col min="6927" max="6927" width="20.83203125" style="15" customWidth="1"/>
    <col min="6928" max="7168" width="9.33203125" style="15"/>
    <col min="7169" max="7169" width="2.5" style="15" customWidth="1"/>
    <col min="7170" max="7170" width="3.83203125" style="15" customWidth="1"/>
    <col min="7171" max="7171" width="5.1640625" style="15" customWidth="1"/>
    <col min="7172" max="7172" width="36.83203125" style="15" customWidth="1"/>
    <col min="7173" max="7173" width="13.5" style="15" customWidth="1"/>
    <col min="7174" max="7174" width="1" style="15" customWidth="1"/>
    <col min="7175" max="7175" width="20.83203125" style="15" customWidth="1"/>
    <col min="7176" max="7176" width="1" style="15" customWidth="1"/>
    <col min="7177" max="7177" width="20.83203125" style="15" customWidth="1"/>
    <col min="7178" max="7178" width="1" style="15" customWidth="1"/>
    <col min="7179" max="7179" width="20.83203125" style="15" customWidth="1"/>
    <col min="7180" max="7180" width="1" style="15" customWidth="1"/>
    <col min="7181" max="7181" width="20.83203125" style="15" customWidth="1"/>
    <col min="7182" max="7182" width="1" style="15" customWidth="1"/>
    <col min="7183" max="7183" width="20.83203125" style="15" customWidth="1"/>
    <col min="7184" max="7424" width="9.33203125" style="15"/>
    <col min="7425" max="7425" width="2.5" style="15" customWidth="1"/>
    <col min="7426" max="7426" width="3.83203125" style="15" customWidth="1"/>
    <col min="7427" max="7427" width="5.1640625" style="15" customWidth="1"/>
    <col min="7428" max="7428" width="36.83203125" style="15" customWidth="1"/>
    <col min="7429" max="7429" width="13.5" style="15" customWidth="1"/>
    <col min="7430" max="7430" width="1" style="15" customWidth="1"/>
    <col min="7431" max="7431" width="20.83203125" style="15" customWidth="1"/>
    <col min="7432" max="7432" width="1" style="15" customWidth="1"/>
    <col min="7433" max="7433" width="20.83203125" style="15" customWidth="1"/>
    <col min="7434" max="7434" width="1" style="15" customWidth="1"/>
    <col min="7435" max="7435" width="20.83203125" style="15" customWidth="1"/>
    <col min="7436" max="7436" width="1" style="15" customWidth="1"/>
    <col min="7437" max="7437" width="20.83203125" style="15" customWidth="1"/>
    <col min="7438" max="7438" width="1" style="15" customWidth="1"/>
    <col min="7439" max="7439" width="20.83203125" style="15" customWidth="1"/>
    <col min="7440" max="7680" width="9.33203125" style="15"/>
    <col min="7681" max="7681" width="2.5" style="15" customWidth="1"/>
    <col min="7682" max="7682" width="3.83203125" style="15" customWidth="1"/>
    <col min="7683" max="7683" width="5.1640625" style="15" customWidth="1"/>
    <col min="7684" max="7684" width="36.83203125" style="15" customWidth="1"/>
    <col min="7685" max="7685" width="13.5" style="15" customWidth="1"/>
    <col min="7686" max="7686" width="1" style="15" customWidth="1"/>
    <col min="7687" max="7687" width="20.83203125" style="15" customWidth="1"/>
    <col min="7688" max="7688" width="1" style="15" customWidth="1"/>
    <col min="7689" max="7689" width="20.83203125" style="15" customWidth="1"/>
    <col min="7690" max="7690" width="1" style="15" customWidth="1"/>
    <col min="7691" max="7691" width="20.83203125" style="15" customWidth="1"/>
    <col min="7692" max="7692" width="1" style="15" customWidth="1"/>
    <col min="7693" max="7693" width="20.83203125" style="15" customWidth="1"/>
    <col min="7694" max="7694" width="1" style="15" customWidth="1"/>
    <col min="7695" max="7695" width="20.83203125" style="15" customWidth="1"/>
    <col min="7696" max="7936" width="9.33203125" style="15"/>
    <col min="7937" max="7937" width="2.5" style="15" customWidth="1"/>
    <col min="7938" max="7938" width="3.83203125" style="15" customWidth="1"/>
    <col min="7939" max="7939" width="5.1640625" style="15" customWidth="1"/>
    <col min="7940" max="7940" width="36.83203125" style="15" customWidth="1"/>
    <col min="7941" max="7941" width="13.5" style="15" customWidth="1"/>
    <col min="7942" max="7942" width="1" style="15" customWidth="1"/>
    <col min="7943" max="7943" width="20.83203125" style="15" customWidth="1"/>
    <col min="7944" max="7944" width="1" style="15" customWidth="1"/>
    <col min="7945" max="7945" width="20.83203125" style="15" customWidth="1"/>
    <col min="7946" max="7946" width="1" style="15" customWidth="1"/>
    <col min="7947" max="7947" width="20.83203125" style="15" customWidth="1"/>
    <col min="7948" max="7948" width="1" style="15" customWidth="1"/>
    <col min="7949" max="7949" width="20.83203125" style="15" customWidth="1"/>
    <col min="7950" max="7950" width="1" style="15" customWidth="1"/>
    <col min="7951" max="7951" width="20.83203125" style="15" customWidth="1"/>
    <col min="7952" max="8192" width="9.33203125" style="15"/>
    <col min="8193" max="8193" width="2.5" style="15" customWidth="1"/>
    <col min="8194" max="8194" width="3.83203125" style="15" customWidth="1"/>
    <col min="8195" max="8195" width="5.1640625" style="15" customWidth="1"/>
    <col min="8196" max="8196" width="36.83203125" style="15" customWidth="1"/>
    <col min="8197" max="8197" width="13.5" style="15" customWidth="1"/>
    <col min="8198" max="8198" width="1" style="15" customWidth="1"/>
    <col min="8199" max="8199" width="20.83203125" style="15" customWidth="1"/>
    <col min="8200" max="8200" width="1" style="15" customWidth="1"/>
    <col min="8201" max="8201" width="20.83203125" style="15" customWidth="1"/>
    <col min="8202" max="8202" width="1" style="15" customWidth="1"/>
    <col min="8203" max="8203" width="20.83203125" style="15" customWidth="1"/>
    <col min="8204" max="8204" width="1" style="15" customWidth="1"/>
    <col min="8205" max="8205" width="20.83203125" style="15" customWidth="1"/>
    <col min="8206" max="8206" width="1" style="15" customWidth="1"/>
    <col min="8207" max="8207" width="20.83203125" style="15" customWidth="1"/>
    <col min="8208" max="8448" width="9.33203125" style="15"/>
    <col min="8449" max="8449" width="2.5" style="15" customWidth="1"/>
    <col min="8450" max="8450" width="3.83203125" style="15" customWidth="1"/>
    <col min="8451" max="8451" width="5.1640625" style="15" customWidth="1"/>
    <col min="8452" max="8452" width="36.83203125" style="15" customWidth="1"/>
    <col min="8453" max="8453" width="13.5" style="15" customWidth="1"/>
    <col min="8454" max="8454" width="1" style="15" customWidth="1"/>
    <col min="8455" max="8455" width="20.83203125" style="15" customWidth="1"/>
    <col min="8456" max="8456" width="1" style="15" customWidth="1"/>
    <col min="8457" max="8457" width="20.83203125" style="15" customWidth="1"/>
    <col min="8458" max="8458" width="1" style="15" customWidth="1"/>
    <col min="8459" max="8459" width="20.83203125" style="15" customWidth="1"/>
    <col min="8460" max="8460" width="1" style="15" customWidth="1"/>
    <col min="8461" max="8461" width="20.83203125" style="15" customWidth="1"/>
    <col min="8462" max="8462" width="1" style="15" customWidth="1"/>
    <col min="8463" max="8463" width="20.83203125" style="15" customWidth="1"/>
    <col min="8464" max="8704" width="9.33203125" style="15"/>
    <col min="8705" max="8705" width="2.5" style="15" customWidth="1"/>
    <col min="8706" max="8706" width="3.83203125" style="15" customWidth="1"/>
    <col min="8707" max="8707" width="5.1640625" style="15" customWidth="1"/>
    <col min="8708" max="8708" width="36.83203125" style="15" customWidth="1"/>
    <col min="8709" max="8709" width="13.5" style="15" customWidth="1"/>
    <col min="8710" max="8710" width="1" style="15" customWidth="1"/>
    <col min="8711" max="8711" width="20.83203125" style="15" customWidth="1"/>
    <col min="8712" max="8712" width="1" style="15" customWidth="1"/>
    <col min="8713" max="8713" width="20.83203125" style="15" customWidth="1"/>
    <col min="8714" max="8714" width="1" style="15" customWidth="1"/>
    <col min="8715" max="8715" width="20.83203125" style="15" customWidth="1"/>
    <col min="8716" max="8716" width="1" style="15" customWidth="1"/>
    <col min="8717" max="8717" width="20.83203125" style="15" customWidth="1"/>
    <col min="8718" max="8718" width="1" style="15" customWidth="1"/>
    <col min="8719" max="8719" width="20.83203125" style="15" customWidth="1"/>
    <col min="8720" max="8960" width="9.33203125" style="15"/>
    <col min="8961" max="8961" width="2.5" style="15" customWidth="1"/>
    <col min="8962" max="8962" width="3.83203125" style="15" customWidth="1"/>
    <col min="8963" max="8963" width="5.1640625" style="15" customWidth="1"/>
    <col min="8964" max="8964" width="36.83203125" style="15" customWidth="1"/>
    <col min="8965" max="8965" width="13.5" style="15" customWidth="1"/>
    <col min="8966" max="8966" width="1" style="15" customWidth="1"/>
    <col min="8967" max="8967" width="20.83203125" style="15" customWidth="1"/>
    <col min="8968" max="8968" width="1" style="15" customWidth="1"/>
    <col min="8969" max="8969" width="20.83203125" style="15" customWidth="1"/>
    <col min="8970" max="8970" width="1" style="15" customWidth="1"/>
    <col min="8971" max="8971" width="20.83203125" style="15" customWidth="1"/>
    <col min="8972" max="8972" width="1" style="15" customWidth="1"/>
    <col min="8973" max="8973" width="20.83203125" style="15" customWidth="1"/>
    <col min="8974" max="8974" width="1" style="15" customWidth="1"/>
    <col min="8975" max="8975" width="20.83203125" style="15" customWidth="1"/>
    <col min="8976" max="9216" width="9.33203125" style="15"/>
    <col min="9217" max="9217" width="2.5" style="15" customWidth="1"/>
    <col min="9218" max="9218" width="3.83203125" style="15" customWidth="1"/>
    <col min="9219" max="9219" width="5.1640625" style="15" customWidth="1"/>
    <col min="9220" max="9220" width="36.83203125" style="15" customWidth="1"/>
    <col min="9221" max="9221" width="13.5" style="15" customWidth="1"/>
    <col min="9222" max="9222" width="1" style="15" customWidth="1"/>
    <col min="9223" max="9223" width="20.83203125" style="15" customWidth="1"/>
    <col min="9224" max="9224" width="1" style="15" customWidth="1"/>
    <col min="9225" max="9225" width="20.83203125" style="15" customWidth="1"/>
    <col min="9226" max="9226" width="1" style="15" customWidth="1"/>
    <col min="9227" max="9227" width="20.83203125" style="15" customWidth="1"/>
    <col min="9228" max="9228" width="1" style="15" customWidth="1"/>
    <col min="9229" max="9229" width="20.83203125" style="15" customWidth="1"/>
    <col min="9230" max="9230" width="1" style="15" customWidth="1"/>
    <col min="9231" max="9231" width="20.83203125" style="15" customWidth="1"/>
    <col min="9232" max="9472" width="9.33203125" style="15"/>
    <col min="9473" max="9473" width="2.5" style="15" customWidth="1"/>
    <col min="9474" max="9474" width="3.83203125" style="15" customWidth="1"/>
    <col min="9475" max="9475" width="5.1640625" style="15" customWidth="1"/>
    <col min="9476" max="9476" width="36.83203125" style="15" customWidth="1"/>
    <col min="9477" max="9477" width="13.5" style="15" customWidth="1"/>
    <col min="9478" max="9478" width="1" style="15" customWidth="1"/>
    <col min="9479" max="9479" width="20.83203125" style="15" customWidth="1"/>
    <col min="9480" max="9480" width="1" style="15" customWidth="1"/>
    <col min="9481" max="9481" width="20.83203125" style="15" customWidth="1"/>
    <col min="9482" max="9482" width="1" style="15" customWidth="1"/>
    <col min="9483" max="9483" width="20.83203125" style="15" customWidth="1"/>
    <col min="9484" max="9484" width="1" style="15" customWidth="1"/>
    <col min="9485" max="9485" width="20.83203125" style="15" customWidth="1"/>
    <col min="9486" max="9486" width="1" style="15" customWidth="1"/>
    <col min="9487" max="9487" width="20.83203125" style="15" customWidth="1"/>
    <col min="9488" max="9728" width="9.33203125" style="15"/>
    <col min="9729" max="9729" width="2.5" style="15" customWidth="1"/>
    <col min="9730" max="9730" width="3.83203125" style="15" customWidth="1"/>
    <col min="9731" max="9731" width="5.1640625" style="15" customWidth="1"/>
    <col min="9732" max="9732" width="36.83203125" style="15" customWidth="1"/>
    <col min="9733" max="9733" width="13.5" style="15" customWidth="1"/>
    <col min="9734" max="9734" width="1" style="15" customWidth="1"/>
    <col min="9735" max="9735" width="20.83203125" style="15" customWidth="1"/>
    <col min="9736" max="9736" width="1" style="15" customWidth="1"/>
    <col min="9737" max="9737" width="20.83203125" style="15" customWidth="1"/>
    <col min="9738" max="9738" width="1" style="15" customWidth="1"/>
    <col min="9739" max="9739" width="20.83203125" style="15" customWidth="1"/>
    <col min="9740" max="9740" width="1" style="15" customWidth="1"/>
    <col min="9741" max="9741" width="20.83203125" style="15" customWidth="1"/>
    <col min="9742" max="9742" width="1" style="15" customWidth="1"/>
    <col min="9743" max="9743" width="20.83203125" style="15" customWidth="1"/>
    <col min="9744" max="9984" width="9.33203125" style="15"/>
    <col min="9985" max="9985" width="2.5" style="15" customWidth="1"/>
    <col min="9986" max="9986" width="3.83203125" style="15" customWidth="1"/>
    <col min="9987" max="9987" width="5.1640625" style="15" customWidth="1"/>
    <col min="9988" max="9988" width="36.83203125" style="15" customWidth="1"/>
    <col min="9989" max="9989" width="13.5" style="15" customWidth="1"/>
    <col min="9990" max="9990" width="1" style="15" customWidth="1"/>
    <col min="9991" max="9991" width="20.83203125" style="15" customWidth="1"/>
    <col min="9992" max="9992" width="1" style="15" customWidth="1"/>
    <col min="9993" max="9993" width="20.83203125" style="15" customWidth="1"/>
    <col min="9994" max="9994" width="1" style="15" customWidth="1"/>
    <col min="9995" max="9995" width="20.83203125" style="15" customWidth="1"/>
    <col min="9996" max="9996" width="1" style="15" customWidth="1"/>
    <col min="9997" max="9997" width="20.83203125" style="15" customWidth="1"/>
    <col min="9998" max="9998" width="1" style="15" customWidth="1"/>
    <col min="9999" max="9999" width="20.83203125" style="15" customWidth="1"/>
    <col min="10000" max="10240" width="9.33203125" style="15"/>
    <col min="10241" max="10241" width="2.5" style="15" customWidth="1"/>
    <col min="10242" max="10242" width="3.83203125" style="15" customWidth="1"/>
    <col min="10243" max="10243" width="5.1640625" style="15" customWidth="1"/>
    <col min="10244" max="10244" width="36.83203125" style="15" customWidth="1"/>
    <col min="10245" max="10245" width="13.5" style="15" customWidth="1"/>
    <col min="10246" max="10246" width="1" style="15" customWidth="1"/>
    <col min="10247" max="10247" width="20.83203125" style="15" customWidth="1"/>
    <col min="10248" max="10248" width="1" style="15" customWidth="1"/>
    <col min="10249" max="10249" width="20.83203125" style="15" customWidth="1"/>
    <col min="10250" max="10250" width="1" style="15" customWidth="1"/>
    <col min="10251" max="10251" width="20.83203125" style="15" customWidth="1"/>
    <col min="10252" max="10252" width="1" style="15" customWidth="1"/>
    <col min="10253" max="10253" width="20.83203125" style="15" customWidth="1"/>
    <col min="10254" max="10254" width="1" style="15" customWidth="1"/>
    <col min="10255" max="10255" width="20.83203125" style="15" customWidth="1"/>
    <col min="10256" max="10496" width="9.33203125" style="15"/>
    <col min="10497" max="10497" width="2.5" style="15" customWidth="1"/>
    <col min="10498" max="10498" width="3.83203125" style="15" customWidth="1"/>
    <col min="10499" max="10499" width="5.1640625" style="15" customWidth="1"/>
    <col min="10500" max="10500" width="36.83203125" style="15" customWidth="1"/>
    <col min="10501" max="10501" width="13.5" style="15" customWidth="1"/>
    <col min="10502" max="10502" width="1" style="15" customWidth="1"/>
    <col min="10503" max="10503" width="20.83203125" style="15" customWidth="1"/>
    <col min="10504" max="10504" width="1" style="15" customWidth="1"/>
    <col min="10505" max="10505" width="20.83203125" style="15" customWidth="1"/>
    <col min="10506" max="10506" width="1" style="15" customWidth="1"/>
    <col min="10507" max="10507" width="20.83203125" style="15" customWidth="1"/>
    <col min="10508" max="10508" width="1" style="15" customWidth="1"/>
    <col min="10509" max="10509" width="20.83203125" style="15" customWidth="1"/>
    <col min="10510" max="10510" width="1" style="15" customWidth="1"/>
    <col min="10511" max="10511" width="20.83203125" style="15" customWidth="1"/>
    <col min="10512" max="10752" width="9.33203125" style="15"/>
    <col min="10753" max="10753" width="2.5" style="15" customWidth="1"/>
    <col min="10754" max="10754" width="3.83203125" style="15" customWidth="1"/>
    <col min="10755" max="10755" width="5.1640625" style="15" customWidth="1"/>
    <col min="10756" max="10756" width="36.83203125" style="15" customWidth="1"/>
    <col min="10757" max="10757" width="13.5" style="15" customWidth="1"/>
    <col min="10758" max="10758" width="1" style="15" customWidth="1"/>
    <col min="10759" max="10759" width="20.83203125" style="15" customWidth="1"/>
    <col min="10760" max="10760" width="1" style="15" customWidth="1"/>
    <col min="10761" max="10761" width="20.83203125" style="15" customWidth="1"/>
    <col min="10762" max="10762" width="1" style="15" customWidth="1"/>
    <col min="10763" max="10763" width="20.83203125" style="15" customWidth="1"/>
    <col min="10764" max="10764" width="1" style="15" customWidth="1"/>
    <col min="10765" max="10765" width="20.83203125" style="15" customWidth="1"/>
    <col min="10766" max="10766" width="1" style="15" customWidth="1"/>
    <col min="10767" max="10767" width="20.83203125" style="15" customWidth="1"/>
    <col min="10768" max="11008" width="9.33203125" style="15"/>
    <col min="11009" max="11009" width="2.5" style="15" customWidth="1"/>
    <col min="11010" max="11010" width="3.83203125" style="15" customWidth="1"/>
    <col min="11011" max="11011" width="5.1640625" style="15" customWidth="1"/>
    <col min="11012" max="11012" width="36.83203125" style="15" customWidth="1"/>
    <col min="11013" max="11013" width="13.5" style="15" customWidth="1"/>
    <col min="11014" max="11014" width="1" style="15" customWidth="1"/>
    <col min="11015" max="11015" width="20.83203125" style="15" customWidth="1"/>
    <col min="11016" max="11016" width="1" style="15" customWidth="1"/>
    <col min="11017" max="11017" width="20.83203125" style="15" customWidth="1"/>
    <col min="11018" max="11018" width="1" style="15" customWidth="1"/>
    <col min="11019" max="11019" width="20.83203125" style="15" customWidth="1"/>
    <col min="11020" max="11020" width="1" style="15" customWidth="1"/>
    <col min="11021" max="11021" width="20.83203125" style="15" customWidth="1"/>
    <col min="11022" max="11022" width="1" style="15" customWidth="1"/>
    <col min="11023" max="11023" width="20.83203125" style="15" customWidth="1"/>
    <col min="11024" max="11264" width="9.33203125" style="15"/>
    <col min="11265" max="11265" width="2.5" style="15" customWidth="1"/>
    <col min="11266" max="11266" width="3.83203125" style="15" customWidth="1"/>
    <col min="11267" max="11267" width="5.1640625" style="15" customWidth="1"/>
    <col min="11268" max="11268" width="36.83203125" style="15" customWidth="1"/>
    <col min="11269" max="11269" width="13.5" style="15" customWidth="1"/>
    <col min="11270" max="11270" width="1" style="15" customWidth="1"/>
    <col min="11271" max="11271" width="20.83203125" style="15" customWidth="1"/>
    <col min="11272" max="11272" width="1" style="15" customWidth="1"/>
    <col min="11273" max="11273" width="20.83203125" style="15" customWidth="1"/>
    <col min="11274" max="11274" width="1" style="15" customWidth="1"/>
    <col min="11275" max="11275" width="20.83203125" style="15" customWidth="1"/>
    <col min="11276" max="11276" width="1" style="15" customWidth="1"/>
    <col min="11277" max="11277" width="20.83203125" style="15" customWidth="1"/>
    <col min="11278" max="11278" width="1" style="15" customWidth="1"/>
    <col min="11279" max="11279" width="20.83203125" style="15" customWidth="1"/>
    <col min="11280" max="11520" width="9.33203125" style="15"/>
    <col min="11521" max="11521" width="2.5" style="15" customWidth="1"/>
    <col min="11522" max="11522" width="3.83203125" style="15" customWidth="1"/>
    <col min="11523" max="11523" width="5.1640625" style="15" customWidth="1"/>
    <col min="11524" max="11524" width="36.83203125" style="15" customWidth="1"/>
    <col min="11525" max="11525" width="13.5" style="15" customWidth="1"/>
    <col min="11526" max="11526" width="1" style="15" customWidth="1"/>
    <col min="11527" max="11527" width="20.83203125" style="15" customWidth="1"/>
    <col min="11528" max="11528" width="1" style="15" customWidth="1"/>
    <col min="11529" max="11529" width="20.83203125" style="15" customWidth="1"/>
    <col min="11530" max="11530" width="1" style="15" customWidth="1"/>
    <col min="11531" max="11531" width="20.83203125" style="15" customWidth="1"/>
    <col min="11532" max="11532" width="1" style="15" customWidth="1"/>
    <col min="11533" max="11533" width="20.83203125" style="15" customWidth="1"/>
    <col min="11534" max="11534" width="1" style="15" customWidth="1"/>
    <col min="11535" max="11535" width="20.83203125" style="15" customWidth="1"/>
    <col min="11536" max="11776" width="9.33203125" style="15"/>
    <col min="11777" max="11777" width="2.5" style="15" customWidth="1"/>
    <col min="11778" max="11778" width="3.83203125" style="15" customWidth="1"/>
    <col min="11779" max="11779" width="5.1640625" style="15" customWidth="1"/>
    <col min="11780" max="11780" width="36.83203125" style="15" customWidth="1"/>
    <col min="11781" max="11781" width="13.5" style="15" customWidth="1"/>
    <col min="11782" max="11782" width="1" style="15" customWidth="1"/>
    <col min="11783" max="11783" width="20.83203125" style="15" customWidth="1"/>
    <col min="11784" max="11784" width="1" style="15" customWidth="1"/>
    <col min="11785" max="11785" width="20.83203125" style="15" customWidth="1"/>
    <col min="11786" max="11786" width="1" style="15" customWidth="1"/>
    <col min="11787" max="11787" width="20.83203125" style="15" customWidth="1"/>
    <col min="11788" max="11788" width="1" style="15" customWidth="1"/>
    <col min="11789" max="11789" width="20.83203125" style="15" customWidth="1"/>
    <col min="11790" max="11790" width="1" style="15" customWidth="1"/>
    <col min="11791" max="11791" width="20.83203125" style="15" customWidth="1"/>
    <col min="11792" max="12032" width="9.33203125" style="15"/>
    <col min="12033" max="12033" width="2.5" style="15" customWidth="1"/>
    <col min="12034" max="12034" width="3.83203125" style="15" customWidth="1"/>
    <col min="12035" max="12035" width="5.1640625" style="15" customWidth="1"/>
    <col min="12036" max="12036" width="36.83203125" style="15" customWidth="1"/>
    <col min="12037" max="12037" width="13.5" style="15" customWidth="1"/>
    <col min="12038" max="12038" width="1" style="15" customWidth="1"/>
    <col min="12039" max="12039" width="20.83203125" style="15" customWidth="1"/>
    <col min="12040" max="12040" width="1" style="15" customWidth="1"/>
    <col min="12041" max="12041" width="20.83203125" style="15" customWidth="1"/>
    <col min="12042" max="12042" width="1" style="15" customWidth="1"/>
    <col min="12043" max="12043" width="20.83203125" style="15" customWidth="1"/>
    <col min="12044" max="12044" width="1" style="15" customWidth="1"/>
    <col min="12045" max="12045" width="20.83203125" style="15" customWidth="1"/>
    <col min="12046" max="12046" width="1" style="15" customWidth="1"/>
    <col min="12047" max="12047" width="20.83203125" style="15" customWidth="1"/>
    <col min="12048" max="12288" width="9.33203125" style="15"/>
    <col min="12289" max="12289" width="2.5" style="15" customWidth="1"/>
    <col min="12290" max="12290" width="3.83203125" style="15" customWidth="1"/>
    <col min="12291" max="12291" width="5.1640625" style="15" customWidth="1"/>
    <col min="12292" max="12292" width="36.83203125" style="15" customWidth="1"/>
    <col min="12293" max="12293" width="13.5" style="15" customWidth="1"/>
    <col min="12294" max="12294" width="1" style="15" customWidth="1"/>
    <col min="12295" max="12295" width="20.83203125" style="15" customWidth="1"/>
    <col min="12296" max="12296" width="1" style="15" customWidth="1"/>
    <col min="12297" max="12297" width="20.83203125" style="15" customWidth="1"/>
    <col min="12298" max="12298" width="1" style="15" customWidth="1"/>
    <col min="12299" max="12299" width="20.83203125" style="15" customWidth="1"/>
    <col min="12300" max="12300" width="1" style="15" customWidth="1"/>
    <col min="12301" max="12301" width="20.83203125" style="15" customWidth="1"/>
    <col min="12302" max="12302" width="1" style="15" customWidth="1"/>
    <col min="12303" max="12303" width="20.83203125" style="15" customWidth="1"/>
    <col min="12304" max="12544" width="9.33203125" style="15"/>
    <col min="12545" max="12545" width="2.5" style="15" customWidth="1"/>
    <col min="12546" max="12546" width="3.83203125" style="15" customWidth="1"/>
    <col min="12547" max="12547" width="5.1640625" style="15" customWidth="1"/>
    <col min="12548" max="12548" width="36.83203125" style="15" customWidth="1"/>
    <col min="12549" max="12549" width="13.5" style="15" customWidth="1"/>
    <col min="12550" max="12550" width="1" style="15" customWidth="1"/>
    <col min="12551" max="12551" width="20.83203125" style="15" customWidth="1"/>
    <col min="12552" max="12552" width="1" style="15" customWidth="1"/>
    <col min="12553" max="12553" width="20.83203125" style="15" customWidth="1"/>
    <col min="12554" max="12554" width="1" style="15" customWidth="1"/>
    <col min="12555" max="12555" width="20.83203125" style="15" customWidth="1"/>
    <col min="12556" max="12556" width="1" style="15" customWidth="1"/>
    <col min="12557" max="12557" width="20.83203125" style="15" customWidth="1"/>
    <col min="12558" max="12558" width="1" style="15" customWidth="1"/>
    <col min="12559" max="12559" width="20.83203125" style="15" customWidth="1"/>
    <col min="12560" max="12800" width="9.33203125" style="15"/>
    <col min="12801" max="12801" width="2.5" style="15" customWidth="1"/>
    <col min="12802" max="12802" width="3.83203125" style="15" customWidth="1"/>
    <col min="12803" max="12803" width="5.1640625" style="15" customWidth="1"/>
    <col min="12804" max="12804" width="36.83203125" style="15" customWidth="1"/>
    <col min="12805" max="12805" width="13.5" style="15" customWidth="1"/>
    <col min="12806" max="12806" width="1" style="15" customWidth="1"/>
    <col min="12807" max="12807" width="20.83203125" style="15" customWidth="1"/>
    <col min="12808" max="12808" width="1" style="15" customWidth="1"/>
    <col min="12809" max="12809" width="20.83203125" style="15" customWidth="1"/>
    <col min="12810" max="12810" width="1" style="15" customWidth="1"/>
    <col min="12811" max="12811" width="20.83203125" style="15" customWidth="1"/>
    <col min="12812" max="12812" width="1" style="15" customWidth="1"/>
    <col min="12813" max="12813" width="20.83203125" style="15" customWidth="1"/>
    <col min="12814" max="12814" width="1" style="15" customWidth="1"/>
    <col min="12815" max="12815" width="20.83203125" style="15" customWidth="1"/>
    <col min="12816" max="13056" width="9.33203125" style="15"/>
    <col min="13057" max="13057" width="2.5" style="15" customWidth="1"/>
    <col min="13058" max="13058" width="3.83203125" style="15" customWidth="1"/>
    <col min="13059" max="13059" width="5.1640625" style="15" customWidth="1"/>
    <col min="13060" max="13060" width="36.83203125" style="15" customWidth="1"/>
    <col min="13061" max="13061" width="13.5" style="15" customWidth="1"/>
    <col min="13062" max="13062" width="1" style="15" customWidth="1"/>
    <col min="13063" max="13063" width="20.83203125" style="15" customWidth="1"/>
    <col min="13064" max="13064" width="1" style="15" customWidth="1"/>
    <col min="13065" max="13065" width="20.83203125" style="15" customWidth="1"/>
    <col min="13066" max="13066" width="1" style="15" customWidth="1"/>
    <col min="13067" max="13067" width="20.83203125" style="15" customWidth="1"/>
    <col min="13068" max="13068" width="1" style="15" customWidth="1"/>
    <col min="13069" max="13069" width="20.83203125" style="15" customWidth="1"/>
    <col min="13070" max="13070" width="1" style="15" customWidth="1"/>
    <col min="13071" max="13071" width="20.83203125" style="15" customWidth="1"/>
    <col min="13072" max="13312" width="9.33203125" style="15"/>
    <col min="13313" max="13313" width="2.5" style="15" customWidth="1"/>
    <col min="13314" max="13314" width="3.83203125" style="15" customWidth="1"/>
    <col min="13315" max="13315" width="5.1640625" style="15" customWidth="1"/>
    <col min="13316" max="13316" width="36.83203125" style="15" customWidth="1"/>
    <col min="13317" max="13317" width="13.5" style="15" customWidth="1"/>
    <col min="13318" max="13318" width="1" style="15" customWidth="1"/>
    <col min="13319" max="13319" width="20.83203125" style="15" customWidth="1"/>
    <col min="13320" max="13320" width="1" style="15" customWidth="1"/>
    <col min="13321" max="13321" width="20.83203125" style="15" customWidth="1"/>
    <col min="13322" max="13322" width="1" style="15" customWidth="1"/>
    <col min="13323" max="13323" width="20.83203125" style="15" customWidth="1"/>
    <col min="13324" max="13324" width="1" style="15" customWidth="1"/>
    <col min="13325" max="13325" width="20.83203125" style="15" customWidth="1"/>
    <col min="13326" max="13326" width="1" style="15" customWidth="1"/>
    <col min="13327" max="13327" width="20.83203125" style="15" customWidth="1"/>
    <col min="13328" max="13568" width="9.33203125" style="15"/>
    <col min="13569" max="13569" width="2.5" style="15" customWidth="1"/>
    <col min="13570" max="13570" width="3.83203125" style="15" customWidth="1"/>
    <col min="13571" max="13571" width="5.1640625" style="15" customWidth="1"/>
    <col min="13572" max="13572" width="36.83203125" style="15" customWidth="1"/>
    <col min="13573" max="13573" width="13.5" style="15" customWidth="1"/>
    <col min="13574" max="13574" width="1" style="15" customWidth="1"/>
    <col min="13575" max="13575" width="20.83203125" style="15" customWidth="1"/>
    <col min="13576" max="13576" width="1" style="15" customWidth="1"/>
    <col min="13577" max="13577" width="20.83203125" style="15" customWidth="1"/>
    <col min="13578" max="13578" width="1" style="15" customWidth="1"/>
    <col min="13579" max="13579" width="20.83203125" style="15" customWidth="1"/>
    <col min="13580" max="13580" width="1" style="15" customWidth="1"/>
    <col min="13581" max="13581" width="20.83203125" style="15" customWidth="1"/>
    <col min="13582" max="13582" width="1" style="15" customWidth="1"/>
    <col min="13583" max="13583" width="20.83203125" style="15" customWidth="1"/>
    <col min="13584" max="13824" width="9.33203125" style="15"/>
    <col min="13825" max="13825" width="2.5" style="15" customWidth="1"/>
    <col min="13826" max="13826" width="3.83203125" style="15" customWidth="1"/>
    <col min="13827" max="13827" width="5.1640625" style="15" customWidth="1"/>
    <col min="13828" max="13828" width="36.83203125" style="15" customWidth="1"/>
    <col min="13829" max="13829" width="13.5" style="15" customWidth="1"/>
    <col min="13830" max="13830" width="1" style="15" customWidth="1"/>
    <col min="13831" max="13831" width="20.83203125" style="15" customWidth="1"/>
    <col min="13832" max="13832" width="1" style="15" customWidth="1"/>
    <col min="13833" max="13833" width="20.83203125" style="15" customWidth="1"/>
    <col min="13834" max="13834" width="1" style="15" customWidth="1"/>
    <col min="13835" max="13835" width="20.83203125" style="15" customWidth="1"/>
    <col min="13836" max="13836" width="1" style="15" customWidth="1"/>
    <col min="13837" max="13837" width="20.83203125" style="15" customWidth="1"/>
    <col min="13838" max="13838" width="1" style="15" customWidth="1"/>
    <col min="13839" max="13839" width="20.83203125" style="15" customWidth="1"/>
    <col min="13840" max="14080" width="9.33203125" style="15"/>
    <col min="14081" max="14081" width="2.5" style="15" customWidth="1"/>
    <col min="14082" max="14082" width="3.83203125" style="15" customWidth="1"/>
    <col min="14083" max="14083" width="5.1640625" style="15" customWidth="1"/>
    <col min="14084" max="14084" width="36.83203125" style="15" customWidth="1"/>
    <col min="14085" max="14085" width="13.5" style="15" customWidth="1"/>
    <col min="14086" max="14086" width="1" style="15" customWidth="1"/>
    <col min="14087" max="14087" width="20.83203125" style="15" customWidth="1"/>
    <col min="14088" max="14088" width="1" style="15" customWidth="1"/>
    <col min="14089" max="14089" width="20.83203125" style="15" customWidth="1"/>
    <col min="14090" max="14090" width="1" style="15" customWidth="1"/>
    <col min="14091" max="14091" width="20.83203125" style="15" customWidth="1"/>
    <col min="14092" max="14092" width="1" style="15" customWidth="1"/>
    <col min="14093" max="14093" width="20.83203125" style="15" customWidth="1"/>
    <col min="14094" max="14094" width="1" style="15" customWidth="1"/>
    <col min="14095" max="14095" width="20.83203125" style="15" customWidth="1"/>
    <col min="14096" max="14336" width="9.33203125" style="15"/>
    <col min="14337" max="14337" width="2.5" style="15" customWidth="1"/>
    <col min="14338" max="14338" width="3.83203125" style="15" customWidth="1"/>
    <col min="14339" max="14339" width="5.1640625" style="15" customWidth="1"/>
    <col min="14340" max="14340" width="36.83203125" style="15" customWidth="1"/>
    <col min="14341" max="14341" width="13.5" style="15" customWidth="1"/>
    <col min="14342" max="14342" width="1" style="15" customWidth="1"/>
    <col min="14343" max="14343" width="20.83203125" style="15" customWidth="1"/>
    <col min="14344" max="14344" width="1" style="15" customWidth="1"/>
    <col min="14345" max="14345" width="20.83203125" style="15" customWidth="1"/>
    <col min="14346" max="14346" width="1" style="15" customWidth="1"/>
    <col min="14347" max="14347" width="20.83203125" style="15" customWidth="1"/>
    <col min="14348" max="14348" width="1" style="15" customWidth="1"/>
    <col min="14349" max="14349" width="20.83203125" style="15" customWidth="1"/>
    <col min="14350" max="14350" width="1" style="15" customWidth="1"/>
    <col min="14351" max="14351" width="20.83203125" style="15" customWidth="1"/>
    <col min="14352" max="14592" width="9.33203125" style="15"/>
    <col min="14593" max="14593" width="2.5" style="15" customWidth="1"/>
    <col min="14594" max="14594" width="3.83203125" style="15" customWidth="1"/>
    <col min="14595" max="14595" width="5.1640625" style="15" customWidth="1"/>
    <col min="14596" max="14596" width="36.83203125" style="15" customWidth="1"/>
    <col min="14597" max="14597" width="13.5" style="15" customWidth="1"/>
    <col min="14598" max="14598" width="1" style="15" customWidth="1"/>
    <col min="14599" max="14599" width="20.83203125" style="15" customWidth="1"/>
    <col min="14600" max="14600" width="1" style="15" customWidth="1"/>
    <col min="14601" max="14601" width="20.83203125" style="15" customWidth="1"/>
    <col min="14602" max="14602" width="1" style="15" customWidth="1"/>
    <col min="14603" max="14603" width="20.83203125" style="15" customWidth="1"/>
    <col min="14604" max="14604" width="1" style="15" customWidth="1"/>
    <col min="14605" max="14605" width="20.83203125" style="15" customWidth="1"/>
    <col min="14606" max="14606" width="1" style="15" customWidth="1"/>
    <col min="14607" max="14607" width="20.83203125" style="15" customWidth="1"/>
    <col min="14608" max="14848" width="9.33203125" style="15"/>
    <col min="14849" max="14849" width="2.5" style="15" customWidth="1"/>
    <col min="14850" max="14850" width="3.83203125" style="15" customWidth="1"/>
    <col min="14851" max="14851" width="5.1640625" style="15" customWidth="1"/>
    <col min="14852" max="14852" width="36.83203125" style="15" customWidth="1"/>
    <col min="14853" max="14853" width="13.5" style="15" customWidth="1"/>
    <col min="14854" max="14854" width="1" style="15" customWidth="1"/>
    <col min="14855" max="14855" width="20.83203125" style="15" customWidth="1"/>
    <col min="14856" max="14856" width="1" style="15" customWidth="1"/>
    <col min="14857" max="14857" width="20.83203125" style="15" customWidth="1"/>
    <col min="14858" max="14858" width="1" style="15" customWidth="1"/>
    <col min="14859" max="14859" width="20.83203125" style="15" customWidth="1"/>
    <col min="14860" max="14860" width="1" style="15" customWidth="1"/>
    <col min="14861" max="14861" width="20.83203125" style="15" customWidth="1"/>
    <col min="14862" max="14862" width="1" style="15" customWidth="1"/>
    <col min="14863" max="14863" width="20.83203125" style="15" customWidth="1"/>
    <col min="14864" max="15104" width="9.33203125" style="15"/>
    <col min="15105" max="15105" width="2.5" style="15" customWidth="1"/>
    <col min="15106" max="15106" width="3.83203125" style="15" customWidth="1"/>
    <col min="15107" max="15107" width="5.1640625" style="15" customWidth="1"/>
    <col min="15108" max="15108" width="36.83203125" style="15" customWidth="1"/>
    <col min="15109" max="15109" width="13.5" style="15" customWidth="1"/>
    <col min="15110" max="15110" width="1" style="15" customWidth="1"/>
    <col min="15111" max="15111" width="20.83203125" style="15" customWidth="1"/>
    <col min="15112" max="15112" width="1" style="15" customWidth="1"/>
    <col min="15113" max="15113" width="20.83203125" style="15" customWidth="1"/>
    <col min="15114" max="15114" width="1" style="15" customWidth="1"/>
    <col min="15115" max="15115" width="20.83203125" style="15" customWidth="1"/>
    <col min="15116" max="15116" width="1" style="15" customWidth="1"/>
    <col min="15117" max="15117" width="20.83203125" style="15" customWidth="1"/>
    <col min="15118" max="15118" width="1" style="15" customWidth="1"/>
    <col min="15119" max="15119" width="20.83203125" style="15" customWidth="1"/>
    <col min="15120" max="15360" width="9.33203125" style="15"/>
    <col min="15361" max="15361" width="2.5" style="15" customWidth="1"/>
    <col min="15362" max="15362" width="3.83203125" style="15" customWidth="1"/>
    <col min="15363" max="15363" width="5.1640625" style="15" customWidth="1"/>
    <col min="15364" max="15364" width="36.83203125" style="15" customWidth="1"/>
    <col min="15365" max="15365" width="13.5" style="15" customWidth="1"/>
    <col min="15366" max="15366" width="1" style="15" customWidth="1"/>
    <col min="15367" max="15367" width="20.83203125" style="15" customWidth="1"/>
    <col min="15368" max="15368" width="1" style="15" customWidth="1"/>
    <col min="15369" max="15369" width="20.83203125" style="15" customWidth="1"/>
    <col min="15370" max="15370" width="1" style="15" customWidth="1"/>
    <col min="15371" max="15371" width="20.83203125" style="15" customWidth="1"/>
    <col min="15372" max="15372" width="1" style="15" customWidth="1"/>
    <col min="15373" max="15373" width="20.83203125" style="15" customWidth="1"/>
    <col min="15374" max="15374" width="1" style="15" customWidth="1"/>
    <col min="15375" max="15375" width="20.83203125" style="15" customWidth="1"/>
    <col min="15376" max="15616" width="9.33203125" style="15"/>
    <col min="15617" max="15617" width="2.5" style="15" customWidth="1"/>
    <col min="15618" max="15618" width="3.83203125" style="15" customWidth="1"/>
    <col min="15619" max="15619" width="5.1640625" style="15" customWidth="1"/>
    <col min="15620" max="15620" width="36.83203125" style="15" customWidth="1"/>
    <col min="15621" max="15621" width="13.5" style="15" customWidth="1"/>
    <col min="15622" max="15622" width="1" style="15" customWidth="1"/>
    <col min="15623" max="15623" width="20.83203125" style="15" customWidth="1"/>
    <col min="15624" max="15624" width="1" style="15" customWidth="1"/>
    <col min="15625" max="15625" width="20.83203125" style="15" customWidth="1"/>
    <col min="15626" max="15626" width="1" style="15" customWidth="1"/>
    <col min="15627" max="15627" width="20.83203125" style="15" customWidth="1"/>
    <col min="15628" max="15628" width="1" style="15" customWidth="1"/>
    <col min="15629" max="15629" width="20.83203125" style="15" customWidth="1"/>
    <col min="15630" max="15630" width="1" style="15" customWidth="1"/>
    <col min="15631" max="15631" width="20.83203125" style="15" customWidth="1"/>
    <col min="15632" max="15872" width="9.33203125" style="15"/>
    <col min="15873" max="15873" width="2.5" style="15" customWidth="1"/>
    <col min="15874" max="15874" width="3.83203125" style="15" customWidth="1"/>
    <col min="15875" max="15875" width="5.1640625" style="15" customWidth="1"/>
    <col min="15876" max="15876" width="36.83203125" style="15" customWidth="1"/>
    <col min="15877" max="15877" width="13.5" style="15" customWidth="1"/>
    <col min="15878" max="15878" width="1" style="15" customWidth="1"/>
    <col min="15879" max="15879" width="20.83203125" style="15" customWidth="1"/>
    <col min="15880" max="15880" width="1" style="15" customWidth="1"/>
    <col min="15881" max="15881" width="20.83203125" style="15" customWidth="1"/>
    <col min="15882" max="15882" width="1" style="15" customWidth="1"/>
    <col min="15883" max="15883" width="20.83203125" style="15" customWidth="1"/>
    <col min="15884" max="15884" width="1" style="15" customWidth="1"/>
    <col min="15885" max="15885" width="20.83203125" style="15" customWidth="1"/>
    <col min="15886" max="15886" width="1" style="15" customWidth="1"/>
    <col min="15887" max="15887" width="20.83203125" style="15" customWidth="1"/>
    <col min="15888" max="16128" width="9.33203125" style="15"/>
    <col min="16129" max="16129" width="2.5" style="15" customWidth="1"/>
    <col min="16130" max="16130" width="3.83203125" style="15" customWidth="1"/>
    <col min="16131" max="16131" width="5.1640625" style="15" customWidth="1"/>
    <col min="16132" max="16132" width="36.83203125" style="15" customWidth="1"/>
    <col min="16133" max="16133" width="13.5" style="15" customWidth="1"/>
    <col min="16134" max="16134" width="1" style="15" customWidth="1"/>
    <col min="16135" max="16135" width="20.83203125" style="15" customWidth="1"/>
    <col min="16136" max="16136" width="1" style="15" customWidth="1"/>
    <col min="16137" max="16137" width="20.83203125" style="15" customWidth="1"/>
    <col min="16138" max="16138" width="1" style="15" customWidth="1"/>
    <col min="16139" max="16139" width="20.83203125" style="15" customWidth="1"/>
    <col min="16140" max="16140" width="1" style="15" customWidth="1"/>
    <col min="16141" max="16141" width="20.83203125" style="15" customWidth="1"/>
    <col min="16142" max="16142" width="1" style="15" customWidth="1"/>
    <col min="16143" max="16143" width="20.83203125" style="15" customWidth="1"/>
    <col min="16144" max="16384" width="9.33203125" style="15"/>
  </cols>
  <sheetData>
    <row r="1" spans="1:31" s="39" customFormat="1" ht="21.95" customHeight="1">
      <c r="A1" s="99" t="s">
        <v>36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N1" s="99"/>
      <c r="O1" s="99"/>
    </row>
    <row r="2" spans="1:31" s="39" customFormat="1" ht="21.95" customHeight="1">
      <c r="A2" s="8" t="s">
        <v>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71"/>
      <c r="N2" s="8"/>
      <c r="O2" s="8"/>
    </row>
    <row r="3" spans="1:31" s="39" customFormat="1" ht="21.95" customHeight="1">
      <c r="A3" s="8" t="s">
        <v>122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71"/>
      <c r="N3" s="8"/>
      <c r="O3" s="8"/>
    </row>
    <row r="4" spans="1:31" s="39" customFormat="1" ht="21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1" s="39" customFormat="1" ht="21.95" customHeight="1">
      <c r="A5" s="2"/>
      <c r="B5" s="2"/>
      <c r="C5" s="2"/>
      <c r="D5" s="2"/>
      <c r="E5" s="2"/>
      <c r="F5" s="2"/>
      <c r="G5" s="183" t="s">
        <v>1</v>
      </c>
      <c r="H5" s="183"/>
      <c r="I5" s="183"/>
      <c r="J5" s="183"/>
      <c r="K5" s="183"/>
      <c r="L5" s="183"/>
      <c r="M5" s="183"/>
      <c r="N5" s="183"/>
      <c r="O5" s="183"/>
    </row>
    <row r="6" spans="1:31" s="39" customFormat="1" ht="21.95" customHeight="1">
      <c r="A6" s="2"/>
      <c r="B6" s="2"/>
      <c r="C6" s="2"/>
      <c r="D6" s="2"/>
      <c r="E6" s="2"/>
      <c r="F6" s="2"/>
      <c r="G6" s="184" t="s">
        <v>2</v>
      </c>
      <c r="H6" s="184"/>
      <c r="I6" s="184"/>
      <c r="J6" s="184"/>
      <c r="K6" s="184"/>
      <c r="L6" s="184"/>
      <c r="M6" s="184"/>
      <c r="N6" s="184"/>
      <c r="O6" s="184"/>
    </row>
    <row r="7" spans="1:31" ht="21.95" customHeight="1">
      <c r="G7" s="40"/>
      <c r="K7" s="183" t="s">
        <v>88</v>
      </c>
      <c r="L7" s="183"/>
      <c r="M7" s="183"/>
    </row>
    <row r="8" spans="1:31" ht="21.95" customHeight="1">
      <c r="G8" s="7" t="s">
        <v>24</v>
      </c>
      <c r="H8" s="6"/>
      <c r="I8" s="6" t="s">
        <v>27</v>
      </c>
      <c r="J8" s="6"/>
      <c r="K8" s="6" t="s">
        <v>29</v>
      </c>
      <c r="L8" s="6"/>
      <c r="M8" s="6" t="s">
        <v>30</v>
      </c>
      <c r="N8" s="6"/>
      <c r="O8" s="6" t="s">
        <v>125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1.95" customHeight="1">
      <c r="E9" s="139" t="s">
        <v>3</v>
      </c>
      <c r="G9" s="139"/>
      <c r="H9" s="6"/>
      <c r="I9" s="139"/>
      <c r="J9" s="6"/>
      <c r="K9" s="139" t="s">
        <v>126</v>
      </c>
      <c r="L9" s="6"/>
      <c r="M9" s="139"/>
      <c r="N9" s="6"/>
      <c r="O9" s="139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ht="21.95" customHeight="1">
      <c r="A10" s="15" t="s">
        <v>124</v>
      </c>
      <c r="E10" s="7"/>
      <c r="G10" s="47">
        <v>300000000</v>
      </c>
      <c r="H10" s="6"/>
      <c r="I10" s="47">
        <v>278374901.60000002</v>
      </c>
      <c r="J10" s="6"/>
      <c r="K10" s="47">
        <v>30000000</v>
      </c>
      <c r="L10" s="6"/>
      <c r="M10" s="44">
        <v>-137816487.56</v>
      </c>
      <c r="N10" s="6"/>
      <c r="O10" s="44">
        <f>SUM(G10:M10)</f>
        <v>470558414.04000002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ht="21.95" customHeight="1">
      <c r="A11" s="15" t="s">
        <v>120</v>
      </c>
      <c r="E11" s="9"/>
      <c r="G11" s="41"/>
      <c r="H11" s="13"/>
      <c r="I11" s="41"/>
      <c r="J11" s="45"/>
      <c r="K11" s="41"/>
      <c r="L11" s="45"/>
      <c r="M11" s="44"/>
      <c r="N11" s="12"/>
      <c r="O11" s="44"/>
      <c r="P11" s="13"/>
      <c r="Q11" s="13"/>
      <c r="R11" s="13"/>
      <c r="S11" s="13"/>
      <c r="T11" s="13"/>
      <c r="U11" s="13"/>
      <c r="V11" s="13"/>
    </row>
    <row r="12" spans="1:31" ht="21.95" customHeight="1">
      <c r="A12" s="15" t="s">
        <v>119</v>
      </c>
      <c r="E12" s="9"/>
      <c r="G12" s="41">
        <v>0</v>
      </c>
      <c r="H12" s="13"/>
      <c r="I12" s="41">
        <v>0</v>
      </c>
      <c r="J12" s="45"/>
      <c r="K12" s="41">
        <v>0</v>
      </c>
      <c r="L12" s="45"/>
      <c r="M12" s="44">
        <f>'งบกำไรขาดทุน  '!J27</f>
        <v>-6654436.0499999812</v>
      </c>
      <c r="N12" s="12"/>
      <c r="O12" s="44">
        <f>SUM(G12:M12)</f>
        <v>-6654436.0499999812</v>
      </c>
      <c r="P12" s="13"/>
      <c r="Q12" s="13"/>
      <c r="R12" s="13"/>
      <c r="S12" s="13"/>
      <c r="T12" s="13"/>
      <c r="U12" s="13"/>
      <c r="V12" s="13"/>
    </row>
    <row r="13" spans="1:31" ht="21.95" customHeight="1">
      <c r="A13" s="15" t="s">
        <v>95</v>
      </c>
      <c r="E13" s="114"/>
      <c r="G13" s="41">
        <v>0</v>
      </c>
      <c r="H13" s="13"/>
      <c r="I13" s="41">
        <v>0</v>
      </c>
      <c r="J13" s="45"/>
      <c r="K13" s="41">
        <v>0</v>
      </c>
      <c r="L13" s="45"/>
      <c r="M13" s="44">
        <v>0</v>
      </c>
      <c r="N13" s="12"/>
      <c r="O13" s="44">
        <f>SUM(G13:M13)</f>
        <v>0</v>
      </c>
      <c r="P13" s="13"/>
      <c r="Q13" s="13"/>
      <c r="R13" s="13"/>
      <c r="S13" s="13"/>
      <c r="T13" s="13"/>
      <c r="U13" s="13"/>
      <c r="V13" s="13"/>
    </row>
    <row r="14" spans="1:31" ht="21.95" customHeight="1" thickBot="1">
      <c r="A14" s="15" t="s">
        <v>127</v>
      </c>
      <c r="E14" s="6"/>
      <c r="G14" s="46">
        <f>SUM(G10:G13)</f>
        <v>300000000</v>
      </c>
      <c r="H14" s="42"/>
      <c r="I14" s="46">
        <f>SUM(I10:I13)</f>
        <v>278374901.60000002</v>
      </c>
      <c r="J14" s="43"/>
      <c r="K14" s="46">
        <f>SUM(K10:K13)</f>
        <v>30000000</v>
      </c>
      <c r="L14" s="43"/>
      <c r="M14" s="92">
        <f>SUM(M10:M13)</f>
        <v>-144470923.60999998</v>
      </c>
      <c r="N14" s="43"/>
      <c r="O14" s="46">
        <f>SUM(O10:O13)</f>
        <v>463903977.99000007</v>
      </c>
      <c r="P14" s="13"/>
      <c r="Q14" s="13"/>
      <c r="R14" s="13"/>
      <c r="S14" s="13"/>
      <c r="T14" s="13"/>
      <c r="U14" s="13"/>
      <c r="V14" s="13"/>
    </row>
    <row r="15" spans="1:31" ht="21.95" customHeight="1" thickTop="1">
      <c r="E15" s="6"/>
      <c r="G15" s="41"/>
      <c r="H15" s="42"/>
      <c r="I15" s="41"/>
      <c r="J15" s="43"/>
      <c r="K15" s="41"/>
      <c r="L15" s="43"/>
      <c r="M15" s="44"/>
      <c r="N15" s="43"/>
      <c r="O15" s="41"/>
      <c r="P15" s="13"/>
      <c r="Q15" s="13"/>
      <c r="R15" s="13"/>
      <c r="S15" s="13"/>
      <c r="T15" s="13"/>
      <c r="U15" s="13"/>
      <c r="V15" s="13"/>
    </row>
    <row r="16" spans="1:31" ht="21.95" customHeight="1">
      <c r="A16" s="15" t="s">
        <v>128</v>
      </c>
      <c r="E16" s="6"/>
      <c r="G16" s="47">
        <v>300000000</v>
      </c>
      <c r="H16" s="6"/>
      <c r="I16" s="47">
        <v>278374901.60000002</v>
      </c>
      <c r="J16" s="6"/>
      <c r="K16" s="47">
        <v>30000000</v>
      </c>
      <c r="L16" s="6"/>
      <c r="M16" s="44">
        <v>-161865491.26999998</v>
      </c>
      <c r="N16" s="43"/>
      <c r="O16" s="115">
        <f>SUM(G16:M16)</f>
        <v>446509410.33000004</v>
      </c>
      <c r="P16" s="13"/>
      <c r="Q16" s="13"/>
      <c r="R16" s="13"/>
      <c r="S16" s="13"/>
      <c r="T16" s="13"/>
      <c r="U16" s="13"/>
      <c r="V16" s="13"/>
    </row>
    <row r="17" spans="1:24" ht="21.95" customHeight="1">
      <c r="A17" s="15" t="s">
        <v>120</v>
      </c>
      <c r="E17" s="6"/>
      <c r="G17" s="116"/>
      <c r="H17" s="117"/>
      <c r="I17" s="116"/>
      <c r="J17" s="118"/>
      <c r="K17" s="116"/>
      <c r="L17" s="118"/>
      <c r="M17" s="115"/>
      <c r="N17" s="118"/>
      <c r="O17" s="115"/>
      <c r="P17" s="13"/>
      <c r="Q17" s="13"/>
      <c r="R17" s="13"/>
      <c r="S17" s="13"/>
      <c r="T17" s="13"/>
      <c r="U17" s="13"/>
      <c r="V17" s="13"/>
    </row>
    <row r="18" spans="1:24" ht="21.95" customHeight="1">
      <c r="A18" s="15" t="s">
        <v>119</v>
      </c>
      <c r="E18" s="6"/>
      <c r="G18" s="41">
        <v>0</v>
      </c>
      <c r="H18" s="13"/>
      <c r="I18" s="41">
        <v>0</v>
      </c>
      <c r="J18" s="45"/>
      <c r="K18" s="41">
        <v>0</v>
      </c>
      <c r="L18" s="118"/>
      <c r="M18" s="115">
        <f>'งบกำไรขาดทุน  '!H27</f>
        <v>-1706450.4299999762</v>
      </c>
      <c r="N18" s="118"/>
      <c r="O18" s="115">
        <f>SUM(G18:M18)</f>
        <v>-1706450.4299999762</v>
      </c>
      <c r="P18" s="13"/>
      <c r="Q18" s="13"/>
      <c r="R18" s="13"/>
      <c r="S18" s="13"/>
      <c r="T18" s="13"/>
      <c r="U18" s="13"/>
      <c r="V18" s="13"/>
    </row>
    <row r="19" spans="1:24" ht="21.95" customHeight="1">
      <c r="A19" s="15" t="s">
        <v>95</v>
      </c>
      <c r="E19" s="114"/>
      <c r="G19" s="41">
        <v>0</v>
      </c>
      <c r="H19" s="13"/>
      <c r="I19" s="41">
        <v>0</v>
      </c>
      <c r="J19" s="45"/>
      <c r="K19" s="41">
        <v>0</v>
      </c>
      <c r="L19" s="118"/>
      <c r="M19" s="115">
        <v>0</v>
      </c>
      <c r="N19" s="118"/>
      <c r="O19" s="115">
        <f>SUM(G19:M19)</f>
        <v>0</v>
      </c>
      <c r="P19" s="13"/>
      <c r="Q19" s="13"/>
      <c r="R19" s="13"/>
      <c r="S19" s="13"/>
      <c r="T19" s="13"/>
      <c r="U19" s="13"/>
      <c r="V19" s="13"/>
    </row>
    <row r="20" spans="1:24" ht="21.95" customHeight="1" thickBot="1">
      <c r="A20" s="15" t="s">
        <v>129</v>
      </c>
      <c r="E20" s="6"/>
      <c r="G20" s="46">
        <f>SUM(G16:G19)</f>
        <v>300000000</v>
      </c>
      <c r="H20" s="13"/>
      <c r="I20" s="46">
        <f>SUM(I16:I19)</f>
        <v>278374901.60000002</v>
      </c>
      <c r="J20" s="45"/>
      <c r="K20" s="46">
        <f>SUM(K16:K19)</f>
        <v>30000000</v>
      </c>
      <c r="L20" s="45"/>
      <c r="M20" s="92">
        <f>SUM(M16:M19)</f>
        <v>-163571941.69999996</v>
      </c>
      <c r="N20" s="45"/>
      <c r="O20" s="46">
        <f>SUM(O16:O19)</f>
        <v>444802959.9000001</v>
      </c>
      <c r="P20" s="13"/>
      <c r="Q20" s="13"/>
      <c r="R20" s="13"/>
      <c r="S20" s="13"/>
      <c r="T20" s="13"/>
      <c r="U20" s="13"/>
      <c r="V20" s="13"/>
    </row>
    <row r="21" spans="1:24" ht="21.95" customHeight="1" thickTop="1">
      <c r="E21" s="6"/>
      <c r="G21" s="41"/>
      <c r="H21" s="13"/>
      <c r="I21" s="41"/>
      <c r="J21" s="45"/>
      <c r="K21" s="41"/>
      <c r="L21" s="45"/>
      <c r="M21" s="44"/>
      <c r="N21" s="45"/>
      <c r="O21" s="41"/>
      <c r="P21" s="13"/>
      <c r="Q21" s="13"/>
      <c r="R21" s="13"/>
      <c r="S21" s="13"/>
      <c r="T21" s="13"/>
      <c r="U21" s="13"/>
      <c r="V21" s="13"/>
    </row>
    <row r="22" spans="1:24" ht="21.95" customHeight="1">
      <c r="E22" s="6"/>
      <c r="G22" s="41"/>
      <c r="H22" s="13"/>
      <c r="I22" s="41"/>
      <c r="J22" s="45"/>
      <c r="K22" s="41"/>
      <c r="L22" s="45"/>
      <c r="M22" s="44"/>
      <c r="N22" s="45"/>
      <c r="O22" s="41"/>
      <c r="P22" s="13"/>
      <c r="Q22" s="13"/>
      <c r="R22" s="13"/>
      <c r="S22" s="13"/>
      <c r="T22" s="13"/>
      <c r="U22" s="13"/>
      <c r="V22" s="13"/>
    </row>
    <row r="23" spans="1:24" ht="21.95" customHeight="1">
      <c r="E23" s="6"/>
      <c r="G23" s="41"/>
      <c r="H23" s="13"/>
      <c r="I23" s="41"/>
      <c r="J23" s="45"/>
      <c r="K23" s="41"/>
      <c r="L23" s="45"/>
      <c r="M23" s="44"/>
      <c r="N23" s="45"/>
      <c r="O23" s="41"/>
      <c r="P23" s="13"/>
      <c r="Q23" s="13"/>
      <c r="R23" s="13"/>
      <c r="S23" s="13"/>
      <c r="T23" s="13"/>
      <c r="U23" s="13"/>
      <c r="V23" s="13"/>
    </row>
    <row r="24" spans="1:24" ht="21.95" customHeight="1">
      <c r="G24" s="43"/>
      <c r="H24" s="45"/>
      <c r="I24" s="43"/>
      <c r="J24" s="45"/>
      <c r="K24" s="43"/>
      <c r="L24" s="45"/>
      <c r="M24" s="43"/>
      <c r="N24" s="45"/>
      <c r="O24" s="4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21.95" customHeight="1">
      <c r="A25" s="101"/>
      <c r="G25" s="43"/>
      <c r="H25" s="45"/>
      <c r="I25" s="43"/>
      <c r="J25" s="45"/>
      <c r="K25" s="43"/>
      <c r="L25" s="45"/>
      <c r="M25" s="43"/>
      <c r="N25" s="45"/>
      <c r="O25" s="4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21.95" customHeight="1">
      <c r="A26" s="101"/>
      <c r="G26" s="43"/>
      <c r="H26" s="45"/>
      <c r="I26" s="43"/>
      <c r="J26" s="45"/>
      <c r="K26" s="43"/>
      <c r="L26" s="45"/>
      <c r="M26" s="43"/>
      <c r="N26" s="45"/>
      <c r="O26" s="4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21.95" customHeight="1">
      <c r="G27" s="43"/>
      <c r="H27" s="45"/>
      <c r="I27" s="43"/>
      <c r="J27" s="45"/>
      <c r="K27" s="43"/>
      <c r="L27" s="45"/>
      <c r="M27" s="43"/>
      <c r="N27" s="45"/>
      <c r="O27" s="172"/>
      <c r="P27" s="13"/>
      <c r="Q27" s="13"/>
      <c r="R27" s="13"/>
      <c r="S27" s="13"/>
      <c r="T27" s="13"/>
      <c r="U27" s="13"/>
      <c r="V27" s="13"/>
      <c r="W27" s="13"/>
      <c r="X27" s="13"/>
    </row>
    <row r="29" spans="1:24" ht="21.95" customHeight="1"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21.95" customHeight="1"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21.95" customHeight="1"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43" spans="1:24" ht="24.75" customHeight="1"/>
    <row r="44" spans="1:24" ht="21.95" customHeight="1">
      <c r="A44" s="15" t="s">
        <v>121</v>
      </c>
      <c r="G44" s="43"/>
      <c r="H44" s="45"/>
      <c r="I44" s="43"/>
      <c r="J44" s="45"/>
      <c r="K44" s="43"/>
      <c r="L44" s="45"/>
      <c r="M44" s="43"/>
      <c r="N44" s="45"/>
      <c r="O44" s="50" t="s">
        <v>152</v>
      </c>
      <c r="P44" s="13"/>
      <c r="Q44" s="13"/>
      <c r="R44" s="13"/>
      <c r="S44" s="13"/>
      <c r="T44" s="13"/>
      <c r="U44" s="13"/>
      <c r="V44" s="13"/>
      <c r="W44" s="13"/>
      <c r="X44" s="13"/>
    </row>
  </sheetData>
  <mergeCells count="3">
    <mergeCell ref="G5:O5"/>
    <mergeCell ref="G6:O6"/>
    <mergeCell ref="K7:M7"/>
  </mergeCells>
  <pageMargins left="0.78740157480314965" right="0.19685039370078741" top="0.59055118110236227" bottom="0" header="0.51181102362204722" footer="0.19685039370078741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43"/>
  <sheetViews>
    <sheetView zoomScale="120" zoomScaleNormal="120" zoomScaleSheetLayoutView="100" zoomScalePageLayoutView="80" workbookViewId="0">
      <selection sqref="A1:XFD1048576"/>
    </sheetView>
  </sheetViews>
  <sheetFormatPr defaultRowHeight="21.95" customHeight="1"/>
  <cols>
    <col min="1" max="1" width="2.5" style="119" customWidth="1"/>
    <col min="2" max="3" width="3.83203125" style="119" customWidth="1"/>
    <col min="4" max="4" width="25.33203125" style="119" customWidth="1"/>
    <col min="5" max="5" width="9.6640625" style="119" customWidth="1"/>
    <col min="6" max="6" width="0.33203125" style="119" customWidth="1"/>
    <col min="7" max="7" width="16.83203125" style="119" customWidth="1"/>
    <col min="8" max="8" width="0.5" style="119" customWidth="1"/>
    <col min="9" max="9" width="16.83203125" style="119" customWidth="1"/>
    <col min="10" max="10" width="0.33203125" style="119" customWidth="1"/>
    <col min="11" max="11" width="16.83203125" style="119" customWidth="1"/>
    <col min="12" max="12" width="0.5" style="119" customWidth="1"/>
    <col min="13" max="13" width="15.83203125" style="119" customWidth="1"/>
    <col min="14" max="14" width="0.5" style="119" customWidth="1"/>
    <col min="15" max="15" width="16.83203125" style="119" customWidth="1"/>
    <col min="16" max="16" width="17.83203125" style="119" customWidth="1"/>
    <col min="17" max="17" width="17" style="119" customWidth="1"/>
    <col min="18" max="18" width="17.33203125" style="119" customWidth="1"/>
    <col min="19" max="256" width="9.33203125" style="119"/>
    <col min="257" max="257" width="2.5" style="119" customWidth="1"/>
    <col min="258" max="259" width="3.83203125" style="119" customWidth="1"/>
    <col min="260" max="260" width="38" style="119" customWidth="1"/>
    <col min="261" max="261" width="11.83203125" style="119" customWidth="1"/>
    <col min="262" max="262" width="0.6640625" style="119" customWidth="1"/>
    <col min="263" max="263" width="20.83203125" style="119" customWidth="1"/>
    <col min="264" max="264" width="0.6640625" style="119" customWidth="1"/>
    <col min="265" max="265" width="20.83203125" style="119" customWidth="1"/>
    <col min="266" max="266" width="0.6640625" style="119" customWidth="1"/>
    <col min="267" max="267" width="20.83203125" style="119" customWidth="1"/>
    <col min="268" max="268" width="0.6640625" style="119" customWidth="1"/>
    <col min="269" max="269" width="20.83203125" style="119" customWidth="1"/>
    <col min="270" max="270" width="0.6640625" style="119" customWidth="1"/>
    <col min="271" max="271" width="20.83203125" style="119" customWidth="1"/>
    <col min="272" max="272" width="17.83203125" style="119" customWidth="1"/>
    <col min="273" max="273" width="17" style="119" customWidth="1"/>
    <col min="274" max="274" width="17.33203125" style="119" customWidth="1"/>
    <col min="275" max="512" width="9.33203125" style="119"/>
    <col min="513" max="513" width="2.5" style="119" customWidth="1"/>
    <col min="514" max="515" width="3.83203125" style="119" customWidth="1"/>
    <col min="516" max="516" width="38" style="119" customWidth="1"/>
    <col min="517" max="517" width="11.83203125" style="119" customWidth="1"/>
    <col min="518" max="518" width="0.6640625" style="119" customWidth="1"/>
    <col min="519" max="519" width="20.83203125" style="119" customWidth="1"/>
    <col min="520" max="520" width="0.6640625" style="119" customWidth="1"/>
    <col min="521" max="521" width="20.83203125" style="119" customWidth="1"/>
    <col min="522" max="522" width="0.6640625" style="119" customWidth="1"/>
    <col min="523" max="523" width="20.83203125" style="119" customWidth="1"/>
    <col min="524" max="524" width="0.6640625" style="119" customWidth="1"/>
    <col min="525" max="525" width="20.83203125" style="119" customWidth="1"/>
    <col min="526" max="526" width="0.6640625" style="119" customWidth="1"/>
    <col min="527" max="527" width="20.83203125" style="119" customWidth="1"/>
    <col min="528" max="528" width="17.83203125" style="119" customWidth="1"/>
    <col min="529" max="529" width="17" style="119" customWidth="1"/>
    <col min="530" max="530" width="17.33203125" style="119" customWidth="1"/>
    <col min="531" max="768" width="9.33203125" style="119"/>
    <col min="769" max="769" width="2.5" style="119" customWidth="1"/>
    <col min="770" max="771" width="3.83203125" style="119" customWidth="1"/>
    <col min="772" max="772" width="38" style="119" customWidth="1"/>
    <col min="773" max="773" width="11.83203125" style="119" customWidth="1"/>
    <col min="774" max="774" width="0.6640625" style="119" customWidth="1"/>
    <col min="775" max="775" width="20.83203125" style="119" customWidth="1"/>
    <col min="776" max="776" width="0.6640625" style="119" customWidth="1"/>
    <col min="777" max="777" width="20.83203125" style="119" customWidth="1"/>
    <col min="778" max="778" width="0.6640625" style="119" customWidth="1"/>
    <col min="779" max="779" width="20.83203125" style="119" customWidth="1"/>
    <col min="780" max="780" width="0.6640625" style="119" customWidth="1"/>
    <col min="781" max="781" width="20.83203125" style="119" customWidth="1"/>
    <col min="782" max="782" width="0.6640625" style="119" customWidth="1"/>
    <col min="783" max="783" width="20.83203125" style="119" customWidth="1"/>
    <col min="784" max="784" width="17.83203125" style="119" customWidth="1"/>
    <col min="785" max="785" width="17" style="119" customWidth="1"/>
    <col min="786" max="786" width="17.33203125" style="119" customWidth="1"/>
    <col min="787" max="1024" width="9.33203125" style="119"/>
    <col min="1025" max="1025" width="2.5" style="119" customWidth="1"/>
    <col min="1026" max="1027" width="3.83203125" style="119" customWidth="1"/>
    <col min="1028" max="1028" width="38" style="119" customWidth="1"/>
    <col min="1029" max="1029" width="11.83203125" style="119" customWidth="1"/>
    <col min="1030" max="1030" width="0.6640625" style="119" customWidth="1"/>
    <col min="1031" max="1031" width="20.83203125" style="119" customWidth="1"/>
    <col min="1032" max="1032" width="0.6640625" style="119" customWidth="1"/>
    <col min="1033" max="1033" width="20.83203125" style="119" customWidth="1"/>
    <col min="1034" max="1034" width="0.6640625" style="119" customWidth="1"/>
    <col min="1035" max="1035" width="20.83203125" style="119" customWidth="1"/>
    <col min="1036" max="1036" width="0.6640625" style="119" customWidth="1"/>
    <col min="1037" max="1037" width="20.83203125" style="119" customWidth="1"/>
    <col min="1038" max="1038" width="0.6640625" style="119" customWidth="1"/>
    <col min="1039" max="1039" width="20.83203125" style="119" customWidth="1"/>
    <col min="1040" max="1040" width="17.83203125" style="119" customWidth="1"/>
    <col min="1041" max="1041" width="17" style="119" customWidth="1"/>
    <col min="1042" max="1042" width="17.33203125" style="119" customWidth="1"/>
    <col min="1043" max="1280" width="9.33203125" style="119"/>
    <col min="1281" max="1281" width="2.5" style="119" customWidth="1"/>
    <col min="1282" max="1283" width="3.83203125" style="119" customWidth="1"/>
    <col min="1284" max="1284" width="38" style="119" customWidth="1"/>
    <col min="1285" max="1285" width="11.83203125" style="119" customWidth="1"/>
    <col min="1286" max="1286" width="0.6640625" style="119" customWidth="1"/>
    <col min="1287" max="1287" width="20.83203125" style="119" customWidth="1"/>
    <col min="1288" max="1288" width="0.6640625" style="119" customWidth="1"/>
    <col min="1289" max="1289" width="20.83203125" style="119" customWidth="1"/>
    <col min="1290" max="1290" width="0.6640625" style="119" customWidth="1"/>
    <col min="1291" max="1291" width="20.83203125" style="119" customWidth="1"/>
    <col min="1292" max="1292" width="0.6640625" style="119" customWidth="1"/>
    <col min="1293" max="1293" width="20.83203125" style="119" customWidth="1"/>
    <col min="1294" max="1294" width="0.6640625" style="119" customWidth="1"/>
    <col min="1295" max="1295" width="20.83203125" style="119" customWidth="1"/>
    <col min="1296" max="1296" width="17.83203125" style="119" customWidth="1"/>
    <col min="1297" max="1297" width="17" style="119" customWidth="1"/>
    <col min="1298" max="1298" width="17.33203125" style="119" customWidth="1"/>
    <col min="1299" max="1536" width="9.33203125" style="119"/>
    <col min="1537" max="1537" width="2.5" style="119" customWidth="1"/>
    <col min="1538" max="1539" width="3.83203125" style="119" customWidth="1"/>
    <col min="1540" max="1540" width="38" style="119" customWidth="1"/>
    <col min="1541" max="1541" width="11.83203125" style="119" customWidth="1"/>
    <col min="1542" max="1542" width="0.6640625" style="119" customWidth="1"/>
    <col min="1543" max="1543" width="20.83203125" style="119" customWidth="1"/>
    <col min="1544" max="1544" width="0.6640625" style="119" customWidth="1"/>
    <col min="1545" max="1545" width="20.83203125" style="119" customWidth="1"/>
    <col min="1546" max="1546" width="0.6640625" style="119" customWidth="1"/>
    <col min="1547" max="1547" width="20.83203125" style="119" customWidth="1"/>
    <col min="1548" max="1548" width="0.6640625" style="119" customWidth="1"/>
    <col min="1549" max="1549" width="20.83203125" style="119" customWidth="1"/>
    <col min="1550" max="1550" width="0.6640625" style="119" customWidth="1"/>
    <col min="1551" max="1551" width="20.83203125" style="119" customWidth="1"/>
    <col min="1552" max="1552" width="17.83203125" style="119" customWidth="1"/>
    <col min="1553" max="1553" width="17" style="119" customWidth="1"/>
    <col min="1554" max="1554" width="17.33203125" style="119" customWidth="1"/>
    <col min="1555" max="1792" width="9.33203125" style="119"/>
    <col min="1793" max="1793" width="2.5" style="119" customWidth="1"/>
    <col min="1794" max="1795" width="3.83203125" style="119" customWidth="1"/>
    <col min="1796" max="1796" width="38" style="119" customWidth="1"/>
    <col min="1797" max="1797" width="11.83203125" style="119" customWidth="1"/>
    <col min="1798" max="1798" width="0.6640625" style="119" customWidth="1"/>
    <col min="1799" max="1799" width="20.83203125" style="119" customWidth="1"/>
    <col min="1800" max="1800" width="0.6640625" style="119" customWidth="1"/>
    <col min="1801" max="1801" width="20.83203125" style="119" customWidth="1"/>
    <col min="1802" max="1802" width="0.6640625" style="119" customWidth="1"/>
    <col min="1803" max="1803" width="20.83203125" style="119" customWidth="1"/>
    <col min="1804" max="1804" width="0.6640625" style="119" customWidth="1"/>
    <col min="1805" max="1805" width="20.83203125" style="119" customWidth="1"/>
    <col min="1806" max="1806" width="0.6640625" style="119" customWidth="1"/>
    <col min="1807" max="1807" width="20.83203125" style="119" customWidth="1"/>
    <col min="1808" max="1808" width="17.83203125" style="119" customWidth="1"/>
    <col min="1809" max="1809" width="17" style="119" customWidth="1"/>
    <col min="1810" max="1810" width="17.33203125" style="119" customWidth="1"/>
    <col min="1811" max="2048" width="9.33203125" style="119"/>
    <col min="2049" max="2049" width="2.5" style="119" customWidth="1"/>
    <col min="2050" max="2051" width="3.83203125" style="119" customWidth="1"/>
    <col min="2052" max="2052" width="38" style="119" customWidth="1"/>
    <col min="2053" max="2053" width="11.83203125" style="119" customWidth="1"/>
    <col min="2054" max="2054" width="0.6640625" style="119" customWidth="1"/>
    <col min="2055" max="2055" width="20.83203125" style="119" customWidth="1"/>
    <col min="2056" max="2056" width="0.6640625" style="119" customWidth="1"/>
    <col min="2057" max="2057" width="20.83203125" style="119" customWidth="1"/>
    <col min="2058" max="2058" width="0.6640625" style="119" customWidth="1"/>
    <col min="2059" max="2059" width="20.83203125" style="119" customWidth="1"/>
    <col min="2060" max="2060" width="0.6640625" style="119" customWidth="1"/>
    <col min="2061" max="2061" width="20.83203125" style="119" customWidth="1"/>
    <col min="2062" max="2062" width="0.6640625" style="119" customWidth="1"/>
    <col min="2063" max="2063" width="20.83203125" style="119" customWidth="1"/>
    <col min="2064" max="2064" width="17.83203125" style="119" customWidth="1"/>
    <col min="2065" max="2065" width="17" style="119" customWidth="1"/>
    <col min="2066" max="2066" width="17.33203125" style="119" customWidth="1"/>
    <col min="2067" max="2304" width="9.33203125" style="119"/>
    <col min="2305" max="2305" width="2.5" style="119" customWidth="1"/>
    <col min="2306" max="2307" width="3.83203125" style="119" customWidth="1"/>
    <col min="2308" max="2308" width="38" style="119" customWidth="1"/>
    <col min="2309" max="2309" width="11.83203125" style="119" customWidth="1"/>
    <col min="2310" max="2310" width="0.6640625" style="119" customWidth="1"/>
    <col min="2311" max="2311" width="20.83203125" style="119" customWidth="1"/>
    <col min="2312" max="2312" width="0.6640625" style="119" customWidth="1"/>
    <col min="2313" max="2313" width="20.83203125" style="119" customWidth="1"/>
    <col min="2314" max="2314" width="0.6640625" style="119" customWidth="1"/>
    <col min="2315" max="2315" width="20.83203125" style="119" customWidth="1"/>
    <col min="2316" max="2316" width="0.6640625" style="119" customWidth="1"/>
    <col min="2317" max="2317" width="20.83203125" style="119" customWidth="1"/>
    <col min="2318" max="2318" width="0.6640625" style="119" customWidth="1"/>
    <col min="2319" max="2319" width="20.83203125" style="119" customWidth="1"/>
    <col min="2320" max="2320" width="17.83203125" style="119" customWidth="1"/>
    <col min="2321" max="2321" width="17" style="119" customWidth="1"/>
    <col min="2322" max="2322" width="17.33203125" style="119" customWidth="1"/>
    <col min="2323" max="2560" width="9.33203125" style="119"/>
    <col min="2561" max="2561" width="2.5" style="119" customWidth="1"/>
    <col min="2562" max="2563" width="3.83203125" style="119" customWidth="1"/>
    <col min="2564" max="2564" width="38" style="119" customWidth="1"/>
    <col min="2565" max="2565" width="11.83203125" style="119" customWidth="1"/>
    <col min="2566" max="2566" width="0.6640625" style="119" customWidth="1"/>
    <col min="2567" max="2567" width="20.83203125" style="119" customWidth="1"/>
    <col min="2568" max="2568" width="0.6640625" style="119" customWidth="1"/>
    <col min="2569" max="2569" width="20.83203125" style="119" customWidth="1"/>
    <col min="2570" max="2570" width="0.6640625" style="119" customWidth="1"/>
    <col min="2571" max="2571" width="20.83203125" style="119" customWidth="1"/>
    <col min="2572" max="2572" width="0.6640625" style="119" customWidth="1"/>
    <col min="2573" max="2573" width="20.83203125" style="119" customWidth="1"/>
    <col min="2574" max="2574" width="0.6640625" style="119" customWidth="1"/>
    <col min="2575" max="2575" width="20.83203125" style="119" customWidth="1"/>
    <col min="2576" max="2576" width="17.83203125" style="119" customWidth="1"/>
    <col min="2577" max="2577" width="17" style="119" customWidth="1"/>
    <col min="2578" max="2578" width="17.33203125" style="119" customWidth="1"/>
    <col min="2579" max="2816" width="9.33203125" style="119"/>
    <col min="2817" max="2817" width="2.5" style="119" customWidth="1"/>
    <col min="2818" max="2819" width="3.83203125" style="119" customWidth="1"/>
    <col min="2820" max="2820" width="38" style="119" customWidth="1"/>
    <col min="2821" max="2821" width="11.83203125" style="119" customWidth="1"/>
    <col min="2822" max="2822" width="0.6640625" style="119" customWidth="1"/>
    <col min="2823" max="2823" width="20.83203125" style="119" customWidth="1"/>
    <col min="2824" max="2824" width="0.6640625" style="119" customWidth="1"/>
    <col min="2825" max="2825" width="20.83203125" style="119" customWidth="1"/>
    <col min="2826" max="2826" width="0.6640625" style="119" customWidth="1"/>
    <col min="2827" max="2827" width="20.83203125" style="119" customWidth="1"/>
    <col min="2828" max="2828" width="0.6640625" style="119" customWidth="1"/>
    <col min="2829" max="2829" width="20.83203125" style="119" customWidth="1"/>
    <col min="2830" max="2830" width="0.6640625" style="119" customWidth="1"/>
    <col min="2831" max="2831" width="20.83203125" style="119" customWidth="1"/>
    <col min="2832" max="2832" width="17.83203125" style="119" customWidth="1"/>
    <col min="2833" max="2833" width="17" style="119" customWidth="1"/>
    <col min="2834" max="2834" width="17.33203125" style="119" customWidth="1"/>
    <col min="2835" max="3072" width="9.33203125" style="119"/>
    <col min="3073" max="3073" width="2.5" style="119" customWidth="1"/>
    <col min="3074" max="3075" width="3.83203125" style="119" customWidth="1"/>
    <col min="3076" max="3076" width="38" style="119" customWidth="1"/>
    <col min="3077" max="3077" width="11.83203125" style="119" customWidth="1"/>
    <col min="3078" max="3078" width="0.6640625" style="119" customWidth="1"/>
    <col min="3079" max="3079" width="20.83203125" style="119" customWidth="1"/>
    <col min="3080" max="3080" width="0.6640625" style="119" customWidth="1"/>
    <col min="3081" max="3081" width="20.83203125" style="119" customWidth="1"/>
    <col min="3082" max="3082" width="0.6640625" style="119" customWidth="1"/>
    <col min="3083" max="3083" width="20.83203125" style="119" customWidth="1"/>
    <col min="3084" max="3084" width="0.6640625" style="119" customWidth="1"/>
    <col min="3085" max="3085" width="20.83203125" style="119" customWidth="1"/>
    <col min="3086" max="3086" width="0.6640625" style="119" customWidth="1"/>
    <col min="3087" max="3087" width="20.83203125" style="119" customWidth="1"/>
    <col min="3088" max="3088" width="17.83203125" style="119" customWidth="1"/>
    <col min="3089" max="3089" width="17" style="119" customWidth="1"/>
    <col min="3090" max="3090" width="17.33203125" style="119" customWidth="1"/>
    <col min="3091" max="3328" width="9.33203125" style="119"/>
    <col min="3329" max="3329" width="2.5" style="119" customWidth="1"/>
    <col min="3330" max="3331" width="3.83203125" style="119" customWidth="1"/>
    <col min="3332" max="3332" width="38" style="119" customWidth="1"/>
    <col min="3333" max="3333" width="11.83203125" style="119" customWidth="1"/>
    <col min="3334" max="3334" width="0.6640625" style="119" customWidth="1"/>
    <col min="3335" max="3335" width="20.83203125" style="119" customWidth="1"/>
    <col min="3336" max="3336" width="0.6640625" style="119" customWidth="1"/>
    <col min="3337" max="3337" width="20.83203125" style="119" customWidth="1"/>
    <col min="3338" max="3338" width="0.6640625" style="119" customWidth="1"/>
    <col min="3339" max="3339" width="20.83203125" style="119" customWidth="1"/>
    <col min="3340" max="3340" width="0.6640625" style="119" customWidth="1"/>
    <col min="3341" max="3341" width="20.83203125" style="119" customWidth="1"/>
    <col min="3342" max="3342" width="0.6640625" style="119" customWidth="1"/>
    <col min="3343" max="3343" width="20.83203125" style="119" customWidth="1"/>
    <col min="3344" max="3344" width="17.83203125" style="119" customWidth="1"/>
    <col min="3345" max="3345" width="17" style="119" customWidth="1"/>
    <col min="3346" max="3346" width="17.33203125" style="119" customWidth="1"/>
    <col min="3347" max="3584" width="9.33203125" style="119"/>
    <col min="3585" max="3585" width="2.5" style="119" customWidth="1"/>
    <col min="3586" max="3587" width="3.83203125" style="119" customWidth="1"/>
    <col min="3588" max="3588" width="38" style="119" customWidth="1"/>
    <col min="3589" max="3589" width="11.83203125" style="119" customWidth="1"/>
    <col min="3590" max="3590" width="0.6640625" style="119" customWidth="1"/>
    <col min="3591" max="3591" width="20.83203125" style="119" customWidth="1"/>
    <col min="3592" max="3592" width="0.6640625" style="119" customWidth="1"/>
    <col min="3593" max="3593" width="20.83203125" style="119" customWidth="1"/>
    <col min="3594" max="3594" width="0.6640625" style="119" customWidth="1"/>
    <col min="3595" max="3595" width="20.83203125" style="119" customWidth="1"/>
    <col min="3596" max="3596" width="0.6640625" style="119" customWidth="1"/>
    <col min="3597" max="3597" width="20.83203125" style="119" customWidth="1"/>
    <col min="3598" max="3598" width="0.6640625" style="119" customWidth="1"/>
    <col min="3599" max="3599" width="20.83203125" style="119" customWidth="1"/>
    <col min="3600" max="3600" width="17.83203125" style="119" customWidth="1"/>
    <col min="3601" max="3601" width="17" style="119" customWidth="1"/>
    <col min="3602" max="3602" width="17.33203125" style="119" customWidth="1"/>
    <col min="3603" max="3840" width="9.33203125" style="119"/>
    <col min="3841" max="3841" width="2.5" style="119" customWidth="1"/>
    <col min="3842" max="3843" width="3.83203125" style="119" customWidth="1"/>
    <col min="3844" max="3844" width="38" style="119" customWidth="1"/>
    <col min="3845" max="3845" width="11.83203125" style="119" customWidth="1"/>
    <col min="3846" max="3846" width="0.6640625" style="119" customWidth="1"/>
    <col min="3847" max="3847" width="20.83203125" style="119" customWidth="1"/>
    <col min="3848" max="3848" width="0.6640625" style="119" customWidth="1"/>
    <col min="3849" max="3849" width="20.83203125" style="119" customWidth="1"/>
    <col min="3850" max="3850" width="0.6640625" style="119" customWidth="1"/>
    <col min="3851" max="3851" width="20.83203125" style="119" customWidth="1"/>
    <col min="3852" max="3852" width="0.6640625" style="119" customWidth="1"/>
    <col min="3853" max="3853" width="20.83203125" style="119" customWidth="1"/>
    <col min="3854" max="3854" width="0.6640625" style="119" customWidth="1"/>
    <col min="3855" max="3855" width="20.83203125" style="119" customWidth="1"/>
    <col min="3856" max="3856" width="17.83203125" style="119" customWidth="1"/>
    <col min="3857" max="3857" width="17" style="119" customWidth="1"/>
    <col min="3858" max="3858" width="17.33203125" style="119" customWidth="1"/>
    <col min="3859" max="4096" width="9.33203125" style="119"/>
    <col min="4097" max="4097" width="2.5" style="119" customWidth="1"/>
    <col min="4098" max="4099" width="3.83203125" style="119" customWidth="1"/>
    <col min="4100" max="4100" width="38" style="119" customWidth="1"/>
    <col min="4101" max="4101" width="11.83203125" style="119" customWidth="1"/>
    <col min="4102" max="4102" width="0.6640625" style="119" customWidth="1"/>
    <col min="4103" max="4103" width="20.83203125" style="119" customWidth="1"/>
    <col min="4104" max="4104" width="0.6640625" style="119" customWidth="1"/>
    <col min="4105" max="4105" width="20.83203125" style="119" customWidth="1"/>
    <col min="4106" max="4106" width="0.6640625" style="119" customWidth="1"/>
    <col min="4107" max="4107" width="20.83203125" style="119" customWidth="1"/>
    <col min="4108" max="4108" width="0.6640625" style="119" customWidth="1"/>
    <col min="4109" max="4109" width="20.83203125" style="119" customWidth="1"/>
    <col min="4110" max="4110" width="0.6640625" style="119" customWidth="1"/>
    <col min="4111" max="4111" width="20.83203125" style="119" customWidth="1"/>
    <col min="4112" max="4112" width="17.83203125" style="119" customWidth="1"/>
    <col min="4113" max="4113" width="17" style="119" customWidth="1"/>
    <col min="4114" max="4114" width="17.33203125" style="119" customWidth="1"/>
    <col min="4115" max="4352" width="9.33203125" style="119"/>
    <col min="4353" max="4353" width="2.5" style="119" customWidth="1"/>
    <col min="4354" max="4355" width="3.83203125" style="119" customWidth="1"/>
    <col min="4356" max="4356" width="38" style="119" customWidth="1"/>
    <col min="4357" max="4357" width="11.83203125" style="119" customWidth="1"/>
    <col min="4358" max="4358" width="0.6640625" style="119" customWidth="1"/>
    <col min="4359" max="4359" width="20.83203125" style="119" customWidth="1"/>
    <col min="4360" max="4360" width="0.6640625" style="119" customWidth="1"/>
    <col min="4361" max="4361" width="20.83203125" style="119" customWidth="1"/>
    <col min="4362" max="4362" width="0.6640625" style="119" customWidth="1"/>
    <col min="4363" max="4363" width="20.83203125" style="119" customWidth="1"/>
    <col min="4364" max="4364" width="0.6640625" style="119" customWidth="1"/>
    <col min="4365" max="4365" width="20.83203125" style="119" customWidth="1"/>
    <col min="4366" max="4366" width="0.6640625" style="119" customWidth="1"/>
    <col min="4367" max="4367" width="20.83203125" style="119" customWidth="1"/>
    <col min="4368" max="4368" width="17.83203125" style="119" customWidth="1"/>
    <col min="4369" max="4369" width="17" style="119" customWidth="1"/>
    <col min="4370" max="4370" width="17.33203125" style="119" customWidth="1"/>
    <col min="4371" max="4608" width="9.33203125" style="119"/>
    <col min="4609" max="4609" width="2.5" style="119" customWidth="1"/>
    <col min="4610" max="4611" width="3.83203125" style="119" customWidth="1"/>
    <col min="4612" max="4612" width="38" style="119" customWidth="1"/>
    <col min="4613" max="4613" width="11.83203125" style="119" customWidth="1"/>
    <col min="4614" max="4614" width="0.6640625" style="119" customWidth="1"/>
    <col min="4615" max="4615" width="20.83203125" style="119" customWidth="1"/>
    <col min="4616" max="4616" width="0.6640625" style="119" customWidth="1"/>
    <col min="4617" max="4617" width="20.83203125" style="119" customWidth="1"/>
    <col min="4618" max="4618" width="0.6640625" style="119" customWidth="1"/>
    <col min="4619" max="4619" width="20.83203125" style="119" customWidth="1"/>
    <col min="4620" max="4620" width="0.6640625" style="119" customWidth="1"/>
    <col min="4621" max="4621" width="20.83203125" style="119" customWidth="1"/>
    <col min="4622" max="4622" width="0.6640625" style="119" customWidth="1"/>
    <col min="4623" max="4623" width="20.83203125" style="119" customWidth="1"/>
    <col min="4624" max="4624" width="17.83203125" style="119" customWidth="1"/>
    <col min="4625" max="4625" width="17" style="119" customWidth="1"/>
    <col min="4626" max="4626" width="17.33203125" style="119" customWidth="1"/>
    <col min="4627" max="4864" width="9.33203125" style="119"/>
    <col min="4865" max="4865" width="2.5" style="119" customWidth="1"/>
    <col min="4866" max="4867" width="3.83203125" style="119" customWidth="1"/>
    <col min="4868" max="4868" width="38" style="119" customWidth="1"/>
    <col min="4869" max="4869" width="11.83203125" style="119" customWidth="1"/>
    <col min="4870" max="4870" width="0.6640625" style="119" customWidth="1"/>
    <col min="4871" max="4871" width="20.83203125" style="119" customWidth="1"/>
    <col min="4872" max="4872" width="0.6640625" style="119" customWidth="1"/>
    <col min="4873" max="4873" width="20.83203125" style="119" customWidth="1"/>
    <col min="4874" max="4874" width="0.6640625" style="119" customWidth="1"/>
    <col min="4875" max="4875" width="20.83203125" style="119" customWidth="1"/>
    <col min="4876" max="4876" width="0.6640625" style="119" customWidth="1"/>
    <col min="4877" max="4877" width="20.83203125" style="119" customWidth="1"/>
    <col min="4878" max="4878" width="0.6640625" style="119" customWidth="1"/>
    <col min="4879" max="4879" width="20.83203125" style="119" customWidth="1"/>
    <col min="4880" max="4880" width="17.83203125" style="119" customWidth="1"/>
    <col min="4881" max="4881" width="17" style="119" customWidth="1"/>
    <col min="4882" max="4882" width="17.33203125" style="119" customWidth="1"/>
    <col min="4883" max="5120" width="9.33203125" style="119"/>
    <col min="5121" max="5121" width="2.5" style="119" customWidth="1"/>
    <col min="5122" max="5123" width="3.83203125" style="119" customWidth="1"/>
    <col min="5124" max="5124" width="38" style="119" customWidth="1"/>
    <col min="5125" max="5125" width="11.83203125" style="119" customWidth="1"/>
    <col min="5126" max="5126" width="0.6640625" style="119" customWidth="1"/>
    <col min="5127" max="5127" width="20.83203125" style="119" customWidth="1"/>
    <col min="5128" max="5128" width="0.6640625" style="119" customWidth="1"/>
    <col min="5129" max="5129" width="20.83203125" style="119" customWidth="1"/>
    <col min="5130" max="5130" width="0.6640625" style="119" customWidth="1"/>
    <col min="5131" max="5131" width="20.83203125" style="119" customWidth="1"/>
    <col min="5132" max="5132" width="0.6640625" style="119" customWidth="1"/>
    <col min="5133" max="5133" width="20.83203125" style="119" customWidth="1"/>
    <col min="5134" max="5134" width="0.6640625" style="119" customWidth="1"/>
    <col min="5135" max="5135" width="20.83203125" style="119" customWidth="1"/>
    <col min="5136" max="5136" width="17.83203125" style="119" customWidth="1"/>
    <col min="5137" max="5137" width="17" style="119" customWidth="1"/>
    <col min="5138" max="5138" width="17.33203125" style="119" customWidth="1"/>
    <col min="5139" max="5376" width="9.33203125" style="119"/>
    <col min="5377" max="5377" width="2.5" style="119" customWidth="1"/>
    <col min="5378" max="5379" width="3.83203125" style="119" customWidth="1"/>
    <col min="5380" max="5380" width="38" style="119" customWidth="1"/>
    <col min="5381" max="5381" width="11.83203125" style="119" customWidth="1"/>
    <col min="5382" max="5382" width="0.6640625" style="119" customWidth="1"/>
    <col min="5383" max="5383" width="20.83203125" style="119" customWidth="1"/>
    <col min="5384" max="5384" width="0.6640625" style="119" customWidth="1"/>
    <col min="5385" max="5385" width="20.83203125" style="119" customWidth="1"/>
    <col min="5386" max="5386" width="0.6640625" style="119" customWidth="1"/>
    <col min="5387" max="5387" width="20.83203125" style="119" customWidth="1"/>
    <col min="5388" max="5388" width="0.6640625" style="119" customWidth="1"/>
    <col min="5389" max="5389" width="20.83203125" style="119" customWidth="1"/>
    <col min="5390" max="5390" width="0.6640625" style="119" customWidth="1"/>
    <col min="5391" max="5391" width="20.83203125" style="119" customWidth="1"/>
    <col min="5392" max="5392" width="17.83203125" style="119" customWidth="1"/>
    <col min="5393" max="5393" width="17" style="119" customWidth="1"/>
    <col min="5394" max="5394" width="17.33203125" style="119" customWidth="1"/>
    <col min="5395" max="5632" width="9.33203125" style="119"/>
    <col min="5633" max="5633" width="2.5" style="119" customWidth="1"/>
    <col min="5634" max="5635" width="3.83203125" style="119" customWidth="1"/>
    <col min="5636" max="5636" width="38" style="119" customWidth="1"/>
    <col min="5637" max="5637" width="11.83203125" style="119" customWidth="1"/>
    <col min="5638" max="5638" width="0.6640625" style="119" customWidth="1"/>
    <col min="5639" max="5639" width="20.83203125" style="119" customWidth="1"/>
    <col min="5640" max="5640" width="0.6640625" style="119" customWidth="1"/>
    <col min="5641" max="5641" width="20.83203125" style="119" customWidth="1"/>
    <col min="5642" max="5642" width="0.6640625" style="119" customWidth="1"/>
    <col min="5643" max="5643" width="20.83203125" style="119" customWidth="1"/>
    <col min="5644" max="5644" width="0.6640625" style="119" customWidth="1"/>
    <col min="5645" max="5645" width="20.83203125" style="119" customWidth="1"/>
    <col min="5646" max="5646" width="0.6640625" style="119" customWidth="1"/>
    <col min="5647" max="5647" width="20.83203125" style="119" customWidth="1"/>
    <col min="5648" max="5648" width="17.83203125" style="119" customWidth="1"/>
    <col min="5649" max="5649" width="17" style="119" customWidth="1"/>
    <col min="5650" max="5650" width="17.33203125" style="119" customWidth="1"/>
    <col min="5651" max="5888" width="9.33203125" style="119"/>
    <col min="5889" max="5889" width="2.5" style="119" customWidth="1"/>
    <col min="5890" max="5891" width="3.83203125" style="119" customWidth="1"/>
    <col min="5892" max="5892" width="38" style="119" customWidth="1"/>
    <col min="5893" max="5893" width="11.83203125" style="119" customWidth="1"/>
    <col min="5894" max="5894" width="0.6640625" style="119" customWidth="1"/>
    <col min="5895" max="5895" width="20.83203125" style="119" customWidth="1"/>
    <col min="5896" max="5896" width="0.6640625" style="119" customWidth="1"/>
    <col min="5897" max="5897" width="20.83203125" style="119" customWidth="1"/>
    <col min="5898" max="5898" width="0.6640625" style="119" customWidth="1"/>
    <col min="5899" max="5899" width="20.83203125" style="119" customWidth="1"/>
    <col min="5900" max="5900" width="0.6640625" style="119" customWidth="1"/>
    <col min="5901" max="5901" width="20.83203125" style="119" customWidth="1"/>
    <col min="5902" max="5902" width="0.6640625" style="119" customWidth="1"/>
    <col min="5903" max="5903" width="20.83203125" style="119" customWidth="1"/>
    <col min="5904" max="5904" width="17.83203125" style="119" customWidth="1"/>
    <col min="5905" max="5905" width="17" style="119" customWidth="1"/>
    <col min="5906" max="5906" width="17.33203125" style="119" customWidth="1"/>
    <col min="5907" max="6144" width="9.33203125" style="119"/>
    <col min="6145" max="6145" width="2.5" style="119" customWidth="1"/>
    <col min="6146" max="6147" width="3.83203125" style="119" customWidth="1"/>
    <col min="6148" max="6148" width="38" style="119" customWidth="1"/>
    <col min="6149" max="6149" width="11.83203125" style="119" customWidth="1"/>
    <col min="6150" max="6150" width="0.6640625" style="119" customWidth="1"/>
    <col min="6151" max="6151" width="20.83203125" style="119" customWidth="1"/>
    <col min="6152" max="6152" width="0.6640625" style="119" customWidth="1"/>
    <col min="6153" max="6153" width="20.83203125" style="119" customWidth="1"/>
    <col min="6154" max="6154" width="0.6640625" style="119" customWidth="1"/>
    <col min="6155" max="6155" width="20.83203125" style="119" customWidth="1"/>
    <col min="6156" max="6156" width="0.6640625" style="119" customWidth="1"/>
    <col min="6157" max="6157" width="20.83203125" style="119" customWidth="1"/>
    <col min="6158" max="6158" width="0.6640625" style="119" customWidth="1"/>
    <col min="6159" max="6159" width="20.83203125" style="119" customWidth="1"/>
    <col min="6160" max="6160" width="17.83203125" style="119" customWidth="1"/>
    <col min="6161" max="6161" width="17" style="119" customWidth="1"/>
    <col min="6162" max="6162" width="17.33203125" style="119" customWidth="1"/>
    <col min="6163" max="6400" width="9.33203125" style="119"/>
    <col min="6401" max="6401" width="2.5" style="119" customWidth="1"/>
    <col min="6402" max="6403" width="3.83203125" style="119" customWidth="1"/>
    <col min="6404" max="6404" width="38" style="119" customWidth="1"/>
    <col min="6405" max="6405" width="11.83203125" style="119" customWidth="1"/>
    <col min="6406" max="6406" width="0.6640625" style="119" customWidth="1"/>
    <col min="6407" max="6407" width="20.83203125" style="119" customWidth="1"/>
    <col min="6408" max="6408" width="0.6640625" style="119" customWidth="1"/>
    <col min="6409" max="6409" width="20.83203125" style="119" customWidth="1"/>
    <col min="6410" max="6410" width="0.6640625" style="119" customWidth="1"/>
    <col min="6411" max="6411" width="20.83203125" style="119" customWidth="1"/>
    <col min="6412" max="6412" width="0.6640625" style="119" customWidth="1"/>
    <col min="6413" max="6413" width="20.83203125" style="119" customWidth="1"/>
    <col min="6414" max="6414" width="0.6640625" style="119" customWidth="1"/>
    <col min="6415" max="6415" width="20.83203125" style="119" customWidth="1"/>
    <col min="6416" max="6416" width="17.83203125" style="119" customWidth="1"/>
    <col min="6417" max="6417" width="17" style="119" customWidth="1"/>
    <col min="6418" max="6418" width="17.33203125" style="119" customWidth="1"/>
    <col min="6419" max="6656" width="9.33203125" style="119"/>
    <col min="6657" max="6657" width="2.5" style="119" customWidth="1"/>
    <col min="6658" max="6659" width="3.83203125" style="119" customWidth="1"/>
    <col min="6660" max="6660" width="38" style="119" customWidth="1"/>
    <col min="6661" max="6661" width="11.83203125" style="119" customWidth="1"/>
    <col min="6662" max="6662" width="0.6640625" style="119" customWidth="1"/>
    <col min="6663" max="6663" width="20.83203125" style="119" customWidth="1"/>
    <col min="6664" max="6664" width="0.6640625" style="119" customWidth="1"/>
    <col min="6665" max="6665" width="20.83203125" style="119" customWidth="1"/>
    <col min="6666" max="6666" width="0.6640625" style="119" customWidth="1"/>
    <col min="6667" max="6667" width="20.83203125" style="119" customWidth="1"/>
    <col min="6668" max="6668" width="0.6640625" style="119" customWidth="1"/>
    <col min="6669" max="6669" width="20.83203125" style="119" customWidth="1"/>
    <col min="6670" max="6670" width="0.6640625" style="119" customWidth="1"/>
    <col min="6671" max="6671" width="20.83203125" style="119" customWidth="1"/>
    <col min="6672" max="6672" width="17.83203125" style="119" customWidth="1"/>
    <col min="6673" max="6673" width="17" style="119" customWidth="1"/>
    <col min="6674" max="6674" width="17.33203125" style="119" customWidth="1"/>
    <col min="6675" max="6912" width="9.33203125" style="119"/>
    <col min="6913" max="6913" width="2.5" style="119" customWidth="1"/>
    <col min="6914" max="6915" width="3.83203125" style="119" customWidth="1"/>
    <col min="6916" max="6916" width="38" style="119" customWidth="1"/>
    <col min="6917" max="6917" width="11.83203125" style="119" customWidth="1"/>
    <col min="6918" max="6918" width="0.6640625" style="119" customWidth="1"/>
    <col min="6919" max="6919" width="20.83203125" style="119" customWidth="1"/>
    <col min="6920" max="6920" width="0.6640625" style="119" customWidth="1"/>
    <col min="6921" max="6921" width="20.83203125" style="119" customWidth="1"/>
    <col min="6922" max="6922" width="0.6640625" style="119" customWidth="1"/>
    <col min="6923" max="6923" width="20.83203125" style="119" customWidth="1"/>
    <col min="6924" max="6924" width="0.6640625" style="119" customWidth="1"/>
    <col min="6925" max="6925" width="20.83203125" style="119" customWidth="1"/>
    <col min="6926" max="6926" width="0.6640625" style="119" customWidth="1"/>
    <col min="6927" max="6927" width="20.83203125" style="119" customWidth="1"/>
    <col min="6928" max="6928" width="17.83203125" style="119" customWidth="1"/>
    <col min="6929" max="6929" width="17" style="119" customWidth="1"/>
    <col min="6930" max="6930" width="17.33203125" style="119" customWidth="1"/>
    <col min="6931" max="7168" width="9.33203125" style="119"/>
    <col min="7169" max="7169" width="2.5" style="119" customWidth="1"/>
    <col min="7170" max="7171" width="3.83203125" style="119" customWidth="1"/>
    <col min="7172" max="7172" width="38" style="119" customWidth="1"/>
    <col min="7173" max="7173" width="11.83203125" style="119" customWidth="1"/>
    <col min="7174" max="7174" width="0.6640625" style="119" customWidth="1"/>
    <col min="7175" max="7175" width="20.83203125" style="119" customWidth="1"/>
    <col min="7176" max="7176" width="0.6640625" style="119" customWidth="1"/>
    <col min="7177" max="7177" width="20.83203125" style="119" customWidth="1"/>
    <col min="7178" max="7178" width="0.6640625" style="119" customWidth="1"/>
    <col min="7179" max="7179" width="20.83203125" style="119" customWidth="1"/>
    <col min="7180" max="7180" width="0.6640625" style="119" customWidth="1"/>
    <col min="7181" max="7181" width="20.83203125" style="119" customWidth="1"/>
    <col min="7182" max="7182" width="0.6640625" style="119" customWidth="1"/>
    <col min="7183" max="7183" width="20.83203125" style="119" customWidth="1"/>
    <col min="7184" max="7184" width="17.83203125" style="119" customWidth="1"/>
    <col min="7185" max="7185" width="17" style="119" customWidth="1"/>
    <col min="7186" max="7186" width="17.33203125" style="119" customWidth="1"/>
    <col min="7187" max="7424" width="9.33203125" style="119"/>
    <col min="7425" max="7425" width="2.5" style="119" customWidth="1"/>
    <col min="7426" max="7427" width="3.83203125" style="119" customWidth="1"/>
    <col min="7428" max="7428" width="38" style="119" customWidth="1"/>
    <col min="7429" max="7429" width="11.83203125" style="119" customWidth="1"/>
    <col min="7430" max="7430" width="0.6640625" style="119" customWidth="1"/>
    <col min="7431" max="7431" width="20.83203125" style="119" customWidth="1"/>
    <col min="7432" max="7432" width="0.6640625" style="119" customWidth="1"/>
    <col min="7433" max="7433" width="20.83203125" style="119" customWidth="1"/>
    <col min="7434" max="7434" width="0.6640625" style="119" customWidth="1"/>
    <col min="7435" max="7435" width="20.83203125" style="119" customWidth="1"/>
    <col min="7436" max="7436" width="0.6640625" style="119" customWidth="1"/>
    <col min="7437" max="7437" width="20.83203125" style="119" customWidth="1"/>
    <col min="7438" max="7438" width="0.6640625" style="119" customWidth="1"/>
    <col min="7439" max="7439" width="20.83203125" style="119" customWidth="1"/>
    <col min="7440" max="7440" width="17.83203125" style="119" customWidth="1"/>
    <col min="7441" max="7441" width="17" style="119" customWidth="1"/>
    <col min="7442" max="7442" width="17.33203125" style="119" customWidth="1"/>
    <col min="7443" max="7680" width="9.33203125" style="119"/>
    <col min="7681" max="7681" width="2.5" style="119" customWidth="1"/>
    <col min="7682" max="7683" width="3.83203125" style="119" customWidth="1"/>
    <col min="7684" max="7684" width="38" style="119" customWidth="1"/>
    <col min="7685" max="7685" width="11.83203125" style="119" customWidth="1"/>
    <col min="7686" max="7686" width="0.6640625" style="119" customWidth="1"/>
    <col min="7687" max="7687" width="20.83203125" style="119" customWidth="1"/>
    <col min="7688" max="7688" width="0.6640625" style="119" customWidth="1"/>
    <col min="7689" max="7689" width="20.83203125" style="119" customWidth="1"/>
    <col min="7690" max="7690" width="0.6640625" style="119" customWidth="1"/>
    <col min="7691" max="7691" width="20.83203125" style="119" customWidth="1"/>
    <col min="7692" max="7692" width="0.6640625" style="119" customWidth="1"/>
    <col min="7693" max="7693" width="20.83203125" style="119" customWidth="1"/>
    <col min="7694" max="7694" width="0.6640625" style="119" customWidth="1"/>
    <col min="7695" max="7695" width="20.83203125" style="119" customWidth="1"/>
    <col min="7696" max="7696" width="17.83203125" style="119" customWidth="1"/>
    <col min="7697" max="7697" width="17" style="119" customWidth="1"/>
    <col min="7698" max="7698" width="17.33203125" style="119" customWidth="1"/>
    <col min="7699" max="7936" width="9.33203125" style="119"/>
    <col min="7937" max="7937" width="2.5" style="119" customWidth="1"/>
    <col min="7938" max="7939" width="3.83203125" style="119" customWidth="1"/>
    <col min="7940" max="7940" width="38" style="119" customWidth="1"/>
    <col min="7941" max="7941" width="11.83203125" style="119" customWidth="1"/>
    <col min="7942" max="7942" width="0.6640625" style="119" customWidth="1"/>
    <col min="7943" max="7943" width="20.83203125" style="119" customWidth="1"/>
    <col min="7944" max="7944" width="0.6640625" style="119" customWidth="1"/>
    <col min="7945" max="7945" width="20.83203125" style="119" customWidth="1"/>
    <col min="7946" max="7946" width="0.6640625" style="119" customWidth="1"/>
    <col min="7947" max="7947" width="20.83203125" style="119" customWidth="1"/>
    <col min="7948" max="7948" width="0.6640625" style="119" customWidth="1"/>
    <col min="7949" max="7949" width="20.83203125" style="119" customWidth="1"/>
    <col min="7950" max="7950" width="0.6640625" style="119" customWidth="1"/>
    <col min="7951" max="7951" width="20.83203125" style="119" customWidth="1"/>
    <col min="7952" max="7952" width="17.83203125" style="119" customWidth="1"/>
    <col min="7953" max="7953" width="17" style="119" customWidth="1"/>
    <col min="7954" max="7954" width="17.33203125" style="119" customWidth="1"/>
    <col min="7955" max="8192" width="9.33203125" style="119"/>
    <col min="8193" max="8193" width="2.5" style="119" customWidth="1"/>
    <col min="8194" max="8195" width="3.83203125" style="119" customWidth="1"/>
    <col min="8196" max="8196" width="38" style="119" customWidth="1"/>
    <col min="8197" max="8197" width="11.83203125" style="119" customWidth="1"/>
    <col min="8198" max="8198" width="0.6640625" style="119" customWidth="1"/>
    <col min="8199" max="8199" width="20.83203125" style="119" customWidth="1"/>
    <col min="8200" max="8200" width="0.6640625" style="119" customWidth="1"/>
    <col min="8201" max="8201" width="20.83203125" style="119" customWidth="1"/>
    <col min="8202" max="8202" width="0.6640625" style="119" customWidth="1"/>
    <col min="8203" max="8203" width="20.83203125" style="119" customWidth="1"/>
    <col min="8204" max="8204" width="0.6640625" style="119" customWidth="1"/>
    <col min="8205" max="8205" width="20.83203125" style="119" customWidth="1"/>
    <col min="8206" max="8206" width="0.6640625" style="119" customWidth="1"/>
    <col min="8207" max="8207" width="20.83203125" style="119" customWidth="1"/>
    <col min="8208" max="8208" width="17.83203125" style="119" customWidth="1"/>
    <col min="8209" max="8209" width="17" style="119" customWidth="1"/>
    <col min="8210" max="8210" width="17.33203125" style="119" customWidth="1"/>
    <col min="8211" max="8448" width="9.33203125" style="119"/>
    <col min="8449" max="8449" width="2.5" style="119" customWidth="1"/>
    <col min="8450" max="8451" width="3.83203125" style="119" customWidth="1"/>
    <col min="8452" max="8452" width="38" style="119" customWidth="1"/>
    <col min="8453" max="8453" width="11.83203125" style="119" customWidth="1"/>
    <col min="8454" max="8454" width="0.6640625" style="119" customWidth="1"/>
    <col min="8455" max="8455" width="20.83203125" style="119" customWidth="1"/>
    <col min="8456" max="8456" width="0.6640625" style="119" customWidth="1"/>
    <col min="8457" max="8457" width="20.83203125" style="119" customWidth="1"/>
    <col min="8458" max="8458" width="0.6640625" style="119" customWidth="1"/>
    <col min="8459" max="8459" width="20.83203125" style="119" customWidth="1"/>
    <col min="8460" max="8460" width="0.6640625" style="119" customWidth="1"/>
    <col min="8461" max="8461" width="20.83203125" style="119" customWidth="1"/>
    <col min="8462" max="8462" width="0.6640625" style="119" customWidth="1"/>
    <col min="8463" max="8463" width="20.83203125" style="119" customWidth="1"/>
    <col min="8464" max="8464" width="17.83203125" style="119" customWidth="1"/>
    <col min="8465" max="8465" width="17" style="119" customWidth="1"/>
    <col min="8466" max="8466" width="17.33203125" style="119" customWidth="1"/>
    <col min="8467" max="8704" width="9.33203125" style="119"/>
    <col min="8705" max="8705" width="2.5" style="119" customWidth="1"/>
    <col min="8706" max="8707" width="3.83203125" style="119" customWidth="1"/>
    <col min="8708" max="8708" width="38" style="119" customWidth="1"/>
    <col min="8709" max="8709" width="11.83203125" style="119" customWidth="1"/>
    <col min="8710" max="8710" width="0.6640625" style="119" customWidth="1"/>
    <col min="8711" max="8711" width="20.83203125" style="119" customWidth="1"/>
    <col min="8712" max="8712" width="0.6640625" style="119" customWidth="1"/>
    <col min="8713" max="8713" width="20.83203125" style="119" customWidth="1"/>
    <col min="8714" max="8714" width="0.6640625" style="119" customWidth="1"/>
    <col min="8715" max="8715" width="20.83203125" style="119" customWidth="1"/>
    <col min="8716" max="8716" width="0.6640625" style="119" customWidth="1"/>
    <col min="8717" max="8717" width="20.83203125" style="119" customWidth="1"/>
    <col min="8718" max="8718" width="0.6640625" style="119" customWidth="1"/>
    <col min="8719" max="8719" width="20.83203125" style="119" customWidth="1"/>
    <col min="8720" max="8720" width="17.83203125" style="119" customWidth="1"/>
    <col min="8721" max="8721" width="17" style="119" customWidth="1"/>
    <col min="8722" max="8722" width="17.33203125" style="119" customWidth="1"/>
    <col min="8723" max="8960" width="9.33203125" style="119"/>
    <col min="8961" max="8961" width="2.5" style="119" customWidth="1"/>
    <col min="8962" max="8963" width="3.83203125" style="119" customWidth="1"/>
    <col min="8964" max="8964" width="38" style="119" customWidth="1"/>
    <col min="8965" max="8965" width="11.83203125" style="119" customWidth="1"/>
    <col min="8966" max="8966" width="0.6640625" style="119" customWidth="1"/>
    <col min="8967" max="8967" width="20.83203125" style="119" customWidth="1"/>
    <col min="8968" max="8968" width="0.6640625" style="119" customWidth="1"/>
    <col min="8969" max="8969" width="20.83203125" style="119" customWidth="1"/>
    <col min="8970" max="8970" width="0.6640625" style="119" customWidth="1"/>
    <col min="8971" max="8971" width="20.83203125" style="119" customWidth="1"/>
    <col min="8972" max="8972" width="0.6640625" style="119" customWidth="1"/>
    <col min="8973" max="8973" width="20.83203125" style="119" customWidth="1"/>
    <col min="8974" max="8974" width="0.6640625" style="119" customWidth="1"/>
    <col min="8975" max="8975" width="20.83203125" style="119" customWidth="1"/>
    <col min="8976" max="8976" width="17.83203125" style="119" customWidth="1"/>
    <col min="8977" max="8977" width="17" style="119" customWidth="1"/>
    <col min="8978" max="8978" width="17.33203125" style="119" customWidth="1"/>
    <col min="8979" max="9216" width="9.33203125" style="119"/>
    <col min="9217" max="9217" width="2.5" style="119" customWidth="1"/>
    <col min="9218" max="9219" width="3.83203125" style="119" customWidth="1"/>
    <col min="9220" max="9220" width="38" style="119" customWidth="1"/>
    <col min="9221" max="9221" width="11.83203125" style="119" customWidth="1"/>
    <col min="9222" max="9222" width="0.6640625" style="119" customWidth="1"/>
    <col min="9223" max="9223" width="20.83203125" style="119" customWidth="1"/>
    <col min="9224" max="9224" width="0.6640625" style="119" customWidth="1"/>
    <col min="9225" max="9225" width="20.83203125" style="119" customWidth="1"/>
    <col min="9226" max="9226" width="0.6640625" style="119" customWidth="1"/>
    <col min="9227" max="9227" width="20.83203125" style="119" customWidth="1"/>
    <col min="9228" max="9228" width="0.6640625" style="119" customWidth="1"/>
    <col min="9229" max="9229" width="20.83203125" style="119" customWidth="1"/>
    <col min="9230" max="9230" width="0.6640625" style="119" customWidth="1"/>
    <col min="9231" max="9231" width="20.83203125" style="119" customWidth="1"/>
    <col min="9232" max="9232" width="17.83203125" style="119" customWidth="1"/>
    <col min="9233" max="9233" width="17" style="119" customWidth="1"/>
    <col min="9234" max="9234" width="17.33203125" style="119" customWidth="1"/>
    <col min="9235" max="9472" width="9.33203125" style="119"/>
    <col min="9473" max="9473" width="2.5" style="119" customWidth="1"/>
    <col min="9474" max="9475" width="3.83203125" style="119" customWidth="1"/>
    <col min="9476" max="9476" width="38" style="119" customWidth="1"/>
    <col min="9477" max="9477" width="11.83203125" style="119" customWidth="1"/>
    <col min="9478" max="9478" width="0.6640625" style="119" customWidth="1"/>
    <col min="9479" max="9479" width="20.83203125" style="119" customWidth="1"/>
    <col min="9480" max="9480" width="0.6640625" style="119" customWidth="1"/>
    <col min="9481" max="9481" width="20.83203125" style="119" customWidth="1"/>
    <col min="9482" max="9482" width="0.6640625" style="119" customWidth="1"/>
    <col min="9483" max="9483" width="20.83203125" style="119" customWidth="1"/>
    <col min="9484" max="9484" width="0.6640625" style="119" customWidth="1"/>
    <col min="9485" max="9485" width="20.83203125" style="119" customWidth="1"/>
    <col min="9486" max="9486" width="0.6640625" style="119" customWidth="1"/>
    <col min="9487" max="9487" width="20.83203125" style="119" customWidth="1"/>
    <col min="9488" max="9488" width="17.83203125" style="119" customWidth="1"/>
    <col min="9489" max="9489" width="17" style="119" customWidth="1"/>
    <col min="9490" max="9490" width="17.33203125" style="119" customWidth="1"/>
    <col min="9491" max="9728" width="9.33203125" style="119"/>
    <col min="9729" max="9729" width="2.5" style="119" customWidth="1"/>
    <col min="9730" max="9731" width="3.83203125" style="119" customWidth="1"/>
    <col min="9732" max="9732" width="38" style="119" customWidth="1"/>
    <col min="9733" max="9733" width="11.83203125" style="119" customWidth="1"/>
    <col min="9734" max="9734" width="0.6640625" style="119" customWidth="1"/>
    <col min="9735" max="9735" width="20.83203125" style="119" customWidth="1"/>
    <col min="9736" max="9736" width="0.6640625" style="119" customWidth="1"/>
    <col min="9737" max="9737" width="20.83203125" style="119" customWidth="1"/>
    <col min="9738" max="9738" width="0.6640625" style="119" customWidth="1"/>
    <col min="9739" max="9739" width="20.83203125" style="119" customWidth="1"/>
    <col min="9740" max="9740" width="0.6640625" style="119" customWidth="1"/>
    <col min="9741" max="9741" width="20.83203125" style="119" customWidth="1"/>
    <col min="9742" max="9742" width="0.6640625" style="119" customWidth="1"/>
    <col min="9743" max="9743" width="20.83203125" style="119" customWidth="1"/>
    <col min="9744" max="9744" width="17.83203125" style="119" customWidth="1"/>
    <col min="9745" max="9745" width="17" style="119" customWidth="1"/>
    <col min="9746" max="9746" width="17.33203125" style="119" customWidth="1"/>
    <col min="9747" max="9984" width="9.33203125" style="119"/>
    <col min="9985" max="9985" width="2.5" style="119" customWidth="1"/>
    <col min="9986" max="9987" width="3.83203125" style="119" customWidth="1"/>
    <col min="9988" max="9988" width="38" style="119" customWidth="1"/>
    <col min="9989" max="9989" width="11.83203125" style="119" customWidth="1"/>
    <col min="9990" max="9990" width="0.6640625" style="119" customWidth="1"/>
    <col min="9991" max="9991" width="20.83203125" style="119" customWidth="1"/>
    <col min="9992" max="9992" width="0.6640625" style="119" customWidth="1"/>
    <col min="9993" max="9993" width="20.83203125" style="119" customWidth="1"/>
    <col min="9994" max="9994" width="0.6640625" style="119" customWidth="1"/>
    <col min="9995" max="9995" width="20.83203125" style="119" customWidth="1"/>
    <col min="9996" max="9996" width="0.6640625" style="119" customWidth="1"/>
    <col min="9997" max="9997" width="20.83203125" style="119" customWidth="1"/>
    <col min="9998" max="9998" width="0.6640625" style="119" customWidth="1"/>
    <col min="9999" max="9999" width="20.83203125" style="119" customWidth="1"/>
    <col min="10000" max="10000" width="17.83203125" style="119" customWidth="1"/>
    <col min="10001" max="10001" width="17" style="119" customWidth="1"/>
    <col min="10002" max="10002" width="17.33203125" style="119" customWidth="1"/>
    <col min="10003" max="10240" width="9.33203125" style="119"/>
    <col min="10241" max="10241" width="2.5" style="119" customWidth="1"/>
    <col min="10242" max="10243" width="3.83203125" style="119" customWidth="1"/>
    <col min="10244" max="10244" width="38" style="119" customWidth="1"/>
    <col min="10245" max="10245" width="11.83203125" style="119" customWidth="1"/>
    <col min="10246" max="10246" width="0.6640625" style="119" customWidth="1"/>
    <col min="10247" max="10247" width="20.83203125" style="119" customWidth="1"/>
    <col min="10248" max="10248" width="0.6640625" style="119" customWidth="1"/>
    <col min="10249" max="10249" width="20.83203125" style="119" customWidth="1"/>
    <col min="10250" max="10250" width="0.6640625" style="119" customWidth="1"/>
    <col min="10251" max="10251" width="20.83203125" style="119" customWidth="1"/>
    <col min="10252" max="10252" width="0.6640625" style="119" customWidth="1"/>
    <col min="10253" max="10253" width="20.83203125" style="119" customWidth="1"/>
    <col min="10254" max="10254" width="0.6640625" style="119" customWidth="1"/>
    <col min="10255" max="10255" width="20.83203125" style="119" customWidth="1"/>
    <col min="10256" max="10256" width="17.83203125" style="119" customWidth="1"/>
    <col min="10257" max="10257" width="17" style="119" customWidth="1"/>
    <col min="10258" max="10258" width="17.33203125" style="119" customWidth="1"/>
    <col min="10259" max="10496" width="9.33203125" style="119"/>
    <col min="10497" max="10497" width="2.5" style="119" customWidth="1"/>
    <col min="10498" max="10499" width="3.83203125" style="119" customWidth="1"/>
    <col min="10500" max="10500" width="38" style="119" customWidth="1"/>
    <col min="10501" max="10501" width="11.83203125" style="119" customWidth="1"/>
    <col min="10502" max="10502" width="0.6640625" style="119" customWidth="1"/>
    <col min="10503" max="10503" width="20.83203125" style="119" customWidth="1"/>
    <col min="10504" max="10504" width="0.6640625" style="119" customWidth="1"/>
    <col min="10505" max="10505" width="20.83203125" style="119" customWidth="1"/>
    <col min="10506" max="10506" width="0.6640625" style="119" customWidth="1"/>
    <col min="10507" max="10507" width="20.83203125" style="119" customWidth="1"/>
    <col min="10508" max="10508" width="0.6640625" style="119" customWidth="1"/>
    <col min="10509" max="10509" width="20.83203125" style="119" customWidth="1"/>
    <col min="10510" max="10510" width="0.6640625" style="119" customWidth="1"/>
    <col min="10511" max="10511" width="20.83203125" style="119" customWidth="1"/>
    <col min="10512" max="10512" width="17.83203125" style="119" customWidth="1"/>
    <col min="10513" max="10513" width="17" style="119" customWidth="1"/>
    <col min="10514" max="10514" width="17.33203125" style="119" customWidth="1"/>
    <col min="10515" max="10752" width="9.33203125" style="119"/>
    <col min="10753" max="10753" width="2.5" style="119" customWidth="1"/>
    <col min="10754" max="10755" width="3.83203125" style="119" customWidth="1"/>
    <col min="10756" max="10756" width="38" style="119" customWidth="1"/>
    <col min="10757" max="10757" width="11.83203125" style="119" customWidth="1"/>
    <col min="10758" max="10758" width="0.6640625" style="119" customWidth="1"/>
    <col min="10759" max="10759" width="20.83203125" style="119" customWidth="1"/>
    <col min="10760" max="10760" width="0.6640625" style="119" customWidth="1"/>
    <col min="10761" max="10761" width="20.83203125" style="119" customWidth="1"/>
    <col min="10762" max="10762" width="0.6640625" style="119" customWidth="1"/>
    <col min="10763" max="10763" width="20.83203125" style="119" customWidth="1"/>
    <col min="10764" max="10764" width="0.6640625" style="119" customWidth="1"/>
    <col min="10765" max="10765" width="20.83203125" style="119" customWidth="1"/>
    <col min="10766" max="10766" width="0.6640625" style="119" customWidth="1"/>
    <col min="10767" max="10767" width="20.83203125" style="119" customWidth="1"/>
    <col min="10768" max="10768" width="17.83203125" style="119" customWidth="1"/>
    <col min="10769" max="10769" width="17" style="119" customWidth="1"/>
    <col min="10770" max="10770" width="17.33203125" style="119" customWidth="1"/>
    <col min="10771" max="11008" width="9.33203125" style="119"/>
    <col min="11009" max="11009" width="2.5" style="119" customWidth="1"/>
    <col min="11010" max="11011" width="3.83203125" style="119" customWidth="1"/>
    <col min="11012" max="11012" width="38" style="119" customWidth="1"/>
    <col min="11013" max="11013" width="11.83203125" style="119" customWidth="1"/>
    <col min="11014" max="11014" width="0.6640625" style="119" customWidth="1"/>
    <col min="11015" max="11015" width="20.83203125" style="119" customWidth="1"/>
    <col min="11016" max="11016" width="0.6640625" style="119" customWidth="1"/>
    <col min="11017" max="11017" width="20.83203125" style="119" customWidth="1"/>
    <col min="11018" max="11018" width="0.6640625" style="119" customWidth="1"/>
    <col min="11019" max="11019" width="20.83203125" style="119" customWidth="1"/>
    <col min="11020" max="11020" width="0.6640625" style="119" customWidth="1"/>
    <col min="11021" max="11021" width="20.83203125" style="119" customWidth="1"/>
    <col min="11022" max="11022" width="0.6640625" style="119" customWidth="1"/>
    <col min="11023" max="11023" width="20.83203125" style="119" customWidth="1"/>
    <col min="11024" max="11024" width="17.83203125" style="119" customWidth="1"/>
    <col min="11025" max="11025" width="17" style="119" customWidth="1"/>
    <col min="11026" max="11026" width="17.33203125" style="119" customWidth="1"/>
    <col min="11027" max="11264" width="9.33203125" style="119"/>
    <col min="11265" max="11265" width="2.5" style="119" customWidth="1"/>
    <col min="11266" max="11267" width="3.83203125" style="119" customWidth="1"/>
    <col min="11268" max="11268" width="38" style="119" customWidth="1"/>
    <col min="11269" max="11269" width="11.83203125" style="119" customWidth="1"/>
    <col min="11270" max="11270" width="0.6640625" style="119" customWidth="1"/>
    <col min="11271" max="11271" width="20.83203125" style="119" customWidth="1"/>
    <col min="11272" max="11272" width="0.6640625" style="119" customWidth="1"/>
    <col min="11273" max="11273" width="20.83203125" style="119" customWidth="1"/>
    <col min="11274" max="11274" width="0.6640625" style="119" customWidth="1"/>
    <col min="11275" max="11275" width="20.83203125" style="119" customWidth="1"/>
    <col min="11276" max="11276" width="0.6640625" style="119" customWidth="1"/>
    <col min="11277" max="11277" width="20.83203125" style="119" customWidth="1"/>
    <col min="11278" max="11278" width="0.6640625" style="119" customWidth="1"/>
    <col min="11279" max="11279" width="20.83203125" style="119" customWidth="1"/>
    <col min="11280" max="11280" width="17.83203125" style="119" customWidth="1"/>
    <col min="11281" max="11281" width="17" style="119" customWidth="1"/>
    <col min="11282" max="11282" width="17.33203125" style="119" customWidth="1"/>
    <col min="11283" max="11520" width="9.33203125" style="119"/>
    <col min="11521" max="11521" width="2.5" style="119" customWidth="1"/>
    <col min="11522" max="11523" width="3.83203125" style="119" customWidth="1"/>
    <col min="11524" max="11524" width="38" style="119" customWidth="1"/>
    <col min="11525" max="11525" width="11.83203125" style="119" customWidth="1"/>
    <col min="11526" max="11526" width="0.6640625" style="119" customWidth="1"/>
    <col min="11527" max="11527" width="20.83203125" style="119" customWidth="1"/>
    <col min="11528" max="11528" width="0.6640625" style="119" customWidth="1"/>
    <col min="11529" max="11529" width="20.83203125" style="119" customWidth="1"/>
    <col min="11530" max="11530" width="0.6640625" style="119" customWidth="1"/>
    <col min="11531" max="11531" width="20.83203125" style="119" customWidth="1"/>
    <col min="11532" max="11532" width="0.6640625" style="119" customWidth="1"/>
    <col min="11533" max="11533" width="20.83203125" style="119" customWidth="1"/>
    <col min="11534" max="11534" width="0.6640625" style="119" customWidth="1"/>
    <col min="11535" max="11535" width="20.83203125" style="119" customWidth="1"/>
    <col min="11536" max="11536" width="17.83203125" style="119" customWidth="1"/>
    <col min="11537" max="11537" width="17" style="119" customWidth="1"/>
    <col min="11538" max="11538" width="17.33203125" style="119" customWidth="1"/>
    <col min="11539" max="11776" width="9.33203125" style="119"/>
    <col min="11777" max="11777" width="2.5" style="119" customWidth="1"/>
    <col min="11778" max="11779" width="3.83203125" style="119" customWidth="1"/>
    <col min="11780" max="11780" width="38" style="119" customWidth="1"/>
    <col min="11781" max="11781" width="11.83203125" style="119" customWidth="1"/>
    <col min="11782" max="11782" width="0.6640625" style="119" customWidth="1"/>
    <col min="11783" max="11783" width="20.83203125" style="119" customWidth="1"/>
    <col min="11784" max="11784" width="0.6640625" style="119" customWidth="1"/>
    <col min="11785" max="11785" width="20.83203125" style="119" customWidth="1"/>
    <col min="11786" max="11786" width="0.6640625" style="119" customWidth="1"/>
    <col min="11787" max="11787" width="20.83203125" style="119" customWidth="1"/>
    <col min="11788" max="11788" width="0.6640625" style="119" customWidth="1"/>
    <col min="11789" max="11789" width="20.83203125" style="119" customWidth="1"/>
    <col min="11790" max="11790" width="0.6640625" style="119" customWidth="1"/>
    <col min="11791" max="11791" width="20.83203125" style="119" customWidth="1"/>
    <col min="11792" max="11792" width="17.83203125" style="119" customWidth="1"/>
    <col min="11793" max="11793" width="17" style="119" customWidth="1"/>
    <col min="11794" max="11794" width="17.33203125" style="119" customWidth="1"/>
    <col min="11795" max="12032" width="9.33203125" style="119"/>
    <col min="12033" max="12033" width="2.5" style="119" customWidth="1"/>
    <col min="12034" max="12035" width="3.83203125" style="119" customWidth="1"/>
    <col min="12036" max="12036" width="38" style="119" customWidth="1"/>
    <col min="12037" max="12037" width="11.83203125" style="119" customWidth="1"/>
    <col min="12038" max="12038" width="0.6640625" style="119" customWidth="1"/>
    <col min="12039" max="12039" width="20.83203125" style="119" customWidth="1"/>
    <col min="12040" max="12040" width="0.6640625" style="119" customWidth="1"/>
    <col min="12041" max="12041" width="20.83203125" style="119" customWidth="1"/>
    <col min="12042" max="12042" width="0.6640625" style="119" customWidth="1"/>
    <col min="12043" max="12043" width="20.83203125" style="119" customWidth="1"/>
    <col min="12044" max="12044" width="0.6640625" style="119" customWidth="1"/>
    <col min="12045" max="12045" width="20.83203125" style="119" customWidth="1"/>
    <col min="12046" max="12046" width="0.6640625" style="119" customWidth="1"/>
    <col min="12047" max="12047" width="20.83203125" style="119" customWidth="1"/>
    <col min="12048" max="12048" width="17.83203125" style="119" customWidth="1"/>
    <col min="12049" max="12049" width="17" style="119" customWidth="1"/>
    <col min="12050" max="12050" width="17.33203125" style="119" customWidth="1"/>
    <col min="12051" max="12288" width="9.33203125" style="119"/>
    <col min="12289" max="12289" width="2.5" style="119" customWidth="1"/>
    <col min="12290" max="12291" width="3.83203125" style="119" customWidth="1"/>
    <col min="12292" max="12292" width="38" style="119" customWidth="1"/>
    <col min="12293" max="12293" width="11.83203125" style="119" customWidth="1"/>
    <col min="12294" max="12294" width="0.6640625" style="119" customWidth="1"/>
    <col min="12295" max="12295" width="20.83203125" style="119" customWidth="1"/>
    <col min="12296" max="12296" width="0.6640625" style="119" customWidth="1"/>
    <col min="12297" max="12297" width="20.83203125" style="119" customWidth="1"/>
    <col min="12298" max="12298" width="0.6640625" style="119" customWidth="1"/>
    <col min="12299" max="12299" width="20.83203125" style="119" customWidth="1"/>
    <col min="12300" max="12300" width="0.6640625" style="119" customWidth="1"/>
    <col min="12301" max="12301" width="20.83203125" style="119" customWidth="1"/>
    <col min="12302" max="12302" width="0.6640625" style="119" customWidth="1"/>
    <col min="12303" max="12303" width="20.83203125" style="119" customWidth="1"/>
    <col min="12304" max="12304" width="17.83203125" style="119" customWidth="1"/>
    <col min="12305" max="12305" width="17" style="119" customWidth="1"/>
    <col min="12306" max="12306" width="17.33203125" style="119" customWidth="1"/>
    <col min="12307" max="12544" width="9.33203125" style="119"/>
    <col min="12545" max="12545" width="2.5" style="119" customWidth="1"/>
    <col min="12546" max="12547" width="3.83203125" style="119" customWidth="1"/>
    <col min="12548" max="12548" width="38" style="119" customWidth="1"/>
    <col min="12549" max="12549" width="11.83203125" style="119" customWidth="1"/>
    <col min="12550" max="12550" width="0.6640625" style="119" customWidth="1"/>
    <col min="12551" max="12551" width="20.83203125" style="119" customWidth="1"/>
    <col min="12552" max="12552" width="0.6640625" style="119" customWidth="1"/>
    <col min="12553" max="12553" width="20.83203125" style="119" customWidth="1"/>
    <col min="12554" max="12554" width="0.6640625" style="119" customWidth="1"/>
    <col min="12555" max="12555" width="20.83203125" style="119" customWidth="1"/>
    <col min="12556" max="12556" width="0.6640625" style="119" customWidth="1"/>
    <col min="12557" max="12557" width="20.83203125" style="119" customWidth="1"/>
    <col min="12558" max="12558" width="0.6640625" style="119" customWidth="1"/>
    <col min="12559" max="12559" width="20.83203125" style="119" customWidth="1"/>
    <col min="12560" max="12560" width="17.83203125" style="119" customWidth="1"/>
    <col min="12561" max="12561" width="17" style="119" customWidth="1"/>
    <col min="12562" max="12562" width="17.33203125" style="119" customWidth="1"/>
    <col min="12563" max="12800" width="9.33203125" style="119"/>
    <col min="12801" max="12801" width="2.5" style="119" customWidth="1"/>
    <col min="12802" max="12803" width="3.83203125" style="119" customWidth="1"/>
    <col min="12804" max="12804" width="38" style="119" customWidth="1"/>
    <col min="12805" max="12805" width="11.83203125" style="119" customWidth="1"/>
    <col min="12806" max="12806" width="0.6640625" style="119" customWidth="1"/>
    <col min="12807" max="12807" width="20.83203125" style="119" customWidth="1"/>
    <col min="12808" max="12808" width="0.6640625" style="119" customWidth="1"/>
    <col min="12809" max="12809" width="20.83203125" style="119" customWidth="1"/>
    <col min="12810" max="12810" width="0.6640625" style="119" customWidth="1"/>
    <col min="12811" max="12811" width="20.83203125" style="119" customWidth="1"/>
    <col min="12812" max="12812" width="0.6640625" style="119" customWidth="1"/>
    <col min="12813" max="12813" width="20.83203125" style="119" customWidth="1"/>
    <col min="12814" max="12814" width="0.6640625" style="119" customWidth="1"/>
    <col min="12815" max="12815" width="20.83203125" style="119" customWidth="1"/>
    <col min="12816" max="12816" width="17.83203125" style="119" customWidth="1"/>
    <col min="12817" max="12817" width="17" style="119" customWidth="1"/>
    <col min="12818" max="12818" width="17.33203125" style="119" customWidth="1"/>
    <col min="12819" max="13056" width="9.33203125" style="119"/>
    <col min="13057" max="13057" width="2.5" style="119" customWidth="1"/>
    <col min="13058" max="13059" width="3.83203125" style="119" customWidth="1"/>
    <col min="13060" max="13060" width="38" style="119" customWidth="1"/>
    <col min="13061" max="13061" width="11.83203125" style="119" customWidth="1"/>
    <col min="13062" max="13062" width="0.6640625" style="119" customWidth="1"/>
    <col min="13063" max="13063" width="20.83203125" style="119" customWidth="1"/>
    <col min="13064" max="13064" width="0.6640625" style="119" customWidth="1"/>
    <col min="13065" max="13065" width="20.83203125" style="119" customWidth="1"/>
    <col min="13066" max="13066" width="0.6640625" style="119" customWidth="1"/>
    <col min="13067" max="13067" width="20.83203125" style="119" customWidth="1"/>
    <col min="13068" max="13068" width="0.6640625" style="119" customWidth="1"/>
    <col min="13069" max="13069" width="20.83203125" style="119" customWidth="1"/>
    <col min="13070" max="13070" width="0.6640625" style="119" customWidth="1"/>
    <col min="13071" max="13071" width="20.83203125" style="119" customWidth="1"/>
    <col min="13072" max="13072" width="17.83203125" style="119" customWidth="1"/>
    <col min="13073" max="13073" width="17" style="119" customWidth="1"/>
    <col min="13074" max="13074" width="17.33203125" style="119" customWidth="1"/>
    <col min="13075" max="13312" width="9.33203125" style="119"/>
    <col min="13313" max="13313" width="2.5" style="119" customWidth="1"/>
    <col min="13314" max="13315" width="3.83203125" style="119" customWidth="1"/>
    <col min="13316" max="13316" width="38" style="119" customWidth="1"/>
    <col min="13317" max="13317" width="11.83203125" style="119" customWidth="1"/>
    <col min="13318" max="13318" width="0.6640625" style="119" customWidth="1"/>
    <col min="13319" max="13319" width="20.83203125" style="119" customWidth="1"/>
    <col min="13320" max="13320" width="0.6640625" style="119" customWidth="1"/>
    <col min="13321" max="13321" width="20.83203125" style="119" customWidth="1"/>
    <col min="13322" max="13322" width="0.6640625" style="119" customWidth="1"/>
    <col min="13323" max="13323" width="20.83203125" style="119" customWidth="1"/>
    <col min="13324" max="13324" width="0.6640625" style="119" customWidth="1"/>
    <col min="13325" max="13325" width="20.83203125" style="119" customWidth="1"/>
    <col min="13326" max="13326" width="0.6640625" style="119" customWidth="1"/>
    <col min="13327" max="13327" width="20.83203125" style="119" customWidth="1"/>
    <col min="13328" max="13328" width="17.83203125" style="119" customWidth="1"/>
    <col min="13329" max="13329" width="17" style="119" customWidth="1"/>
    <col min="13330" max="13330" width="17.33203125" style="119" customWidth="1"/>
    <col min="13331" max="13568" width="9.33203125" style="119"/>
    <col min="13569" max="13569" width="2.5" style="119" customWidth="1"/>
    <col min="13570" max="13571" width="3.83203125" style="119" customWidth="1"/>
    <col min="13572" max="13572" width="38" style="119" customWidth="1"/>
    <col min="13573" max="13573" width="11.83203125" style="119" customWidth="1"/>
    <col min="13574" max="13574" width="0.6640625" style="119" customWidth="1"/>
    <col min="13575" max="13575" width="20.83203125" style="119" customWidth="1"/>
    <col min="13576" max="13576" width="0.6640625" style="119" customWidth="1"/>
    <col min="13577" max="13577" width="20.83203125" style="119" customWidth="1"/>
    <col min="13578" max="13578" width="0.6640625" style="119" customWidth="1"/>
    <col min="13579" max="13579" width="20.83203125" style="119" customWidth="1"/>
    <col min="13580" max="13580" width="0.6640625" style="119" customWidth="1"/>
    <col min="13581" max="13581" width="20.83203125" style="119" customWidth="1"/>
    <col min="13582" max="13582" width="0.6640625" style="119" customWidth="1"/>
    <col min="13583" max="13583" width="20.83203125" style="119" customWidth="1"/>
    <col min="13584" max="13584" width="17.83203125" style="119" customWidth="1"/>
    <col min="13585" max="13585" width="17" style="119" customWidth="1"/>
    <col min="13586" max="13586" width="17.33203125" style="119" customWidth="1"/>
    <col min="13587" max="13824" width="9.33203125" style="119"/>
    <col min="13825" max="13825" width="2.5" style="119" customWidth="1"/>
    <col min="13826" max="13827" width="3.83203125" style="119" customWidth="1"/>
    <col min="13828" max="13828" width="38" style="119" customWidth="1"/>
    <col min="13829" max="13829" width="11.83203125" style="119" customWidth="1"/>
    <col min="13830" max="13830" width="0.6640625" style="119" customWidth="1"/>
    <col min="13831" max="13831" width="20.83203125" style="119" customWidth="1"/>
    <col min="13832" max="13832" width="0.6640625" style="119" customWidth="1"/>
    <col min="13833" max="13833" width="20.83203125" style="119" customWidth="1"/>
    <col min="13834" max="13834" width="0.6640625" style="119" customWidth="1"/>
    <col min="13835" max="13835" width="20.83203125" style="119" customWidth="1"/>
    <col min="13836" max="13836" width="0.6640625" style="119" customWidth="1"/>
    <col min="13837" max="13837" width="20.83203125" style="119" customWidth="1"/>
    <col min="13838" max="13838" width="0.6640625" style="119" customWidth="1"/>
    <col min="13839" max="13839" width="20.83203125" style="119" customWidth="1"/>
    <col min="13840" max="13840" width="17.83203125" style="119" customWidth="1"/>
    <col min="13841" max="13841" width="17" style="119" customWidth="1"/>
    <col min="13842" max="13842" width="17.33203125" style="119" customWidth="1"/>
    <col min="13843" max="14080" width="9.33203125" style="119"/>
    <col min="14081" max="14081" width="2.5" style="119" customWidth="1"/>
    <col min="14082" max="14083" width="3.83203125" style="119" customWidth="1"/>
    <col min="14084" max="14084" width="38" style="119" customWidth="1"/>
    <col min="14085" max="14085" width="11.83203125" style="119" customWidth="1"/>
    <col min="14086" max="14086" width="0.6640625" style="119" customWidth="1"/>
    <col min="14087" max="14087" width="20.83203125" style="119" customWidth="1"/>
    <col min="14088" max="14088" width="0.6640625" style="119" customWidth="1"/>
    <col min="14089" max="14089" width="20.83203125" style="119" customWidth="1"/>
    <col min="14090" max="14090" width="0.6640625" style="119" customWidth="1"/>
    <col min="14091" max="14091" width="20.83203125" style="119" customWidth="1"/>
    <col min="14092" max="14092" width="0.6640625" style="119" customWidth="1"/>
    <col min="14093" max="14093" width="20.83203125" style="119" customWidth="1"/>
    <col min="14094" max="14094" width="0.6640625" style="119" customWidth="1"/>
    <col min="14095" max="14095" width="20.83203125" style="119" customWidth="1"/>
    <col min="14096" max="14096" width="17.83203125" style="119" customWidth="1"/>
    <col min="14097" max="14097" width="17" style="119" customWidth="1"/>
    <col min="14098" max="14098" width="17.33203125" style="119" customWidth="1"/>
    <col min="14099" max="14336" width="9.33203125" style="119"/>
    <col min="14337" max="14337" width="2.5" style="119" customWidth="1"/>
    <col min="14338" max="14339" width="3.83203125" style="119" customWidth="1"/>
    <col min="14340" max="14340" width="38" style="119" customWidth="1"/>
    <col min="14341" max="14341" width="11.83203125" style="119" customWidth="1"/>
    <col min="14342" max="14342" width="0.6640625" style="119" customWidth="1"/>
    <col min="14343" max="14343" width="20.83203125" style="119" customWidth="1"/>
    <col min="14344" max="14344" width="0.6640625" style="119" customWidth="1"/>
    <col min="14345" max="14345" width="20.83203125" style="119" customWidth="1"/>
    <col min="14346" max="14346" width="0.6640625" style="119" customWidth="1"/>
    <col min="14347" max="14347" width="20.83203125" style="119" customWidth="1"/>
    <col min="14348" max="14348" width="0.6640625" style="119" customWidth="1"/>
    <col min="14349" max="14349" width="20.83203125" style="119" customWidth="1"/>
    <col min="14350" max="14350" width="0.6640625" style="119" customWidth="1"/>
    <col min="14351" max="14351" width="20.83203125" style="119" customWidth="1"/>
    <col min="14352" max="14352" width="17.83203125" style="119" customWidth="1"/>
    <col min="14353" max="14353" width="17" style="119" customWidth="1"/>
    <col min="14354" max="14354" width="17.33203125" style="119" customWidth="1"/>
    <col min="14355" max="14592" width="9.33203125" style="119"/>
    <col min="14593" max="14593" width="2.5" style="119" customWidth="1"/>
    <col min="14594" max="14595" width="3.83203125" style="119" customWidth="1"/>
    <col min="14596" max="14596" width="38" style="119" customWidth="1"/>
    <col min="14597" max="14597" width="11.83203125" style="119" customWidth="1"/>
    <col min="14598" max="14598" width="0.6640625" style="119" customWidth="1"/>
    <col min="14599" max="14599" width="20.83203125" style="119" customWidth="1"/>
    <col min="14600" max="14600" width="0.6640625" style="119" customWidth="1"/>
    <col min="14601" max="14601" width="20.83203125" style="119" customWidth="1"/>
    <col min="14602" max="14602" width="0.6640625" style="119" customWidth="1"/>
    <col min="14603" max="14603" width="20.83203125" style="119" customWidth="1"/>
    <col min="14604" max="14604" width="0.6640625" style="119" customWidth="1"/>
    <col min="14605" max="14605" width="20.83203125" style="119" customWidth="1"/>
    <col min="14606" max="14606" width="0.6640625" style="119" customWidth="1"/>
    <col min="14607" max="14607" width="20.83203125" style="119" customWidth="1"/>
    <col min="14608" max="14608" width="17.83203125" style="119" customWidth="1"/>
    <col min="14609" max="14609" width="17" style="119" customWidth="1"/>
    <col min="14610" max="14610" width="17.33203125" style="119" customWidth="1"/>
    <col min="14611" max="14848" width="9.33203125" style="119"/>
    <col min="14849" max="14849" width="2.5" style="119" customWidth="1"/>
    <col min="14850" max="14851" width="3.83203125" style="119" customWidth="1"/>
    <col min="14852" max="14852" width="38" style="119" customWidth="1"/>
    <col min="14853" max="14853" width="11.83203125" style="119" customWidth="1"/>
    <col min="14854" max="14854" width="0.6640625" style="119" customWidth="1"/>
    <col min="14855" max="14855" width="20.83203125" style="119" customWidth="1"/>
    <col min="14856" max="14856" width="0.6640625" style="119" customWidth="1"/>
    <col min="14857" max="14857" width="20.83203125" style="119" customWidth="1"/>
    <col min="14858" max="14858" width="0.6640625" style="119" customWidth="1"/>
    <col min="14859" max="14859" width="20.83203125" style="119" customWidth="1"/>
    <col min="14860" max="14860" width="0.6640625" style="119" customWidth="1"/>
    <col min="14861" max="14861" width="20.83203125" style="119" customWidth="1"/>
    <col min="14862" max="14862" width="0.6640625" style="119" customWidth="1"/>
    <col min="14863" max="14863" width="20.83203125" style="119" customWidth="1"/>
    <col min="14864" max="14864" width="17.83203125" style="119" customWidth="1"/>
    <col min="14865" max="14865" width="17" style="119" customWidth="1"/>
    <col min="14866" max="14866" width="17.33203125" style="119" customWidth="1"/>
    <col min="14867" max="15104" width="9.33203125" style="119"/>
    <col min="15105" max="15105" width="2.5" style="119" customWidth="1"/>
    <col min="15106" max="15107" width="3.83203125" style="119" customWidth="1"/>
    <col min="15108" max="15108" width="38" style="119" customWidth="1"/>
    <col min="15109" max="15109" width="11.83203125" style="119" customWidth="1"/>
    <col min="15110" max="15110" width="0.6640625" style="119" customWidth="1"/>
    <col min="15111" max="15111" width="20.83203125" style="119" customWidth="1"/>
    <col min="15112" max="15112" width="0.6640625" style="119" customWidth="1"/>
    <col min="15113" max="15113" width="20.83203125" style="119" customWidth="1"/>
    <col min="15114" max="15114" width="0.6640625" style="119" customWidth="1"/>
    <col min="15115" max="15115" width="20.83203125" style="119" customWidth="1"/>
    <col min="15116" max="15116" width="0.6640625" style="119" customWidth="1"/>
    <col min="15117" max="15117" width="20.83203125" style="119" customWidth="1"/>
    <col min="15118" max="15118" width="0.6640625" style="119" customWidth="1"/>
    <col min="15119" max="15119" width="20.83203125" style="119" customWidth="1"/>
    <col min="15120" max="15120" width="17.83203125" style="119" customWidth="1"/>
    <col min="15121" max="15121" width="17" style="119" customWidth="1"/>
    <col min="15122" max="15122" width="17.33203125" style="119" customWidth="1"/>
    <col min="15123" max="15360" width="9.33203125" style="119"/>
    <col min="15361" max="15361" width="2.5" style="119" customWidth="1"/>
    <col min="15362" max="15363" width="3.83203125" style="119" customWidth="1"/>
    <col min="15364" max="15364" width="38" style="119" customWidth="1"/>
    <col min="15365" max="15365" width="11.83203125" style="119" customWidth="1"/>
    <col min="15366" max="15366" width="0.6640625" style="119" customWidth="1"/>
    <col min="15367" max="15367" width="20.83203125" style="119" customWidth="1"/>
    <col min="15368" max="15368" width="0.6640625" style="119" customWidth="1"/>
    <col min="15369" max="15369" width="20.83203125" style="119" customWidth="1"/>
    <col min="15370" max="15370" width="0.6640625" style="119" customWidth="1"/>
    <col min="15371" max="15371" width="20.83203125" style="119" customWidth="1"/>
    <col min="15372" max="15372" width="0.6640625" style="119" customWidth="1"/>
    <col min="15373" max="15373" width="20.83203125" style="119" customWidth="1"/>
    <col min="15374" max="15374" width="0.6640625" style="119" customWidth="1"/>
    <col min="15375" max="15375" width="20.83203125" style="119" customWidth="1"/>
    <col min="15376" max="15376" width="17.83203125" style="119" customWidth="1"/>
    <col min="15377" max="15377" width="17" style="119" customWidth="1"/>
    <col min="15378" max="15378" width="17.33203125" style="119" customWidth="1"/>
    <col min="15379" max="15616" width="9.33203125" style="119"/>
    <col min="15617" max="15617" width="2.5" style="119" customWidth="1"/>
    <col min="15618" max="15619" width="3.83203125" style="119" customWidth="1"/>
    <col min="15620" max="15620" width="38" style="119" customWidth="1"/>
    <col min="15621" max="15621" width="11.83203125" style="119" customWidth="1"/>
    <col min="15622" max="15622" width="0.6640625" style="119" customWidth="1"/>
    <col min="15623" max="15623" width="20.83203125" style="119" customWidth="1"/>
    <col min="15624" max="15624" width="0.6640625" style="119" customWidth="1"/>
    <col min="15625" max="15625" width="20.83203125" style="119" customWidth="1"/>
    <col min="15626" max="15626" width="0.6640625" style="119" customWidth="1"/>
    <col min="15627" max="15627" width="20.83203125" style="119" customWidth="1"/>
    <col min="15628" max="15628" width="0.6640625" style="119" customWidth="1"/>
    <col min="15629" max="15629" width="20.83203125" style="119" customWidth="1"/>
    <col min="15630" max="15630" width="0.6640625" style="119" customWidth="1"/>
    <col min="15631" max="15631" width="20.83203125" style="119" customWidth="1"/>
    <col min="15632" max="15632" width="17.83203125" style="119" customWidth="1"/>
    <col min="15633" max="15633" width="17" style="119" customWidth="1"/>
    <col min="15634" max="15634" width="17.33203125" style="119" customWidth="1"/>
    <col min="15635" max="15872" width="9.33203125" style="119"/>
    <col min="15873" max="15873" width="2.5" style="119" customWidth="1"/>
    <col min="15874" max="15875" width="3.83203125" style="119" customWidth="1"/>
    <col min="15876" max="15876" width="38" style="119" customWidth="1"/>
    <col min="15877" max="15877" width="11.83203125" style="119" customWidth="1"/>
    <col min="15878" max="15878" width="0.6640625" style="119" customWidth="1"/>
    <col min="15879" max="15879" width="20.83203125" style="119" customWidth="1"/>
    <col min="15880" max="15880" width="0.6640625" style="119" customWidth="1"/>
    <col min="15881" max="15881" width="20.83203125" style="119" customWidth="1"/>
    <col min="15882" max="15882" width="0.6640625" style="119" customWidth="1"/>
    <col min="15883" max="15883" width="20.83203125" style="119" customWidth="1"/>
    <col min="15884" max="15884" width="0.6640625" style="119" customWidth="1"/>
    <col min="15885" max="15885" width="20.83203125" style="119" customWidth="1"/>
    <col min="15886" max="15886" width="0.6640625" style="119" customWidth="1"/>
    <col min="15887" max="15887" width="20.83203125" style="119" customWidth="1"/>
    <col min="15888" max="15888" width="17.83203125" style="119" customWidth="1"/>
    <col min="15889" max="15889" width="17" style="119" customWidth="1"/>
    <col min="15890" max="15890" width="17.33203125" style="119" customWidth="1"/>
    <col min="15891" max="16128" width="9.33203125" style="119"/>
    <col min="16129" max="16129" width="2.5" style="119" customWidth="1"/>
    <col min="16130" max="16131" width="3.83203125" style="119" customWidth="1"/>
    <col min="16132" max="16132" width="38" style="119" customWidth="1"/>
    <col min="16133" max="16133" width="11.83203125" style="119" customWidth="1"/>
    <col min="16134" max="16134" width="0.6640625" style="119" customWidth="1"/>
    <col min="16135" max="16135" width="20.83203125" style="119" customWidth="1"/>
    <col min="16136" max="16136" width="0.6640625" style="119" customWidth="1"/>
    <col min="16137" max="16137" width="20.83203125" style="119" customWidth="1"/>
    <col min="16138" max="16138" width="0.6640625" style="119" customWidth="1"/>
    <col min="16139" max="16139" width="20.83203125" style="119" customWidth="1"/>
    <col min="16140" max="16140" width="0.6640625" style="119" customWidth="1"/>
    <col min="16141" max="16141" width="20.83203125" style="119" customWidth="1"/>
    <col min="16142" max="16142" width="0.6640625" style="119" customWidth="1"/>
    <col min="16143" max="16143" width="20.83203125" style="119" customWidth="1"/>
    <col min="16144" max="16144" width="17.83203125" style="119" customWidth="1"/>
    <col min="16145" max="16145" width="17" style="119" customWidth="1"/>
    <col min="16146" max="16146" width="17.33203125" style="119" customWidth="1"/>
    <col min="16147" max="16384" width="9.33203125" style="119"/>
  </cols>
  <sheetData>
    <row r="1" spans="1:32" s="60" customFormat="1" ht="21.95" customHeight="1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32" s="60" customFormat="1" ht="21.95" customHeight="1">
      <c r="A2" s="59" t="s">
        <v>91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89"/>
      <c r="N2" s="59"/>
      <c r="O2" s="59"/>
    </row>
    <row r="3" spans="1:32" s="60" customFormat="1" ht="21.95" customHeight="1">
      <c r="A3" s="8" t="s">
        <v>122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80"/>
      <c r="N3" s="59"/>
      <c r="O3" s="59"/>
    </row>
    <row r="4" spans="1:32" s="60" customFormat="1" ht="21.9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32" s="60" customFormat="1" ht="21.95" customHeight="1">
      <c r="A5" s="61"/>
      <c r="B5" s="61"/>
      <c r="C5" s="61"/>
      <c r="D5" s="61"/>
      <c r="E5" s="61"/>
      <c r="F5" s="61"/>
      <c r="G5" s="185" t="s">
        <v>1</v>
      </c>
      <c r="H5" s="185"/>
      <c r="I5" s="185"/>
      <c r="J5" s="185"/>
      <c r="K5" s="185"/>
      <c r="L5" s="185"/>
      <c r="M5" s="185"/>
      <c r="N5" s="185"/>
      <c r="O5" s="185"/>
    </row>
    <row r="6" spans="1:32" s="60" customFormat="1" ht="21.95" customHeight="1">
      <c r="A6" s="61"/>
      <c r="B6" s="61"/>
      <c r="C6" s="61"/>
      <c r="D6" s="61"/>
      <c r="E6" s="61"/>
      <c r="F6" s="61"/>
      <c r="G6" s="185" t="s">
        <v>47</v>
      </c>
      <c r="H6" s="185"/>
      <c r="I6" s="185"/>
      <c r="J6" s="185"/>
      <c r="K6" s="185"/>
      <c r="L6" s="185"/>
      <c r="M6" s="185"/>
      <c r="N6" s="185"/>
      <c r="O6" s="185"/>
    </row>
    <row r="7" spans="1:32" ht="21.95" customHeight="1">
      <c r="G7" s="120"/>
      <c r="K7" s="185" t="s">
        <v>28</v>
      </c>
      <c r="L7" s="185"/>
      <c r="M7" s="185"/>
    </row>
    <row r="8" spans="1:32" ht="21.95" customHeight="1">
      <c r="G8" s="121" t="s">
        <v>24</v>
      </c>
      <c r="H8" s="114"/>
      <c r="I8" s="114" t="s">
        <v>27</v>
      </c>
      <c r="J8" s="114"/>
      <c r="K8" s="114" t="s">
        <v>29</v>
      </c>
      <c r="L8" s="114"/>
      <c r="M8" s="6" t="s">
        <v>30</v>
      </c>
      <c r="N8" s="114"/>
      <c r="O8" s="114" t="s">
        <v>125</v>
      </c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</row>
    <row r="9" spans="1:32" ht="21.95" customHeight="1">
      <c r="E9" s="141" t="s">
        <v>3</v>
      </c>
      <c r="G9" s="141"/>
      <c r="H9" s="114"/>
      <c r="I9" s="141"/>
      <c r="J9" s="114"/>
      <c r="K9" s="141" t="s">
        <v>126</v>
      </c>
      <c r="L9" s="114"/>
      <c r="M9" s="175"/>
      <c r="N9" s="114"/>
      <c r="O9" s="141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</row>
    <row r="10" spans="1:32" ht="21.95" customHeight="1">
      <c r="A10" s="119" t="s">
        <v>124</v>
      </c>
      <c r="G10" s="122">
        <v>300000000</v>
      </c>
      <c r="H10" s="122"/>
      <c r="I10" s="122">
        <v>278374901.60000002</v>
      </c>
      <c r="J10" s="122"/>
      <c r="K10" s="122">
        <v>30000000</v>
      </c>
      <c r="L10" s="123"/>
      <c r="M10" s="122">
        <v>36427399.439999998</v>
      </c>
      <c r="N10" s="123"/>
      <c r="O10" s="122">
        <f>SUM(G10:M10)</f>
        <v>644802301.03999996</v>
      </c>
      <c r="P10" s="124"/>
      <c r="Q10" s="124"/>
      <c r="R10" s="124"/>
      <c r="S10" s="124"/>
      <c r="T10" s="124"/>
      <c r="U10" s="124"/>
      <c r="V10" s="124"/>
      <c r="W10" s="124"/>
      <c r="X10" s="124"/>
      <c r="Y10" s="124"/>
    </row>
    <row r="11" spans="1:32" ht="21.95" customHeight="1">
      <c r="A11" s="15" t="s">
        <v>120</v>
      </c>
      <c r="B11" s="15"/>
      <c r="E11" s="114"/>
      <c r="G11" s="125"/>
      <c r="H11" s="124"/>
      <c r="I11" s="126"/>
      <c r="J11" s="126"/>
      <c r="K11" s="126"/>
      <c r="L11" s="126"/>
      <c r="M11" s="127"/>
      <c r="N11" s="126"/>
      <c r="O11" s="122"/>
      <c r="P11" s="124"/>
      <c r="Q11" s="124"/>
      <c r="R11" s="124"/>
      <c r="S11" s="124"/>
      <c r="T11" s="124"/>
      <c r="U11" s="124"/>
      <c r="V11" s="124"/>
      <c r="W11" s="124"/>
      <c r="X11" s="124"/>
      <c r="Y11" s="124"/>
    </row>
    <row r="12" spans="1:32" ht="21.95" customHeight="1">
      <c r="A12" s="15" t="s">
        <v>119</v>
      </c>
      <c r="E12" s="114"/>
      <c r="G12" s="125">
        <v>0</v>
      </c>
      <c r="H12" s="124"/>
      <c r="I12" s="126">
        <v>0</v>
      </c>
      <c r="J12" s="126"/>
      <c r="K12" s="126">
        <v>0</v>
      </c>
      <c r="L12" s="126"/>
      <c r="M12" s="127">
        <f>'งบกำไรขาดทุน  '!N22</f>
        <v>4137809.3700000085</v>
      </c>
      <c r="N12" s="126"/>
      <c r="O12" s="122">
        <f>SUM(G12:M12)</f>
        <v>4137809.3700000085</v>
      </c>
      <c r="P12" s="124"/>
      <c r="Q12" s="124"/>
      <c r="R12" s="124"/>
      <c r="S12" s="124"/>
      <c r="T12" s="124"/>
      <c r="U12" s="124"/>
      <c r="V12" s="124"/>
      <c r="W12" s="124"/>
      <c r="X12" s="124"/>
      <c r="Y12" s="124"/>
    </row>
    <row r="13" spans="1:32" ht="21.95" customHeight="1">
      <c r="A13" s="15" t="s">
        <v>95</v>
      </c>
      <c r="E13" s="114"/>
      <c r="G13" s="125">
        <v>0</v>
      </c>
      <c r="H13" s="124"/>
      <c r="I13" s="126">
        <v>0</v>
      </c>
      <c r="J13" s="126"/>
      <c r="K13" s="126">
        <v>0</v>
      </c>
      <c r="L13" s="126"/>
      <c r="M13" s="127">
        <f>'งบกำไรขาดทุน  '!N26</f>
        <v>0</v>
      </c>
      <c r="N13" s="126"/>
      <c r="O13" s="127">
        <f>SUM(G13:M13)</f>
        <v>0</v>
      </c>
      <c r="P13" s="124"/>
      <c r="Q13" s="124"/>
      <c r="R13" s="124"/>
      <c r="S13" s="124"/>
      <c r="T13" s="124"/>
      <c r="U13" s="124"/>
      <c r="V13" s="124"/>
      <c r="W13" s="124"/>
      <c r="X13" s="124"/>
      <c r="Y13" s="124"/>
    </row>
    <row r="14" spans="1:32" ht="21.95" customHeight="1" thickBot="1">
      <c r="A14" s="15" t="s">
        <v>127</v>
      </c>
      <c r="G14" s="128">
        <f>SUM(G10:G13)</f>
        <v>300000000</v>
      </c>
      <c r="H14" s="123"/>
      <c r="I14" s="128">
        <f>SUM(I10:I13)</f>
        <v>278374901.60000002</v>
      </c>
      <c r="J14" s="123"/>
      <c r="K14" s="128">
        <f>SUM(K10:K13)</f>
        <v>30000000</v>
      </c>
      <c r="L14" s="123"/>
      <c r="M14" s="128">
        <f>SUM(M10:M13)</f>
        <v>40565208.810000002</v>
      </c>
      <c r="N14" s="123"/>
      <c r="O14" s="128">
        <f>SUM(O10:O13)</f>
        <v>648940110.40999997</v>
      </c>
      <c r="P14" s="123"/>
      <c r="R14" s="124"/>
      <c r="S14" s="124"/>
      <c r="T14" s="124"/>
      <c r="U14" s="124"/>
      <c r="V14" s="124"/>
      <c r="W14" s="124"/>
      <c r="X14" s="124"/>
      <c r="Y14" s="124"/>
    </row>
    <row r="15" spans="1:32" ht="21.95" customHeight="1" thickTop="1">
      <c r="A15" s="15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R15" s="124"/>
      <c r="S15" s="124"/>
      <c r="T15" s="124"/>
      <c r="U15" s="124"/>
      <c r="V15" s="124"/>
      <c r="W15" s="124"/>
      <c r="X15" s="124"/>
      <c r="Y15" s="124"/>
    </row>
    <row r="16" spans="1:32" ht="21.95" customHeight="1">
      <c r="A16" s="119" t="s">
        <v>128</v>
      </c>
      <c r="G16" s="122">
        <v>300000000</v>
      </c>
      <c r="H16" s="122"/>
      <c r="I16" s="122">
        <v>278374901.60000002</v>
      </c>
      <c r="J16" s="122"/>
      <c r="K16" s="122">
        <v>30000000</v>
      </c>
      <c r="L16" s="123"/>
      <c r="M16" s="122">
        <v>46663939.090249881</v>
      </c>
      <c r="N16" s="123"/>
      <c r="O16" s="127">
        <f>SUM(G16:M16)</f>
        <v>655038840.69024992</v>
      </c>
      <c r="P16" s="123"/>
      <c r="R16" s="124"/>
      <c r="S16" s="124"/>
      <c r="T16" s="124"/>
      <c r="U16" s="124"/>
      <c r="V16" s="124"/>
      <c r="W16" s="124"/>
      <c r="X16" s="124"/>
      <c r="Y16" s="124"/>
    </row>
    <row r="17" spans="1:25" ht="21.95" customHeight="1">
      <c r="A17" s="15" t="s">
        <v>120</v>
      </c>
      <c r="B17" s="15"/>
      <c r="E17" s="114"/>
      <c r="G17" s="129"/>
      <c r="H17" s="130"/>
      <c r="I17" s="129"/>
      <c r="J17" s="131"/>
      <c r="K17" s="129"/>
      <c r="L17" s="131"/>
      <c r="M17" s="127"/>
      <c r="N17" s="127"/>
      <c r="O17" s="127"/>
      <c r="P17" s="124"/>
      <c r="Q17" s="124"/>
      <c r="R17" s="124"/>
      <c r="S17" s="124"/>
      <c r="T17" s="124"/>
      <c r="U17" s="124"/>
      <c r="V17" s="124"/>
      <c r="W17" s="124"/>
      <c r="X17" s="124"/>
      <c r="Y17" s="124"/>
    </row>
    <row r="18" spans="1:25" ht="21.95" customHeight="1">
      <c r="A18" s="15" t="s">
        <v>119</v>
      </c>
      <c r="E18" s="114"/>
      <c r="G18" s="125">
        <v>0</v>
      </c>
      <c r="H18" s="124"/>
      <c r="I18" s="126">
        <v>0</v>
      </c>
      <c r="J18" s="126"/>
      <c r="K18" s="126">
        <v>0</v>
      </c>
      <c r="L18" s="131"/>
      <c r="M18" s="127">
        <f>'งบกำไรขาดทุน  '!L22</f>
        <v>944384.54199994635</v>
      </c>
      <c r="N18" s="127"/>
      <c r="O18" s="127">
        <f>SUM(G18:M18)</f>
        <v>944384.54199994635</v>
      </c>
      <c r="P18" s="124"/>
      <c r="Q18" s="124"/>
      <c r="R18" s="124"/>
      <c r="S18" s="124"/>
      <c r="T18" s="124"/>
      <c r="U18" s="124"/>
      <c r="V18" s="124"/>
      <c r="W18" s="124"/>
      <c r="X18" s="124"/>
      <c r="Y18" s="124"/>
    </row>
    <row r="19" spans="1:25" ht="21.95" customHeight="1">
      <c r="A19" s="15" t="s">
        <v>95</v>
      </c>
      <c r="E19" s="114"/>
      <c r="G19" s="125">
        <v>0</v>
      </c>
      <c r="H19" s="124"/>
      <c r="I19" s="126">
        <v>0</v>
      </c>
      <c r="J19" s="126"/>
      <c r="K19" s="126">
        <v>0</v>
      </c>
      <c r="L19" s="131"/>
      <c r="M19" s="127">
        <f>'งบกำไรขาดทุน  '!L26</f>
        <v>0</v>
      </c>
      <c r="N19" s="127"/>
      <c r="O19" s="127">
        <f>SUM(G19:M19)</f>
        <v>0</v>
      </c>
      <c r="P19" s="124"/>
      <c r="Q19" s="124"/>
      <c r="R19" s="124"/>
      <c r="S19" s="124"/>
      <c r="T19" s="124"/>
      <c r="U19" s="124"/>
      <c r="V19" s="124"/>
      <c r="W19" s="124"/>
      <c r="X19" s="124"/>
      <c r="Y19" s="124"/>
    </row>
    <row r="20" spans="1:25" ht="21.95" customHeight="1" thickBot="1">
      <c r="A20" s="15" t="s">
        <v>129</v>
      </c>
      <c r="G20" s="128">
        <f>SUM(G16:G19)</f>
        <v>300000000</v>
      </c>
      <c r="H20" s="126"/>
      <c r="I20" s="128">
        <f>SUM(I16:I19)</f>
        <v>278374901.60000002</v>
      </c>
      <c r="J20" s="126"/>
      <c r="K20" s="128">
        <f>SUM(K16:K19)</f>
        <v>30000000</v>
      </c>
      <c r="L20" s="126"/>
      <c r="M20" s="128">
        <f>SUM(M16:M19)</f>
        <v>47608323.632249825</v>
      </c>
      <c r="N20" s="126"/>
      <c r="O20" s="128">
        <f>SUM(O16:O19)</f>
        <v>655983225.23224986</v>
      </c>
      <c r="P20" s="123"/>
      <c r="Q20" s="124"/>
      <c r="R20" s="124"/>
      <c r="S20" s="124"/>
      <c r="T20" s="124"/>
      <c r="U20" s="124"/>
      <c r="V20" s="124"/>
      <c r="W20" s="124"/>
      <c r="X20" s="124"/>
      <c r="Y20" s="124"/>
    </row>
    <row r="21" spans="1:25" ht="21.95" customHeight="1" thickTop="1">
      <c r="A21" s="15"/>
      <c r="G21" s="123"/>
      <c r="H21" s="126"/>
      <c r="I21" s="123"/>
      <c r="J21" s="126"/>
      <c r="K21" s="123"/>
      <c r="L21" s="126"/>
      <c r="M21" s="123"/>
      <c r="N21" s="126"/>
      <c r="O21" s="123"/>
      <c r="P21" s="123"/>
      <c r="Q21" s="124"/>
      <c r="R21" s="124"/>
      <c r="S21" s="124"/>
      <c r="T21" s="124"/>
      <c r="U21" s="124"/>
      <c r="V21" s="124"/>
      <c r="W21" s="124"/>
      <c r="X21" s="124"/>
      <c r="Y21" s="124"/>
    </row>
    <row r="22" spans="1:25" ht="21.95" customHeight="1">
      <c r="A22" s="15"/>
      <c r="G22" s="123"/>
      <c r="H22" s="126"/>
      <c r="I22" s="123"/>
      <c r="J22" s="126"/>
      <c r="K22" s="123"/>
      <c r="L22" s="126"/>
      <c r="M22" s="123"/>
      <c r="N22" s="126"/>
      <c r="O22" s="123"/>
      <c r="P22" s="123"/>
      <c r="Q22" s="124"/>
      <c r="R22" s="124"/>
      <c r="S22" s="124"/>
      <c r="T22" s="124"/>
      <c r="U22" s="124"/>
      <c r="V22" s="124"/>
      <c r="W22" s="124"/>
      <c r="X22" s="124"/>
      <c r="Y22" s="124"/>
    </row>
    <row r="23" spans="1:25" ht="21.95" customHeight="1">
      <c r="A23" s="15"/>
      <c r="G23" s="123"/>
      <c r="H23" s="126"/>
      <c r="I23" s="123"/>
      <c r="J23" s="126"/>
      <c r="K23" s="123"/>
      <c r="L23" s="126"/>
      <c r="M23" s="123"/>
      <c r="N23" s="126"/>
      <c r="O23" s="123"/>
      <c r="P23" s="123"/>
      <c r="Q23" s="124"/>
      <c r="R23" s="124"/>
      <c r="S23" s="124"/>
      <c r="T23" s="124"/>
      <c r="U23" s="124"/>
      <c r="V23" s="124"/>
      <c r="W23" s="124"/>
      <c r="X23" s="124"/>
      <c r="Y23" s="124"/>
    </row>
    <row r="24" spans="1:25" ht="21.95" customHeight="1">
      <c r="G24" s="123"/>
      <c r="H24" s="126"/>
      <c r="I24" s="123"/>
      <c r="J24" s="126"/>
      <c r="K24" s="123"/>
      <c r="L24" s="126"/>
      <c r="M24" s="123"/>
      <c r="N24" s="126"/>
      <c r="O24" s="123"/>
      <c r="P24" s="123"/>
      <c r="Q24" s="124"/>
      <c r="R24" s="124"/>
      <c r="S24" s="124"/>
      <c r="T24" s="124"/>
      <c r="U24" s="124"/>
      <c r="V24" s="124"/>
      <c r="W24" s="124"/>
      <c r="X24" s="124"/>
      <c r="Y24" s="124"/>
    </row>
    <row r="25" spans="1:25" ht="21.95" customHeight="1">
      <c r="A25" s="101"/>
      <c r="G25" s="123"/>
      <c r="H25" s="126"/>
      <c r="I25" s="123"/>
      <c r="J25" s="126"/>
      <c r="K25" s="123"/>
      <c r="L25" s="126"/>
      <c r="M25" s="123"/>
      <c r="N25" s="126"/>
      <c r="O25" s="123"/>
      <c r="P25" s="123"/>
      <c r="Q25" s="124"/>
      <c r="R25" s="124"/>
      <c r="S25" s="124"/>
      <c r="T25" s="124"/>
      <c r="U25" s="124"/>
      <c r="V25" s="124"/>
      <c r="W25" s="124"/>
      <c r="X25" s="124"/>
      <c r="Y25" s="124"/>
    </row>
    <row r="26" spans="1:25" ht="21.95" customHeight="1">
      <c r="A26" s="101"/>
      <c r="G26" s="123"/>
      <c r="H26" s="126"/>
      <c r="I26" s="123"/>
      <c r="J26" s="126"/>
      <c r="K26" s="123"/>
      <c r="L26" s="126"/>
      <c r="M26" s="123"/>
      <c r="N26" s="126"/>
      <c r="O26" s="123"/>
      <c r="P26" s="123"/>
      <c r="Q26" s="124"/>
      <c r="R26" s="124"/>
      <c r="S26" s="124"/>
      <c r="T26" s="124"/>
      <c r="U26" s="124"/>
      <c r="V26" s="124"/>
      <c r="W26" s="124"/>
      <c r="X26" s="124"/>
      <c r="Y26" s="124"/>
    </row>
    <row r="27" spans="1:25" ht="21.95" customHeight="1">
      <c r="A27" s="15"/>
      <c r="G27" s="123"/>
      <c r="H27" s="126"/>
      <c r="I27" s="123"/>
      <c r="J27" s="126"/>
      <c r="K27" s="123"/>
      <c r="L27" s="126"/>
      <c r="M27" s="123"/>
      <c r="N27" s="126"/>
      <c r="O27" s="173"/>
      <c r="P27" s="124"/>
      <c r="Q27" s="124"/>
      <c r="R27" s="124"/>
      <c r="S27" s="124"/>
      <c r="T27" s="124"/>
      <c r="U27" s="124"/>
      <c r="V27" s="124"/>
      <c r="W27" s="124"/>
      <c r="X27" s="124"/>
      <c r="Y27" s="124"/>
    </row>
    <row r="28" spans="1:25" ht="21.95" customHeight="1"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</row>
    <row r="29" spans="1:25" ht="21.95" customHeight="1"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</row>
    <row r="30" spans="1:25" ht="21.95" customHeight="1"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</row>
    <row r="32" spans="1:25" ht="21.95" customHeight="1"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</row>
    <row r="33" spans="1:25" ht="21.95" customHeight="1"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</row>
    <row r="34" spans="1:25" ht="21.95" customHeight="1"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</row>
    <row r="42" spans="1:25" ht="36" customHeight="1"/>
    <row r="43" spans="1:25" ht="21.95" customHeight="1">
      <c r="A43" s="15" t="s">
        <v>121</v>
      </c>
      <c r="G43" s="123"/>
      <c r="H43" s="126"/>
      <c r="I43" s="123"/>
      <c r="J43" s="126"/>
      <c r="K43" s="123"/>
      <c r="L43" s="126"/>
      <c r="M43" s="123"/>
      <c r="N43" s="126"/>
      <c r="O43" s="62" t="s">
        <v>153</v>
      </c>
      <c r="P43" s="124"/>
      <c r="Q43" s="124"/>
      <c r="R43" s="124"/>
      <c r="S43" s="124"/>
      <c r="T43" s="124"/>
      <c r="U43" s="124"/>
      <c r="V43" s="124"/>
      <c r="W43" s="124"/>
      <c r="X43" s="124"/>
      <c r="Y43" s="124"/>
    </row>
  </sheetData>
  <mergeCells count="3">
    <mergeCell ref="G6:O6"/>
    <mergeCell ref="K7:M7"/>
    <mergeCell ref="G5:O5"/>
  </mergeCells>
  <pageMargins left="0.78740157480314965" right="0.19685039370078741" top="0.59055118110236227" bottom="0.39370078740157483" header="0.23622047244094491" footer="0.15748031496062992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M86"/>
  <sheetViews>
    <sheetView zoomScale="110" zoomScaleNormal="110" zoomScaleSheetLayoutView="100" workbookViewId="0"/>
  </sheetViews>
  <sheetFormatPr defaultColWidth="10.6640625" defaultRowHeight="21.95" customHeight="1"/>
  <cols>
    <col min="1" max="2" width="1.6640625" style="37" customWidth="1"/>
    <col min="3" max="3" width="41.33203125" style="37" customWidth="1"/>
    <col min="4" max="4" width="10.33203125" style="37" customWidth="1"/>
    <col min="5" max="5" width="0.6640625" style="37" customWidth="1"/>
    <col min="6" max="6" width="17.33203125" style="37" customWidth="1"/>
    <col min="7" max="7" width="0.6640625" style="37" customWidth="1"/>
    <col min="8" max="8" width="17.33203125" style="37" customWidth="1"/>
    <col min="9" max="9" width="0.6640625" style="37" customWidth="1"/>
    <col min="10" max="10" width="17.33203125" style="37" customWidth="1"/>
    <col min="11" max="11" width="0.6640625" style="37" customWidth="1"/>
    <col min="12" max="12" width="17.33203125" style="37" customWidth="1"/>
    <col min="13" max="13" width="0.6640625" style="37" customWidth="1"/>
    <col min="14" max="225" width="10.6640625" style="37"/>
    <col min="226" max="227" width="1.6640625" style="37" customWidth="1"/>
    <col min="228" max="228" width="40" style="37" customWidth="1"/>
    <col min="229" max="229" width="10.33203125" style="37" customWidth="1"/>
    <col min="230" max="230" width="0.6640625" style="37" customWidth="1"/>
    <col min="231" max="231" width="18.33203125" style="37" customWidth="1"/>
    <col min="232" max="232" width="0.6640625" style="37" customWidth="1"/>
    <col min="233" max="233" width="18" style="37" customWidth="1"/>
    <col min="234" max="234" width="0.6640625" style="37" customWidth="1"/>
    <col min="235" max="235" width="17.5" style="37" customWidth="1"/>
    <col min="236" max="236" width="0.6640625" style="37" customWidth="1"/>
    <col min="237" max="237" width="17.6640625" style="37" customWidth="1"/>
    <col min="238" max="238" width="0.6640625" style="37" customWidth="1"/>
    <col min="239" max="239" width="12.83203125" style="37" bestFit="1" customWidth="1"/>
    <col min="240" max="240" width="10.6640625" style="37"/>
    <col min="241" max="241" width="15.83203125" style="37" bestFit="1" customWidth="1"/>
    <col min="242" max="481" width="10.6640625" style="37"/>
    <col min="482" max="483" width="1.6640625" style="37" customWidth="1"/>
    <col min="484" max="484" width="40" style="37" customWidth="1"/>
    <col min="485" max="485" width="10.33203125" style="37" customWidth="1"/>
    <col min="486" max="486" width="0.6640625" style="37" customWidth="1"/>
    <col min="487" max="487" width="18.33203125" style="37" customWidth="1"/>
    <col min="488" max="488" width="0.6640625" style="37" customWidth="1"/>
    <col min="489" max="489" width="18" style="37" customWidth="1"/>
    <col min="490" max="490" width="0.6640625" style="37" customWidth="1"/>
    <col min="491" max="491" width="17.5" style="37" customWidth="1"/>
    <col min="492" max="492" width="0.6640625" style="37" customWidth="1"/>
    <col min="493" max="493" width="17.6640625" style="37" customWidth="1"/>
    <col min="494" max="494" width="0.6640625" style="37" customWidth="1"/>
    <col min="495" max="495" width="12.83203125" style="37" bestFit="1" customWidth="1"/>
    <col min="496" max="496" width="10.6640625" style="37"/>
    <col min="497" max="497" width="15.83203125" style="37" bestFit="1" customWidth="1"/>
    <col min="498" max="737" width="10.6640625" style="37"/>
    <col min="738" max="739" width="1.6640625" style="37" customWidth="1"/>
    <col min="740" max="740" width="40" style="37" customWidth="1"/>
    <col min="741" max="741" width="10.33203125" style="37" customWidth="1"/>
    <col min="742" max="742" width="0.6640625" style="37" customWidth="1"/>
    <col min="743" max="743" width="18.33203125" style="37" customWidth="1"/>
    <col min="744" max="744" width="0.6640625" style="37" customWidth="1"/>
    <col min="745" max="745" width="18" style="37" customWidth="1"/>
    <col min="746" max="746" width="0.6640625" style="37" customWidth="1"/>
    <col min="747" max="747" width="17.5" style="37" customWidth="1"/>
    <col min="748" max="748" width="0.6640625" style="37" customWidth="1"/>
    <col min="749" max="749" width="17.6640625" style="37" customWidth="1"/>
    <col min="750" max="750" width="0.6640625" style="37" customWidth="1"/>
    <col min="751" max="751" width="12.83203125" style="37" bestFit="1" customWidth="1"/>
    <col min="752" max="752" width="10.6640625" style="37"/>
    <col min="753" max="753" width="15.83203125" style="37" bestFit="1" customWidth="1"/>
    <col min="754" max="993" width="10.6640625" style="37"/>
    <col min="994" max="995" width="1.6640625" style="37" customWidth="1"/>
    <col min="996" max="996" width="40" style="37" customWidth="1"/>
    <col min="997" max="997" width="10.33203125" style="37" customWidth="1"/>
    <col min="998" max="998" width="0.6640625" style="37" customWidth="1"/>
    <col min="999" max="999" width="18.33203125" style="37" customWidth="1"/>
    <col min="1000" max="1000" width="0.6640625" style="37" customWidth="1"/>
    <col min="1001" max="1001" width="18" style="37" customWidth="1"/>
    <col min="1002" max="1002" width="0.6640625" style="37" customWidth="1"/>
    <col min="1003" max="1003" width="17.5" style="37" customWidth="1"/>
    <col min="1004" max="1004" width="0.6640625" style="37" customWidth="1"/>
    <col min="1005" max="1005" width="17.6640625" style="37" customWidth="1"/>
    <col min="1006" max="1006" width="0.6640625" style="37" customWidth="1"/>
    <col min="1007" max="1007" width="12.83203125" style="37" bestFit="1" customWidth="1"/>
    <col min="1008" max="1008" width="10.6640625" style="37"/>
    <col min="1009" max="1009" width="15.83203125" style="37" bestFit="1" customWidth="1"/>
    <col min="1010" max="1249" width="10.6640625" style="37"/>
    <col min="1250" max="1251" width="1.6640625" style="37" customWidth="1"/>
    <col min="1252" max="1252" width="40" style="37" customWidth="1"/>
    <col min="1253" max="1253" width="10.33203125" style="37" customWidth="1"/>
    <col min="1254" max="1254" width="0.6640625" style="37" customWidth="1"/>
    <col min="1255" max="1255" width="18.33203125" style="37" customWidth="1"/>
    <col min="1256" max="1256" width="0.6640625" style="37" customWidth="1"/>
    <col min="1257" max="1257" width="18" style="37" customWidth="1"/>
    <col min="1258" max="1258" width="0.6640625" style="37" customWidth="1"/>
    <col min="1259" max="1259" width="17.5" style="37" customWidth="1"/>
    <col min="1260" max="1260" width="0.6640625" style="37" customWidth="1"/>
    <col min="1261" max="1261" width="17.6640625" style="37" customWidth="1"/>
    <col min="1262" max="1262" width="0.6640625" style="37" customWidth="1"/>
    <col min="1263" max="1263" width="12.83203125" style="37" bestFit="1" customWidth="1"/>
    <col min="1264" max="1264" width="10.6640625" style="37"/>
    <col min="1265" max="1265" width="15.83203125" style="37" bestFit="1" customWidth="1"/>
    <col min="1266" max="1505" width="10.6640625" style="37"/>
    <col min="1506" max="1507" width="1.6640625" style="37" customWidth="1"/>
    <col min="1508" max="1508" width="40" style="37" customWidth="1"/>
    <col min="1509" max="1509" width="10.33203125" style="37" customWidth="1"/>
    <col min="1510" max="1510" width="0.6640625" style="37" customWidth="1"/>
    <col min="1511" max="1511" width="18.33203125" style="37" customWidth="1"/>
    <col min="1512" max="1512" width="0.6640625" style="37" customWidth="1"/>
    <col min="1513" max="1513" width="18" style="37" customWidth="1"/>
    <col min="1514" max="1514" width="0.6640625" style="37" customWidth="1"/>
    <col min="1515" max="1515" width="17.5" style="37" customWidth="1"/>
    <col min="1516" max="1516" width="0.6640625" style="37" customWidth="1"/>
    <col min="1517" max="1517" width="17.6640625" style="37" customWidth="1"/>
    <col min="1518" max="1518" width="0.6640625" style="37" customWidth="1"/>
    <col min="1519" max="1519" width="12.83203125" style="37" bestFit="1" customWidth="1"/>
    <col min="1520" max="1520" width="10.6640625" style="37"/>
    <col min="1521" max="1521" width="15.83203125" style="37" bestFit="1" customWidth="1"/>
    <col min="1522" max="1761" width="10.6640625" style="37"/>
    <col min="1762" max="1763" width="1.6640625" style="37" customWidth="1"/>
    <col min="1764" max="1764" width="40" style="37" customWidth="1"/>
    <col min="1765" max="1765" width="10.33203125" style="37" customWidth="1"/>
    <col min="1766" max="1766" width="0.6640625" style="37" customWidth="1"/>
    <col min="1767" max="1767" width="18.33203125" style="37" customWidth="1"/>
    <col min="1768" max="1768" width="0.6640625" style="37" customWidth="1"/>
    <col min="1769" max="1769" width="18" style="37" customWidth="1"/>
    <col min="1770" max="1770" width="0.6640625" style="37" customWidth="1"/>
    <col min="1771" max="1771" width="17.5" style="37" customWidth="1"/>
    <col min="1772" max="1772" width="0.6640625" style="37" customWidth="1"/>
    <col min="1773" max="1773" width="17.6640625" style="37" customWidth="1"/>
    <col min="1774" max="1774" width="0.6640625" style="37" customWidth="1"/>
    <col min="1775" max="1775" width="12.83203125" style="37" bestFit="1" customWidth="1"/>
    <col min="1776" max="1776" width="10.6640625" style="37"/>
    <col min="1777" max="1777" width="15.83203125" style="37" bestFit="1" customWidth="1"/>
    <col min="1778" max="2017" width="10.6640625" style="37"/>
    <col min="2018" max="2019" width="1.6640625" style="37" customWidth="1"/>
    <col min="2020" max="2020" width="40" style="37" customWidth="1"/>
    <col min="2021" max="2021" width="10.33203125" style="37" customWidth="1"/>
    <col min="2022" max="2022" width="0.6640625" style="37" customWidth="1"/>
    <col min="2023" max="2023" width="18.33203125" style="37" customWidth="1"/>
    <col min="2024" max="2024" width="0.6640625" style="37" customWidth="1"/>
    <col min="2025" max="2025" width="18" style="37" customWidth="1"/>
    <col min="2026" max="2026" width="0.6640625" style="37" customWidth="1"/>
    <col min="2027" max="2027" width="17.5" style="37" customWidth="1"/>
    <col min="2028" max="2028" width="0.6640625" style="37" customWidth="1"/>
    <col min="2029" max="2029" width="17.6640625" style="37" customWidth="1"/>
    <col min="2030" max="2030" width="0.6640625" style="37" customWidth="1"/>
    <col min="2031" max="2031" width="12.83203125" style="37" bestFit="1" customWidth="1"/>
    <col min="2032" max="2032" width="10.6640625" style="37"/>
    <col min="2033" max="2033" width="15.83203125" style="37" bestFit="1" customWidth="1"/>
    <col min="2034" max="2273" width="10.6640625" style="37"/>
    <col min="2274" max="2275" width="1.6640625" style="37" customWidth="1"/>
    <col min="2276" max="2276" width="40" style="37" customWidth="1"/>
    <col min="2277" max="2277" width="10.33203125" style="37" customWidth="1"/>
    <col min="2278" max="2278" width="0.6640625" style="37" customWidth="1"/>
    <col min="2279" max="2279" width="18.33203125" style="37" customWidth="1"/>
    <col min="2280" max="2280" width="0.6640625" style="37" customWidth="1"/>
    <col min="2281" max="2281" width="18" style="37" customWidth="1"/>
    <col min="2282" max="2282" width="0.6640625" style="37" customWidth="1"/>
    <col min="2283" max="2283" width="17.5" style="37" customWidth="1"/>
    <col min="2284" max="2284" width="0.6640625" style="37" customWidth="1"/>
    <col min="2285" max="2285" width="17.6640625" style="37" customWidth="1"/>
    <col min="2286" max="2286" width="0.6640625" style="37" customWidth="1"/>
    <col min="2287" max="2287" width="12.83203125" style="37" bestFit="1" customWidth="1"/>
    <col min="2288" max="2288" width="10.6640625" style="37"/>
    <col min="2289" max="2289" width="15.83203125" style="37" bestFit="1" customWidth="1"/>
    <col min="2290" max="2529" width="10.6640625" style="37"/>
    <col min="2530" max="2531" width="1.6640625" style="37" customWidth="1"/>
    <col min="2532" max="2532" width="40" style="37" customWidth="1"/>
    <col min="2533" max="2533" width="10.33203125" style="37" customWidth="1"/>
    <col min="2534" max="2534" width="0.6640625" style="37" customWidth="1"/>
    <col min="2535" max="2535" width="18.33203125" style="37" customWidth="1"/>
    <col min="2536" max="2536" width="0.6640625" style="37" customWidth="1"/>
    <col min="2537" max="2537" width="18" style="37" customWidth="1"/>
    <col min="2538" max="2538" width="0.6640625" style="37" customWidth="1"/>
    <col min="2539" max="2539" width="17.5" style="37" customWidth="1"/>
    <col min="2540" max="2540" width="0.6640625" style="37" customWidth="1"/>
    <col min="2541" max="2541" width="17.6640625" style="37" customWidth="1"/>
    <col min="2542" max="2542" width="0.6640625" style="37" customWidth="1"/>
    <col min="2543" max="2543" width="12.83203125" style="37" bestFit="1" customWidth="1"/>
    <col min="2544" max="2544" width="10.6640625" style="37"/>
    <col min="2545" max="2545" width="15.83203125" style="37" bestFit="1" customWidth="1"/>
    <col min="2546" max="2785" width="10.6640625" style="37"/>
    <col min="2786" max="2787" width="1.6640625" style="37" customWidth="1"/>
    <col min="2788" max="2788" width="40" style="37" customWidth="1"/>
    <col min="2789" max="2789" width="10.33203125" style="37" customWidth="1"/>
    <col min="2790" max="2790" width="0.6640625" style="37" customWidth="1"/>
    <col min="2791" max="2791" width="18.33203125" style="37" customWidth="1"/>
    <col min="2792" max="2792" width="0.6640625" style="37" customWidth="1"/>
    <col min="2793" max="2793" width="18" style="37" customWidth="1"/>
    <col min="2794" max="2794" width="0.6640625" style="37" customWidth="1"/>
    <col min="2795" max="2795" width="17.5" style="37" customWidth="1"/>
    <col min="2796" max="2796" width="0.6640625" style="37" customWidth="1"/>
    <col min="2797" max="2797" width="17.6640625" style="37" customWidth="1"/>
    <col min="2798" max="2798" width="0.6640625" style="37" customWidth="1"/>
    <col min="2799" max="2799" width="12.83203125" style="37" bestFit="1" customWidth="1"/>
    <col min="2800" max="2800" width="10.6640625" style="37"/>
    <col min="2801" max="2801" width="15.83203125" style="37" bestFit="1" customWidth="1"/>
    <col min="2802" max="3041" width="10.6640625" style="37"/>
    <col min="3042" max="3043" width="1.6640625" style="37" customWidth="1"/>
    <col min="3044" max="3044" width="40" style="37" customWidth="1"/>
    <col min="3045" max="3045" width="10.33203125" style="37" customWidth="1"/>
    <col min="3046" max="3046" width="0.6640625" style="37" customWidth="1"/>
    <col min="3047" max="3047" width="18.33203125" style="37" customWidth="1"/>
    <col min="3048" max="3048" width="0.6640625" style="37" customWidth="1"/>
    <col min="3049" max="3049" width="18" style="37" customWidth="1"/>
    <col min="3050" max="3050" width="0.6640625" style="37" customWidth="1"/>
    <col min="3051" max="3051" width="17.5" style="37" customWidth="1"/>
    <col min="3052" max="3052" width="0.6640625" style="37" customWidth="1"/>
    <col min="3053" max="3053" width="17.6640625" style="37" customWidth="1"/>
    <col min="3054" max="3054" width="0.6640625" style="37" customWidth="1"/>
    <col min="3055" max="3055" width="12.83203125" style="37" bestFit="1" customWidth="1"/>
    <col min="3056" max="3056" width="10.6640625" style="37"/>
    <col min="3057" max="3057" width="15.83203125" style="37" bestFit="1" customWidth="1"/>
    <col min="3058" max="3297" width="10.6640625" style="37"/>
    <col min="3298" max="3299" width="1.6640625" style="37" customWidth="1"/>
    <col min="3300" max="3300" width="40" style="37" customWidth="1"/>
    <col min="3301" max="3301" width="10.33203125" style="37" customWidth="1"/>
    <col min="3302" max="3302" width="0.6640625" style="37" customWidth="1"/>
    <col min="3303" max="3303" width="18.33203125" style="37" customWidth="1"/>
    <col min="3304" max="3304" width="0.6640625" style="37" customWidth="1"/>
    <col min="3305" max="3305" width="18" style="37" customWidth="1"/>
    <col min="3306" max="3306" width="0.6640625" style="37" customWidth="1"/>
    <col min="3307" max="3307" width="17.5" style="37" customWidth="1"/>
    <col min="3308" max="3308" width="0.6640625" style="37" customWidth="1"/>
    <col min="3309" max="3309" width="17.6640625" style="37" customWidth="1"/>
    <col min="3310" max="3310" width="0.6640625" style="37" customWidth="1"/>
    <col min="3311" max="3311" width="12.83203125" style="37" bestFit="1" customWidth="1"/>
    <col min="3312" max="3312" width="10.6640625" style="37"/>
    <col min="3313" max="3313" width="15.83203125" style="37" bestFit="1" customWidth="1"/>
    <col min="3314" max="3553" width="10.6640625" style="37"/>
    <col min="3554" max="3555" width="1.6640625" style="37" customWidth="1"/>
    <col min="3556" max="3556" width="40" style="37" customWidth="1"/>
    <col min="3557" max="3557" width="10.33203125" style="37" customWidth="1"/>
    <col min="3558" max="3558" width="0.6640625" style="37" customWidth="1"/>
    <col min="3559" max="3559" width="18.33203125" style="37" customWidth="1"/>
    <col min="3560" max="3560" width="0.6640625" style="37" customWidth="1"/>
    <col min="3561" max="3561" width="18" style="37" customWidth="1"/>
    <col min="3562" max="3562" width="0.6640625" style="37" customWidth="1"/>
    <col min="3563" max="3563" width="17.5" style="37" customWidth="1"/>
    <col min="3564" max="3564" width="0.6640625" style="37" customWidth="1"/>
    <col min="3565" max="3565" width="17.6640625" style="37" customWidth="1"/>
    <col min="3566" max="3566" width="0.6640625" style="37" customWidth="1"/>
    <col min="3567" max="3567" width="12.83203125" style="37" bestFit="1" customWidth="1"/>
    <col min="3568" max="3568" width="10.6640625" style="37"/>
    <col min="3569" max="3569" width="15.83203125" style="37" bestFit="1" customWidth="1"/>
    <col min="3570" max="3809" width="10.6640625" style="37"/>
    <col min="3810" max="3811" width="1.6640625" style="37" customWidth="1"/>
    <col min="3812" max="3812" width="40" style="37" customWidth="1"/>
    <col min="3813" max="3813" width="10.33203125" style="37" customWidth="1"/>
    <col min="3814" max="3814" width="0.6640625" style="37" customWidth="1"/>
    <col min="3815" max="3815" width="18.33203125" style="37" customWidth="1"/>
    <col min="3816" max="3816" width="0.6640625" style="37" customWidth="1"/>
    <col min="3817" max="3817" width="18" style="37" customWidth="1"/>
    <col min="3818" max="3818" width="0.6640625" style="37" customWidth="1"/>
    <col min="3819" max="3819" width="17.5" style="37" customWidth="1"/>
    <col min="3820" max="3820" width="0.6640625" style="37" customWidth="1"/>
    <col min="3821" max="3821" width="17.6640625" style="37" customWidth="1"/>
    <col min="3822" max="3822" width="0.6640625" style="37" customWidth="1"/>
    <col min="3823" max="3823" width="12.83203125" style="37" bestFit="1" customWidth="1"/>
    <col min="3824" max="3824" width="10.6640625" style="37"/>
    <col min="3825" max="3825" width="15.83203125" style="37" bestFit="1" customWidth="1"/>
    <col min="3826" max="4065" width="10.6640625" style="37"/>
    <col min="4066" max="4067" width="1.6640625" style="37" customWidth="1"/>
    <col min="4068" max="4068" width="40" style="37" customWidth="1"/>
    <col min="4069" max="4069" width="10.33203125" style="37" customWidth="1"/>
    <col min="4070" max="4070" width="0.6640625" style="37" customWidth="1"/>
    <col min="4071" max="4071" width="18.33203125" style="37" customWidth="1"/>
    <col min="4072" max="4072" width="0.6640625" style="37" customWidth="1"/>
    <col min="4073" max="4073" width="18" style="37" customWidth="1"/>
    <col min="4074" max="4074" width="0.6640625" style="37" customWidth="1"/>
    <col min="4075" max="4075" width="17.5" style="37" customWidth="1"/>
    <col min="4076" max="4076" width="0.6640625" style="37" customWidth="1"/>
    <col min="4077" max="4077" width="17.6640625" style="37" customWidth="1"/>
    <col min="4078" max="4078" width="0.6640625" style="37" customWidth="1"/>
    <col min="4079" max="4079" width="12.83203125" style="37" bestFit="1" customWidth="1"/>
    <col min="4080" max="4080" width="10.6640625" style="37"/>
    <col min="4081" max="4081" width="15.83203125" style="37" bestFit="1" customWidth="1"/>
    <col min="4082" max="4321" width="10.6640625" style="37"/>
    <col min="4322" max="4323" width="1.6640625" style="37" customWidth="1"/>
    <col min="4324" max="4324" width="40" style="37" customWidth="1"/>
    <col min="4325" max="4325" width="10.33203125" style="37" customWidth="1"/>
    <col min="4326" max="4326" width="0.6640625" style="37" customWidth="1"/>
    <col min="4327" max="4327" width="18.33203125" style="37" customWidth="1"/>
    <col min="4328" max="4328" width="0.6640625" style="37" customWidth="1"/>
    <col min="4329" max="4329" width="18" style="37" customWidth="1"/>
    <col min="4330" max="4330" width="0.6640625" style="37" customWidth="1"/>
    <col min="4331" max="4331" width="17.5" style="37" customWidth="1"/>
    <col min="4332" max="4332" width="0.6640625" style="37" customWidth="1"/>
    <col min="4333" max="4333" width="17.6640625" style="37" customWidth="1"/>
    <col min="4334" max="4334" width="0.6640625" style="37" customWidth="1"/>
    <col min="4335" max="4335" width="12.83203125" style="37" bestFit="1" customWidth="1"/>
    <col min="4336" max="4336" width="10.6640625" style="37"/>
    <col min="4337" max="4337" width="15.83203125" style="37" bestFit="1" customWidth="1"/>
    <col min="4338" max="4577" width="10.6640625" style="37"/>
    <col min="4578" max="4579" width="1.6640625" style="37" customWidth="1"/>
    <col min="4580" max="4580" width="40" style="37" customWidth="1"/>
    <col min="4581" max="4581" width="10.33203125" style="37" customWidth="1"/>
    <col min="4582" max="4582" width="0.6640625" style="37" customWidth="1"/>
    <col min="4583" max="4583" width="18.33203125" style="37" customWidth="1"/>
    <col min="4584" max="4584" width="0.6640625" style="37" customWidth="1"/>
    <col min="4585" max="4585" width="18" style="37" customWidth="1"/>
    <col min="4586" max="4586" width="0.6640625" style="37" customWidth="1"/>
    <col min="4587" max="4587" width="17.5" style="37" customWidth="1"/>
    <col min="4588" max="4588" width="0.6640625" style="37" customWidth="1"/>
    <col min="4589" max="4589" width="17.6640625" style="37" customWidth="1"/>
    <col min="4590" max="4590" width="0.6640625" style="37" customWidth="1"/>
    <col min="4591" max="4591" width="12.83203125" style="37" bestFit="1" customWidth="1"/>
    <col min="4592" max="4592" width="10.6640625" style="37"/>
    <col min="4593" max="4593" width="15.83203125" style="37" bestFit="1" customWidth="1"/>
    <col min="4594" max="4833" width="10.6640625" style="37"/>
    <col min="4834" max="4835" width="1.6640625" style="37" customWidth="1"/>
    <col min="4836" max="4836" width="40" style="37" customWidth="1"/>
    <col min="4837" max="4837" width="10.33203125" style="37" customWidth="1"/>
    <col min="4838" max="4838" width="0.6640625" style="37" customWidth="1"/>
    <col min="4839" max="4839" width="18.33203125" style="37" customWidth="1"/>
    <col min="4840" max="4840" width="0.6640625" style="37" customWidth="1"/>
    <col min="4841" max="4841" width="18" style="37" customWidth="1"/>
    <col min="4842" max="4842" width="0.6640625" style="37" customWidth="1"/>
    <col min="4843" max="4843" width="17.5" style="37" customWidth="1"/>
    <col min="4844" max="4844" width="0.6640625" style="37" customWidth="1"/>
    <col min="4845" max="4845" width="17.6640625" style="37" customWidth="1"/>
    <col min="4846" max="4846" width="0.6640625" style="37" customWidth="1"/>
    <col min="4847" max="4847" width="12.83203125" style="37" bestFit="1" customWidth="1"/>
    <col min="4848" max="4848" width="10.6640625" style="37"/>
    <col min="4849" max="4849" width="15.83203125" style="37" bestFit="1" customWidth="1"/>
    <col min="4850" max="5089" width="10.6640625" style="37"/>
    <col min="5090" max="5091" width="1.6640625" style="37" customWidth="1"/>
    <col min="5092" max="5092" width="40" style="37" customWidth="1"/>
    <col min="5093" max="5093" width="10.33203125" style="37" customWidth="1"/>
    <col min="5094" max="5094" width="0.6640625" style="37" customWidth="1"/>
    <col min="5095" max="5095" width="18.33203125" style="37" customWidth="1"/>
    <col min="5096" max="5096" width="0.6640625" style="37" customWidth="1"/>
    <col min="5097" max="5097" width="18" style="37" customWidth="1"/>
    <col min="5098" max="5098" width="0.6640625" style="37" customWidth="1"/>
    <col min="5099" max="5099" width="17.5" style="37" customWidth="1"/>
    <col min="5100" max="5100" width="0.6640625" style="37" customWidth="1"/>
    <col min="5101" max="5101" width="17.6640625" style="37" customWidth="1"/>
    <col min="5102" max="5102" width="0.6640625" style="37" customWidth="1"/>
    <col min="5103" max="5103" width="12.83203125" style="37" bestFit="1" customWidth="1"/>
    <col min="5104" max="5104" width="10.6640625" style="37"/>
    <col min="5105" max="5105" width="15.83203125" style="37" bestFit="1" customWidth="1"/>
    <col min="5106" max="5345" width="10.6640625" style="37"/>
    <col min="5346" max="5347" width="1.6640625" style="37" customWidth="1"/>
    <col min="5348" max="5348" width="40" style="37" customWidth="1"/>
    <col min="5349" max="5349" width="10.33203125" style="37" customWidth="1"/>
    <col min="5350" max="5350" width="0.6640625" style="37" customWidth="1"/>
    <col min="5351" max="5351" width="18.33203125" style="37" customWidth="1"/>
    <col min="5352" max="5352" width="0.6640625" style="37" customWidth="1"/>
    <col min="5353" max="5353" width="18" style="37" customWidth="1"/>
    <col min="5354" max="5354" width="0.6640625" style="37" customWidth="1"/>
    <col min="5355" max="5355" width="17.5" style="37" customWidth="1"/>
    <col min="5356" max="5356" width="0.6640625" style="37" customWidth="1"/>
    <col min="5357" max="5357" width="17.6640625" style="37" customWidth="1"/>
    <col min="5358" max="5358" width="0.6640625" style="37" customWidth="1"/>
    <col min="5359" max="5359" width="12.83203125" style="37" bestFit="1" customWidth="1"/>
    <col min="5360" max="5360" width="10.6640625" style="37"/>
    <col min="5361" max="5361" width="15.83203125" style="37" bestFit="1" customWidth="1"/>
    <col min="5362" max="5601" width="10.6640625" style="37"/>
    <col min="5602" max="5603" width="1.6640625" style="37" customWidth="1"/>
    <col min="5604" max="5604" width="40" style="37" customWidth="1"/>
    <col min="5605" max="5605" width="10.33203125" style="37" customWidth="1"/>
    <col min="5606" max="5606" width="0.6640625" style="37" customWidth="1"/>
    <col min="5607" max="5607" width="18.33203125" style="37" customWidth="1"/>
    <col min="5608" max="5608" width="0.6640625" style="37" customWidth="1"/>
    <col min="5609" max="5609" width="18" style="37" customWidth="1"/>
    <col min="5610" max="5610" width="0.6640625" style="37" customWidth="1"/>
    <col min="5611" max="5611" width="17.5" style="37" customWidth="1"/>
    <col min="5612" max="5612" width="0.6640625" style="37" customWidth="1"/>
    <col min="5613" max="5613" width="17.6640625" style="37" customWidth="1"/>
    <col min="5614" max="5614" width="0.6640625" style="37" customWidth="1"/>
    <col min="5615" max="5615" width="12.83203125" style="37" bestFit="1" customWidth="1"/>
    <col min="5616" max="5616" width="10.6640625" style="37"/>
    <col min="5617" max="5617" width="15.83203125" style="37" bestFit="1" customWidth="1"/>
    <col min="5618" max="5857" width="10.6640625" style="37"/>
    <col min="5858" max="5859" width="1.6640625" style="37" customWidth="1"/>
    <col min="5860" max="5860" width="40" style="37" customWidth="1"/>
    <col min="5861" max="5861" width="10.33203125" style="37" customWidth="1"/>
    <col min="5862" max="5862" width="0.6640625" style="37" customWidth="1"/>
    <col min="5863" max="5863" width="18.33203125" style="37" customWidth="1"/>
    <col min="5864" max="5864" width="0.6640625" style="37" customWidth="1"/>
    <col min="5865" max="5865" width="18" style="37" customWidth="1"/>
    <col min="5866" max="5866" width="0.6640625" style="37" customWidth="1"/>
    <col min="5867" max="5867" width="17.5" style="37" customWidth="1"/>
    <col min="5868" max="5868" width="0.6640625" style="37" customWidth="1"/>
    <col min="5869" max="5869" width="17.6640625" style="37" customWidth="1"/>
    <col min="5870" max="5870" width="0.6640625" style="37" customWidth="1"/>
    <col min="5871" max="5871" width="12.83203125" style="37" bestFit="1" customWidth="1"/>
    <col min="5872" max="5872" width="10.6640625" style="37"/>
    <col min="5873" max="5873" width="15.83203125" style="37" bestFit="1" customWidth="1"/>
    <col min="5874" max="6113" width="10.6640625" style="37"/>
    <col min="6114" max="6115" width="1.6640625" style="37" customWidth="1"/>
    <col min="6116" max="6116" width="40" style="37" customWidth="1"/>
    <col min="6117" max="6117" width="10.33203125" style="37" customWidth="1"/>
    <col min="6118" max="6118" width="0.6640625" style="37" customWidth="1"/>
    <col min="6119" max="6119" width="18.33203125" style="37" customWidth="1"/>
    <col min="6120" max="6120" width="0.6640625" style="37" customWidth="1"/>
    <col min="6121" max="6121" width="18" style="37" customWidth="1"/>
    <col min="6122" max="6122" width="0.6640625" style="37" customWidth="1"/>
    <col min="6123" max="6123" width="17.5" style="37" customWidth="1"/>
    <col min="6124" max="6124" width="0.6640625" style="37" customWidth="1"/>
    <col min="6125" max="6125" width="17.6640625" style="37" customWidth="1"/>
    <col min="6126" max="6126" width="0.6640625" style="37" customWidth="1"/>
    <col min="6127" max="6127" width="12.83203125" style="37" bestFit="1" customWidth="1"/>
    <col min="6128" max="6128" width="10.6640625" style="37"/>
    <col min="6129" max="6129" width="15.83203125" style="37" bestFit="1" customWidth="1"/>
    <col min="6130" max="6369" width="10.6640625" style="37"/>
    <col min="6370" max="6371" width="1.6640625" style="37" customWidth="1"/>
    <col min="6372" max="6372" width="40" style="37" customWidth="1"/>
    <col min="6373" max="6373" width="10.33203125" style="37" customWidth="1"/>
    <col min="6374" max="6374" width="0.6640625" style="37" customWidth="1"/>
    <col min="6375" max="6375" width="18.33203125" style="37" customWidth="1"/>
    <col min="6376" max="6376" width="0.6640625" style="37" customWidth="1"/>
    <col min="6377" max="6377" width="18" style="37" customWidth="1"/>
    <col min="6378" max="6378" width="0.6640625" style="37" customWidth="1"/>
    <col min="6379" max="6379" width="17.5" style="37" customWidth="1"/>
    <col min="6380" max="6380" width="0.6640625" style="37" customWidth="1"/>
    <col min="6381" max="6381" width="17.6640625" style="37" customWidth="1"/>
    <col min="6382" max="6382" width="0.6640625" style="37" customWidth="1"/>
    <col min="6383" max="6383" width="12.83203125" style="37" bestFit="1" customWidth="1"/>
    <col min="6384" max="6384" width="10.6640625" style="37"/>
    <col min="6385" max="6385" width="15.83203125" style="37" bestFit="1" customWidth="1"/>
    <col min="6386" max="6625" width="10.6640625" style="37"/>
    <col min="6626" max="6627" width="1.6640625" style="37" customWidth="1"/>
    <col min="6628" max="6628" width="40" style="37" customWidth="1"/>
    <col min="6629" max="6629" width="10.33203125" style="37" customWidth="1"/>
    <col min="6630" max="6630" width="0.6640625" style="37" customWidth="1"/>
    <col min="6631" max="6631" width="18.33203125" style="37" customWidth="1"/>
    <col min="6632" max="6632" width="0.6640625" style="37" customWidth="1"/>
    <col min="6633" max="6633" width="18" style="37" customWidth="1"/>
    <col min="6634" max="6634" width="0.6640625" style="37" customWidth="1"/>
    <col min="6635" max="6635" width="17.5" style="37" customWidth="1"/>
    <col min="6636" max="6636" width="0.6640625" style="37" customWidth="1"/>
    <col min="6637" max="6637" width="17.6640625" style="37" customWidth="1"/>
    <col min="6638" max="6638" width="0.6640625" style="37" customWidth="1"/>
    <col min="6639" max="6639" width="12.83203125" style="37" bestFit="1" customWidth="1"/>
    <col min="6640" max="6640" width="10.6640625" style="37"/>
    <col min="6641" max="6641" width="15.83203125" style="37" bestFit="1" customWidth="1"/>
    <col min="6642" max="6881" width="10.6640625" style="37"/>
    <col min="6882" max="6883" width="1.6640625" style="37" customWidth="1"/>
    <col min="6884" max="6884" width="40" style="37" customWidth="1"/>
    <col min="6885" max="6885" width="10.33203125" style="37" customWidth="1"/>
    <col min="6886" max="6886" width="0.6640625" style="37" customWidth="1"/>
    <col min="6887" max="6887" width="18.33203125" style="37" customWidth="1"/>
    <col min="6888" max="6888" width="0.6640625" style="37" customWidth="1"/>
    <col min="6889" max="6889" width="18" style="37" customWidth="1"/>
    <col min="6890" max="6890" width="0.6640625" style="37" customWidth="1"/>
    <col min="6891" max="6891" width="17.5" style="37" customWidth="1"/>
    <col min="6892" max="6892" width="0.6640625" style="37" customWidth="1"/>
    <col min="6893" max="6893" width="17.6640625" style="37" customWidth="1"/>
    <col min="6894" max="6894" width="0.6640625" style="37" customWidth="1"/>
    <col min="6895" max="6895" width="12.83203125" style="37" bestFit="1" customWidth="1"/>
    <col min="6896" max="6896" width="10.6640625" style="37"/>
    <col min="6897" max="6897" width="15.83203125" style="37" bestFit="1" customWidth="1"/>
    <col min="6898" max="7137" width="10.6640625" style="37"/>
    <col min="7138" max="7139" width="1.6640625" style="37" customWidth="1"/>
    <col min="7140" max="7140" width="40" style="37" customWidth="1"/>
    <col min="7141" max="7141" width="10.33203125" style="37" customWidth="1"/>
    <col min="7142" max="7142" width="0.6640625" style="37" customWidth="1"/>
    <col min="7143" max="7143" width="18.33203125" style="37" customWidth="1"/>
    <col min="7144" max="7144" width="0.6640625" style="37" customWidth="1"/>
    <col min="7145" max="7145" width="18" style="37" customWidth="1"/>
    <col min="7146" max="7146" width="0.6640625" style="37" customWidth="1"/>
    <col min="7147" max="7147" width="17.5" style="37" customWidth="1"/>
    <col min="7148" max="7148" width="0.6640625" style="37" customWidth="1"/>
    <col min="7149" max="7149" width="17.6640625" style="37" customWidth="1"/>
    <col min="7150" max="7150" width="0.6640625" style="37" customWidth="1"/>
    <col min="7151" max="7151" width="12.83203125" style="37" bestFit="1" customWidth="1"/>
    <col min="7152" max="7152" width="10.6640625" style="37"/>
    <col min="7153" max="7153" width="15.83203125" style="37" bestFit="1" customWidth="1"/>
    <col min="7154" max="7393" width="10.6640625" style="37"/>
    <col min="7394" max="7395" width="1.6640625" style="37" customWidth="1"/>
    <col min="7396" max="7396" width="40" style="37" customWidth="1"/>
    <col min="7397" max="7397" width="10.33203125" style="37" customWidth="1"/>
    <col min="7398" max="7398" width="0.6640625" style="37" customWidth="1"/>
    <col min="7399" max="7399" width="18.33203125" style="37" customWidth="1"/>
    <col min="7400" max="7400" width="0.6640625" style="37" customWidth="1"/>
    <col min="7401" max="7401" width="18" style="37" customWidth="1"/>
    <col min="7402" max="7402" width="0.6640625" style="37" customWidth="1"/>
    <col min="7403" max="7403" width="17.5" style="37" customWidth="1"/>
    <col min="7404" max="7404" width="0.6640625" style="37" customWidth="1"/>
    <col min="7405" max="7405" width="17.6640625" style="37" customWidth="1"/>
    <col min="7406" max="7406" width="0.6640625" style="37" customWidth="1"/>
    <col min="7407" max="7407" width="12.83203125" style="37" bestFit="1" customWidth="1"/>
    <col min="7408" max="7408" width="10.6640625" style="37"/>
    <col min="7409" max="7409" width="15.83203125" style="37" bestFit="1" customWidth="1"/>
    <col min="7410" max="7649" width="10.6640625" style="37"/>
    <col min="7650" max="7651" width="1.6640625" style="37" customWidth="1"/>
    <col min="7652" max="7652" width="40" style="37" customWidth="1"/>
    <col min="7653" max="7653" width="10.33203125" style="37" customWidth="1"/>
    <col min="7654" max="7654" width="0.6640625" style="37" customWidth="1"/>
    <col min="7655" max="7655" width="18.33203125" style="37" customWidth="1"/>
    <col min="7656" max="7656" width="0.6640625" style="37" customWidth="1"/>
    <col min="7657" max="7657" width="18" style="37" customWidth="1"/>
    <col min="7658" max="7658" width="0.6640625" style="37" customWidth="1"/>
    <col min="7659" max="7659" width="17.5" style="37" customWidth="1"/>
    <col min="7660" max="7660" width="0.6640625" style="37" customWidth="1"/>
    <col min="7661" max="7661" width="17.6640625" style="37" customWidth="1"/>
    <col min="7662" max="7662" width="0.6640625" style="37" customWidth="1"/>
    <col min="7663" max="7663" width="12.83203125" style="37" bestFit="1" customWidth="1"/>
    <col min="7664" max="7664" width="10.6640625" style="37"/>
    <col min="7665" max="7665" width="15.83203125" style="37" bestFit="1" customWidth="1"/>
    <col min="7666" max="7905" width="10.6640625" style="37"/>
    <col min="7906" max="7907" width="1.6640625" style="37" customWidth="1"/>
    <col min="7908" max="7908" width="40" style="37" customWidth="1"/>
    <col min="7909" max="7909" width="10.33203125" style="37" customWidth="1"/>
    <col min="7910" max="7910" width="0.6640625" style="37" customWidth="1"/>
    <col min="7911" max="7911" width="18.33203125" style="37" customWidth="1"/>
    <col min="7912" max="7912" width="0.6640625" style="37" customWidth="1"/>
    <col min="7913" max="7913" width="18" style="37" customWidth="1"/>
    <col min="7914" max="7914" width="0.6640625" style="37" customWidth="1"/>
    <col min="7915" max="7915" width="17.5" style="37" customWidth="1"/>
    <col min="7916" max="7916" width="0.6640625" style="37" customWidth="1"/>
    <col min="7917" max="7917" width="17.6640625" style="37" customWidth="1"/>
    <col min="7918" max="7918" width="0.6640625" style="37" customWidth="1"/>
    <col min="7919" max="7919" width="12.83203125" style="37" bestFit="1" customWidth="1"/>
    <col min="7920" max="7920" width="10.6640625" style="37"/>
    <col min="7921" max="7921" width="15.83203125" style="37" bestFit="1" customWidth="1"/>
    <col min="7922" max="8161" width="10.6640625" style="37"/>
    <col min="8162" max="8163" width="1.6640625" style="37" customWidth="1"/>
    <col min="8164" max="8164" width="40" style="37" customWidth="1"/>
    <col min="8165" max="8165" width="10.33203125" style="37" customWidth="1"/>
    <col min="8166" max="8166" width="0.6640625" style="37" customWidth="1"/>
    <col min="8167" max="8167" width="18.33203125" style="37" customWidth="1"/>
    <col min="8168" max="8168" width="0.6640625" style="37" customWidth="1"/>
    <col min="8169" max="8169" width="18" style="37" customWidth="1"/>
    <col min="8170" max="8170" width="0.6640625" style="37" customWidth="1"/>
    <col min="8171" max="8171" width="17.5" style="37" customWidth="1"/>
    <col min="8172" max="8172" width="0.6640625" style="37" customWidth="1"/>
    <col min="8173" max="8173" width="17.6640625" style="37" customWidth="1"/>
    <col min="8174" max="8174" width="0.6640625" style="37" customWidth="1"/>
    <col min="8175" max="8175" width="12.83203125" style="37" bestFit="1" customWidth="1"/>
    <col min="8176" max="8176" width="10.6640625" style="37"/>
    <col min="8177" max="8177" width="15.83203125" style="37" bestFit="1" customWidth="1"/>
    <col min="8178" max="8417" width="10.6640625" style="37"/>
    <col min="8418" max="8419" width="1.6640625" style="37" customWidth="1"/>
    <col min="8420" max="8420" width="40" style="37" customWidth="1"/>
    <col min="8421" max="8421" width="10.33203125" style="37" customWidth="1"/>
    <col min="8422" max="8422" width="0.6640625" style="37" customWidth="1"/>
    <col min="8423" max="8423" width="18.33203125" style="37" customWidth="1"/>
    <col min="8424" max="8424" width="0.6640625" style="37" customWidth="1"/>
    <col min="8425" max="8425" width="18" style="37" customWidth="1"/>
    <col min="8426" max="8426" width="0.6640625" style="37" customWidth="1"/>
    <col min="8427" max="8427" width="17.5" style="37" customWidth="1"/>
    <col min="8428" max="8428" width="0.6640625" style="37" customWidth="1"/>
    <col min="8429" max="8429" width="17.6640625" style="37" customWidth="1"/>
    <col min="8430" max="8430" width="0.6640625" style="37" customWidth="1"/>
    <col min="8431" max="8431" width="12.83203125" style="37" bestFit="1" customWidth="1"/>
    <col min="8432" max="8432" width="10.6640625" style="37"/>
    <col min="8433" max="8433" width="15.83203125" style="37" bestFit="1" customWidth="1"/>
    <col min="8434" max="8673" width="10.6640625" style="37"/>
    <col min="8674" max="8675" width="1.6640625" style="37" customWidth="1"/>
    <col min="8676" max="8676" width="40" style="37" customWidth="1"/>
    <col min="8677" max="8677" width="10.33203125" style="37" customWidth="1"/>
    <col min="8678" max="8678" width="0.6640625" style="37" customWidth="1"/>
    <col min="8679" max="8679" width="18.33203125" style="37" customWidth="1"/>
    <col min="8680" max="8680" width="0.6640625" style="37" customWidth="1"/>
    <col min="8681" max="8681" width="18" style="37" customWidth="1"/>
    <col min="8682" max="8682" width="0.6640625" style="37" customWidth="1"/>
    <col min="8683" max="8683" width="17.5" style="37" customWidth="1"/>
    <col min="8684" max="8684" width="0.6640625" style="37" customWidth="1"/>
    <col min="8685" max="8685" width="17.6640625" style="37" customWidth="1"/>
    <col min="8686" max="8686" width="0.6640625" style="37" customWidth="1"/>
    <col min="8687" max="8687" width="12.83203125" style="37" bestFit="1" customWidth="1"/>
    <col min="8688" max="8688" width="10.6640625" style="37"/>
    <col min="8689" max="8689" width="15.83203125" style="37" bestFit="1" customWidth="1"/>
    <col min="8690" max="8929" width="10.6640625" style="37"/>
    <col min="8930" max="8931" width="1.6640625" style="37" customWidth="1"/>
    <col min="8932" max="8932" width="40" style="37" customWidth="1"/>
    <col min="8933" max="8933" width="10.33203125" style="37" customWidth="1"/>
    <col min="8934" max="8934" width="0.6640625" style="37" customWidth="1"/>
    <col min="8935" max="8935" width="18.33203125" style="37" customWidth="1"/>
    <col min="8936" max="8936" width="0.6640625" style="37" customWidth="1"/>
    <col min="8937" max="8937" width="18" style="37" customWidth="1"/>
    <col min="8938" max="8938" width="0.6640625" style="37" customWidth="1"/>
    <col min="8939" max="8939" width="17.5" style="37" customWidth="1"/>
    <col min="8940" max="8940" width="0.6640625" style="37" customWidth="1"/>
    <col min="8941" max="8941" width="17.6640625" style="37" customWidth="1"/>
    <col min="8942" max="8942" width="0.6640625" style="37" customWidth="1"/>
    <col min="8943" max="8943" width="12.83203125" style="37" bestFit="1" customWidth="1"/>
    <col min="8944" max="8944" width="10.6640625" style="37"/>
    <col min="8945" max="8945" width="15.83203125" style="37" bestFit="1" customWidth="1"/>
    <col min="8946" max="9185" width="10.6640625" style="37"/>
    <col min="9186" max="9187" width="1.6640625" style="37" customWidth="1"/>
    <col min="9188" max="9188" width="40" style="37" customWidth="1"/>
    <col min="9189" max="9189" width="10.33203125" style="37" customWidth="1"/>
    <col min="9190" max="9190" width="0.6640625" style="37" customWidth="1"/>
    <col min="9191" max="9191" width="18.33203125" style="37" customWidth="1"/>
    <col min="9192" max="9192" width="0.6640625" style="37" customWidth="1"/>
    <col min="9193" max="9193" width="18" style="37" customWidth="1"/>
    <col min="9194" max="9194" width="0.6640625" style="37" customWidth="1"/>
    <col min="9195" max="9195" width="17.5" style="37" customWidth="1"/>
    <col min="9196" max="9196" width="0.6640625" style="37" customWidth="1"/>
    <col min="9197" max="9197" width="17.6640625" style="37" customWidth="1"/>
    <col min="9198" max="9198" width="0.6640625" style="37" customWidth="1"/>
    <col min="9199" max="9199" width="12.83203125" style="37" bestFit="1" customWidth="1"/>
    <col min="9200" max="9200" width="10.6640625" style="37"/>
    <col min="9201" max="9201" width="15.83203125" style="37" bestFit="1" customWidth="1"/>
    <col min="9202" max="9441" width="10.6640625" style="37"/>
    <col min="9442" max="9443" width="1.6640625" style="37" customWidth="1"/>
    <col min="9444" max="9444" width="40" style="37" customWidth="1"/>
    <col min="9445" max="9445" width="10.33203125" style="37" customWidth="1"/>
    <col min="9446" max="9446" width="0.6640625" style="37" customWidth="1"/>
    <col min="9447" max="9447" width="18.33203125" style="37" customWidth="1"/>
    <col min="9448" max="9448" width="0.6640625" style="37" customWidth="1"/>
    <col min="9449" max="9449" width="18" style="37" customWidth="1"/>
    <col min="9450" max="9450" width="0.6640625" style="37" customWidth="1"/>
    <col min="9451" max="9451" width="17.5" style="37" customWidth="1"/>
    <col min="9452" max="9452" width="0.6640625" style="37" customWidth="1"/>
    <col min="9453" max="9453" width="17.6640625" style="37" customWidth="1"/>
    <col min="9454" max="9454" width="0.6640625" style="37" customWidth="1"/>
    <col min="9455" max="9455" width="12.83203125" style="37" bestFit="1" customWidth="1"/>
    <col min="9456" max="9456" width="10.6640625" style="37"/>
    <col min="9457" max="9457" width="15.83203125" style="37" bestFit="1" customWidth="1"/>
    <col min="9458" max="9697" width="10.6640625" style="37"/>
    <col min="9698" max="9699" width="1.6640625" style="37" customWidth="1"/>
    <col min="9700" max="9700" width="40" style="37" customWidth="1"/>
    <col min="9701" max="9701" width="10.33203125" style="37" customWidth="1"/>
    <col min="9702" max="9702" width="0.6640625" style="37" customWidth="1"/>
    <col min="9703" max="9703" width="18.33203125" style="37" customWidth="1"/>
    <col min="9704" max="9704" width="0.6640625" style="37" customWidth="1"/>
    <col min="9705" max="9705" width="18" style="37" customWidth="1"/>
    <col min="9706" max="9706" width="0.6640625" style="37" customWidth="1"/>
    <col min="9707" max="9707" width="17.5" style="37" customWidth="1"/>
    <col min="9708" max="9708" width="0.6640625" style="37" customWidth="1"/>
    <col min="9709" max="9709" width="17.6640625" style="37" customWidth="1"/>
    <col min="9710" max="9710" width="0.6640625" style="37" customWidth="1"/>
    <col min="9711" max="9711" width="12.83203125" style="37" bestFit="1" customWidth="1"/>
    <col min="9712" max="9712" width="10.6640625" style="37"/>
    <col min="9713" max="9713" width="15.83203125" style="37" bestFit="1" customWidth="1"/>
    <col min="9714" max="9953" width="10.6640625" style="37"/>
    <col min="9954" max="9955" width="1.6640625" style="37" customWidth="1"/>
    <col min="9956" max="9956" width="40" style="37" customWidth="1"/>
    <col min="9957" max="9957" width="10.33203125" style="37" customWidth="1"/>
    <col min="9958" max="9958" width="0.6640625" style="37" customWidth="1"/>
    <col min="9959" max="9959" width="18.33203125" style="37" customWidth="1"/>
    <col min="9960" max="9960" width="0.6640625" style="37" customWidth="1"/>
    <col min="9961" max="9961" width="18" style="37" customWidth="1"/>
    <col min="9962" max="9962" width="0.6640625" style="37" customWidth="1"/>
    <col min="9963" max="9963" width="17.5" style="37" customWidth="1"/>
    <col min="9964" max="9964" width="0.6640625" style="37" customWidth="1"/>
    <col min="9965" max="9965" width="17.6640625" style="37" customWidth="1"/>
    <col min="9966" max="9966" width="0.6640625" style="37" customWidth="1"/>
    <col min="9967" max="9967" width="12.83203125" style="37" bestFit="1" customWidth="1"/>
    <col min="9968" max="9968" width="10.6640625" style="37"/>
    <col min="9969" max="9969" width="15.83203125" style="37" bestFit="1" customWidth="1"/>
    <col min="9970" max="10209" width="10.6640625" style="37"/>
    <col min="10210" max="10211" width="1.6640625" style="37" customWidth="1"/>
    <col min="10212" max="10212" width="40" style="37" customWidth="1"/>
    <col min="10213" max="10213" width="10.33203125" style="37" customWidth="1"/>
    <col min="10214" max="10214" width="0.6640625" style="37" customWidth="1"/>
    <col min="10215" max="10215" width="18.33203125" style="37" customWidth="1"/>
    <col min="10216" max="10216" width="0.6640625" style="37" customWidth="1"/>
    <col min="10217" max="10217" width="18" style="37" customWidth="1"/>
    <col min="10218" max="10218" width="0.6640625" style="37" customWidth="1"/>
    <col min="10219" max="10219" width="17.5" style="37" customWidth="1"/>
    <col min="10220" max="10220" width="0.6640625" style="37" customWidth="1"/>
    <col min="10221" max="10221" width="17.6640625" style="37" customWidth="1"/>
    <col min="10222" max="10222" width="0.6640625" style="37" customWidth="1"/>
    <col min="10223" max="10223" width="12.83203125" style="37" bestFit="1" customWidth="1"/>
    <col min="10224" max="10224" width="10.6640625" style="37"/>
    <col min="10225" max="10225" width="15.83203125" style="37" bestFit="1" customWidth="1"/>
    <col min="10226" max="10465" width="10.6640625" style="37"/>
    <col min="10466" max="10467" width="1.6640625" style="37" customWidth="1"/>
    <col min="10468" max="10468" width="40" style="37" customWidth="1"/>
    <col min="10469" max="10469" width="10.33203125" style="37" customWidth="1"/>
    <col min="10470" max="10470" width="0.6640625" style="37" customWidth="1"/>
    <col min="10471" max="10471" width="18.33203125" style="37" customWidth="1"/>
    <col min="10472" max="10472" width="0.6640625" style="37" customWidth="1"/>
    <col min="10473" max="10473" width="18" style="37" customWidth="1"/>
    <col min="10474" max="10474" width="0.6640625" style="37" customWidth="1"/>
    <col min="10475" max="10475" width="17.5" style="37" customWidth="1"/>
    <col min="10476" max="10476" width="0.6640625" style="37" customWidth="1"/>
    <col min="10477" max="10477" width="17.6640625" style="37" customWidth="1"/>
    <col min="10478" max="10478" width="0.6640625" style="37" customWidth="1"/>
    <col min="10479" max="10479" width="12.83203125" style="37" bestFit="1" customWidth="1"/>
    <col min="10480" max="10480" width="10.6640625" style="37"/>
    <col min="10481" max="10481" width="15.83203125" style="37" bestFit="1" customWidth="1"/>
    <col min="10482" max="10721" width="10.6640625" style="37"/>
    <col min="10722" max="10723" width="1.6640625" style="37" customWidth="1"/>
    <col min="10724" max="10724" width="40" style="37" customWidth="1"/>
    <col min="10725" max="10725" width="10.33203125" style="37" customWidth="1"/>
    <col min="10726" max="10726" width="0.6640625" style="37" customWidth="1"/>
    <col min="10727" max="10727" width="18.33203125" style="37" customWidth="1"/>
    <col min="10728" max="10728" width="0.6640625" style="37" customWidth="1"/>
    <col min="10729" max="10729" width="18" style="37" customWidth="1"/>
    <col min="10730" max="10730" width="0.6640625" style="37" customWidth="1"/>
    <col min="10731" max="10731" width="17.5" style="37" customWidth="1"/>
    <col min="10732" max="10732" width="0.6640625" style="37" customWidth="1"/>
    <col min="10733" max="10733" width="17.6640625" style="37" customWidth="1"/>
    <col min="10734" max="10734" width="0.6640625" style="37" customWidth="1"/>
    <col min="10735" max="10735" width="12.83203125" style="37" bestFit="1" customWidth="1"/>
    <col min="10736" max="10736" width="10.6640625" style="37"/>
    <col min="10737" max="10737" width="15.83203125" style="37" bestFit="1" customWidth="1"/>
    <col min="10738" max="10977" width="10.6640625" style="37"/>
    <col min="10978" max="10979" width="1.6640625" style="37" customWidth="1"/>
    <col min="10980" max="10980" width="40" style="37" customWidth="1"/>
    <col min="10981" max="10981" width="10.33203125" style="37" customWidth="1"/>
    <col min="10982" max="10982" width="0.6640625" style="37" customWidth="1"/>
    <col min="10983" max="10983" width="18.33203125" style="37" customWidth="1"/>
    <col min="10984" max="10984" width="0.6640625" style="37" customWidth="1"/>
    <col min="10985" max="10985" width="18" style="37" customWidth="1"/>
    <col min="10986" max="10986" width="0.6640625" style="37" customWidth="1"/>
    <col min="10987" max="10987" width="17.5" style="37" customWidth="1"/>
    <col min="10988" max="10988" width="0.6640625" style="37" customWidth="1"/>
    <col min="10989" max="10989" width="17.6640625" style="37" customWidth="1"/>
    <col min="10990" max="10990" width="0.6640625" style="37" customWidth="1"/>
    <col min="10991" max="10991" width="12.83203125" style="37" bestFit="1" customWidth="1"/>
    <col min="10992" max="10992" width="10.6640625" style="37"/>
    <col min="10993" max="10993" width="15.83203125" style="37" bestFit="1" customWidth="1"/>
    <col min="10994" max="11233" width="10.6640625" style="37"/>
    <col min="11234" max="11235" width="1.6640625" style="37" customWidth="1"/>
    <col min="11236" max="11236" width="40" style="37" customWidth="1"/>
    <col min="11237" max="11237" width="10.33203125" style="37" customWidth="1"/>
    <col min="11238" max="11238" width="0.6640625" style="37" customWidth="1"/>
    <col min="11239" max="11239" width="18.33203125" style="37" customWidth="1"/>
    <col min="11240" max="11240" width="0.6640625" style="37" customWidth="1"/>
    <col min="11241" max="11241" width="18" style="37" customWidth="1"/>
    <col min="11242" max="11242" width="0.6640625" style="37" customWidth="1"/>
    <col min="11243" max="11243" width="17.5" style="37" customWidth="1"/>
    <col min="11244" max="11244" width="0.6640625" style="37" customWidth="1"/>
    <col min="11245" max="11245" width="17.6640625" style="37" customWidth="1"/>
    <col min="11246" max="11246" width="0.6640625" style="37" customWidth="1"/>
    <col min="11247" max="11247" width="12.83203125" style="37" bestFit="1" customWidth="1"/>
    <col min="11248" max="11248" width="10.6640625" style="37"/>
    <col min="11249" max="11249" width="15.83203125" style="37" bestFit="1" customWidth="1"/>
    <col min="11250" max="11489" width="10.6640625" style="37"/>
    <col min="11490" max="11491" width="1.6640625" style="37" customWidth="1"/>
    <col min="11492" max="11492" width="40" style="37" customWidth="1"/>
    <col min="11493" max="11493" width="10.33203125" style="37" customWidth="1"/>
    <col min="11494" max="11494" width="0.6640625" style="37" customWidth="1"/>
    <col min="11495" max="11495" width="18.33203125" style="37" customWidth="1"/>
    <col min="11496" max="11496" width="0.6640625" style="37" customWidth="1"/>
    <col min="11497" max="11497" width="18" style="37" customWidth="1"/>
    <col min="11498" max="11498" width="0.6640625" style="37" customWidth="1"/>
    <col min="11499" max="11499" width="17.5" style="37" customWidth="1"/>
    <col min="11500" max="11500" width="0.6640625" style="37" customWidth="1"/>
    <col min="11501" max="11501" width="17.6640625" style="37" customWidth="1"/>
    <col min="11502" max="11502" width="0.6640625" style="37" customWidth="1"/>
    <col min="11503" max="11503" width="12.83203125" style="37" bestFit="1" customWidth="1"/>
    <col min="11504" max="11504" width="10.6640625" style="37"/>
    <col min="11505" max="11505" width="15.83203125" style="37" bestFit="1" customWidth="1"/>
    <col min="11506" max="11745" width="10.6640625" style="37"/>
    <col min="11746" max="11747" width="1.6640625" style="37" customWidth="1"/>
    <col min="11748" max="11748" width="40" style="37" customWidth="1"/>
    <col min="11749" max="11749" width="10.33203125" style="37" customWidth="1"/>
    <col min="11750" max="11750" width="0.6640625" style="37" customWidth="1"/>
    <col min="11751" max="11751" width="18.33203125" style="37" customWidth="1"/>
    <col min="11752" max="11752" width="0.6640625" style="37" customWidth="1"/>
    <col min="11753" max="11753" width="18" style="37" customWidth="1"/>
    <col min="11754" max="11754" width="0.6640625" style="37" customWidth="1"/>
    <col min="11755" max="11755" width="17.5" style="37" customWidth="1"/>
    <col min="11756" max="11756" width="0.6640625" style="37" customWidth="1"/>
    <col min="11757" max="11757" width="17.6640625" style="37" customWidth="1"/>
    <col min="11758" max="11758" width="0.6640625" style="37" customWidth="1"/>
    <col min="11759" max="11759" width="12.83203125" style="37" bestFit="1" customWidth="1"/>
    <col min="11760" max="11760" width="10.6640625" style="37"/>
    <col min="11761" max="11761" width="15.83203125" style="37" bestFit="1" customWidth="1"/>
    <col min="11762" max="12001" width="10.6640625" style="37"/>
    <col min="12002" max="12003" width="1.6640625" style="37" customWidth="1"/>
    <col min="12004" max="12004" width="40" style="37" customWidth="1"/>
    <col min="12005" max="12005" width="10.33203125" style="37" customWidth="1"/>
    <col min="12006" max="12006" width="0.6640625" style="37" customWidth="1"/>
    <col min="12007" max="12007" width="18.33203125" style="37" customWidth="1"/>
    <col min="12008" max="12008" width="0.6640625" style="37" customWidth="1"/>
    <col min="12009" max="12009" width="18" style="37" customWidth="1"/>
    <col min="12010" max="12010" width="0.6640625" style="37" customWidth="1"/>
    <col min="12011" max="12011" width="17.5" style="37" customWidth="1"/>
    <col min="12012" max="12012" width="0.6640625" style="37" customWidth="1"/>
    <col min="12013" max="12013" width="17.6640625" style="37" customWidth="1"/>
    <col min="12014" max="12014" width="0.6640625" style="37" customWidth="1"/>
    <col min="12015" max="12015" width="12.83203125" style="37" bestFit="1" customWidth="1"/>
    <col min="12016" max="12016" width="10.6640625" style="37"/>
    <col min="12017" max="12017" width="15.83203125" style="37" bestFit="1" customWidth="1"/>
    <col min="12018" max="12257" width="10.6640625" style="37"/>
    <col min="12258" max="12259" width="1.6640625" style="37" customWidth="1"/>
    <col min="12260" max="12260" width="40" style="37" customWidth="1"/>
    <col min="12261" max="12261" width="10.33203125" style="37" customWidth="1"/>
    <col min="12262" max="12262" width="0.6640625" style="37" customWidth="1"/>
    <col min="12263" max="12263" width="18.33203125" style="37" customWidth="1"/>
    <col min="12264" max="12264" width="0.6640625" style="37" customWidth="1"/>
    <col min="12265" max="12265" width="18" style="37" customWidth="1"/>
    <col min="12266" max="12266" width="0.6640625" style="37" customWidth="1"/>
    <col min="12267" max="12267" width="17.5" style="37" customWidth="1"/>
    <col min="12268" max="12268" width="0.6640625" style="37" customWidth="1"/>
    <col min="12269" max="12269" width="17.6640625" style="37" customWidth="1"/>
    <col min="12270" max="12270" width="0.6640625" style="37" customWidth="1"/>
    <col min="12271" max="12271" width="12.83203125" style="37" bestFit="1" customWidth="1"/>
    <col min="12272" max="12272" width="10.6640625" style="37"/>
    <col min="12273" max="12273" width="15.83203125" style="37" bestFit="1" customWidth="1"/>
    <col min="12274" max="12513" width="10.6640625" style="37"/>
    <col min="12514" max="12515" width="1.6640625" style="37" customWidth="1"/>
    <col min="12516" max="12516" width="40" style="37" customWidth="1"/>
    <col min="12517" max="12517" width="10.33203125" style="37" customWidth="1"/>
    <col min="12518" max="12518" width="0.6640625" style="37" customWidth="1"/>
    <col min="12519" max="12519" width="18.33203125" style="37" customWidth="1"/>
    <col min="12520" max="12520" width="0.6640625" style="37" customWidth="1"/>
    <col min="12521" max="12521" width="18" style="37" customWidth="1"/>
    <col min="12522" max="12522" width="0.6640625" style="37" customWidth="1"/>
    <col min="12523" max="12523" width="17.5" style="37" customWidth="1"/>
    <col min="12524" max="12524" width="0.6640625" style="37" customWidth="1"/>
    <col min="12525" max="12525" width="17.6640625" style="37" customWidth="1"/>
    <col min="12526" max="12526" width="0.6640625" style="37" customWidth="1"/>
    <col min="12527" max="12527" width="12.83203125" style="37" bestFit="1" customWidth="1"/>
    <col min="12528" max="12528" width="10.6640625" style="37"/>
    <col min="12529" max="12529" width="15.83203125" style="37" bestFit="1" customWidth="1"/>
    <col min="12530" max="12769" width="10.6640625" style="37"/>
    <col min="12770" max="12771" width="1.6640625" style="37" customWidth="1"/>
    <col min="12772" max="12772" width="40" style="37" customWidth="1"/>
    <col min="12773" max="12773" width="10.33203125" style="37" customWidth="1"/>
    <col min="12774" max="12774" width="0.6640625" style="37" customWidth="1"/>
    <col min="12775" max="12775" width="18.33203125" style="37" customWidth="1"/>
    <col min="12776" max="12776" width="0.6640625" style="37" customWidth="1"/>
    <col min="12777" max="12777" width="18" style="37" customWidth="1"/>
    <col min="12778" max="12778" width="0.6640625" style="37" customWidth="1"/>
    <col min="12779" max="12779" width="17.5" style="37" customWidth="1"/>
    <col min="12780" max="12780" width="0.6640625" style="37" customWidth="1"/>
    <col min="12781" max="12781" width="17.6640625" style="37" customWidth="1"/>
    <col min="12782" max="12782" width="0.6640625" style="37" customWidth="1"/>
    <col min="12783" max="12783" width="12.83203125" style="37" bestFit="1" customWidth="1"/>
    <col min="12784" max="12784" width="10.6640625" style="37"/>
    <col min="12785" max="12785" width="15.83203125" style="37" bestFit="1" customWidth="1"/>
    <col min="12786" max="13025" width="10.6640625" style="37"/>
    <col min="13026" max="13027" width="1.6640625" style="37" customWidth="1"/>
    <col min="13028" max="13028" width="40" style="37" customWidth="1"/>
    <col min="13029" max="13029" width="10.33203125" style="37" customWidth="1"/>
    <col min="13030" max="13030" width="0.6640625" style="37" customWidth="1"/>
    <col min="13031" max="13031" width="18.33203125" style="37" customWidth="1"/>
    <col min="13032" max="13032" width="0.6640625" style="37" customWidth="1"/>
    <col min="13033" max="13033" width="18" style="37" customWidth="1"/>
    <col min="13034" max="13034" width="0.6640625" style="37" customWidth="1"/>
    <col min="13035" max="13035" width="17.5" style="37" customWidth="1"/>
    <col min="13036" max="13036" width="0.6640625" style="37" customWidth="1"/>
    <col min="13037" max="13037" width="17.6640625" style="37" customWidth="1"/>
    <col min="13038" max="13038" width="0.6640625" style="37" customWidth="1"/>
    <col min="13039" max="13039" width="12.83203125" style="37" bestFit="1" customWidth="1"/>
    <col min="13040" max="13040" width="10.6640625" style="37"/>
    <col min="13041" max="13041" width="15.83203125" style="37" bestFit="1" customWidth="1"/>
    <col min="13042" max="13281" width="10.6640625" style="37"/>
    <col min="13282" max="13283" width="1.6640625" style="37" customWidth="1"/>
    <col min="13284" max="13284" width="40" style="37" customWidth="1"/>
    <col min="13285" max="13285" width="10.33203125" style="37" customWidth="1"/>
    <col min="13286" max="13286" width="0.6640625" style="37" customWidth="1"/>
    <col min="13287" max="13287" width="18.33203125" style="37" customWidth="1"/>
    <col min="13288" max="13288" width="0.6640625" style="37" customWidth="1"/>
    <col min="13289" max="13289" width="18" style="37" customWidth="1"/>
    <col min="13290" max="13290" width="0.6640625" style="37" customWidth="1"/>
    <col min="13291" max="13291" width="17.5" style="37" customWidth="1"/>
    <col min="13292" max="13292" width="0.6640625" style="37" customWidth="1"/>
    <col min="13293" max="13293" width="17.6640625" style="37" customWidth="1"/>
    <col min="13294" max="13294" width="0.6640625" style="37" customWidth="1"/>
    <col min="13295" max="13295" width="12.83203125" style="37" bestFit="1" customWidth="1"/>
    <col min="13296" max="13296" width="10.6640625" style="37"/>
    <col min="13297" max="13297" width="15.83203125" style="37" bestFit="1" customWidth="1"/>
    <col min="13298" max="13537" width="10.6640625" style="37"/>
    <col min="13538" max="13539" width="1.6640625" style="37" customWidth="1"/>
    <col min="13540" max="13540" width="40" style="37" customWidth="1"/>
    <col min="13541" max="13541" width="10.33203125" style="37" customWidth="1"/>
    <col min="13542" max="13542" width="0.6640625" style="37" customWidth="1"/>
    <col min="13543" max="13543" width="18.33203125" style="37" customWidth="1"/>
    <col min="13544" max="13544" width="0.6640625" style="37" customWidth="1"/>
    <col min="13545" max="13545" width="18" style="37" customWidth="1"/>
    <col min="13546" max="13546" width="0.6640625" style="37" customWidth="1"/>
    <col min="13547" max="13547" width="17.5" style="37" customWidth="1"/>
    <col min="13548" max="13548" width="0.6640625" style="37" customWidth="1"/>
    <col min="13549" max="13549" width="17.6640625" style="37" customWidth="1"/>
    <col min="13550" max="13550" width="0.6640625" style="37" customWidth="1"/>
    <col min="13551" max="13551" width="12.83203125" style="37" bestFit="1" customWidth="1"/>
    <col min="13552" max="13552" width="10.6640625" style="37"/>
    <col min="13553" max="13553" width="15.83203125" style="37" bestFit="1" customWidth="1"/>
    <col min="13554" max="13793" width="10.6640625" style="37"/>
    <col min="13794" max="13795" width="1.6640625" style="37" customWidth="1"/>
    <col min="13796" max="13796" width="40" style="37" customWidth="1"/>
    <col min="13797" max="13797" width="10.33203125" style="37" customWidth="1"/>
    <col min="13798" max="13798" width="0.6640625" style="37" customWidth="1"/>
    <col min="13799" max="13799" width="18.33203125" style="37" customWidth="1"/>
    <col min="13800" max="13800" width="0.6640625" style="37" customWidth="1"/>
    <col min="13801" max="13801" width="18" style="37" customWidth="1"/>
    <col min="13802" max="13802" width="0.6640625" style="37" customWidth="1"/>
    <col min="13803" max="13803" width="17.5" style="37" customWidth="1"/>
    <col min="13804" max="13804" width="0.6640625" style="37" customWidth="1"/>
    <col min="13805" max="13805" width="17.6640625" style="37" customWidth="1"/>
    <col min="13806" max="13806" width="0.6640625" style="37" customWidth="1"/>
    <col min="13807" max="13807" width="12.83203125" style="37" bestFit="1" customWidth="1"/>
    <col min="13808" max="13808" width="10.6640625" style="37"/>
    <col min="13809" max="13809" width="15.83203125" style="37" bestFit="1" customWidth="1"/>
    <col min="13810" max="14049" width="10.6640625" style="37"/>
    <col min="14050" max="14051" width="1.6640625" style="37" customWidth="1"/>
    <col min="14052" max="14052" width="40" style="37" customWidth="1"/>
    <col min="14053" max="14053" width="10.33203125" style="37" customWidth="1"/>
    <col min="14054" max="14054" width="0.6640625" style="37" customWidth="1"/>
    <col min="14055" max="14055" width="18.33203125" style="37" customWidth="1"/>
    <col min="14056" max="14056" width="0.6640625" style="37" customWidth="1"/>
    <col min="14057" max="14057" width="18" style="37" customWidth="1"/>
    <col min="14058" max="14058" width="0.6640625" style="37" customWidth="1"/>
    <col min="14059" max="14059" width="17.5" style="37" customWidth="1"/>
    <col min="14060" max="14060" width="0.6640625" style="37" customWidth="1"/>
    <col min="14061" max="14061" width="17.6640625" style="37" customWidth="1"/>
    <col min="14062" max="14062" width="0.6640625" style="37" customWidth="1"/>
    <col min="14063" max="14063" width="12.83203125" style="37" bestFit="1" customWidth="1"/>
    <col min="14064" max="14064" width="10.6640625" style="37"/>
    <col min="14065" max="14065" width="15.83203125" style="37" bestFit="1" customWidth="1"/>
    <col min="14066" max="14305" width="10.6640625" style="37"/>
    <col min="14306" max="14307" width="1.6640625" style="37" customWidth="1"/>
    <col min="14308" max="14308" width="40" style="37" customWidth="1"/>
    <col min="14309" max="14309" width="10.33203125" style="37" customWidth="1"/>
    <col min="14310" max="14310" width="0.6640625" style="37" customWidth="1"/>
    <col min="14311" max="14311" width="18.33203125" style="37" customWidth="1"/>
    <col min="14312" max="14312" width="0.6640625" style="37" customWidth="1"/>
    <col min="14313" max="14313" width="18" style="37" customWidth="1"/>
    <col min="14314" max="14314" width="0.6640625" style="37" customWidth="1"/>
    <col min="14315" max="14315" width="17.5" style="37" customWidth="1"/>
    <col min="14316" max="14316" width="0.6640625" style="37" customWidth="1"/>
    <col min="14317" max="14317" width="17.6640625" style="37" customWidth="1"/>
    <col min="14318" max="14318" width="0.6640625" style="37" customWidth="1"/>
    <col min="14319" max="14319" width="12.83203125" style="37" bestFit="1" customWidth="1"/>
    <col min="14320" max="14320" width="10.6640625" style="37"/>
    <col min="14321" max="14321" width="15.83203125" style="37" bestFit="1" customWidth="1"/>
    <col min="14322" max="14561" width="10.6640625" style="37"/>
    <col min="14562" max="14563" width="1.6640625" style="37" customWidth="1"/>
    <col min="14564" max="14564" width="40" style="37" customWidth="1"/>
    <col min="14565" max="14565" width="10.33203125" style="37" customWidth="1"/>
    <col min="14566" max="14566" width="0.6640625" style="37" customWidth="1"/>
    <col min="14567" max="14567" width="18.33203125" style="37" customWidth="1"/>
    <col min="14568" max="14568" width="0.6640625" style="37" customWidth="1"/>
    <col min="14569" max="14569" width="18" style="37" customWidth="1"/>
    <col min="14570" max="14570" width="0.6640625" style="37" customWidth="1"/>
    <col min="14571" max="14571" width="17.5" style="37" customWidth="1"/>
    <col min="14572" max="14572" width="0.6640625" style="37" customWidth="1"/>
    <col min="14573" max="14573" width="17.6640625" style="37" customWidth="1"/>
    <col min="14574" max="14574" width="0.6640625" style="37" customWidth="1"/>
    <col min="14575" max="14575" width="12.83203125" style="37" bestFit="1" customWidth="1"/>
    <col min="14576" max="14576" width="10.6640625" style="37"/>
    <col min="14577" max="14577" width="15.83203125" style="37" bestFit="1" customWidth="1"/>
    <col min="14578" max="14817" width="10.6640625" style="37"/>
    <col min="14818" max="14819" width="1.6640625" style="37" customWidth="1"/>
    <col min="14820" max="14820" width="40" style="37" customWidth="1"/>
    <col min="14821" max="14821" width="10.33203125" style="37" customWidth="1"/>
    <col min="14822" max="14822" width="0.6640625" style="37" customWidth="1"/>
    <col min="14823" max="14823" width="18.33203125" style="37" customWidth="1"/>
    <col min="14824" max="14824" width="0.6640625" style="37" customWidth="1"/>
    <col min="14825" max="14825" width="18" style="37" customWidth="1"/>
    <col min="14826" max="14826" width="0.6640625" style="37" customWidth="1"/>
    <col min="14827" max="14827" width="17.5" style="37" customWidth="1"/>
    <col min="14828" max="14828" width="0.6640625" style="37" customWidth="1"/>
    <col min="14829" max="14829" width="17.6640625" style="37" customWidth="1"/>
    <col min="14830" max="14830" width="0.6640625" style="37" customWidth="1"/>
    <col min="14831" max="14831" width="12.83203125" style="37" bestFit="1" customWidth="1"/>
    <col min="14832" max="14832" width="10.6640625" style="37"/>
    <col min="14833" max="14833" width="15.83203125" style="37" bestFit="1" customWidth="1"/>
    <col min="14834" max="15073" width="10.6640625" style="37"/>
    <col min="15074" max="15075" width="1.6640625" style="37" customWidth="1"/>
    <col min="15076" max="15076" width="40" style="37" customWidth="1"/>
    <col min="15077" max="15077" width="10.33203125" style="37" customWidth="1"/>
    <col min="15078" max="15078" width="0.6640625" style="37" customWidth="1"/>
    <col min="15079" max="15079" width="18.33203125" style="37" customWidth="1"/>
    <col min="15080" max="15080" width="0.6640625" style="37" customWidth="1"/>
    <col min="15081" max="15081" width="18" style="37" customWidth="1"/>
    <col min="15082" max="15082" width="0.6640625" style="37" customWidth="1"/>
    <col min="15083" max="15083" width="17.5" style="37" customWidth="1"/>
    <col min="15084" max="15084" width="0.6640625" style="37" customWidth="1"/>
    <col min="15085" max="15085" width="17.6640625" style="37" customWidth="1"/>
    <col min="15086" max="15086" width="0.6640625" style="37" customWidth="1"/>
    <col min="15087" max="15087" width="12.83203125" style="37" bestFit="1" customWidth="1"/>
    <col min="15088" max="15088" width="10.6640625" style="37"/>
    <col min="15089" max="15089" width="15.83203125" style="37" bestFit="1" customWidth="1"/>
    <col min="15090" max="15329" width="10.6640625" style="37"/>
    <col min="15330" max="15331" width="1.6640625" style="37" customWidth="1"/>
    <col min="15332" max="15332" width="40" style="37" customWidth="1"/>
    <col min="15333" max="15333" width="10.33203125" style="37" customWidth="1"/>
    <col min="15334" max="15334" width="0.6640625" style="37" customWidth="1"/>
    <col min="15335" max="15335" width="18.33203125" style="37" customWidth="1"/>
    <col min="15336" max="15336" width="0.6640625" style="37" customWidth="1"/>
    <col min="15337" max="15337" width="18" style="37" customWidth="1"/>
    <col min="15338" max="15338" width="0.6640625" style="37" customWidth="1"/>
    <col min="15339" max="15339" width="17.5" style="37" customWidth="1"/>
    <col min="15340" max="15340" width="0.6640625" style="37" customWidth="1"/>
    <col min="15341" max="15341" width="17.6640625" style="37" customWidth="1"/>
    <col min="15342" max="15342" width="0.6640625" style="37" customWidth="1"/>
    <col min="15343" max="15343" width="12.83203125" style="37" bestFit="1" customWidth="1"/>
    <col min="15344" max="15344" width="10.6640625" style="37"/>
    <col min="15345" max="15345" width="15.83203125" style="37" bestFit="1" customWidth="1"/>
    <col min="15346" max="15585" width="10.6640625" style="37"/>
    <col min="15586" max="15587" width="1.6640625" style="37" customWidth="1"/>
    <col min="15588" max="15588" width="40" style="37" customWidth="1"/>
    <col min="15589" max="15589" width="10.33203125" style="37" customWidth="1"/>
    <col min="15590" max="15590" width="0.6640625" style="37" customWidth="1"/>
    <col min="15591" max="15591" width="18.33203125" style="37" customWidth="1"/>
    <col min="15592" max="15592" width="0.6640625" style="37" customWidth="1"/>
    <col min="15593" max="15593" width="18" style="37" customWidth="1"/>
    <col min="15594" max="15594" width="0.6640625" style="37" customWidth="1"/>
    <col min="15595" max="15595" width="17.5" style="37" customWidth="1"/>
    <col min="15596" max="15596" width="0.6640625" style="37" customWidth="1"/>
    <col min="15597" max="15597" width="17.6640625" style="37" customWidth="1"/>
    <col min="15598" max="15598" width="0.6640625" style="37" customWidth="1"/>
    <col min="15599" max="15599" width="12.83203125" style="37" bestFit="1" customWidth="1"/>
    <col min="15600" max="15600" width="10.6640625" style="37"/>
    <col min="15601" max="15601" width="15.83203125" style="37" bestFit="1" customWidth="1"/>
    <col min="15602" max="15841" width="10.6640625" style="37"/>
    <col min="15842" max="15843" width="1.6640625" style="37" customWidth="1"/>
    <col min="15844" max="15844" width="40" style="37" customWidth="1"/>
    <col min="15845" max="15845" width="10.33203125" style="37" customWidth="1"/>
    <col min="15846" max="15846" width="0.6640625" style="37" customWidth="1"/>
    <col min="15847" max="15847" width="18.33203125" style="37" customWidth="1"/>
    <col min="15848" max="15848" width="0.6640625" style="37" customWidth="1"/>
    <col min="15849" max="15849" width="18" style="37" customWidth="1"/>
    <col min="15850" max="15850" width="0.6640625" style="37" customWidth="1"/>
    <col min="15851" max="15851" width="17.5" style="37" customWidth="1"/>
    <col min="15852" max="15852" width="0.6640625" style="37" customWidth="1"/>
    <col min="15853" max="15853" width="17.6640625" style="37" customWidth="1"/>
    <col min="15854" max="15854" width="0.6640625" style="37" customWidth="1"/>
    <col min="15855" max="15855" width="12.83203125" style="37" bestFit="1" customWidth="1"/>
    <col min="15856" max="15856" width="10.6640625" style="37"/>
    <col min="15857" max="15857" width="15.83203125" style="37" bestFit="1" customWidth="1"/>
    <col min="15858" max="16097" width="10.6640625" style="37"/>
    <col min="16098" max="16099" width="1.6640625" style="37" customWidth="1"/>
    <col min="16100" max="16100" width="40" style="37" customWidth="1"/>
    <col min="16101" max="16101" width="10.33203125" style="37" customWidth="1"/>
    <col min="16102" max="16102" width="0.6640625" style="37" customWidth="1"/>
    <col min="16103" max="16103" width="18.33203125" style="37" customWidth="1"/>
    <col min="16104" max="16104" width="0.6640625" style="37" customWidth="1"/>
    <col min="16105" max="16105" width="18" style="37" customWidth="1"/>
    <col min="16106" max="16106" width="0.6640625" style="37" customWidth="1"/>
    <col min="16107" max="16107" width="17.5" style="37" customWidth="1"/>
    <col min="16108" max="16108" width="0.6640625" style="37" customWidth="1"/>
    <col min="16109" max="16109" width="17.6640625" style="37" customWidth="1"/>
    <col min="16110" max="16110" width="0.6640625" style="37" customWidth="1"/>
    <col min="16111" max="16111" width="12.83203125" style="37" bestFit="1" customWidth="1"/>
    <col min="16112" max="16112" width="10.6640625" style="37"/>
    <col min="16113" max="16113" width="15.83203125" style="37" bestFit="1" customWidth="1"/>
    <col min="16114" max="16384" width="10.6640625" style="37"/>
  </cols>
  <sheetData>
    <row r="1" spans="1:13" s="1" customFormat="1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1" customFormat="1" ht="21.95" customHeight="1">
      <c r="A2" s="8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s="1" customFormat="1" ht="21.95" customHeight="1">
      <c r="A3" s="8" t="s">
        <v>122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s="1" customFormat="1" ht="21.95" customHeight="1">
      <c r="A4" s="2"/>
      <c r="B4" s="2"/>
      <c r="C4" s="2"/>
      <c r="D4" s="2"/>
      <c r="E4" s="2"/>
      <c r="F4" s="3"/>
      <c r="G4" s="3"/>
      <c r="H4" s="3"/>
      <c r="I4" s="2"/>
      <c r="J4" s="3"/>
      <c r="K4" s="3"/>
      <c r="L4" s="3"/>
    </row>
    <row r="5" spans="1:13" s="1" customFormat="1" ht="21.95" customHeight="1">
      <c r="F5" s="4" t="s">
        <v>1</v>
      </c>
      <c r="G5" s="4"/>
      <c r="H5" s="4"/>
      <c r="I5" s="4"/>
      <c r="J5" s="4"/>
      <c r="K5" s="4"/>
      <c r="L5" s="4"/>
    </row>
    <row r="6" spans="1:13" s="1" customFormat="1" ht="21.95" customHeight="1">
      <c r="A6" s="110"/>
      <c r="B6" s="110"/>
      <c r="C6" s="110"/>
      <c r="D6" s="110"/>
      <c r="F6" s="5" t="s">
        <v>2</v>
      </c>
      <c r="G6" s="5"/>
      <c r="H6" s="5"/>
      <c r="J6" s="5" t="s">
        <v>47</v>
      </c>
      <c r="K6" s="5"/>
      <c r="L6" s="5"/>
    </row>
    <row r="7" spans="1:13" s="1" customFormat="1" ht="21.95" customHeight="1">
      <c r="A7" s="100"/>
      <c r="B7" s="100"/>
      <c r="C7" s="100"/>
      <c r="D7" s="139" t="s">
        <v>3</v>
      </c>
      <c r="E7" s="15"/>
      <c r="F7" s="140" t="s">
        <v>123</v>
      </c>
      <c r="G7" s="7"/>
      <c r="H7" s="140" t="s">
        <v>97</v>
      </c>
      <c r="I7" s="7"/>
      <c r="J7" s="140" t="s">
        <v>123</v>
      </c>
      <c r="K7" s="7"/>
      <c r="L7" s="140" t="s">
        <v>97</v>
      </c>
    </row>
    <row r="8" spans="1:13" s="1" customFormat="1" ht="21.95" customHeight="1">
      <c r="A8" s="8" t="s">
        <v>38</v>
      </c>
      <c r="D8" s="9"/>
      <c r="F8" s="10"/>
      <c r="G8" s="10"/>
      <c r="H8" s="10"/>
      <c r="J8" s="10"/>
      <c r="K8" s="10"/>
      <c r="L8" s="10"/>
    </row>
    <row r="9" spans="1:13" s="1" customFormat="1" ht="21.95" customHeight="1">
      <c r="A9" s="11" t="s">
        <v>79</v>
      </c>
      <c r="D9" s="9"/>
      <c r="F9" s="12">
        <v>-1437394.65</v>
      </c>
      <c r="G9" s="10"/>
      <c r="H9" s="12">
        <v>-5790888.7699999977</v>
      </c>
      <c r="I9" s="10"/>
      <c r="J9" s="12">
        <v>820846.65</v>
      </c>
      <c r="K9" s="10"/>
      <c r="L9" s="12">
        <v>4778455.4600000083</v>
      </c>
    </row>
    <row r="10" spans="1:13" s="1" customFormat="1" ht="21.95" customHeight="1">
      <c r="A10" s="11" t="s">
        <v>89</v>
      </c>
      <c r="D10" s="9"/>
      <c r="F10" s="13"/>
      <c r="G10" s="13"/>
      <c r="H10" s="13"/>
      <c r="I10" s="13"/>
      <c r="J10" s="13"/>
      <c r="K10" s="13"/>
      <c r="L10" s="13"/>
    </row>
    <row r="11" spans="1:13" s="1" customFormat="1" ht="21.95" customHeight="1">
      <c r="B11" s="11" t="s">
        <v>83</v>
      </c>
      <c r="D11" s="9"/>
      <c r="F11" s="13"/>
      <c r="G11" s="13"/>
      <c r="H11" s="13"/>
      <c r="I11" s="13"/>
      <c r="J11" s="13"/>
      <c r="K11" s="13"/>
      <c r="L11" s="13"/>
    </row>
    <row r="12" spans="1:13" s="1" customFormat="1" ht="21.95" customHeight="1">
      <c r="A12" s="1" t="s">
        <v>108</v>
      </c>
      <c r="D12" s="9">
        <v>11</v>
      </c>
      <c r="F12" s="10">
        <v>13731299.26</v>
      </c>
      <c r="G12" s="10"/>
      <c r="H12" s="10">
        <v>14459701.130000001</v>
      </c>
      <c r="I12" s="10"/>
      <c r="J12" s="10">
        <v>3706255.73</v>
      </c>
      <c r="K12" s="10"/>
      <c r="L12" s="10">
        <v>3865350.42</v>
      </c>
      <c r="M12" s="14"/>
    </row>
    <row r="13" spans="1:13" s="1" customFormat="1" ht="21.95" customHeight="1">
      <c r="A13" s="1" t="s">
        <v>146</v>
      </c>
      <c r="D13" s="9">
        <v>12</v>
      </c>
      <c r="F13" s="10">
        <v>767071.57</v>
      </c>
      <c r="G13" s="10"/>
      <c r="H13" s="10">
        <f>280443.46+469171.08</f>
        <v>749614.54</v>
      </c>
      <c r="I13" s="10"/>
      <c r="J13" s="10">
        <v>297900.49</v>
      </c>
      <c r="K13" s="10"/>
      <c r="L13" s="10">
        <v>280443.46000000002</v>
      </c>
      <c r="M13" s="14"/>
    </row>
    <row r="14" spans="1:13" s="1" customFormat="1" ht="21.95" customHeight="1">
      <c r="A14" s="1" t="s">
        <v>82</v>
      </c>
      <c r="D14" s="9">
        <v>7</v>
      </c>
      <c r="F14" s="12">
        <v>-794791.45</v>
      </c>
      <c r="G14" s="12"/>
      <c r="H14" s="12">
        <v>-753883.64</v>
      </c>
      <c r="I14" s="12"/>
      <c r="J14" s="12">
        <v>0</v>
      </c>
      <c r="K14" s="12"/>
      <c r="L14" s="12">
        <v>0</v>
      </c>
    </row>
    <row r="15" spans="1:13" s="1" customFormat="1" ht="21.95" customHeight="1">
      <c r="A15" s="1" t="s">
        <v>39</v>
      </c>
      <c r="D15" s="9"/>
      <c r="F15" s="12">
        <v>172646.74</v>
      </c>
      <c r="G15" s="12"/>
      <c r="H15" s="12">
        <v>-107854.93</v>
      </c>
      <c r="I15" s="12"/>
      <c r="J15" s="12">
        <v>0</v>
      </c>
      <c r="K15" s="12"/>
      <c r="L15" s="12">
        <v>-94856.93</v>
      </c>
    </row>
    <row r="16" spans="1:13" s="1" customFormat="1" ht="21.95" customHeight="1">
      <c r="A16" s="1" t="s">
        <v>40</v>
      </c>
      <c r="D16" s="9"/>
      <c r="F16" s="12">
        <v>283774.90999999997</v>
      </c>
      <c r="G16" s="12"/>
      <c r="H16" s="12">
        <v>-368531.73</v>
      </c>
      <c r="I16" s="12"/>
      <c r="J16" s="12">
        <v>276232.78000000003</v>
      </c>
      <c r="K16" s="12"/>
      <c r="L16" s="12">
        <v>-253965.46</v>
      </c>
    </row>
    <row r="17" spans="1:13" s="1" customFormat="1" ht="21.95" customHeight="1">
      <c r="A17" s="11" t="s">
        <v>106</v>
      </c>
      <c r="D17" s="9">
        <v>17</v>
      </c>
      <c r="F17" s="12">
        <v>834923</v>
      </c>
      <c r="G17" s="14"/>
      <c r="H17" s="12">
        <v>905005</v>
      </c>
      <c r="I17" s="14"/>
      <c r="J17" s="12">
        <v>516405</v>
      </c>
      <c r="K17" s="14"/>
      <c r="L17" s="12">
        <v>496366</v>
      </c>
    </row>
    <row r="18" spans="1:13" s="1" customFormat="1" ht="21.95" customHeight="1">
      <c r="A18" s="11" t="s">
        <v>48</v>
      </c>
      <c r="D18" s="9"/>
      <c r="F18" s="12">
        <v>-74024.37</v>
      </c>
      <c r="G18" s="12"/>
      <c r="H18" s="12">
        <v>-122354.65</v>
      </c>
      <c r="I18" s="12"/>
      <c r="J18" s="12">
        <v>-38478.32</v>
      </c>
      <c r="K18" s="12"/>
      <c r="L18" s="12">
        <v>-69455.38</v>
      </c>
    </row>
    <row r="19" spans="1:13" s="1" customFormat="1" ht="21.95" customHeight="1">
      <c r="A19" s="16" t="s">
        <v>49</v>
      </c>
      <c r="D19" s="9"/>
      <c r="F19" s="63">
        <v>6311617.3700000001</v>
      </c>
      <c r="G19" s="10"/>
      <c r="H19" s="63">
        <v>6438283.8899999997</v>
      </c>
      <c r="I19" s="10"/>
      <c r="J19" s="25">
        <v>534867.19999999995</v>
      </c>
      <c r="K19" s="10"/>
      <c r="L19" s="25">
        <v>610428.21</v>
      </c>
    </row>
    <row r="20" spans="1:13" s="1" customFormat="1" ht="21.95" customHeight="1">
      <c r="A20" s="1" t="s">
        <v>41</v>
      </c>
      <c r="D20" s="9"/>
      <c r="F20" s="17"/>
      <c r="G20" s="17"/>
      <c r="H20" s="17"/>
      <c r="I20" s="17"/>
      <c r="J20" s="17"/>
      <c r="K20" s="17"/>
      <c r="L20" s="17"/>
    </row>
    <row r="21" spans="1:13" s="1" customFormat="1" ht="21.95" customHeight="1">
      <c r="B21" s="1" t="s">
        <v>42</v>
      </c>
      <c r="D21" s="9"/>
      <c r="F21" s="12">
        <f>SUM(F9:F19)</f>
        <v>19795122.380000003</v>
      </c>
      <c r="G21" s="14"/>
      <c r="H21" s="12">
        <f>SUM(H9:H19)</f>
        <v>15409090.84</v>
      </c>
      <c r="I21" s="14"/>
      <c r="J21" s="12">
        <f>SUM(J9:J19)</f>
        <v>6114029.5300000003</v>
      </c>
      <c r="K21" s="14"/>
      <c r="L21" s="12">
        <f>SUM(L9:L19)</f>
        <v>9612765.7800000086</v>
      </c>
    </row>
    <row r="22" spans="1:13" s="1" customFormat="1" ht="21.95" customHeight="1">
      <c r="A22" s="11" t="s">
        <v>130</v>
      </c>
      <c r="D22" s="9"/>
      <c r="F22" s="18"/>
      <c r="G22" s="19"/>
    </row>
    <row r="23" spans="1:13" s="1" customFormat="1" ht="21.95" customHeight="1">
      <c r="A23" s="21" t="s">
        <v>162</v>
      </c>
      <c r="D23" s="9"/>
      <c r="F23" s="12">
        <v>-34894783.299999997</v>
      </c>
      <c r="G23" s="14"/>
      <c r="H23" s="12">
        <f>-17950248.64</f>
        <v>-17950248.640000001</v>
      </c>
      <c r="I23" s="20"/>
      <c r="J23" s="12">
        <v>-14290659.609999999</v>
      </c>
      <c r="K23" s="19"/>
      <c r="L23" s="12">
        <v>-371581.67</v>
      </c>
    </row>
    <row r="24" spans="1:13" s="1" customFormat="1" ht="21.95" customHeight="1">
      <c r="A24" s="1" t="s">
        <v>7</v>
      </c>
      <c r="D24" s="9"/>
      <c r="F24" s="12">
        <v>2999568.74</v>
      </c>
      <c r="G24" s="12"/>
      <c r="H24" s="12">
        <v>-25321379.32</v>
      </c>
      <c r="I24" s="12"/>
      <c r="J24" s="12">
        <v>14287708.73</v>
      </c>
      <c r="K24" s="12"/>
      <c r="L24" s="12">
        <v>-3954156.04</v>
      </c>
    </row>
    <row r="25" spans="1:13" s="1" customFormat="1" ht="21.95" customHeight="1">
      <c r="A25" s="1" t="s">
        <v>8</v>
      </c>
      <c r="D25" s="9"/>
      <c r="F25" s="12">
        <v>-17033.650000000001</v>
      </c>
      <c r="G25" s="12"/>
      <c r="H25" s="12">
        <v>-1396623.08</v>
      </c>
      <c r="I25" s="12"/>
      <c r="J25" s="12">
        <v>22515.8</v>
      </c>
      <c r="K25" s="12"/>
      <c r="L25" s="12">
        <v>-1300565.1200000001</v>
      </c>
    </row>
    <row r="26" spans="1:13" s="1" customFormat="1" ht="21.95" customHeight="1">
      <c r="A26" s="1" t="s">
        <v>12</v>
      </c>
      <c r="D26" s="9"/>
      <c r="F26" s="12">
        <v>0</v>
      </c>
      <c r="G26" s="12"/>
      <c r="H26" s="12">
        <v>318121.8</v>
      </c>
      <c r="I26" s="12"/>
      <c r="J26" s="12">
        <v>0</v>
      </c>
      <c r="K26" s="12"/>
      <c r="L26" s="12">
        <v>408121.8</v>
      </c>
    </row>
    <row r="27" spans="1:13" s="1" customFormat="1" ht="21.95" customHeight="1">
      <c r="A27" s="11" t="s">
        <v>131</v>
      </c>
      <c r="D27" s="9"/>
      <c r="F27" s="22"/>
      <c r="G27" s="22"/>
      <c r="H27" s="22"/>
      <c r="I27" s="23"/>
      <c r="K27" s="22"/>
    </row>
    <row r="28" spans="1:13" s="1" customFormat="1" ht="21.95" customHeight="1">
      <c r="A28" s="21" t="s">
        <v>102</v>
      </c>
      <c r="D28" s="9"/>
      <c r="F28" s="12">
        <v>24258563.859999999</v>
      </c>
      <c r="G28" s="14"/>
      <c r="H28" s="12">
        <v>30033885.609999999</v>
      </c>
      <c r="I28" s="14"/>
      <c r="J28" s="12">
        <v>-438692.01</v>
      </c>
      <c r="K28" s="14"/>
      <c r="L28" s="12">
        <v>-4209113.9400000004</v>
      </c>
    </row>
    <row r="29" spans="1:13" s="1" customFormat="1" ht="21.95" customHeight="1">
      <c r="A29" s="1" t="s">
        <v>18</v>
      </c>
      <c r="D29" s="9"/>
      <c r="F29" s="12">
        <v>-509787.17</v>
      </c>
      <c r="G29" s="19"/>
      <c r="H29" s="12">
        <v>-340797.15</v>
      </c>
      <c r="I29" s="19"/>
      <c r="J29" s="12">
        <v>-143967.79</v>
      </c>
      <c r="K29" s="19"/>
      <c r="L29" s="12">
        <v>-142159.49</v>
      </c>
      <c r="M29" s="20"/>
    </row>
    <row r="30" spans="1:13" s="1" customFormat="1" ht="21.95" customHeight="1">
      <c r="A30" s="24" t="s">
        <v>163</v>
      </c>
      <c r="D30" s="9">
        <v>17</v>
      </c>
      <c r="F30" s="25">
        <v>-437800</v>
      </c>
      <c r="G30" s="10"/>
      <c r="H30" s="25">
        <v>-270660</v>
      </c>
      <c r="I30" s="10"/>
      <c r="J30" s="25">
        <v>0</v>
      </c>
      <c r="K30" s="10"/>
      <c r="L30" s="25">
        <v>0</v>
      </c>
    </row>
    <row r="31" spans="1:13" s="1" customFormat="1" ht="21.95" customHeight="1">
      <c r="A31" s="8" t="s">
        <v>76</v>
      </c>
      <c r="D31" s="9"/>
      <c r="F31" s="12">
        <f>SUM(F21:F30)</f>
        <v>11193850.860000005</v>
      </c>
      <c r="G31" s="10"/>
      <c r="H31" s="12">
        <f>SUM(H21:H30)</f>
        <v>481390.05999999715</v>
      </c>
      <c r="I31" s="10"/>
      <c r="J31" s="12">
        <f>SUM(J21:J30)</f>
        <v>5550934.6500000013</v>
      </c>
      <c r="K31" s="10"/>
      <c r="L31" s="12">
        <f>SUM(L21:L30)</f>
        <v>43311.320000007981</v>
      </c>
    </row>
    <row r="32" spans="1:13" s="1" customFormat="1" ht="21.95" customHeight="1">
      <c r="A32" s="16" t="s">
        <v>50</v>
      </c>
      <c r="C32" s="26"/>
      <c r="D32" s="9"/>
      <c r="F32" s="12">
        <v>-6311617.3700000001</v>
      </c>
      <c r="G32" s="12"/>
      <c r="H32" s="12">
        <v>-6524806.21</v>
      </c>
      <c r="I32" s="12"/>
      <c r="J32" s="12">
        <v>-547102.44999999995</v>
      </c>
      <c r="K32" s="12"/>
      <c r="L32" s="12">
        <v>-568209.56999999995</v>
      </c>
    </row>
    <row r="33" spans="1:13" s="1" customFormat="1" ht="21.95" customHeight="1">
      <c r="A33" s="8" t="s">
        <v>61</v>
      </c>
      <c r="D33" s="9"/>
      <c r="F33" s="27">
        <f>SUM(F31:F32)</f>
        <v>4882233.4900000049</v>
      </c>
      <c r="G33" s="10"/>
      <c r="H33" s="27">
        <f>SUM(H31:H32)</f>
        <v>-6043416.1500000032</v>
      </c>
      <c r="I33" s="10"/>
      <c r="J33" s="27">
        <f>SUM(J31:J32)</f>
        <v>5003832.2000000011</v>
      </c>
      <c r="K33" s="10"/>
      <c r="L33" s="27">
        <f>SUM(L31:L32)</f>
        <v>-524898.24999999197</v>
      </c>
    </row>
    <row r="34" spans="1:13" s="1" customFormat="1" ht="21.95" customHeight="1">
      <c r="A34" s="8"/>
      <c r="D34" s="9"/>
      <c r="F34" s="44"/>
      <c r="G34" s="10"/>
      <c r="H34" s="44"/>
      <c r="I34" s="10"/>
      <c r="J34" s="44"/>
      <c r="K34" s="10"/>
      <c r="L34" s="44"/>
    </row>
    <row r="35" spans="1:13" s="1" customFormat="1" ht="21.95" customHeight="1">
      <c r="D35" s="9"/>
      <c r="F35" s="10"/>
      <c r="G35" s="10"/>
      <c r="H35" s="10"/>
      <c r="I35" s="10"/>
      <c r="J35" s="10"/>
      <c r="K35" s="10"/>
      <c r="L35" s="10"/>
      <c r="M35" s="14"/>
    </row>
    <row r="36" spans="1:13" s="1" customFormat="1" ht="21.95" customHeight="1">
      <c r="A36" s="8"/>
      <c r="D36" s="9"/>
      <c r="F36" s="44"/>
      <c r="G36" s="10"/>
      <c r="H36" s="44"/>
      <c r="I36" s="10"/>
      <c r="J36" s="44"/>
      <c r="K36" s="10"/>
      <c r="L36" s="44"/>
    </row>
    <row r="37" spans="1:13" s="1" customFormat="1" ht="21.95" customHeight="1">
      <c r="A37" s="26"/>
      <c r="C37" s="26"/>
      <c r="D37" s="9"/>
      <c r="F37" s="12"/>
      <c r="G37" s="12"/>
      <c r="H37" s="12"/>
      <c r="I37" s="12"/>
      <c r="J37" s="12"/>
      <c r="K37" s="12"/>
      <c r="L37" s="12"/>
    </row>
    <row r="38" spans="1:13" s="1" customFormat="1" ht="21.95" customHeight="1">
      <c r="A38" s="8"/>
      <c r="D38" s="9"/>
      <c r="F38" s="44"/>
      <c r="G38" s="10"/>
      <c r="H38" s="44"/>
      <c r="I38" s="10"/>
      <c r="J38" s="44"/>
      <c r="K38" s="10"/>
      <c r="L38" s="44"/>
    </row>
    <row r="39" spans="1:13" s="1" customFormat="1" ht="21.95" customHeight="1">
      <c r="A39" s="8"/>
      <c r="D39" s="9"/>
      <c r="F39" s="44"/>
      <c r="G39" s="10"/>
      <c r="H39" s="44"/>
      <c r="I39" s="10"/>
      <c r="J39" s="44"/>
      <c r="K39" s="10"/>
      <c r="L39" s="44"/>
    </row>
    <row r="40" spans="1:13" s="1" customFormat="1" ht="21.95" customHeight="1">
      <c r="A40" s="8"/>
      <c r="D40" s="9"/>
      <c r="F40" s="44"/>
      <c r="G40" s="10"/>
      <c r="H40" s="44"/>
      <c r="I40" s="10"/>
      <c r="J40" s="44"/>
      <c r="K40" s="10"/>
      <c r="L40" s="44"/>
    </row>
    <row r="41" spans="1:13" s="1" customFormat="1" ht="21.95" customHeight="1">
      <c r="A41" s="8"/>
      <c r="D41" s="9"/>
      <c r="F41" s="44"/>
      <c r="G41" s="10"/>
      <c r="H41" s="44"/>
      <c r="I41" s="10"/>
      <c r="J41" s="44"/>
      <c r="K41" s="10"/>
      <c r="L41" s="44"/>
    </row>
    <row r="42" spans="1:13" s="1" customFormat="1" ht="42.95" customHeight="1">
      <c r="A42" s="8"/>
      <c r="D42" s="9"/>
      <c r="F42" s="44"/>
      <c r="G42" s="10"/>
      <c r="H42" s="44"/>
      <c r="I42" s="10"/>
      <c r="J42" s="44"/>
      <c r="K42" s="10"/>
      <c r="L42" s="44"/>
    </row>
    <row r="43" spans="1:13" s="1" customFormat="1" ht="21.95" customHeight="1">
      <c r="A43" s="15" t="s">
        <v>121</v>
      </c>
      <c r="F43" s="19"/>
      <c r="G43" s="22"/>
      <c r="H43" s="17"/>
      <c r="I43" s="23"/>
      <c r="J43" s="19"/>
      <c r="K43" s="22"/>
      <c r="L43" s="50" t="s">
        <v>154</v>
      </c>
    </row>
    <row r="44" spans="1:13" s="1" customFormat="1" ht="21.95" customHeight="1">
      <c r="A44" s="8" t="s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3" s="1" customFormat="1" ht="21.95" customHeight="1">
      <c r="A45" s="8" t="s">
        <v>43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3" s="1" customFormat="1" ht="21.95" customHeight="1">
      <c r="A46" s="8" t="s">
        <v>122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3" s="1" customFormat="1" ht="21.95" customHeight="1">
      <c r="A47" s="2"/>
      <c r="B47" s="2"/>
      <c r="C47" s="2"/>
      <c r="D47" s="2"/>
      <c r="E47" s="2"/>
      <c r="F47" s="3"/>
      <c r="G47" s="3"/>
      <c r="H47" s="3"/>
      <c r="I47" s="2"/>
      <c r="J47" s="3"/>
      <c r="K47" s="3"/>
      <c r="L47" s="3"/>
    </row>
    <row r="48" spans="1:13" s="1" customFormat="1" ht="21.95" customHeight="1">
      <c r="F48" s="4" t="s">
        <v>1</v>
      </c>
      <c r="G48" s="4"/>
      <c r="H48" s="4"/>
      <c r="I48" s="4"/>
      <c r="J48" s="4"/>
      <c r="K48" s="4"/>
      <c r="L48" s="4"/>
    </row>
    <row r="49" spans="1:12" s="1" customFormat="1" ht="21.95" customHeight="1">
      <c r="A49" s="110"/>
      <c r="B49" s="110"/>
      <c r="C49" s="110"/>
      <c r="D49" s="110"/>
      <c r="F49" s="5" t="s">
        <v>2</v>
      </c>
      <c r="G49" s="5"/>
      <c r="H49" s="5"/>
      <c r="J49" s="5" t="s">
        <v>47</v>
      </c>
      <c r="K49" s="5"/>
      <c r="L49" s="5"/>
    </row>
    <row r="50" spans="1:12" s="1" customFormat="1" ht="21.95" customHeight="1">
      <c r="A50" s="100"/>
      <c r="B50" s="100"/>
      <c r="C50" s="100"/>
      <c r="D50" s="139" t="s">
        <v>3</v>
      </c>
      <c r="F50" s="140" t="s">
        <v>123</v>
      </c>
      <c r="G50" s="7"/>
      <c r="H50" s="140" t="s">
        <v>97</v>
      </c>
      <c r="I50" s="7"/>
      <c r="J50" s="140" t="s">
        <v>123</v>
      </c>
      <c r="K50" s="7"/>
      <c r="L50" s="140" t="s">
        <v>97</v>
      </c>
    </row>
    <row r="51" spans="1:12" s="1" customFormat="1" ht="21.95" customHeight="1">
      <c r="A51" s="8" t="s">
        <v>44</v>
      </c>
      <c r="D51" s="28"/>
      <c r="F51" s="29"/>
      <c r="G51" s="30"/>
      <c r="H51" s="64"/>
      <c r="I51" s="31"/>
      <c r="J51" s="82"/>
      <c r="K51" s="30"/>
      <c r="L51" s="64"/>
    </row>
    <row r="52" spans="1:12" s="1" customFormat="1" ht="21.95" customHeight="1">
      <c r="A52" s="1" t="s">
        <v>68</v>
      </c>
      <c r="D52" s="9">
        <v>9</v>
      </c>
      <c r="F52" s="12">
        <v>-180000</v>
      </c>
      <c r="G52" s="12"/>
      <c r="H52" s="12">
        <v>-557550</v>
      </c>
      <c r="I52" s="12"/>
      <c r="J52" s="12">
        <v>-180000</v>
      </c>
      <c r="K52" s="12"/>
      <c r="L52" s="12">
        <v>-133550</v>
      </c>
    </row>
    <row r="53" spans="1:12" s="1" customFormat="1" ht="21.95" customHeight="1">
      <c r="A53" s="1" t="s">
        <v>69</v>
      </c>
      <c r="D53" s="9">
        <v>9</v>
      </c>
      <c r="F53" s="10">
        <v>748564.82</v>
      </c>
      <c r="G53" s="10"/>
      <c r="H53" s="10">
        <v>1004572.85</v>
      </c>
      <c r="I53" s="10"/>
      <c r="J53" s="10">
        <v>406387.1</v>
      </c>
      <c r="K53" s="10"/>
      <c r="L53" s="10">
        <v>558890.81999999995</v>
      </c>
    </row>
    <row r="54" spans="1:12" s="1" customFormat="1" ht="21.95" customHeight="1">
      <c r="A54" s="1" t="s">
        <v>35</v>
      </c>
      <c r="D54" s="32"/>
      <c r="F54" s="10">
        <v>74024.37</v>
      </c>
      <c r="G54" s="10"/>
      <c r="H54" s="10">
        <v>122354.65</v>
      </c>
      <c r="I54" s="10"/>
      <c r="J54" s="10">
        <v>38478.32</v>
      </c>
      <c r="K54" s="10"/>
      <c r="L54" s="10">
        <v>69455.38</v>
      </c>
    </row>
    <row r="55" spans="1:12" s="1" customFormat="1" ht="21.95" customHeight="1">
      <c r="A55" s="1" t="s">
        <v>45</v>
      </c>
      <c r="D55" s="9">
        <v>11</v>
      </c>
      <c r="F55" s="12">
        <v>-832202.49</v>
      </c>
      <c r="G55" s="10"/>
      <c r="H55" s="12">
        <v>-6348233.5999999996</v>
      </c>
      <c r="I55" s="12"/>
      <c r="J55" s="12">
        <v>-176464.49</v>
      </c>
      <c r="K55" s="12"/>
      <c r="L55" s="12">
        <v>-1431897.19</v>
      </c>
    </row>
    <row r="56" spans="1:12" s="1" customFormat="1" ht="21.95" customHeight="1">
      <c r="A56" s="174" t="s">
        <v>94</v>
      </c>
      <c r="D56" s="9"/>
      <c r="F56" s="12">
        <v>0</v>
      </c>
      <c r="G56" s="10"/>
      <c r="H56" s="12">
        <v>-240000</v>
      </c>
      <c r="I56" s="12"/>
      <c r="J56" s="12">
        <v>0</v>
      </c>
      <c r="K56" s="12"/>
      <c r="L56" s="12">
        <v>-240000</v>
      </c>
    </row>
    <row r="57" spans="1:12" s="1" customFormat="1" ht="21.95" customHeight="1">
      <c r="A57" s="1" t="s">
        <v>67</v>
      </c>
      <c r="D57" s="32"/>
      <c r="F57" s="10">
        <v>293065.36</v>
      </c>
      <c r="G57" s="10"/>
      <c r="H57" s="10">
        <v>164859.79999999999</v>
      </c>
      <c r="I57" s="10"/>
      <c r="J57" s="10">
        <v>0</v>
      </c>
      <c r="K57" s="10"/>
      <c r="L57" s="10">
        <v>164859.79999999999</v>
      </c>
    </row>
    <row r="58" spans="1:12" s="1" customFormat="1" ht="21.95" customHeight="1">
      <c r="A58" s="8" t="s">
        <v>60</v>
      </c>
      <c r="D58" s="32"/>
      <c r="F58" s="27">
        <f>SUM(F52:F57)</f>
        <v>103452.05999999994</v>
      </c>
      <c r="G58" s="10"/>
      <c r="H58" s="27">
        <f>SUM(H52:H57)</f>
        <v>-5853996.2999999998</v>
      </c>
      <c r="I58" s="10"/>
      <c r="J58" s="27">
        <f>SUM(J52:J57)</f>
        <v>88400.93</v>
      </c>
      <c r="K58" s="10"/>
      <c r="L58" s="27">
        <f>SUM(L52:L57)</f>
        <v>-1012241.19</v>
      </c>
    </row>
    <row r="59" spans="1:12" s="1" customFormat="1" ht="21.95" customHeight="1">
      <c r="D59" s="32"/>
      <c r="F59" s="19"/>
      <c r="G59" s="10"/>
      <c r="H59" s="19"/>
      <c r="I59" s="10"/>
      <c r="J59" s="19"/>
      <c r="K59" s="10"/>
      <c r="L59" s="19"/>
    </row>
    <row r="60" spans="1:12" s="1" customFormat="1" ht="21.95" customHeight="1">
      <c r="A60" s="8" t="s">
        <v>46</v>
      </c>
      <c r="D60" s="32"/>
      <c r="F60" s="10"/>
      <c r="G60" s="10"/>
      <c r="H60" s="10"/>
      <c r="I60" s="10"/>
      <c r="J60" s="10"/>
      <c r="K60" s="10"/>
      <c r="L60" s="10"/>
    </row>
    <row r="61" spans="1:12" s="1" customFormat="1" ht="21.95" customHeight="1">
      <c r="A61" s="1" t="s">
        <v>87</v>
      </c>
      <c r="D61" s="32"/>
      <c r="F61" s="10"/>
      <c r="G61" s="10"/>
      <c r="H61" s="10"/>
      <c r="I61" s="10"/>
      <c r="J61" s="10"/>
      <c r="K61" s="10"/>
      <c r="L61" s="10"/>
    </row>
    <row r="62" spans="1:12" s="1" customFormat="1" ht="21.95" customHeight="1">
      <c r="B62" s="1" t="s">
        <v>92</v>
      </c>
      <c r="D62" s="32"/>
      <c r="F62" s="12">
        <v>-4428130.97</v>
      </c>
      <c r="G62" s="10"/>
      <c r="H62" s="12">
        <v>13090599.65</v>
      </c>
      <c r="I62" s="10"/>
      <c r="J62" s="12">
        <v>-6504250.1699999999</v>
      </c>
      <c r="K62" s="10"/>
      <c r="L62" s="12">
        <v>4916825.16</v>
      </c>
    </row>
    <row r="63" spans="1:12" s="1" customFormat="1" ht="21.95" customHeight="1">
      <c r="A63" s="1" t="s">
        <v>143</v>
      </c>
      <c r="D63" s="9">
        <v>16</v>
      </c>
      <c r="F63" s="12">
        <v>-15366700</v>
      </c>
      <c r="G63" s="10"/>
      <c r="H63" s="12">
        <v>0</v>
      </c>
      <c r="I63" s="10"/>
      <c r="J63" s="12">
        <v>0</v>
      </c>
      <c r="K63" s="10"/>
      <c r="L63" s="12">
        <v>0</v>
      </c>
    </row>
    <row r="64" spans="1:12" s="1" customFormat="1" ht="21.95" customHeight="1">
      <c r="A64" s="8" t="s">
        <v>52</v>
      </c>
      <c r="D64" s="32"/>
      <c r="F64" s="27">
        <f>SUM(F62:F63)</f>
        <v>-19794830.969999999</v>
      </c>
      <c r="G64" s="10"/>
      <c r="H64" s="27">
        <f>SUM(H62:H63)</f>
        <v>13090599.65</v>
      </c>
      <c r="I64" s="10"/>
      <c r="J64" s="27">
        <f>SUM(J62:J63)</f>
        <v>-6504250.1699999999</v>
      </c>
      <c r="K64" s="10"/>
      <c r="L64" s="27">
        <f>SUM(L62:L63)</f>
        <v>4916825.16</v>
      </c>
    </row>
    <row r="65" spans="1:12" s="1" customFormat="1" ht="21.95" customHeight="1">
      <c r="D65" s="32"/>
      <c r="F65" s="10"/>
      <c r="G65" s="10"/>
      <c r="H65" s="10"/>
      <c r="I65" s="10"/>
      <c r="J65" s="10"/>
      <c r="K65" s="10"/>
      <c r="L65" s="10"/>
    </row>
    <row r="66" spans="1:12" s="1" customFormat="1" ht="21.95" customHeight="1">
      <c r="A66" s="8" t="s">
        <v>77</v>
      </c>
      <c r="B66" s="8"/>
      <c r="D66" s="32"/>
      <c r="F66" s="12">
        <f>F33+F58+F64</f>
        <v>-14809145.419999994</v>
      </c>
      <c r="G66" s="10"/>
      <c r="H66" s="12">
        <f>H33+H58+H64</f>
        <v>1193187.1999999974</v>
      </c>
      <c r="I66" s="10"/>
      <c r="J66" s="12">
        <f>J33+J58+J64</f>
        <v>-1412017.0399999991</v>
      </c>
      <c r="K66" s="10"/>
      <c r="L66" s="12">
        <f>L33+L58+L64</f>
        <v>3379685.7200000081</v>
      </c>
    </row>
    <row r="67" spans="1:12" s="1" customFormat="1" ht="21.95" customHeight="1">
      <c r="A67" s="8" t="s">
        <v>132</v>
      </c>
      <c r="B67" s="8"/>
      <c r="D67" s="32"/>
      <c r="F67" s="10">
        <v>45283701.950000003</v>
      </c>
      <c r="G67" s="10"/>
      <c r="H67" s="10">
        <v>17689718.260000002</v>
      </c>
      <c r="I67" s="10"/>
      <c r="J67" s="12">
        <v>26099313.960000001</v>
      </c>
      <c r="K67" s="10"/>
      <c r="L67" s="12">
        <v>13181850.83</v>
      </c>
    </row>
    <row r="68" spans="1:12" s="1" customFormat="1" ht="21.95" customHeight="1" thickBot="1">
      <c r="A68" s="8" t="s">
        <v>133</v>
      </c>
      <c r="B68" s="8"/>
      <c r="D68" s="9"/>
      <c r="F68" s="92">
        <f>SUM(F66:F67)</f>
        <v>30474556.530000009</v>
      </c>
      <c r="G68" s="10"/>
      <c r="H68" s="33">
        <f>SUM(H66:H67)</f>
        <v>18882905.460000001</v>
      </c>
      <c r="I68" s="10"/>
      <c r="J68" s="33">
        <f>SUM(J66:J67)</f>
        <v>24687296.920000002</v>
      </c>
      <c r="K68" s="10"/>
      <c r="L68" s="33">
        <f>SUM(L66:L67)</f>
        <v>16561536.550000008</v>
      </c>
    </row>
    <row r="69" spans="1:12" s="1" customFormat="1" ht="21.95" customHeight="1" thickTop="1">
      <c r="D69" s="9"/>
      <c r="F69" s="19"/>
      <c r="G69" s="10"/>
      <c r="H69" s="19"/>
      <c r="I69" s="10"/>
      <c r="J69" s="19"/>
      <c r="K69" s="10"/>
      <c r="L69" s="19"/>
    </row>
    <row r="70" spans="1:12" s="1" customFormat="1" ht="21.95" customHeight="1">
      <c r="A70" s="34" t="s">
        <v>51</v>
      </c>
      <c r="D70" s="32"/>
      <c r="F70" s="10"/>
      <c r="G70" s="10"/>
      <c r="H70" s="10"/>
      <c r="J70" s="10"/>
      <c r="K70" s="10"/>
      <c r="L70" s="10"/>
    </row>
    <row r="71" spans="1:12" s="1" customFormat="1" ht="21.95" customHeight="1">
      <c r="A71" s="134" t="s">
        <v>134</v>
      </c>
      <c r="C71" s="1" t="s">
        <v>135</v>
      </c>
      <c r="D71" s="32"/>
      <c r="F71" s="10"/>
      <c r="G71" s="10"/>
      <c r="I71" s="10"/>
      <c r="J71" s="10"/>
      <c r="K71" s="10"/>
      <c r="L71" s="10"/>
    </row>
    <row r="72" spans="1:12" s="1" customFormat="1" ht="21.95" customHeight="1">
      <c r="C72" s="1" t="s">
        <v>136</v>
      </c>
      <c r="D72" s="9"/>
      <c r="F72" s="10">
        <v>0</v>
      </c>
      <c r="H72" s="10">
        <v>197845.99</v>
      </c>
      <c r="I72" s="10"/>
      <c r="J72" s="10">
        <v>0</v>
      </c>
      <c r="K72" s="10"/>
      <c r="L72" s="10">
        <v>135845.99</v>
      </c>
    </row>
    <row r="73" spans="1:12" s="1" customFormat="1" ht="21.95" customHeight="1">
      <c r="C73" s="1" t="s">
        <v>137</v>
      </c>
      <c r="D73" s="9"/>
      <c r="F73" s="10">
        <v>0</v>
      </c>
      <c r="H73" s="10">
        <v>13000</v>
      </c>
      <c r="I73" s="10"/>
      <c r="J73" s="10">
        <v>0</v>
      </c>
      <c r="K73" s="10"/>
      <c r="L73" s="10">
        <v>0</v>
      </c>
    </row>
    <row r="74" spans="1:12" s="1" customFormat="1" ht="21.95" customHeight="1">
      <c r="C74" s="1" t="s">
        <v>164</v>
      </c>
      <c r="F74" s="14">
        <v>245000</v>
      </c>
      <c r="G74" s="14"/>
      <c r="H74" s="10">
        <v>0</v>
      </c>
      <c r="I74" s="10"/>
      <c r="J74" s="10">
        <v>0</v>
      </c>
      <c r="K74" s="14"/>
      <c r="L74" s="10">
        <v>0</v>
      </c>
    </row>
    <row r="75" spans="1:12" s="1" customFormat="1" ht="21.95" customHeight="1">
      <c r="A75" s="135" t="s">
        <v>138</v>
      </c>
      <c r="C75" s="1" t="s">
        <v>139</v>
      </c>
      <c r="F75" s="66"/>
      <c r="G75" s="10"/>
      <c r="H75" s="66"/>
      <c r="J75" s="10"/>
      <c r="K75" s="10"/>
      <c r="L75" s="10"/>
    </row>
    <row r="76" spans="1:12" s="1" customFormat="1" ht="21.95" customHeight="1">
      <c r="A76" s="136"/>
      <c r="B76" s="32" t="s">
        <v>111</v>
      </c>
      <c r="C76" s="1" t="s">
        <v>140</v>
      </c>
      <c r="F76" s="96">
        <v>1310</v>
      </c>
      <c r="G76" s="57"/>
      <c r="H76" s="96">
        <v>1103</v>
      </c>
      <c r="I76" s="57"/>
      <c r="J76" s="137">
        <v>942</v>
      </c>
      <c r="K76" s="57"/>
      <c r="L76" s="137">
        <v>714</v>
      </c>
    </row>
    <row r="77" spans="1:12" s="1" customFormat="1" ht="21.95" customHeight="1">
      <c r="B77" s="136"/>
      <c r="F77" s="36"/>
      <c r="G77" s="35"/>
      <c r="H77" s="65"/>
      <c r="I77" s="35"/>
      <c r="J77" s="36"/>
      <c r="K77" s="35"/>
      <c r="L77" s="65"/>
    </row>
    <row r="78" spans="1:12" s="1" customFormat="1" ht="21.95" customHeight="1">
      <c r="A78" s="132"/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</row>
    <row r="79" spans="1:12" s="1" customFormat="1" ht="21.95" customHeight="1">
      <c r="A79" s="15"/>
      <c r="B79" s="15"/>
      <c r="C79" s="15"/>
      <c r="D79" s="32"/>
      <c r="F79" s="12"/>
      <c r="G79" s="12"/>
      <c r="H79" s="12"/>
      <c r="I79" s="10"/>
      <c r="J79" s="12"/>
      <c r="K79" s="10"/>
      <c r="L79" s="12"/>
    </row>
    <row r="80" spans="1:12" s="1" customFormat="1" ht="21.95" customHeight="1">
      <c r="D80" s="28"/>
      <c r="F80" s="12"/>
      <c r="G80" s="83"/>
      <c r="H80" s="12"/>
      <c r="I80" s="13"/>
      <c r="J80" s="13"/>
      <c r="K80" s="13"/>
      <c r="L80" s="13"/>
    </row>
    <row r="81" spans="1:12" s="1" customFormat="1" ht="21.95" customHeight="1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</row>
    <row r="82" spans="1:12" s="1" customFormat="1" ht="21.95" customHeight="1">
      <c r="A82" s="132"/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</row>
    <row r="83" spans="1:12" s="1" customFormat="1" ht="21.95" customHeight="1">
      <c r="A83" s="132"/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</row>
    <row r="84" spans="1:12" s="1" customFormat="1" ht="21.95" customHeight="1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</row>
    <row r="85" spans="1:12" s="1" customFormat="1" ht="42.95" customHeight="1">
      <c r="A85" s="101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</row>
    <row r="86" spans="1:12" s="1" customFormat="1" ht="21.95" customHeight="1">
      <c r="A86" s="15" t="s">
        <v>121</v>
      </c>
      <c r="F86" s="19"/>
      <c r="G86" s="22"/>
      <c r="H86" s="17"/>
      <c r="I86" s="23"/>
      <c r="J86" s="19"/>
      <c r="K86" s="22"/>
      <c r="L86" s="50" t="s">
        <v>155</v>
      </c>
    </row>
  </sheetData>
  <phoneticPr fontId="4" type="noConversion"/>
  <printOptions horizontalCentered="1"/>
  <pageMargins left="0.78740157480314965" right="0.15748031496062992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1" sqref="F11"/>
    </sheetView>
  </sheetViews>
  <sheetFormatPr defaultColWidth="9.33203125" defaultRowHeight="21"/>
  <cols>
    <col min="1" max="1" width="103.33203125" style="91" customWidth="1"/>
    <col min="2" max="3" width="9.33203125" style="90"/>
    <col min="4" max="4" width="15.83203125" style="90" bestFit="1" customWidth="1"/>
    <col min="5" max="16384" width="9.33203125" style="90"/>
  </cols>
  <sheetData>
    <row r="1" spans="4:4" ht="24.95" customHeight="1"/>
    <row r="2" spans="4:4" ht="24.95" customHeight="1"/>
    <row r="3" spans="4:4" ht="24.95" customHeight="1"/>
    <row r="6" spans="4:4">
      <c r="D6" s="93"/>
    </row>
    <row r="7" spans="4:4">
      <c r="D7" s="94">
        <v>19266167.899999999</v>
      </c>
    </row>
    <row r="8" spans="4:4">
      <c r="D8" s="94">
        <v>-6894780.2800000003</v>
      </c>
    </row>
    <row r="9" spans="4:4">
      <c r="D9" s="94">
        <f>SUM(D7:D8)</f>
        <v>12371387.619999997</v>
      </c>
    </row>
  </sheetData>
  <pageMargins left="1.1811023622047245" right="0" top="3.3070866141732287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  </vt:lpstr>
      <vt:lpstr>งบเปลี่ยนแปลงงบรวม</vt:lpstr>
      <vt:lpstr>งบเปลี่ยนแปลง</vt:lpstr>
      <vt:lpstr>งบกระแสเงินสด </vt:lpstr>
      <vt:lpstr>Sheet1</vt:lpstr>
      <vt:lpstr>งบเปลี่ยนแปลงงบรวม!Print_Area</vt:lpstr>
      <vt:lpstr>'งบกระแสเงินสด '!Print_Area</vt:lpstr>
      <vt:lpstr>'งบกำไรขาดทุน  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</cp:lastModifiedBy>
  <cp:lastPrinted>2018-05-13T11:07:43Z</cp:lastPrinted>
  <dcterms:created xsi:type="dcterms:W3CDTF">2007-05-02T13:19:22Z</dcterms:created>
  <dcterms:modified xsi:type="dcterms:W3CDTF">2018-05-13T11:44:58Z</dcterms:modified>
</cp:coreProperties>
</file>