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0245" yWindow="-15" windowWidth="10290" windowHeight="8115" tabRatio="743"/>
  </bookViews>
  <sheets>
    <sheet name="งบดุล" sheetId="1" r:id="rId1"/>
    <sheet name="งบกำไรขาดทุน-หลายขั้น" sheetId="2" r:id="rId2"/>
    <sheet name="EQ Conso Q1-17" sheetId="11" r:id="rId3"/>
    <sheet name="EQ Conso Q1-18" sheetId="12" r:id="rId4"/>
    <sheet name="เปลี่ยนแปลงทุน (separated)Q1-17" sheetId="10" r:id="rId5"/>
    <sheet name="เปลี่ยนแปลงทุน (separated)Q1-18" sheetId="13" r:id="rId6"/>
    <sheet name="กระแสเงินสด" sheetId="6" r:id="rId7"/>
  </sheets>
  <definedNames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2">'EQ Conso Q1-17'!$A$1:$AA$20</definedName>
    <definedName name="_xlnm.Print_Area" localSheetId="3">'EQ Conso Q1-18'!$A$1:$AA$20</definedName>
    <definedName name="_xlnm.Print_Area" localSheetId="6">กระแสเงินสด!$A$1:$M$89</definedName>
    <definedName name="_xlnm.Print_Area" localSheetId="1">'งบกำไรขาดทุน-หลายขั้น'!$A$1:$M$52</definedName>
    <definedName name="_xlnm.Print_Area" localSheetId="0">งบดุล!$A$1:$M$103</definedName>
    <definedName name="_xlnm.Print_Area" localSheetId="4">'เปลี่ยนแปลงทุน (separated)Q1-17'!$A$1:$Q$21</definedName>
    <definedName name="_xlnm.Print_Area" localSheetId="5">'เปลี่ยนแปลงทุน (separated)Q1-18'!$A$1:$Q$21</definedName>
    <definedName name="SAPBEXsysID" hidden="1">"BWP"</definedName>
    <definedName name="SAPBEXwbID" hidden="1">"3RN3XGDOGI0E5YX5SPNLSRQCY"</definedName>
    <definedName name="sencount" hidden="1">3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25725"/>
</workbook>
</file>

<file path=xl/calcChain.xml><?xml version="1.0" encoding="utf-8"?>
<calcChain xmlns="http://schemas.openxmlformats.org/spreadsheetml/2006/main">
  <c r="M37" i="2"/>
  <c r="K37"/>
  <c r="I37"/>
  <c r="G37"/>
  <c r="I32" l="1"/>
  <c r="I12"/>
  <c r="M42" i="1"/>
  <c r="M23"/>
  <c r="M44" l="1"/>
  <c r="Q17" i="13" l="1"/>
  <c r="Q16"/>
  <c r="Q13"/>
  <c r="U12" i="12"/>
  <c r="I38" i="2" l="1"/>
  <c r="M75" i="1" l="1"/>
  <c r="K75"/>
  <c r="I75"/>
  <c r="G75"/>
  <c r="M80" i="6" l="1"/>
  <c r="M68"/>
  <c r="I80"/>
  <c r="I68"/>
  <c r="M30"/>
  <c r="M45" s="1"/>
  <c r="M47" s="1"/>
  <c r="I30"/>
  <c r="I20" i="10"/>
  <c r="G20"/>
  <c r="O18"/>
  <c r="O20" s="1"/>
  <c r="M18"/>
  <c r="M20" s="1"/>
  <c r="K18"/>
  <c r="K20" s="1"/>
  <c r="I18"/>
  <c r="G18"/>
  <c r="E18"/>
  <c r="E20" s="1"/>
  <c r="Q17"/>
  <c r="Q16"/>
  <c r="Q13"/>
  <c r="Y17" i="11"/>
  <c r="S17"/>
  <c r="S19" s="1"/>
  <c r="Q17"/>
  <c r="O17"/>
  <c r="O19"/>
  <c r="K17"/>
  <c r="K19" s="1"/>
  <c r="I17"/>
  <c r="I19"/>
  <c r="G17"/>
  <c r="G19" s="1"/>
  <c r="E17"/>
  <c r="E19"/>
  <c r="U16"/>
  <c r="U15"/>
  <c r="W15" s="1"/>
  <c r="AA15" s="1"/>
  <c r="U12"/>
  <c r="W12" s="1"/>
  <c r="AA12" s="1"/>
  <c r="M51" i="2"/>
  <c r="M49"/>
  <c r="M44"/>
  <c r="M32"/>
  <c r="M38" s="1"/>
  <c r="M12"/>
  <c r="M23" s="1"/>
  <c r="M25" s="1"/>
  <c r="I51"/>
  <c r="I49"/>
  <c r="I44"/>
  <c r="I23"/>
  <c r="I25" s="1"/>
  <c r="M98" i="1"/>
  <c r="M100" s="1"/>
  <c r="I98"/>
  <c r="M63"/>
  <c r="I63"/>
  <c r="I42"/>
  <c r="I23"/>
  <c r="K98"/>
  <c r="K100" s="1"/>
  <c r="G98"/>
  <c r="K63"/>
  <c r="G63"/>
  <c r="K42"/>
  <c r="G42"/>
  <c r="K23"/>
  <c r="G23"/>
  <c r="K80" i="6"/>
  <c r="G80"/>
  <c r="K68"/>
  <c r="G68"/>
  <c r="K30"/>
  <c r="U16" i="12"/>
  <c r="W16" s="1"/>
  <c r="AA16" s="1"/>
  <c r="U15"/>
  <c r="W15" s="1"/>
  <c r="AA15" s="1"/>
  <c r="K51" i="2"/>
  <c r="G51"/>
  <c r="K32"/>
  <c r="K38" s="1"/>
  <c r="G32"/>
  <c r="W12" i="12"/>
  <c r="AA12" s="1"/>
  <c r="O18" i="13"/>
  <c r="O20" s="1"/>
  <c r="M18"/>
  <c r="M20" s="1"/>
  <c r="K18"/>
  <c r="K20" s="1"/>
  <c r="I18"/>
  <c r="I20" s="1"/>
  <c r="G18"/>
  <c r="G20" s="1"/>
  <c r="E18"/>
  <c r="E20" s="1"/>
  <c r="Y17" i="12"/>
  <c r="S17"/>
  <c r="Q17"/>
  <c r="O17"/>
  <c r="O19" s="1"/>
  <c r="M17"/>
  <c r="K17"/>
  <c r="I17"/>
  <c r="I19" s="1"/>
  <c r="G17"/>
  <c r="G19" s="1"/>
  <c r="E17"/>
  <c r="E19" s="1"/>
  <c r="G44" i="2"/>
  <c r="G49"/>
  <c r="K49"/>
  <c r="K44"/>
  <c r="K12"/>
  <c r="K23" s="1"/>
  <c r="G12"/>
  <c r="G23" s="1"/>
  <c r="Q18" i="10" l="1"/>
  <c r="Q20" s="1"/>
  <c r="S19" i="12"/>
  <c r="Y19" i="11"/>
  <c r="Q19"/>
  <c r="I45" i="6"/>
  <c r="I47" s="1"/>
  <c r="I83" s="1"/>
  <c r="I86" s="1"/>
  <c r="I88" s="1"/>
  <c r="K45"/>
  <c r="K47" s="1"/>
  <c r="K83" s="1"/>
  <c r="K86" s="1"/>
  <c r="K88" s="1"/>
  <c r="M83"/>
  <c r="M86" s="1"/>
  <c r="M88" s="1"/>
  <c r="G100" i="1"/>
  <c r="Q18" i="13"/>
  <c r="Q20" s="1"/>
  <c r="Y19" i="12"/>
  <c r="M19"/>
  <c r="U17"/>
  <c r="K19"/>
  <c r="AA17"/>
  <c r="AA19" s="1"/>
  <c r="W17"/>
  <c r="Q19"/>
  <c r="U17" i="11"/>
  <c r="W16"/>
  <c r="AA16" s="1"/>
  <c r="M17"/>
  <c r="G38" i="2"/>
  <c r="G25"/>
  <c r="K25"/>
  <c r="I39"/>
  <c r="M39"/>
  <c r="G77" i="1"/>
  <c r="G44"/>
  <c r="I100"/>
  <c r="K77"/>
  <c r="K102" s="1"/>
  <c r="I77"/>
  <c r="K44"/>
  <c r="M77"/>
  <c r="M102" s="1"/>
  <c r="I44"/>
  <c r="AA17" i="11" l="1"/>
  <c r="AA19" s="1"/>
  <c r="G30" i="6"/>
  <c r="G45" s="1"/>
  <c r="G47" s="1"/>
  <c r="G83" s="1"/>
  <c r="G86" s="1"/>
  <c r="G88" s="1"/>
  <c r="G102" i="1"/>
  <c r="G39" i="2"/>
  <c r="K39"/>
  <c r="U19" i="12"/>
  <c r="U19" i="11"/>
  <c r="W19" s="1"/>
  <c r="M19"/>
  <c r="W17"/>
  <c r="I102" i="1"/>
  <c r="W19" i="12" l="1"/>
</calcChain>
</file>

<file path=xl/sharedStrings.xml><?xml version="1.0" encoding="utf-8"?>
<sst xmlns="http://schemas.openxmlformats.org/spreadsheetml/2006/main" count="425" uniqueCount="222">
  <si>
    <t>บริษัท ผลิตไฟฟ้าราชบุรีโฮลดิ้ง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</si>
  <si>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</si>
  <si>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</si>
  <si>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</si>
  <si>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</si>
  <si>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</si>
  <si>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</si>
  <si>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</si>
  <si>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</si>
  <si>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</si>
  <si>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</si>
  <si>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</si>
  <si>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</si>
  <si>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</si>
  <si>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</si>
  <si>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</si>
  <si>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</si>
  <si>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</si>
  <si>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</si>
  <si>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</si>
  <si>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</si>
  <si>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</si>
  <si>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เงินลงทุนระยะยาวอื่น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</si>
  <si>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</si>
  <si>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</si>
  <si>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</si>
  <si>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</si>
  <si>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</si>
  <si>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</si>
  <si>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</si>
  <si>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</si>
  <si>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</si>
  <si>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เจ้าหนี้การค้ากิจการที่เกี่ยวข้องกัน</t>
  </si>
  <si>
    <t>เจ้าหนี้การค้ากิจการอื่น</t>
  </si>
  <si>
    <t>เงินกู้ยืมระยะยาวจากสถาบันการเงิน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</si>
  <si>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</si>
  <si>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</si>
  <si>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</si>
  <si>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</si>
  <si>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</si>
  <si>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</si>
  <si>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</si>
  <si>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</si>
  <si>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</si>
  <si>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</si>
  <si>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</si>
  <si>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</si>
  <si>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</si>
  <si>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</si>
  <si>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</si>
  <si>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</si>
  <si>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</si>
  <si>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</si>
  <si>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</si>
  <si>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</si>
  <si>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</si>
  <si>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</si>
  <si>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</si>
  <si>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</si>
  <si>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</si>
  <si>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</si>
  <si>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</si>
  <si>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</si>
  <si>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</si>
  <si>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</si>
  <si>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</si>
  <si>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</si>
  <si>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ทุนสำรอง</t>
  </si>
  <si>
    <t>อื่นของ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</si>
  <si>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</si>
  <si>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</si>
  <si>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</si>
  <si>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</si>
  <si>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</si>
  <si>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</si>
  <si>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</si>
  <si>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</si>
  <si>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</si>
  <si>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</si>
  <si>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</si>
  <si>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</si>
  <si>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</si>
  <si>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</si>
  <si>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</si>
  <si>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</si>
  <si>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</si>
  <si>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</si>
  <si>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รวมส่วนของบริษัทใหญ่</t>
  </si>
  <si>
    <t>รายได้ตามสัญญาเช่าการเงิน</t>
  </si>
  <si>
    <t>ลูกหนี้ตามสัญญาเช่าการเงินกิจการที่เกี่ยวข้องกัน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</si>
  <si>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</si>
  <si>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</si>
  <si>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</si>
  <si>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</si>
  <si>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</si>
  <si>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</si>
  <si>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</si>
  <si>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</si>
  <si>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ภายในหนึ่งปีกิจการที่เกี่ยวข้องกัน</t>
  </si>
  <si>
    <t>ลูกหนี้ตามสัญญาเช่าการเงินที่ถึงกำหนดชำระ</t>
  </si>
  <si>
    <t>ส่วนแบ่งกำไรจากเงินลงทุนในบริษัทร่วมและการร่วมค้า</t>
  </si>
  <si>
    <t>เงินลงทุนในการร่วมค้า</t>
  </si>
  <si>
    <t>ในการร่วมค้า</t>
  </si>
  <si>
    <t>กำไร (ขาดทุน) จากอัตราแลกเปลี่ยนสุทธิ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</si>
  <si>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</si>
  <si>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</si>
  <si>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</t>
  </si>
  <si>
    <t>การแบ่งปันกำไร (ขาดทุน) เบ็ดเสร็จรวม</t>
  </si>
  <si>
    <t>เงินกู้ยืมระยะยาวจากกิจการที่เกี่ยวข้องกัน</t>
  </si>
  <si>
    <t>31 มีนาคม</t>
  </si>
  <si>
    <t>2560</t>
  </si>
  <si>
    <t xml:space="preserve">(พันบาท) </t>
  </si>
  <si>
    <t>สำหรับงวดสามเดือนสิ้นสุดวันที่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</si>
  <si>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</si>
  <si>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</si>
  <si>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</si>
  <si>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</si>
  <si>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</si>
  <si>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สำหรับงวดสามเดือนสิ้นสุดวันที่ 31 มีนาคม 2560</t>
  </si>
  <si>
    <t>กำไรขาดทุนเบ็ดเสร็จสำหรับงวด</t>
  </si>
  <si>
    <t>ยอดคงเหลือ ณ วันที่ 31 มีนาคม 2560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</si>
  <si>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</si>
  <si>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เงินลงทุนเผื่อขาย</t>
  </si>
  <si>
    <t>ประมาณการหนี้สินไม่หมุนเวียนสำหรับ</t>
  </si>
  <si>
    <t>ประมาณการหนี้สินไม่หมุนเวียนอื่น</t>
  </si>
  <si>
    <t>รายได้ดอกเบี้ย</t>
  </si>
  <si>
    <t>ค่าใช้จ่าย (รายได้) ภาษีเงินได้</t>
  </si>
  <si>
    <t>ผลต่างของอัตราแลกเปลี่ยนจากการแปลงค่างบการเงิน</t>
  </si>
  <si>
    <t>ผลกำไร (ขาดทุน) จากการวัดมูลค่าเงินลงทุนเผื่อขาย</t>
  </si>
  <si>
    <t>รวมรายการที่อาจถูกจัดประเภทใหม่ไว้ในกำไรหรือขาดทุนในภายหลัง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</si>
  <si>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</si>
  <si>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งบการเงิน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</si>
  <si>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</si>
  <si>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</si>
  <si>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</si>
  <si>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</si>
  <si>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ส่วนแบ่งกำไรจากเงินลงทุนในบริษัทร่วม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</si>
  <si>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</si>
  <si>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</si>
  <si>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</si>
  <si>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</si>
  <si>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</si>
  <si>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</si>
  <si>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</si>
  <si>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</si>
  <si>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ส่วนที่เกินกว่าเงินทุนจากการเลิกกิจการของบริษัทย่อย</t>
  </si>
  <si>
    <t>ที่ถึงกำหนดชำระภายในหนึ่งปี</t>
  </si>
  <si>
    <t>ผลขาดทุน</t>
  </si>
  <si>
    <t>ภาษีเงินได้จ่ายออก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</si>
  <si>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</si>
  <si>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</si>
  <si>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(ค่าใช้จ่าย) รายได้ภาษีเงินได้</t>
  </si>
  <si>
    <t>องค์ประกอบอื่น</t>
  </si>
  <si>
    <t>ของส่วนของผู้ถือหุ้น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</si>
  <si>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</si>
  <si>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</si>
  <si>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ประมาณการหนี้สินไม่หมุนเวียนสำหรับผลประโยชน์พนักงาน</t>
  </si>
  <si>
    <t>ตัดจำหน่ายภาษีถูกหัก ณ ที่จ่าย</t>
  </si>
  <si>
    <t>เงินจ่ายล่วงหน้าค่าหุ้น</t>
  </si>
  <si>
    <t>2561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</si>
  <si>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</si>
  <si>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</si>
  <si>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</si>
  <si>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(ไม่ได้ตรวจสอบ)</t>
  </si>
  <si>
    <t>3, 5</t>
  </si>
  <si>
    <t>สินทรัพย์ไม่มีตัวตนอื่น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</si>
  <si>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</si>
  <si>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</si>
  <si>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</si>
  <si>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</si>
  <si>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</si>
  <si>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ส่วนแบ่งกำไร (ขาดทุน)</t>
  </si>
  <si>
    <t>ผลกำไร (ขาดทุน)</t>
  </si>
  <si>
    <t>(กำไร) ขาดทุนจากอัตราแลกเปลี่ยนที่ยังไม่เกิดขึ้นจริง</t>
  </si>
  <si>
    <t>ปรับปรุงมูลค่ายุติธรรมของลูกหนี้ตามสัญญาเช่าการเงิน</t>
  </si>
  <si>
    <t>เงินสดรับจากการจำหน่ายอุปกรณ์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</si>
  <si>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</si>
  <si>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</si>
  <si>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ยอดคงเหลือ ณ วันที่ 1 มกราคม 2560</t>
  </si>
  <si>
    <t>กำไร (ขาดทุน) เบ็ดเสร็จอื่น</t>
  </si>
  <si>
    <t>รวมกำไร (ขาดทุน) เบ็ดเสร็จสำหรับงวด</t>
  </si>
  <si>
    <t>การแปลงค่า</t>
  </si>
  <si>
    <t>กำไรจากการปรับมูลค่ายุติธรรมของตราสารหนี้ถือไว้เพื่อค้า</t>
  </si>
  <si>
    <t>เงินสดและรายการเทียบเท่าเงินสดเพิ่มขึ้นสุทธิ</t>
  </si>
  <si>
    <t>เงินสดรับ (จ่าย) สุทธิในเงินลงทุนชั่วคราว</t>
  </si>
  <si>
    <t>(กำไร) ขาดทุนจากการตัดจำหน่ายและจำหน่ายอุปกรณ์</t>
  </si>
  <si>
    <t>ส่วนได้เสีย</t>
  </si>
  <si>
    <t>ที่ไม่มี</t>
  </si>
  <si>
    <t>อำนาจควบคุม</t>
  </si>
  <si>
    <t>กำไรหรือขาดทุน</t>
  </si>
  <si>
    <t>ขาดทุนจากการปรับมูลค่าวัสดุสำรองคลังล้าสมัย</t>
  </si>
  <si>
    <t>(กลับรายการ) ขาดทุนจากการปรับมูลค่าน้ำมันเชื้อเพลิง</t>
  </si>
  <si>
    <t>เงินสดจ่ายเพื่อลงทุนในการร่วมค้า</t>
  </si>
  <si>
    <t>เงินสดจ่ายเพื่อลงทุนในกิจการอื่น</t>
  </si>
  <si>
    <t>เงินสดที่ผู้เช่าจ่ายเพื่อลดจำนวนหนี้สินซึ่งเกิดขึ้น</t>
  </si>
  <si>
    <t>ผลประโยชน์พนักงาน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</si>
  <si>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</si>
  <si>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</si>
  <si>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</si>
  <si>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</si>
  <si>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และการร่วมค้า (สุทธิจากภาษี)</t>
  </si>
  <si>
    <t>กิจการที่เกี่ยวข้องกัน</t>
  </si>
  <si>
    <t>จากสัญญาเช่าการเงิน</t>
  </si>
  <si>
    <t>ก่อนผลกระทบของอัตราแลกเปลี่ยน</t>
  </si>
  <si>
    <t>เทียบเท่าเงินสด</t>
  </si>
  <si>
    <t>กลับรายการหนี้สงสัยจะสูญ</t>
  </si>
  <si>
    <t>ส่วนของเงินกู้ยืมระยะยาวจากสถาบันการเงิน</t>
  </si>
  <si>
    <t>11, 12</t>
  </si>
  <si>
    <t>ลูกหนี้หมุนเวียนอื่น</t>
  </si>
  <si>
    <t>เงินจ่ายล่วงหน้าและลูกหนี้หมุนเวียนอื่น</t>
  </si>
  <si>
    <t>ลูกหนี้ไม่หมุนเวียนอื่นกิจการที่เกี่ยวข้องกัน</t>
  </si>
  <si>
    <t>เจ้าหนี้หมุนเวียนอื่น</t>
  </si>
  <si>
    <t>เจ้าหนี้ไม่หมุนเวียนอื่นกิจการที่เกี่ยวข้องกัน</t>
  </si>
  <si>
    <t>รายได้เงินปันผล</t>
  </si>
  <si>
    <t>เงินจ่ายล่วงหน้าและลูกหนี้หมุนเวียนอื่นกิจการที่เกี่ยวข้องกัน</t>
  </si>
  <si>
    <t>ขาดทุนจากการซื้อคืนหุ้นกู้</t>
  </si>
  <si>
    <t>3, 12</t>
  </si>
  <si>
    <t>3, 7</t>
  </si>
  <si>
    <t>เจ้าหนี้หมุนเวียนอื่นและเจ้าหนี้ไม่หมุนเวียนอื่น</t>
  </si>
  <si>
    <t>เงินสดที่จ่ายเพื่อซื้อคืนหุ้นกู้</t>
  </si>
  <si>
    <t>ส่วนแบ่งกำไร (ขาดทุน) เบ็ดเสร็จอื่นจากเงินลงทุนในการร่วมค้า</t>
  </si>
  <si>
    <t>จากเงินลงทุน</t>
  </si>
</sst>
</file>

<file path=xl/styles.xml><?xml version="1.0" encoding="utf-8"?>
<styleSheet xmlns="http://schemas.openxmlformats.org/spreadsheetml/2006/main">
  <numFmts count="3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#,##0;\(#,##0\)"/>
    <numFmt numFmtId="168" formatCode="#,###;\(#,###\)"/>
    <numFmt numFmtId="169" formatCode="0.0000"/>
    <numFmt numFmtId="170" formatCode="_(#,##0_);\(#,##0\);_(\-_)"/>
    <numFmt numFmtId="171" formatCode="0.0%"/>
    <numFmt numFmtId="172" formatCode="#,##0.00;[Red]\(#,##0.00\)"/>
    <numFmt numFmtId="173" formatCode="_(* #,##0.00000_);_(* \(#,##0.00000\);_(* &quot;-&quot;??_);_(@_)"/>
    <numFmt numFmtId="174" formatCode="\t&quot;฿&quot;#,##0_);[Red]\(\t&quot;฿&quot;#,##0\)"/>
    <numFmt numFmtId="175" formatCode="&quot;$&quot;#,##0.000000_);[Red]\(&quot;$&quot;#,##0.000000\)"/>
    <numFmt numFmtId="176" formatCode="&quot;$&quot;#,##0.00;\(&quot;$&quot;#,##0.00\)"/>
    <numFmt numFmtId="177" formatCode="&quot;$&quot;#,##0.00000_);[Red]\(&quot;$&quot;#,##0.00000\)"/>
    <numFmt numFmtId="178" formatCode="##\ &quot;years&quot;"/>
    <numFmt numFmtId="179" formatCode="&quot;?&quot;#,##0.0;[Red]\-&quot;?&quot;#,##0.0"/>
    <numFmt numFmtId="180" formatCode="_-[$€-2]* #,##0.00_-;\-[$€-2]* #,##0.00_-;_-[$€-2]* &quot;-&quot;??_-"/>
    <numFmt numFmtId="181" formatCode="#,##0_ ;\(#,##0\)_-;&quot;-&quot;"/>
    <numFmt numFmtId="182" formatCode="0.00\ \x;\(0.00\ \x\);0.00\ \x"/>
    <numFmt numFmtId="183" formatCode="&quot;$&quot;#,##0"/>
    <numFmt numFmtId="184" formatCode="_-* #,##0\ _P_t_s_-;\-* #,##0\ _P_t_s_-;_-* &quot;-&quot;\ _P_t_s_-;_-@_-"/>
    <numFmt numFmtId="185" formatCode="_-* #,##0\ &quot;Pts&quot;_-;\-* #,##0\ &quot;Pts&quot;_-;_-* &quot;-&quot;\ &quot;Pts&quot;_-;_-@_-"/>
    <numFmt numFmtId="186" formatCode="_-* #,##0.00\ &quot;Pts&quot;_-;\-* #,##0.00\ &quot;Pts&quot;_-;_-* &quot;-&quot;??\ &quot;Pts&quot;_-;_-@_-"/>
    <numFmt numFmtId="187" formatCode="#,###,_);\(#,###,\)"/>
    <numFmt numFmtId="188" formatCode="0.00%;\(0.00%\)"/>
    <numFmt numFmtId="189" formatCode="#,##0.0\x;\(#,##0.0\x\)"/>
    <numFmt numFmtId="190" formatCode="##\ &quot;months&quot;"/>
    <numFmt numFmtId="191" formatCode="0.00\ \ \x"/>
    <numFmt numFmtId="192" formatCode="dd\ mmm\ yyyy"/>
    <numFmt numFmtId="193" formatCode="_-&quot;$&quot;* #,##0_-;\-&quot;$&quot;* #,##0_-;_-&quot;$&quot;* &quot;-&quot;_-;_-@_-"/>
    <numFmt numFmtId="194" formatCode="_-&quot;$&quot;* #,##0.00_-;\-&quot;$&quot;* #,##0.00_-;_-&quot;$&quot;* &quot;-&quot;??_-;_-@_-"/>
    <numFmt numFmtId="195" formatCode="General_)"/>
  </numFmts>
  <fonts count="112">
    <font>
      <sz val="11"/>
      <color theme="1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i/>
      <sz val="15"/>
      <color indexed="9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b/>
      <sz val="15"/>
      <color indexed="8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3366FF"/>
      <name val="Cordia New"/>
      <family val="2"/>
    </font>
    <font>
      <i/>
      <sz val="15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0">
    <xf numFmtId="0" fontId="0" fillId="0" borderId="0"/>
    <xf numFmtId="168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70" fontId="21" fillId="20" borderId="0" applyAlignment="0">
      <alignment horizontal="left"/>
      <protection locked="0"/>
    </xf>
    <xf numFmtId="171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7" fillId="0" borderId="0"/>
    <xf numFmtId="0" fontId="27" fillId="21" borderId="4">
      <alignment wrapText="1"/>
    </xf>
    <xf numFmtId="170" fontId="28" fillId="25" borderId="5" applyProtection="0">
      <alignment horizontal="center"/>
    </xf>
    <xf numFmtId="167" fontId="29" fillId="0" borderId="0" applyFill="0" applyBorder="0">
      <protection locked="0"/>
    </xf>
    <xf numFmtId="176" fontId="17" fillId="0" borderId="0" applyFill="0" applyBorder="0"/>
    <xf numFmtId="176" fontId="29" fillId="0" borderId="0" applyFill="0" applyBorder="0">
      <protection locked="0"/>
    </xf>
    <xf numFmtId="38" fontId="30" fillId="0" borderId="6" applyBorder="0"/>
    <xf numFmtId="177" fontId="17" fillId="0" borderId="0"/>
    <xf numFmtId="165" fontId="17" fillId="0" borderId="0"/>
    <xf numFmtId="15" fontId="17" fillId="0" borderId="0"/>
    <xf numFmtId="15" fontId="29" fillId="0" borderId="0" applyFill="0" applyBorder="0">
      <protection locked="0"/>
    </xf>
    <xf numFmtId="178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69" fontId="17" fillId="0" borderId="0" applyFill="0" applyBorder="0">
      <alignment horizontal="right"/>
    </xf>
    <xf numFmtId="169" fontId="29" fillId="0" borderId="0" applyFill="0" applyBorder="0">
      <protection locked="0"/>
    </xf>
    <xf numFmtId="0" fontId="31" fillId="26" borderId="0"/>
    <xf numFmtId="179" fontId="17" fillId="0" borderId="0"/>
    <xf numFmtId="0" fontId="31" fillId="26" borderId="7"/>
    <xf numFmtId="0" fontId="31" fillId="26" borderId="7"/>
    <xf numFmtId="0" fontId="32" fillId="27" borderId="0"/>
    <xf numFmtId="180" fontId="17" fillId="0" borderId="0" applyFont="0" applyFill="0" applyBorder="0" applyAlignment="0" applyProtection="0"/>
    <xf numFmtId="0" fontId="17" fillId="28" borderId="0" applyNumberFormat="0" applyFont="0" applyAlignment="0"/>
    <xf numFmtId="170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70" fontId="17" fillId="32" borderId="0" applyNumberFormat="0" applyFont="0" applyAlignment="0">
      <alignment horizontal="left"/>
    </xf>
    <xf numFmtId="170" fontId="22" fillId="33" borderId="0" applyNumberFormat="0" applyAlignment="0">
      <alignment horizontal="left"/>
    </xf>
    <xf numFmtId="170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181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182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183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18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37" fontId="46" fillId="0" borderId="0"/>
    <xf numFmtId="187" fontId="17" fillId="0" borderId="0"/>
    <xf numFmtId="188" fontId="47" fillId="0" borderId="0"/>
    <xf numFmtId="0" fontId="47" fillId="0" borderId="0"/>
    <xf numFmtId="189" fontId="47" fillId="0" borderId="0">
      <alignment horizontal="right"/>
    </xf>
    <xf numFmtId="0" fontId="5" fillId="0" borderId="0"/>
    <xf numFmtId="0" fontId="5" fillId="0" borderId="0"/>
    <xf numFmtId="0" fontId="100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04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00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04" fillId="0" borderId="0"/>
    <xf numFmtId="0" fontId="100" fillId="0" borderId="0"/>
    <xf numFmtId="0" fontId="101" fillId="0" borderId="0"/>
    <xf numFmtId="0" fontId="48" fillId="0" borderId="0"/>
    <xf numFmtId="0" fontId="48" fillId="0" borderId="0"/>
    <xf numFmtId="0" fontId="1" fillId="0" borderId="0"/>
    <xf numFmtId="0" fontId="103" fillId="0" borderId="0"/>
    <xf numFmtId="0" fontId="1" fillId="0" borderId="0"/>
    <xf numFmtId="0" fontId="17" fillId="0" borderId="0"/>
    <xf numFmtId="0" fontId="49" fillId="0" borderId="0"/>
    <xf numFmtId="0" fontId="48" fillId="0" borderId="0"/>
    <xf numFmtId="0" fontId="5" fillId="0" borderId="0"/>
    <xf numFmtId="0" fontId="5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03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90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1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70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2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181" fontId="17" fillId="0" borderId="0"/>
    <xf numFmtId="0" fontId="49" fillId="0" borderId="0"/>
    <xf numFmtId="0" fontId="49" fillId="0" borderId="0"/>
    <xf numFmtId="170" fontId="17" fillId="0" borderId="30" applyAlignment="0">
      <alignment horizontal="center"/>
    </xf>
    <xf numFmtId="170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67" fontId="74" fillId="0" borderId="10" applyFill="0"/>
    <xf numFmtId="167" fontId="74" fillId="0" borderId="30" applyFill="0"/>
    <xf numFmtId="167" fontId="17" fillId="0" borderId="10" applyFill="0"/>
    <xf numFmtId="167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57" fillId="0" borderId="0" applyNumberFormat="0" applyFill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195" fontId="97" fillId="0" borderId="0"/>
  </cellStyleXfs>
  <cellXfs count="142">
    <xf numFmtId="0" fontId="0" fillId="0" borderId="0" xfId="0"/>
    <xf numFmtId="0" fontId="1" fillId="0" borderId="0" xfId="266" applyFont="1" applyFill="1" applyAlignment="1"/>
    <xf numFmtId="0" fontId="2" fillId="0" borderId="0" xfId="266" applyFont="1" applyFill="1" applyAlignment="1"/>
    <xf numFmtId="0" fontId="2" fillId="0" borderId="0" xfId="266" applyFont="1" applyFill="1" applyAlignment="1">
      <alignment horizontal="center"/>
    </xf>
    <xf numFmtId="0" fontId="2" fillId="0" borderId="0" xfId="266" applyFont="1" applyFill="1" applyAlignment="1">
      <alignment horizontal="right"/>
    </xf>
    <xf numFmtId="0" fontId="3" fillId="0" borderId="0" xfId="266" applyFont="1" applyFill="1" applyAlignment="1">
      <alignment horizontal="center"/>
    </xf>
    <xf numFmtId="0" fontId="2" fillId="0" borderId="0" xfId="266" applyFont="1" applyFill="1" applyBorder="1" applyAlignment="1">
      <alignment horizontal="center"/>
    </xf>
    <xf numFmtId="0" fontId="4" fillId="0" borderId="0" xfId="266" applyFont="1" applyFill="1" applyBorder="1" applyAlignment="1">
      <alignment horizontal="center"/>
    </xf>
    <xf numFmtId="49" fontId="1" fillId="0" borderId="0" xfId="266" applyNumberFormat="1" applyFont="1" applyFill="1" applyBorder="1" applyAlignment="1">
      <alignment horizontal="center"/>
    </xf>
    <xf numFmtId="0" fontId="1" fillId="0" borderId="0" xfId="266" applyFont="1" applyFill="1" applyBorder="1" applyAlignment="1">
      <alignment horizontal="center"/>
    </xf>
    <xf numFmtId="0" fontId="4" fillId="0" borderId="0" xfId="266" applyFont="1" applyFill="1" applyAlignment="1">
      <alignment horizontal="center"/>
    </xf>
    <xf numFmtId="0" fontId="3" fillId="0" borderId="0" xfId="266" applyFont="1" applyFill="1" applyAlignment="1"/>
    <xf numFmtId="165" fontId="1" fillId="0" borderId="0" xfId="266" applyNumberFormat="1" applyFont="1" applyFill="1" applyAlignment="1"/>
    <xf numFmtId="0" fontId="1" fillId="0" borderId="0" xfId="266" applyFont="1" applyFill="1" applyAlignment="1">
      <alignment horizontal="left"/>
    </xf>
    <xf numFmtId="165" fontId="1" fillId="0" borderId="0" xfId="109" applyNumberFormat="1" applyFont="1" applyFill="1" applyAlignment="1"/>
    <xf numFmtId="164" fontId="1" fillId="0" borderId="0" xfId="32" applyFont="1" applyFill="1" applyAlignment="1"/>
    <xf numFmtId="0" fontId="9" fillId="0" borderId="0" xfId="266" applyFont="1" applyFill="1" applyAlignment="1"/>
    <xf numFmtId="0" fontId="2" fillId="0" borderId="0" xfId="266" applyFont="1" applyFill="1" applyAlignment="1">
      <alignment horizontal="left"/>
    </xf>
    <xf numFmtId="0" fontId="10" fillId="0" borderId="0" xfId="266" applyFont="1" applyFill="1" applyAlignment="1">
      <alignment horizontal="center"/>
    </xf>
    <xf numFmtId="0" fontId="1" fillId="0" borderId="0" xfId="266" applyFont="1" applyFill="1" applyAlignment="1">
      <alignment horizontal="center"/>
    </xf>
    <xf numFmtId="166" fontId="1" fillId="0" borderId="0" xfId="266" applyNumberFormat="1" applyFont="1" applyFill="1" applyAlignment="1">
      <alignment horizontal="center"/>
    </xf>
    <xf numFmtId="0" fontId="1" fillId="0" borderId="0" xfId="287" applyFont="1" applyFill="1" applyAlignment="1"/>
    <xf numFmtId="0" fontId="2" fillId="0" borderId="0" xfId="287" applyFont="1" applyFill="1" applyAlignment="1"/>
    <xf numFmtId="0" fontId="3" fillId="0" borderId="0" xfId="287" applyFont="1" applyFill="1" applyAlignment="1">
      <alignment horizontal="centerContinuous"/>
    </xf>
    <xf numFmtId="0" fontId="2" fillId="0" borderId="0" xfId="287" applyFont="1" applyFill="1" applyAlignment="1">
      <alignment horizontal="centerContinuous"/>
    </xf>
    <xf numFmtId="0" fontId="2" fillId="0" borderId="0" xfId="287" applyFont="1" applyFill="1" applyBorder="1" applyAlignment="1">
      <alignment horizontal="right"/>
    </xf>
    <xf numFmtId="0" fontId="3" fillId="0" borderId="0" xfId="287" applyFont="1" applyFill="1" applyAlignment="1">
      <alignment horizontal="center"/>
    </xf>
    <xf numFmtId="165" fontId="2" fillId="0" borderId="0" xfId="109" applyNumberFormat="1" applyFont="1" applyFill="1" applyBorder="1" applyAlignment="1"/>
    <xf numFmtId="0" fontId="2" fillId="0" borderId="0" xfId="194" applyFont="1" applyFill="1" applyAlignment="1">
      <alignment horizontal="left"/>
    </xf>
    <xf numFmtId="0" fontId="4" fillId="0" borderId="0" xfId="194" applyFont="1" applyFill="1" applyAlignment="1">
      <alignment horizontal="center"/>
    </xf>
    <xf numFmtId="0" fontId="1" fillId="0" borderId="0" xfId="194" applyFont="1" applyFill="1" applyAlignment="1">
      <alignment horizontal="left"/>
    </xf>
    <xf numFmtId="164" fontId="2" fillId="0" borderId="34" xfId="287" applyNumberFormat="1" applyFont="1" applyFill="1" applyBorder="1" applyAlignment="1"/>
    <xf numFmtId="0" fontId="1" fillId="0" borderId="0" xfId="287" applyFont="1" applyFill="1" applyAlignment="1">
      <alignment horizontal="center"/>
    </xf>
    <xf numFmtId="0" fontId="2" fillId="0" borderId="0" xfId="287" applyFont="1" applyFill="1" applyAlignment="1">
      <alignment horizontal="left"/>
    </xf>
    <xf numFmtId="0" fontId="2" fillId="0" borderId="0" xfId="287" applyFont="1" applyFill="1" applyBorder="1" applyAlignment="1">
      <alignment horizontal="center"/>
    </xf>
    <xf numFmtId="0" fontId="1" fillId="0" borderId="0" xfId="287" applyFont="1" applyFill="1" applyBorder="1" applyAlignment="1">
      <alignment horizontal="center"/>
    </xf>
    <xf numFmtId="0" fontId="14" fillId="0" borderId="0" xfId="287" applyFont="1" applyFill="1" applyBorder="1" applyAlignment="1">
      <alignment horizontal="center"/>
    </xf>
    <xf numFmtId="0" fontId="2" fillId="0" borderId="0" xfId="287" applyFont="1" applyFill="1" applyAlignment="1">
      <alignment horizontal="center"/>
    </xf>
    <xf numFmtId="0" fontId="1" fillId="0" borderId="0" xfId="287" applyFont="1" applyFill="1" applyAlignment="1">
      <alignment horizontal="right"/>
    </xf>
    <xf numFmtId="165" fontId="2" fillId="0" borderId="0" xfId="287" applyNumberFormat="1" applyFont="1" applyFill="1" applyBorder="1" applyAlignment="1"/>
    <xf numFmtId="0" fontId="3" fillId="0" borderId="0" xfId="287" applyFont="1" applyFill="1" applyAlignment="1"/>
    <xf numFmtId="165" fontId="1" fillId="0" borderId="0" xfId="287" applyNumberFormat="1" applyFont="1" applyFill="1" applyBorder="1" applyAlignment="1"/>
    <xf numFmtId="0" fontId="14" fillId="0" borderId="0" xfId="287" applyFont="1" applyFill="1" applyAlignment="1"/>
    <xf numFmtId="165" fontId="2" fillId="0" borderId="10" xfId="287" applyNumberFormat="1" applyFont="1" applyFill="1" applyBorder="1" applyAlignment="1"/>
    <xf numFmtId="165" fontId="1" fillId="0" borderId="0" xfId="287" applyNumberFormat="1" applyFont="1" applyFill="1" applyAlignment="1"/>
    <xf numFmtId="165" fontId="2" fillId="0" borderId="34" xfId="287" applyNumberFormat="1" applyFont="1" applyFill="1" applyBorder="1" applyAlignment="1"/>
    <xf numFmtId="0" fontId="1" fillId="0" borderId="0" xfId="287" applyFont="1" applyFill="1" applyBorder="1" applyAlignment="1"/>
    <xf numFmtId="165" fontId="2" fillId="0" borderId="0" xfId="287" applyNumberFormat="1" applyFont="1" applyFill="1" applyAlignment="1"/>
    <xf numFmtId="0" fontId="2" fillId="0" borderId="0" xfId="287" applyFont="1" applyFill="1" applyBorder="1" applyAlignment="1"/>
    <xf numFmtId="0" fontId="4" fillId="0" borderId="0" xfId="266" applyFont="1" applyFill="1" applyAlignment="1"/>
    <xf numFmtId="167" fontId="1" fillId="0" borderId="0" xfId="266" applyNumberFormat="1" applyFont="1" applyFill="1" applyBorder="1" applyAlignment="1">
      <alignment horizontal="left"/>
    </xf>
    <xf numFmtId="164" fontId="2" fillId="0" borderId="0" xfId="32" applyFont="1" applyFill="1" applyAlignment="1"/>
    <xf numFmtId="164" fontId="1" fillId="0" borderId="0" xfId="32" applyFont="1" applyFill="1" applyAlignment="1">
      <alignment horizontal="left"/>
    </xf>
    <xf numFmtId="165" fontId="1" fillId="0" borderId="0" xfId="32" applyNumberFormat="1" applyFont="1" applyFill="1" applyAlignment="1"/>
    <xf numFmtId="165" fontId="2" fillId="0" borderId="0" xfId="32" applyNumberFormat="1" applyFont="1" applyFill="1" applyAlignment="1"/>
    <xf numFmtId="165" fontId="1" fillId="0" borderId="0" xfId="32" applyNumberFormat="1" applyFont="1" applyFill="1" applyAlignment="1">
      <alignment horizontal="left"/>
    </xf>
    <xf numFmtId="164" fontId="2" fillId="0" borderId="0" xfId="287" applyNumberFormat="1" applyFont="1" applyFill="1" applyBorder="1" applyAlignment="1"/>
    <xf numFmtId="165" fontId="1" fillId="0" borderId="0" xfId="32" applyNumberFormat="1" applyFont="1" applyFill="1" applyBorder="1" applyAlignment="1"/>
    <xf numFmtId="0" fontId="105" fillId="0" borderId="0" xfId="184" applyFont="1" applyFill="1" applyAlignment="1"/>
    <xf numFmtId="0" fontId="105" fillId="0" borderId="0" xfId="0" applyFont="1" applyFill="1" applyAlignment="1"/>
    <xf numFmtId="165" fontId="1" fillId="0" borderId="0" xfId="287" applyNumberFormat="1" applyFont="1" applyFill="1" applyAlignment="1">
      <alignment horizontal="center"/>
    </xf>
    <xf numFmtId="0" fontId="15" fillId="0" borderId="0" xfId="287" applyFont="1" applyFill="1" applyAlignment="1"/>
    <xf numFmtId="0" fontId="105" fillId="0" borderId="0" xfId="263" applyFont="1" applyFill="1" applyAlignment="1">
      <alignment horizontal="center"/>
    </xf>
    <xf numFmtId="0" fontId="105" fillId="0" borderId="0" xfId="263" applyFont="1" applyFill="1" applyBorder="1" applyAlignment="1">
      <alignment horizontal="center"/>
    </xf>
    <xf numFmtId="15" fontId="1" fillId="0" borderId="0" xfId="206" applyNumberFormat="1" applyFont="1" applyFill="1" applyBorder="1" applyAlignment="1">
      <alignment horizontal="center"/>
    </xf>
    <xf numFmtId="43" fontId="1" fillId="0" borderId="0" xfId="44" applyFont="1" applyFill="1" applyBorder="1" applyAlignment="1">
      <alignment horizontal="center"/>
    </xf>
    <xf numFmtId="0" fontId="2" fillId="0" borderId="0" xfId="287" applyFont="1" applyFill="1" applyAlignment="1">
      <alignment horizontal="right"/>
    </xf>
    <xf numFmtId="0" fontId="105" fillId="0" borderId="0" xfId="263" applyFont="1" applyFill="1" applyAlignment="1"/>
    <xf numFmtId="165" fontId="2" fillId="0" borderId="0" xfId="287" applyNumberFormat="1" applyFont="1" applyFill="1" applyAlignment="1">
      <alignment horizontal="center"/>
    </xf>
    <xf numFmtId="43" fontId="1" fillId="0" borderId="0" xfId="287" applyNumberFormat="1" applyFont="1" applyFill="1" applyAlignment="1"/>
    <xf numFmtId="165" fontId="1" fillId="0" borderId="0" xfId="32" applyNumberFormat="1" applyFont="1" applyFill="1" applyAlignment="1">
      <alignment horizontal="center"/>
    </xf>
    <xf numFmtId="165" fontId="1" fillId="0" borderId="35" xfId="287" applyNumberFormat="1" applyFont="1" applyFill="1" applyBorder="1" applyAlignment="1"/>
    <xf numFmtId="165" fontId="1" fillId="0" borderId="0" xfId="32" applyNumberFormat="1" applyFont="1" applyFill="1" applyBorder="1" applyAlignment="1">
      <alignment horizontal="center"/>
    </xf>
    <xf numFmtId="165" fontId="1" fillId="0" borderId="35" xfId="32" applyNumberFormat="1" applyFont="1" applyFill="1" applyBorder="1" applyAlignment="1"/>
    <xf numFmtId="165" fontId="2" fillId="0" borderId="0" xfId="32" applyNumberFormat="1" applyFont="1" applyFill="1" applyAlignment="1">
      <alignment horizontal="center"/>
    </xf>
    <xf numFmtId="165" fontId="2" fillId="0" borderId="10" xfId="32" applyNumberFormat="1" applyFont="1" applyFill="1" applyBorder="1" applyAlignment="1"/>
    <xf numFmtId="165" fontId="2" fillId="0" borderId="0" xfId="32" applyNumberFormat="1" applyFont="1" applyFill="1" applyBorder="1" applyAlignment="1"/>
    <xf numFmtId="165" fontId="2" fillId="0" borderId="36" xfId="32" applyNumberFormat="1" applyFont="1" applyFill="1" applyBorder="1" applyAlignment="1"/>
    <xf numFmtId="0" fontId="12" fillId="0" borderId="0" xfId="194" applyFont="1" applyFill="1" applyAlignment="1"/>
    <xf numFmtId="165" fontId="1" fillId="0" borderId="0" xfId="109" applyNumberFormat="1" applyFont="1" applyFill="1" applyAlignment="1">
      <alignment horizontal="center"/>
    </xf>
    <xf numFmtId="165" fontId="105" fillId="0" borderId="0" xfId="0" applyNumberFormat="1" applyFont="1" applyFill="1" applyAlignment="1"/>
    <xf numFmtId="165" fontId="1" fillId="0" borderId="30" xfId="109" applyNumberFormat="1" applyFont="1" applyFill="1" applyBorder="1" applyAlignment="1"/>
    <xf numFmtId="165" fontId="2" fillId="0" borderId="10" xfId="109" applyNumberFormat="1" applyFont="1" applyFill="1" applyBorder="1" applyAlignment="1"/>
    <xf numFmtId="165" fontId="2" fillId="0" borderId="0" xfId="109" applyNumberFormat="1" applyFont="1" applyFill="1" applyAlignment="1"/>
    <xf numFmtId="0" fontId="13" fillId="0" borderId="0" xfId="287" applyFont="1" applyFill="1" applyAlignment="1"/>
    <xf numFmtId="0" fontId="98" fillId="0" borderId="0" xfId="287" applyFont="1" applyFill="1" applyAlignment="1">
      <alignment horizontal="center"/>
    </xf>
    <xf numFmtId="165" fontId="13" fillId="0" borderId="0" xfId="109" applyNumberFormat="1" applyFont="1" applyFill="1" applyAlignment="1"/>
    <xf numFmtId="0" fontId="13" fillId="0" borderId="0" xfId="287" applyFont="1" applyFill="1" applyAlignment="1">
      <alignment horizontal="center"/>
    </xf>
    <xf numFmtId="0" fontId="106" fillId="0" borderId="0" xfId="0" applyFont="1" applyFill="1" applyAlignment="1"/>
    <xf numFmtId="165" fontId="106" fillId="0" borderId="0" xfId="32" applyNumberFormat="1" applyFont="1" applyFill="1" applyAlignment="1"/>
    <xf numFmtId="165" fontId="2" fillId="0" borderId="30" xfId="32" applyNumberFormat="1" applyFont="1" applyFill="1" applyBorder="1" applyAlignment="1"/>
    <xf numFmtId="165" fontId="6" fillId="0" borderId="0" xfId="32" applyNumberFormat="1" applyFont="1" applyFill="1" applyAlignment="1"/>
    <xf numFmtId="165" fontId="107" fillId="0" borderId="0" xfId="32" applyNumberFormat="1" applyFont="1" applyFill="1" applyAlignment="1"/>
    <xf numFmtId="165" fontId="2" fillId="0" borderId="34" xfId="32" applyNumberFormat="1" applyFont="1" applyFill="1" applyBorder="1" applyAlignment="1"/>
    <xf numFmtId="165" fontId="106" fillId="0" borderId="0" xfId="32" applyNumberFormat="1" applyFont="1" applyFill="1" applyBorder="1" applyAlignment="1"/>
    <xf numFmtId="165" fontId="1" fillId="0" borderId="0" xfId="120" applyNumberFormat="1" applyFont="1" applyFill="1" applyAlignment="1"/>
    <xf numFmtId="165" fontId="2" fillId="0" borderId="0" xfId="287" applyNumberFormat="1" applyFont="1" applyFill="1" applyAlignment="1">
      <alignment horizontal="centerContinuous"/>
    </xf>
    <xf numFmtId="0" fontId="9" fillId="0" borderId="0" xfId="287" applyFont="1" applyFill="1" applyAlignment="1"/>
    <xf numFmtId="164" fontId="1" fillId="0" borderId="0" xfId="287" applyNumberFormat="1" applyFont="1" applyFill="1" applyAlignment="1"/>
    <xf numFmtId="0" fontId="105" fillId="0" borderId="0" xfId="0" applyFont="1" applyFill="1" applyAlignment="1">
      <alignment horizontal="center"/>
    </xf>
    <xf numFmtId="0" fontId="108" fillId="0" borderId="0" xfId="263" applyFont="1" applyFill="1" applyAlignment="1"/>
    <xf numFmtId="164" fontId="1" fillId="0" borderId="0" xfId="32" applyFont="1" applyFill="1" applyBorder="1" applyAlignment="1"/>
    <xf numFmtId="164" fontId="1" fillId="0" borderId="0" xfId="266" applyNumberFormat="1" applyFont="1" applyFill="1" applyAlignment="1"/>
    <xf numFmtId="0" fontId="3" fillId="0" borderId="0" xfId="266" applyFont="1" applyFill="1" applyAlignment="1">
      <alignment horizontal="left"/>
    </xf>
    <xf numFmtId="165" fontId="1" fillId="0" borderId="0" xfId="287" applyNumberFormat="1" applyFont="1" applyFill="1" applyBorder="1" applyAlignment="1">
      <alignment horizontal="center"/>
    </xf>
    <xf numFmtId="165" fontId="1" fillId="0" borderId="0" xfId="109" applyNumberFormat="1" applyFont="1" applyFill="1" applyBorder="1" applyAlignment="1"/>
    <xf numFmtId="165" fontId="105" fillId="0" borderId="0" xfId="0" applyNumberFormat="1" applyFont="1" applyFill="1" applyBorder="1" applyAlignment="1"/>
    <xf numFmtId="165" fontId="1" fillId="0" borderId="35" xfId="109" applyNumberFormat="1" applyFont="1" applyFill="1" applyBorder="1" applyAlignment="1"/>
    <xf numFmtId="165" fontId="2" fillId="0" borderId="10" xfId="109" applyNumberFormat="1" applyFont="1" applyFill="1" applyBorder="1" applyAlignment="1">
      <alignment horizontal="right"/>
    </xf>
    <xf numFmtId="165" fontId="2" fillId="0" borderId="0" xfId="287" applyNumberFormat="1" applyFont="1" applyFill="1" applyBorder="1" applyAlignment="1">
      <alignment horizontal="right"/>
    </xf>
    <xf numFmtId="165" fontId="2" fillId="0" borderId="0" xfId="32" applyNumberFormat="1" applyFont="1" applyFill="1" applyAlignment="1">
      <alignment horizontal="centerContinuous"/>
    </xf>
    <xf numFmtId="165" fontId="2" fillId="0" borderId="36" xfId="109" applyNumberFormat="1" applyFont="1" applyFill="1" applyBorder="1" applyAlignment="1"/>
    <xf numFmtId="3" fontId="4" fillId="0" borderId="0" xfId="287" applyNumberFormat="1" applyFont="1" applyFill="1" applyAlignment="1">
      <alignment horizontal="center"/>
    </xf>
    <xf numFmtId="0" fontId="109" fillId="0" borderId="0" xfId="263" applyFont="1" applyFill="1" applyAlignment="1">
      <alignment horizontal="center"/>
    </xf>
    <xf numFmtId="0" fontId="105" fillId="0" borderId="35" xfId="263" applyFont="1" applyFill="1" applyBorder="1" applyAlignment="1">
      <alignment horizontal="center"/>
    </xf>
    <xf numFmtId="0" fontId="99" fillId="0" borderId="0" xfId="287" applyFont="1" applyFill="1" applyAlignment="1"/>
    <xf numFmtId="164" fontId="15" fillId="0" borderId="0" xfId="32" applyFont="1" applyFill="1" applyAlignment="1"/>
    <xf numFmtId="164" fontId="13" fillId="0" borderId="0" xfId="32" applyFont="1" applyFill="1" applyAlignment="1"/>
    <xf numFmtId="165" fontId="2" fillId="0" borderId="35" xfId="32" applyNumberFormat="1" applyFont="1" applyFill="1" applyBorder="1" applyAlignment="1"/>
    <xf numFmtId="0" fontId="3" fillId="0" borderId="0" xfId="0" applyFont="1" applyFill="1" applyAlignment="1">
      <alignment horizontal="left"/>
    </xf>
    <xf numFmtId="165" fontId="1" fillId="0" borderId="34" xfId="32" applyNumberFormat="1" applyFont="1" applyFill="1" applyBorder="1" applyAlignment="1"/>
    <xf numFmtId="0" fontId="4" fillId="0" borderId="0" xfId="287" applyFont="1" applyFill="1" applyAlignment="1">
      <alignment horizontal="center"/>
    </xf>
    <xf numFmtId="0" fontId="109" fillId="0" borderId="0" xfId="263" applyFont="1" applyFill="1" applyAlignment="1">
      <alignment horizontal="center"/>
    </xf>
    <xf numFmtId="0" fontId="105" fillId="0" borderId="35" xfId="263" applyFont="1" applyFill="1" applyBorder="1" applyAlignment="1">
      <alignment horizontal="center"/>
    </xf>
    <xf numFmtId="0" fontId="108" fillId="0" borderId="0" xfId="263" applyFont="1" applyFill="1" applyAlignment="1"/>
    <xf numFmtId="0" fontId="2" fillId="0" borderId="30" xfId="266" applyFont="1" applyFill="1" applyBorder="1" applyAlignment="1">
      <alignment horizontal="center"/>
    </xf>
    <xf numFmtId="0" fontId="2" fillId="0" borderId="30" xfId="266" applyFont="1" applyFill="1" applyBorder="1" applyAlignment="1">
      <alignment horizontal="right"/>
    </xf>
    <xf numFmtId="3" fontId="110" fillId="0" borderId="0" xfId="0" applyNumberFormat="1" applyFont="1" applyFill="1" applyAlignment="1"/>
    <xf numFmtId="0" fontId="111" fillId="0" borderId="0" xfId="0" applyFont="1" applyFill="1" applyAlignment="1">
      <alignment horizontal="center"/>
    </xf>
    <xf numFmtId="0" fontId="4" fillId="0" borderId="0" xfId="287" applyFont="1" applyFill="1" applyAlignment="1">
      <alignment horizontal="center"/>
    </xf>
    <xf numFmtId="0" fontId="108" fillId="0" borderId="0" xfId="0" applyFont="1" applyFill="1" applyAlignment="1"/>
    <xf numFmtId="0" fontId="2" fillId="0" borderId="0" xfId="287" applyFont="1" applyFill="1" applyAlignment="1">
      <alignment vertical="center"/>
    </xf>
    <xf numFmtId="0" fontId="108" fillId="0" borderId="0" xfId="0" applyFont="1" applyFill="1" applyAlignment="1"/>
    <xf numFmtId="0" fontId="109" fillId="0" borderId="0" xfId="0" applyFont="1" applyFill="1" applyAlignment="1">
      <alignment horizontal="center"/>
    </xf>
    <xf numFmtId="0" fontId="111" fillId="0" borderId="0" xfId="0" applyFont="1" applyFill="1" applyAlignment="1">
      <alignment horizontal="center"/>
    </xf>
    <xf numFmtId="49" fontId="1" fillId="0" borderId="0" xfId="32" applyNumberFormat="1" applyFont="1" applyFill="1" applyBorder="1" applyAlignment="1">
      <alignment horizontal="center" wrapText="1"/>
    </xf>
    <xf numFmtId="0" fontId="4" fillId="0" borderId="0" xfId="287" applyFont="1" applyFill="1" applyAlignment="1">
      <alignment horizontal="center"/>
    </xf>
    <xf numFmtId="0" fontId="109" fillId="0" borderId="0" xfId="263" applyFont="1" applyFill="1" applyAlignment="1">
      <alignment horizontal="center"/>
    </xf>
    <xf numFmtId="0" fontId="105" fillId="0" borderId="35" xfId="263" applyFont="1" applyFill="1" applyBorder="1" applyAlignment="1">
      <alignment horizontal="center"/>
    </xf>
    <xf numFmtId="0" fontId="108" fillId="0" borderId="0" xfId="263" applyFont="1" applyFill="1" applyAlignment="1"/>
    <xf numFmtId="0" fontId="111" fillId="0" borderId="0" xfId="263" applyFont="1" applyFill="1" applyAlignment="1">
      <alignment horizontal="center"/>
    </xf>
    <xf numFmtId="0" fontId="9" fillId="0" borderId="0" xfId="287" applyFont="1" applyFill="1" applyAlignment="1">
      <alignment horizontal="left"/>
    </xf>
  </cellXfs>
  <cellStyles count="470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te 2" xfId="288"/>
    <cellStyle name="Note 2 2" xfId="289"/>
    <cellStyle name="Note 2 2 2" xfId="290"/>
    <cellStyle name="Note 2 3" xfId="291"/>
    <cellStyle name="Note 3" xfId="292"/>
    <cellStyle name="Note 3 2" xfId="293"/>
    <cellStyle name="Note 3 2 2" xfId="294"/>
    <cellStyle name="Note 3 3" xfId="295"/>
    <cellStyle name="Note 4" xfId="296"/>
    <cellStyle name="Note 4 2" xfId="297"/>
    <cellStyle name="Note 4 2 2" xfId="298"/>
    <cellStyle name="Note 4 3" xfId="299"/>
    <cellStyle name="Note 5" xfId="300"/>
    <cellStyle name="Note 5 2" xfId="301"/>
    <cellStyle name="Note 5 2 2" xfId="302"/>
    <cellStyle name="Note 5 3" xfId="303"/>
    <cellStyle name="Note 6" xfId="304"/>
    <cellStyle name="Note 6 2" xfId="305"/>
    <cellStyle name="Note heading" xfId="306"/>
    <cellStyle name="nplode" xfId="307"/>
    <cellStyle name="Output Amounts" xfId="308"/>
    <cellStyle name="OUTPUT COLUMN HEADINGS" xfId="309"/>
    <cellStyle name="OUTPUT LINE ITEMS" xfId="310"/>
    <cellStyle name="OUTPUT REPORT HEADING" xfId="311"/>
    <cellStyle name="OUTPUT REPORT TITLE" xfId="312"/>
    <cellStyle name="Percent [0] U" xfId="313"/>
    <cellStyle name="Percent [2]" xfId="314"/>
    <cellStyle name="Percent [2] U" xfId="315"/>
    <cellStyle name="Percent [2]_0412 TPS 2006 Budget" xfId="316"/>
    <cellStyle name="Percent 10" xfId="317"/>
    <cellStyle name="Percent 11" xfId="318"/>
    <cellStyle name="Percent 12" xfId="319"/>
    <cellStyle name="Percent 13" xfId="320"/>
    <cellStyle name="Percent 14" xfId="321"/>
    <cellStyle name="Percent 15" xfId="322"/>
    <cellStyle name="Percent 16" xfId="323"/>
    <cellStyle name="Percent 17" xfId="324"/>
    <cellStyle name="Percent 18" xfId="325"/>
    <cellStyle name="Percent 19" xfId="326"/>
    <cellStyle name="Percent 2" xfId="327"/>
    <cellStyle name="Percent 2 2" xfId="328"/>
    <cellStyle name="Percent 2 3" xfId="329"/>
    <cellStyle name="Percent 2 4" xfId="330"/>
    <cellStyle name="Percent 2 5" xfId="331"/>
    <cellStyle name="Percent 2 6" xfId="332"/>
    <cellStyle name="Percent 2 7" xfId="333"/>
    <cellStyle name="Percent 20" xfId="334"/>
    <cellStyle name="Percent 21" xfId="335"/>
    <cellStyle name="Percent 22" xfId="336"/>
    <cellStyle name="Percent 23" xfId="337"/>
    <cellStyle name="Percent 24" xfId="338"/>
    <cellStyle name="Percent 25" xfId="339"/>
    <cellStyle name="Percent 26" xfId="340"/>
    <cellStyle name="Percent 27" xfId="341"/>
    <cellStyle name="Percent 28" xfId="342"/>
    <cellStyle name="Percent 29" xfId="343"/>
    <cellStyle name="Percent 3" xfId="344"/>
    <cellStyle name="Percent 3 2" xfId="345"/>
    <cellStyle name="Percent 30" xfId="346"/>
    <cellStyle name="Percent 31" xfId="347"/>
    <cellStyle name="Percent 37" xfId="348"/>
    <cellStyle name="Percent 38" xfId="349"/>
    <cellStyle name="Percent 4" xfId="350"/>
    <cellStyle name="Percent 5" xfId="351"/>
    <cellStyle name="Percent 6" xfId="352"/>
    <cellStyle name="Percent 7" xfId="353"/>
    <cellStyle name="Percent 8" xfId="354"/>
    <cellStyle name="Percent 9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RangeNames" xfId="362"/>
    <cellStyle name="Ratio" xfId="363"/>
    <cellStyle name="ratio - Style2" xfId="364"/>
    <cellStyle name="Reset range style to defaults" xfId="365"/>
    <cellStyle name="Rothschild Normal" xfId="366"/>
    <cellStyle name="RowSummary" xfId="367"/>
    <cellStyle name="SAPBEXaggData" xfId="368"/>
    <cellStyle name="SAPBEXaggDataEmph" xfId="369"/>
    <cellStyle name="SAPBEXaggItem" xfId="370"/>
    <cellStyle name="SAPBEXaggItemX" xfId="371"/>
    <cellStyle name="SAPBEXchaText" xfId="372"/>
    <cellStyle name="SAPBEXexcBad7" xfId="373"/>
    <cellStyle name="SAPBEXexcBad8" xfId="374"/>
    <cellStyle name="SAPBEXexcBad9" xfId="375"/>
    <cellStyle name="SAPBEXexcCritical4" xfId="376"/>
    <cellStyle name="SAPBEXexcCritical5" xfId="377"/>
    <cellStyle name="SAPBEXexcCritical6" xfId="378"/>
    <cellStyle name="SAPBEXexcGood1" xfId="379"/>
    <cellStyle name="SAPBEXexcGood2" xfId="380"/>
    <cellStyle name="SAPBEXexcGood3" xfId="381"/>
    <cellStyle name="SAPBEXfilterDrill" xfId="382"/>
    <cellStyle name="SAPBEXfilterItem" xfId="383"/>
    <cellStyle name="SAPBEXfilterText" xfId="384"/>
    <cellStyle name="SAPBEXformats" xfId="385"/>
    <cellStyle name="SAPBEXheaderItem" xfId="386"/>
    <cellStyle name="SAPBEXheaderText" xfId="387"/>
    <cellStyle name="SAPBEXHLevel0" xfId="388"/>
    <cellStyle name="SAPBEXHLevel0X" xfId="389"/>
    <cellStyle name="SAPBEXHLevel1" xfId="390"/>
    <cellStyle name="SAPBEXHLevel1X" xfId="391"/>
    <cellStyle name="SAPBEXHLevel2" xfId="392"/>
    <cellStyle name="SAPBEXHLevel2X" xfId="393"/>
    <cellStyle name="SAPBEXHLevel3" xfId="394"/>
    <cellStyle name="SAPBEXHLevel3X" xfId="395"/>
    <cellStyle name="SAPBEXresData" xfId="396"/>
    <cellStyle name="SAPBEXresDataEmph" xfId="397"/>
    <cellStyle name="SAPBEXresItem" xfId="398"/>
    <cellStyle name="SAPBEXresItemX" xfId="399"/>
    <cellStyle name="SAPBEXstdData" xfId="400"/>
    <cellStyle name="SAPBEXstdDataEmph" xfId="401"/>
    <cellStyle name="SAPBEXstdItem" xfId="402"/>
    <cellStyle name="SAPBEXstdItemX" xfId="403"/>
    <cellStyle name="SAPBEXtitle" xfId="404"/>
    <cellStyle name="SAPBEXundefined" xfId="405"/>
    <cellStyle name="Sensitivity" xfId="406"/>
    <cellStyle name="SheetHeader1" xfId="407"/>
    <cellStyle name="SheetHeader2" xfId="408"/>
    <cellStyle name="Short Date" xfId="409"/>
    <cellStyle name="Style 1" xfId="410"/>
    <cellStyle name="style1" xfId="411"/>
    <cellStyle name="Style2" xfId="412"/>
    <cellStyle name="Style3" xfId="413"/>
    <cellStyle name="Subheading" xfId="414"/>
    <cellStyle name="SubheadingBold" xfId="415"/>
    <cellStyle name="Table Heading" xfId="416"/>
    <cellStyle name="Table_Heading2" xfId="417"/>
    <cellStyle name="TBC" xfId="418"/>
    <cellStyle name="Times New Roman" xfId="419"/>
    <cellStyle name="Total 1" xfId="420"/>
    <cellStyle name="Total 2" xfId="421"/>
    <cellStyle name="Total 3" xfId="422"/>
    <cellStyle name="Total 4" xfId="423"/>
    <cellStyle name="Transfer out" xfId="424"/>
    <cellStyle name="Tusental (0)_pldt" xfId="425"/>
    <cellStyle name="Tusental_pldt" xfId="426"/>
    <cellStyle name="Unit" xfId="427"/>
    <cellStyle name="Unprotected" xfId="428"/>
    <cellStyle name="User_Defined_A" xfId="429"/>
    <cellStyle name="Valuta (0)_pldt" xfId="430"/>
    <cellStyle name="Valuta_pldt" xfId="431"/>
    <cellStyle name="Warning" xfId="432"/>
    <cellStyle name="การคำนวณ" xfId="445"/>
    <cellStyle name="ข้อความเตือน" xfId="446"/>
    <cellStyle name="ข้อความอธิบาย" xfId="447"/>
    <cellStyle name="เครื่องหมายจุลภาค [0]_Book2" xfId="433"/>
    <cellStyle name="เครื่องหมายจุลภาค 2" xfId="434"/>
    <cellStyle name="เครื่องหมายจุลภาค 3" xfId="435"/>
    <cellStyle name="เครื่องหมายจุลภาค 4" xfId="436"/>
    <cellStyle name="เครื่องหมายจุลภาค_Book2" xfId="437"/>
    <cellStyle name="เครื่องหมายสกุลเงิน [0]_Book2" xfId="438"/>
    <cellStyle name="เครื่องหมายสกุลเงิน_Book2" xfId="439"/>
    <cellStyle name="ชื่อเรื่อง" xfId="448"/>
    <cellStyle name="เชื่อมโยงหลายมิติ_ไม่ขาว ไม่สวย ไม่หมวย แต่เซ็กซ์" xfId="440"/>
    <cellStyle name="เซลล์ตรวจสอบ" xfId="441"/>
    <cellStyle name="เซลล์ที่มีการเชื่อมโยง" xfId="442"/>
    <cellStyle name="ดี" xfId="449"/>
    <cellStyle name="ตามการเชื่อมโยงหลายมิติ_ไม่ขาว ไม่สวย ไม่หมวย แต่เซ็กซ์" xfId="450"/>
    <cellStyle name="ปกติ 2" xfId="451"/>
    <cellStyle name="ปกติ 3" xfId="452"/>
    <cellStyle name="ปกติ_088dc_eci" xfId="453"/>
    <cellStyle name="ป้อนค่า" xfId="454"/>
    <cellStyle name="ปานกลาง" xfId="455"/>
    <cellStyle name="ผลรวม" xfId="456"/>
    <cellStyle name="แย่" xfId="443"/>
    <cellStyle name="วฅมุ_ฑธนฬย๗ภฬ" xfId="457"/>
    <cellStyle name="ส่วนที่ถูกเน้น1" xfId="458"/>
    <cellStyle name="ส่วนที่ถูกเน้น2" xfId="459"/>
    <cellStyle name="ส่วนที่ถูกเน้น3" xfId="460"/>
    <cellStyle name="ส่วนที่ถูกเน้น4" xfId="461"/>
    <cellStyle name="ส่วนที่ถูกเน้น5" xfId="462"/>
    <cellStyle name="ส่วนที่ถูกเน้น6" xfId="463"/>
    <cellStyle name="แสดงผล" xfId="444"/>
    <cellStyle name="หมายเหตุ" xfId="464"/>
    <cellStyle name="หัวเรื่อง 1" xfId="465"/>
    <cellStyle name="หัวเรื่อง 2" xfId="466"/>
    <cellStyle name="หัวเรื่อง 3" xfId="467"/>
    <cellStyle name="หัวเรื่อง 4" xfId="468"/>
    <cellStyle name="標準_2006 Eng" xfId="469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R113"/>
  <sheetViews>
    <sheetView tabSelected="1" zoomScaleNormal="100" zoomScaleSheetLayoutView="100" workbookViewId="0">
      <selection activeCell="G8" sqref="G8:M8"/>
    </sheetView>
  </sheetViews>
  <sheetFormatPr defaultColWidth="9.125" defaultRowHeight="22.5" customHeight="1"/>
  <cols>
    <col min="1" max="1" width="1.875" style="1" customWidth="1"/>
    <col min="2" max="2" width="2.75" style="1" customWidth="1"/>
    <col min="3" max="3" width="34.5" style="1" customWidth="1"/>
    <col min="4" max="4" width="1.375" style="1" customWidth="1"/>
    <col min="5" max="5" width="6.875" style="10" customWidth="1"/>
    <col min="6" max="6" width="1.375" style="10" customWidth="1"/>
    <col min="7" max="7" width="13" style="1" customWidth="1"/>
    <col min="8" max="8" width="1.375" style="1" customWidth="1"/>
    <col min="9" max="9" width="13" style="1" customWidth="1"/>
    <col min="10" max="10" width="1.375" style="1" customWidth="1"/>
    <col min="11" max="11" width="13" style="1" customWidth="1"/>
    <col min="12" max="12" width="1.375" style="1" customWidth="1"/>
    <col min="13" max="13" width="13" style="1" customWidth="1"/>
    <col min="14" max="14" width="11.75" style="1" bestFit="1" customWidth="1"/>
    <col min="15" max="15" width="15.125" style="1" customWidth="1"/>
    <col min="16" max="16" width="11.75" style="1" customWidth="1"/>
    <col min="17" max="17" width="15.125" style="15" customWidth="1"/>
    <col min="18" max="18" width="11.75" style="15" bestFit="1" customWidth="1"/>
    <col min="19" max="16384" width="9.125" style="1"/>
  </cols>
  <sheetData>
    <row r="1" spans="1:15" ht="24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5" ht="24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5" ht="15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5" ht="22.5" customHeight="1">
      <c r="A4" s="2"/>
      <c r="B4" s="2"/>
      <c r="C4" s="2"/>
      <c r="D4" s="2"/>
      <c r="E4" s="5"/>
      <c r="F4" s="5"/>
      <c r="G4" s="133" t="s">
        <v>2</v>
      </c>
      <c r="H4" s="133"/>
      <c r="I4" s="133"/>
      <c r="J4" s="133"/>
      <c r="K4" s="133" t="s">
        <v>3</v>
      </c>
      <c r="L4" s="133"/>
      <c r="M4" s="133"/>
    </row>
    <row r="5" spans="1:15" ht="22.5" customHeight="1">
      <c r="A5" s="2"/>
      <c r="B5" s="2"/>
      <c r="C5" s="2"/>
      <c r="D5" s="2"/>
      <c r="E5" s="5"/>
      <c r="F5" s="5"/>
      <c r="G5" s="99" t="s">
        <v>109</v>
      </c>
      <c r="H5" s="99"/>
      <c r="I5" s="99" t="s">
        <v>4</v>
      </c>
      <c r="J5" s="99"/>
      <c r="K5" s="99" t="s">
        <v>109</v>
      </c>
      <c r="L5" s="99"/>
      <c r="M5" s="99" t="s">
        <v>4</v>
      </c>
    </row>
    <row r="6" spans="1:15" ht="22.5" customHeight="1">
      <c r="A6" s="132" t="s">
        <v>5</v>
      </c>
      <c r="B6" s="132"/>
      <c r="C6" s="132"/>
      <c r="D6" s="130"/>
      <c r="E6" s="7" t="s">
        <v>6</v>
      </c>
      <c r="F6" s="7"/>
      <c r="G6" s="8" t="s">
        <v>159</v>
      </c>
      <c r="H6" s="9"/>
      <c r="I6" s="8" t="s">
        <v>110</v>
      </c>
      <c r="J6" s="8"/>
      <c r="K6" s="8" t="s">
        <v>159</v>
      </c>
      <c r="L6" s="9"/>
      <c r="M6" s="8" t="s">
        <v>110</v>
      </c>
    </row>
    <row r="7" spans="1:15" ht="22.5" customHeight="1">
      <c r="A7" s="130"/>
      <c r="B7" s="130"/>
      <c r="C7" s="130"/>
      <c r="D7" s="130"/>
      <c r="E7" s="7"/>
      <c r="F7" s="7"/>
      <c r="G7" s="8" t="s">
        <v>163</v>
      </c>
      <c r="H7" s="9"/>
      <c r="I7" s="8"/>
      <c r="J7" s="8"/>
      <c r="K7" s="8" t="s">
        <v>163</v>
      </c>
      <c r="L7" s="9"/>
      <c r="M7" s="8"/>
    </row>
    <row r="8" spans="1:15" ht="22.5" customHeight="1">
      <c r="G8" s="134" t="s">
        <v>111</v>
      </c>
      <c r="H8" s="134"/>
      <c r="I8" s="134"/>
      <c r="J8" s="134"/>
      <c r="K8" s="134"/>
      <c r="L8" s="134"/>
      <c r="M8" s="134"/>
    </row>
    <row r="9" spans="1:15" ht="22.5" customHeight="1">
      <c r="A9" s="11" t="s">
        <v>7</v>
      </c>
      <c r="G9" s="12"/>
      <c r="H9" s="12"/>
      <c r="I9" s="12"/>
      <c r="J9" s="12"/>
      <c r="K9" s="12"/>
      <c r="L9" s="12"/>
      <c r="M9" s="12"/>
    </row>
    <row r="10" spans="1:15" ht="22.5" customHeight="1">
      <c r="A10" s="1" t="s">
        <v>8</v>
      </c>
      <c r="G10" s="53">
        <v>13209820</v>
      </c>
      <c r="H10" s="89"/>
      <c r="I10" s="53">
        <v>9287458</v>
      </c>
      <c r="J10" s="53"/>
      <c r="K10" s="53">
        <v>5297993</v>
      </c>
      <c r="L10" s="89"/>
      <c r="M10" s="53">
        <v>4240825</v>
      </c>
      <c r="O10" s="12"/>
    </row>
    <row r="11" spans="1:15" ht="22.5" customHeight="1">
      <c r="A11" s="13" t="s">
        <v>9</v>
      </c>
      <c r="E11" s="10">
        <v>4</v>
      </c>
      <c r="G11" s="53">
        <v>525577</v>
      </c>
      <c r="H11" s="89"/>
      <c r="I11" s="53">
        <v>723082</v>
      </c>
      <c r="J11" s="53"/>
      <c r="K11" s="53">
        <v>493409</v>
      </c>
      <c r="L11" s="89"/>
      <c r="M11" s="53">
        <v>691018</v>
      </c>
      <c r="O11" s="12"/>
    </row>
    <row r="12" spans="1:15" ht="22.5" customHeight="1">
      <c r="A12" s="1" t="s">
        <v>10</v>
      </c>
      <c r="E12" s="10" t="s">
        <v>164</v>
      </c>
      <c r="G12" s="53">
        <v>6969978</v>
      </c>
      <c r="H12" s="89"/>
      <c r="I12" s="53">
        <v>6671485</v>
      </c>
      <c r="J12" s="53"/>
      <c r="K12" s="53">
        <v>0</v>
      </c>
      <c r="L12" s="89"/>
      <c r="M12" s="53">
        <v>0</v>
      </c>
      <c r="O12" s="12"/>
    </row>
    <row r="13" spans="1:15" ht="22.5" customHeight="1">
      <c r="A13" s="1" t="s">
        <v>11</v>
      </c>
      <c r="E13" s="10">
        <v>5</v>
      </c>
      <c r="G13" s="53">
        <v>184975</v>
      </c>
      <c r="H13" s="89"/>
      <c r="I13" s="53">
        <v>113568</v>
      </c>
      <c r="J13" s="53"/>
      <c r="K13" s="53">
        <v>0</v>
      </c>
      <c r="L13" s="53"/>
      <c r="M13" s="53">
        <v>0</v>
      </c>
      <c r="O13" s="12"/>
    </row>
    <row r="14" spans="1:15" ht="22.5" customHeight="1">
      <c r="A14" s="59" t="s">
        <v>208</v>
      </c>
      <c r="B14" s="59"/>
      <c r="C14" s="59"/>
      <c r="D14" s="59"/>
      <c r="G14" s="53">
        <v>603662</v>
      </c>
      <c r="H14" s="89"/>
      <c r="I14" s="53">
        <v>752491</v>
      </c>
      <c r="J14" s="53"/>
      <c r="K14" s="53">
        <v>56600</v>
      </c>
      <c r="L14" s="89"/>
      <c r="M14" s="53">
        <v>47508</v>
      </c>
      <c r="O14" s="12"/>
    </row>
    <row r="15" spans="1:15" ht="22.5" customHeight="1">
      <c r="A15" s="1" t="s">
        <v>12</v>
      </c>
      <c r="E15" s="10">
        <v>3</v>
      </c>
      <c r="G15" s="53">
        <v>0</v>
      </c>
      <c r="H15" s="89"/>
      <c r="I15" s="53">
        <v>69400</v>
      </c>
      <c r="J15" s="53"/>
      <c r="K15" s="53">
        <v>0</v>
      </c>
      <c r="L15" s="89"/>
      <c r="M15" s="53">
        <v>69400</v>
      </c>
      <c r="O15" s="12"/>
    </row>
    <row r="16" spans="1:15" ht="22.5" customHeight="1">
      <c r="A16" s="1" t="s">
        <v>209</v>
      </c>
      <c r="G16" s="53"/>
      <c r="H16" s="89"/>
      <c r="I16" s="53"/>
      <c r="J16" s="53"/>
      <c r="K16" s="53"/>
      <c r="L16" s="89"/>
      <c r="M16" s="53"/>
      <c r="O16" s="12"/>
    </row>
    <row r="17" spans="1:16" ht="22.5" customHeight="1">
      <c r="B17" s="1" t="s">
        <v>201</v>
      </c>
      <c r="E17" s="10">
        <v>3</v>
      </c>
      <c r="G17" s="53">
        <v>28098</v>
      </c>
      <c r="H17" s="89"/>
      <c r="I17" s="53">
        <v>34091</v>
      </c>
      <c r="J17" s="53"/>
      <c r="K17" s="53">
        <v>66238</v>
      </c>
      <c r="L17" s="89"/>
      <c r="M17" s="53">
        <v>93025</v>
      </c>
      <c r="O17" s="12"/>
    </row>
    <row r="18" spans="1:16" ht="22.5" customHeight="1">
      <c r="A18" s="1" t="s">
        <v>13</v>
      </c>
      <c r="E18" s="10">
        <v>3</v>
      </c>
      <c r="G18" s="53">
        <v>0</v>
      </c>
      <c r="H18" s="89"/>
      <c r="I18" s="53">
        <v>0</v>
      </c>
      <c r="J18" s="53"/>
      <c r="K18" s="53">
        <v>1800000</v>
      </c>
      <c r="L18" s="89"/>
      <c r="M18" s="53">
        <v>2730000</v>
      </c>
      <c r="O18" s="12"/>
    </row>
    <row r="19" spans="1:16" ht="22.5" customHeight="1">
      <c r="A19" s="1" t="s">
        <v>99</v>
      </c>
      <c r="G19" s="89"/>
      <c r="H19" s="53"/>
      <c r="I19" s="53"/>
      <c r="J19" s="89"/>
      <c r="K19" s="53"/>
      <c r="L19" s="53"/>
      <c r="M19" s="53"/>
      <c r="N19" s="12"/>
      <c r="O19" s="12"/>
      <c r="P19" s="12"/>
    </row>
    <row r="20" spans="1:16" ht="22.5" customHeight="1">
      <c r="B20" s="1" t="s">
        <v>98</v>
      </c>
      <c r="E20" s="10">
        <v>3</v>
      </c>
      <c r="G20" s="70">
        <v>3075395</v>
      </c>
      <c r="H20" s="53">
        <v>3603656</v>
      </c>
      <c r="I20" s="70">
        <v>3554683</v>
      </c>
      <c r="J20" s="53"/>
      <c r="K20" s="53">
        <v>0</v>
      </c>
      <c r="L20" s="53">
        <v>0</v>
      </c>
      <c r="M20" s="53">
        <v>0</v>
      </c>
      <c r="O20" s="12"/>
    </row>
    <row r="21" spans="1:16" ht="22.5" customHeight="1">
      <c r="A21" s="1" t="s">
        <v>15</v>
      </c>
      <c r="G21" s="53">
        <v>1978266</v>
      </c>
      <c r="H21" s="89"/>
      <c r="I21" s="53">
        <v>2127420</v>
      </c>
      <c r="J21" s="53"/>
      <c r="K21" s="53">
        <v>0</v>
      </c>
      <c r="L21" s="53"/>
      <c r="M21" s="53">
        <v>0</v>
      </c>
      <c r="O21" s="12"/>
    </row>
    <row r="22" spans="1:16" ht="22.5" customHeight="1">
      <c r="A22" s="59" t="s">
        <v>16</v>
      </c>
      <c r="B22" s="59"/>
      <c r="C22" s="59"/>
      <c r="D22" s="59"/>
      <c r="E22" s="88"/>
      <c r="F22" s="88"/>
      <c r="G22" s="53">
        <v>192207</v>
      </c>
      <c r="H22" s="89"/>
      <c r="I22" s="53">
        <v>192252</v>
      </c>
      <c r="J22" s="53"/>
      <c r="K22" s="53">
        <v>1887</v>
      </c>
      <c r="L22" s="89"/>
      <c r="M22" s="53">
        <v>2344</v>
      </c>
      <c r="O22" s="12"/>
    </row>
    <row r="23" spans="1:16" ht="22.5" customHeight="1">
      <c r="A23" s="2" t="s">
        <v>17</v>
      </c>
      <c r="G23" s="75">
        <f>SUM(G10:G22)</f>
        <v>26767978</v>
      </c>
      <c r="H23" s="89"/>
      <c r="I23" s="75">
        <f>SUM(I10:I22)</f>
        <v>23525930</v>
      </c>
      <c r="J23" s="76"/>
      <c r="K23" s="75">
        <f>SUM(K10:K22)</f>
        <v>7716127</v>
      </c>
      <c r="L23" s="89"/>
      <c r="M23" s="75">
        <f>SUM(M10:M22)</f>
        <v>7874120</v>
      </c>
    </row>
    <row r="24" spans="1:16" ht="12" customHeight="1">
      <c r="A24" s="2"/>
      <c r="B24" s="2"/>
      <c r="C24" s="2"/>
      <c r="D24" s="2"/>
      <c r="E24" s="3"/>
      <c r="F24" s="3"/>
      <c r="G24" s="3"/>
      <c r="H24" s="3"/>
      <c r="I24" s="3"/>
      <c r="J24" s="3"/>
      <c r="K24" s="4"/>
      <c r="L24" s="4"/>
      <c r="M24" s="4"/>
    </row>
    <row r="25" spans="1:16" ht="22.5" customHeight="1">
      <c r="A25" s="11" t="s">
        <v>18</v>
      </c>
      <c r="G25" s="91"/>
      <c r="H25" s="91"/>
      <c r="I25" s="91"/>
      <c r="J25" s="91"/>
      <c r="K25" s="91"/>
      <c r="L25" s="91"/>
      <c r="M25" s="91"/>
    </row>
    <row r="26" spans="1:16" ht="22.5" customHeight="1">
      <c r="A26" s="1" t="s">
        <v>122</v>
      </c>
      <c r="E26" s="10">
        <v>4</v>
      </c>
      <c r="G26" s="53">
        <v>2871019</v>
      </c>
      <c r="H26" s="89"/>
      <c r="I26" s="53">
        <v>3195527</v>
      </c>
      <c r="J26" s="53"/>
      <c r="K26" s="53">
        <v>0</v>
      </c>
      <c r="L26" s="89"/>
      <c r="M26" s="53">
        <v>0</v>
      </c>
      <c r="O26" s="12"/>
    </row>
    <row r="27" spans="1:16" ht="22.5" customHeight="1">
      <c r="A27" s="1" t="s">
        <v>20</v>
      </c>
      <c r="E27" s="10">
        <v>6</v>
      </c>
      <c r="G27" s="53">
        <v>1416016</v>
      </c>
      <c r="H27" s="89"/>
      <c r="I27" s="53">
        <v>1390327</v>
      </c>
      <c r="J27" s="53"/>
      <c r="K27" s="53">
        <v>764604</v>
      </c>
      <c r="L27" s="89"/>
      <c r="M27" s="53">
        <v>764604</v>
      </c>
      <c r="N27" s="53"/>
      <c r="O27" s="12"/>
      <c r="P27" s="53"/>
    </row>
    <row r="28" spans="1:16" ht="22.5" customHeight="1">
      <c r="A28" s="1" t="s">
        <v>19</v>
      </c>
      <c r="E28" s="10">
        <v>7</v>
      </c>
      <c r="G28" s="53">
        <v>0</v>
      </c>
      <c r="H28" s="89"/>
      <c r="I28" s="53">
        <v>0</v>
      </c>
      <c r="J28" s="53"/>
      <c r="K28" s="53">
        <v>40690558</v>
      </c>
      <c r="L28" s="53"/>
      <c r="M28" s="53">
        <v>40690558</v>
      </c>
      <c r="N28" s="53"/>
      <c r="O28" s="12"/>
      <c r="P28" s="53"/>
    </row>
    <row r="29" spans="1:16" ht="22.5" customHeight="1">
      <c r="A29" s="1" t="s">
        <v>101</v>
      </c>
      <c r="E29" s="10">
        <v>6</v>
      </c>
      <c r="G29" s="53">
        <v>24330605</v>
      </c>
      <c r="H29" s="89"/>
      <c r="I29" s="53">
        <v>24499511</v>
      </c>
      <c r="J29" s="53"/>
      <c r="K29" s="53">
        <v>4366825</v>
      </c>
      <c r="L29" s="89"/>
      <c r="M29" s="53">
        <v>4280338</v>
      </c>
      <c r="N29" s="53"/>
      <c r="O29" s="12"/>
      <c r="P29" s="53"/>
    </row>
    <row r="30" spans="1:16" ht="22.5" customHeight="1">
      <c r="A30" s="13" t="s">
        <v>21</v>
      </c>
      <c r="E30" s="10">
        <v>8</v>
      </c>
      <c r="G30" s="53">
        <v>962300</v>
      </c>
      <c r="H30" s="89"/>
      <c r="I30" s="53">
        <v>762300</v>
      </c>
      <c r="J30" s="53"/>
      <c r="K30" s="53">
        <v>962300</v>
      </c>
      <c r="L30" s="89"/>
      <c r="M30" s="53">
        <v>762300</v>
      </c>
      <c r="N30" s="12"/>
      <c r="O30" s="12"/>
      <c r="P30" s="12"/>
    </row>
    <row r="31" spans="1:16" ht="22.5" customHeight="1">
      <c r="A31" s="13" t="s">
        <v>22</v>
      </c>
      <c r="E31" s="10">
        <v>4</v>
      </c>
      <c r="G31" s="53">
        <v>386748</v>
      </c>
      <c r="H31" s="89"/>
      <c r="I31" s="53">
        <v>386922</v>
      </c>
      <c r="J31" s="53"/>
      <c r="K31" s="53">
        <v>383000</v>
      </c>
      <c r="L31" s="89"/>
      <c r="M31" s="53">
        <v>383000</v>
      </c>
      <c r="O31" s="12"/>
    </row>
    <row r="32" spans="1:16" ht="22.5" customHeight="1">
      <c r="A32" s="1" t="s">
        <v>158</v>
      </c>
      <c r="E32" s="10">
        <v>9</v>
      </c>
      <c r="G32" s="53">
        <v>661559</v>
      </c>
      <c r="H32" s="89"/>
      <c r="I32" s="53">
        <v>692254</v>
      </c>
      <c r="J32" s="91"/>
      <c r="K32" s="53">
        <v>0</v>
      </c>
      <c r="L32" s="89"/>
      <c r="M32" s="53">
        <v>0</v>
      </c>
      <c r="O32" s="12"/>
    </row>
    <row r="33" spans="1:15" ht="22.5" customHeight="1">
      <c r="A33" s="1" t="s">
        <v>210</v>
      </c>
      <c r="E33" s="10">
        <v>3</v>
      </c>
      <c r="G33" s="53">
        <v>7572</v>
      </c>
      <c r="H33" s="89"/>
      <c r="I33" s="53">
        <v>7301</v>
      </c>
      <c r="J33" s="53"/>
      <c r="K33" s="53">
        <v>19947</v>
      </c>
      <c r="L33" s="89"/>
      <c r="M33" s="53">
        <v>8467</v>
      </c>
      <c r="O33" s="12"/>
    </row>
    <row r="34" spans="1:15" ht="22.5" customHeight="1">
      <c r="A34" s="1" t="s">
        <v>14</v>
      </c>
      <c r="E34" s="10">
        <v>3</v>
      </c>
      <c r="G34" s="53">
        <v>40888</v>
      </c>
      <c r="H34" s="89"/>
      <c r="I34" s="53">
        <v>42813</v>
      </c>
      <c r="J34" s="53"/>
      <c r="K34" s="53">
        <v>1258209</v>
      </c>
      <c r="L34" s="89"/>
      <c r="M34" s="53">
        <v>1307890</v>
      </c>
      <c r="O34" s="12"/>
    </row>
    <row r="35" spans="1:15" ht="22.5" customHeight="1">
      <c r="A35" s="1" t="s">
        <v>24</v>
      </c>
      <c r="G35" s="53">
        <v>309208</v>
      </c>
      <c r="H35" s="89"/>
      <c r="I35" s="53">
        <v>309208</v>
      </c>
      <c r="J35" s="53"/>
      <c r="K35" s="53">
        <v>305390</v>
      </c>
      <c r="L35" s="89"/>
      <c r="M35" s="53">
        <v>305390</v>
      </c>
      <c r="O35" s="12"/>
    </row>
    <row r="36" spans="1:15" ht="22.5" customHeight="1">
      <c r="A36" s="1" t="s">
        <v>23</v>
      </c>
      <c r="E36" s="10">
        <v>10</v>
      </c>
      <c r="G36" s="53">
        <v>18733854</v>
      </c>
      <c r="H36" s="89"/>
      <c r="I36" s="53">
        <v>17165151</v>
      </c>
      <c r="J36" s="53"/>
      <c r="K36" s="53">
        <v>566657</v>
      </c>
      <c r="L36" s="89"/>
      <c r="M36" s="53">
        <v>574314</v>
      </c>
      <c r="O36" s="12"/>
    </row>
    <row r="37" spans="1:15" ht="22.5" customHeight="1">
      <c r="A37" s="1" t="s">
        <v>25</v>
      </c>
      <c r="G37" s="53">
        <v>220127</v>
      </c>
      <c r="H37" s="89"/>
      <c r="I37" s="53">
        <v>230341</v>
      </c>
      <c r="J37" s="53"/>
      <c r="K37" s="53">
        <v>0</v>
      </c>
      <c r="L37" s="89"/>
      <c r="M37" s="53">
        <v>0</v>
      </c>
      <c r="O37" s="12"/>
    </row>
    <row r="38" spans="1:15" ht="22.5" customHeight="1">
      <c r="A38" s="1" t="s">
        <v>165</v>
      </c>
      <c r="G38" s="53">
        <v>3281484</v>
      </c>
      <c r="H38" s="89"/>
      <c r="I38" s="53">
        <v>3547219</v>
      </c>
      <c r="J38" s="53"/>
      <c r="K38" s="53">
        <v>5882</v>
      </c>
      <c r="L38" s="89"/>
      <c r="M38" s="53">
        <v>6334</v>
      </c>
      <c r="O38" s="12"/>
    </row>
    <row r="39" spans="1:15" ht="22.5" customHeight="1">
      <c r="A39" s="1" t="s">
        <v>89</v>
      </c>
      <c r="E39" s="10">
        <v>3</v>
      </c>
      <c r="G39" s="70">
        <v>17275966</v>
      </c>
      <c r="H39" s="53"/>
      <c r="I39" s="70">
        <v>17670515</v>
      </c>
      <c r="J39" s="53"/>
      <c r="K39" s="53">
        <v>0</v>
      </c>
      <c r="L39" s="53"/>
      <c r="M39" s="53">
        <v>0</v>
      </c>
      <c r="O39" s="12"/>
    </row>
    <row r="40" spans="1:15" ht="22.5" customHeight="1">
      <c r="A40" s="1" t="s">
        <v>26</v>
      </c>
      <c r="G40" s="53">
        <v>158450</v>
      </c>
      <c r="H40" s="89"/>
      <c r="I40" s="53">
        <v>133043</v>
      </c>
      <c r="J40" s="53"/>
      <c r="K40" s="53">
        <v>30633</v>
      </c>
      <c r="L40" s="89"/>
      <c r="M40" s="53">
        <v>29942</v>
      </c>
      <c r="O40" s="12"/>
    </row>
    <row r="41" spans="1:15" ht="22.5" customHeight="1">
      <c r="A41" s="1" t="s">
        <v>27</v>
      </c>
      <c r="G41" s="53">
        <v>672808</v>
      </c>
      <c r="H41" s="89"/>
      <c r="I41" s="53">
        <v>666469</v>
      </c>
      <c r="J41" s="53"/>
      <c r="K41" s="53">
        <v>4428</v>
      </c>
      <c r="L41" s="89"/>
      <c r="M41" s="53">
        <v>13702</v>
      </c>
      <c r="O41" s="12"/>
    </row>
    <row r="42" spans="1:15" ht="22.5" customHeight="1">
      <c r="A42" s="2" t="s">
        <v>28</v>
      </c>
      <c r="G42" s="75">
        <f>SUM(G26:G41)</f>
        <v>71328604</v>
      </c>
      <c r="H42" s="89"/>
      <c r="I42" s="75">
        <f>SUM(I26:I41)</f>
        <v>70698901</v>
      </c>
      <c r="J42" s="76"/>
      <c r="K42" s="75">
        <f>SUM(K26:K41)</f>
        <v>49358433</v>
      </c>
      <c r="L42" s="89"/>
      <c r="M42" s="75">
        <f>SUM(M26:M41)</f>
        <v>49126839</v>
      </c>
    </row>
    <row r="43" spans="1:15" ht="8.1" customHeight="1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4"/>
      <c r="M43" s="4"/>
    </row>
    <row r="44" spans="1:15" ht="22.5" customHeight="1" thickBot="1">
      <c r="A44" s="2" t="s">
        <v>29</v>
      </c>
      <c r="G44" s="93">
        <f>G23+G42</f>
        <v>98096582</v>
      </c>
      <c r="H44" s="94"/>
      <c r="I44" s="93">
        <f>I23+I42</f>
        <v>94224831</v>
      </c>
      <c r="J44" s="76"/>
      <c r="K44" s="93">
        <f>K23+K42</f>
        <v>57074560</v>
      </c>
      <c r="L44" s="89"/>
      <c r="M44" s="93">
        <f>M23+M42</f>
        <v>57000959</v>
      </c>
    </row>
    <row r="45" spans="1:15" ht="12" customHeight="1" thickTop="1">
      <c r="A45" s="2"/>
      <c r="B45" s="2"/>
      <c r="C45" s="2"/>
      <c r="D45" s="2"/>
      <c r="E45" s="3"/>
      <c r="F45" s="3"/>
      <c r="G45" s="3"/>
      <c r="H45" s="3"/>
      <c r="I45" s="3"/>
      <c r="J45" s="3"/>
      <c r="K45" s="4"/>
      <c r="L45" s="4"/>
      <c r="M45" s="4"/>
    </row>
    <row r="46" spans="1:15" ht="24" customHeight="1">
      <c r="A46" s="132" t="s">
        <v>0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</row>
    <row r="47" spans="1:15" ht="24" customHeight="1">
      <c r="A47" s="132" t="s">
        <v>1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  <row r="48" spans="1:15" ht="15" customHeight="1">
      <c r="A48" s="2"/>
      <c r="B48" s="2"/>
      <c r="C48" s="2"/>
      <c r="D48" s="2"/>
      <c r="E48" s="3"/>
      <c r="F48" s="3"/>
      <c r="G48" s="3"/>
      <c r="H48" s="3"/>
      <c r="I48" s="3"/>
      <c r="J48" s="3"/>
      <c r="K48" s="4"/>
      <c r="L48" s="4"/>
      <c r="M48" s="4"/>
    </row>
    <row r="49" spans="1:15" ht="22.5" customHeight="1">
      <c r="E49" s="5"/>
      <c r="F49" s="5"/>
      <c r="G49" s="133" t="s">
        <v>2</v>
      </c>
      <c r="H49" s="133"/>
      <c r="I49" s="133"/>
      <c r="J49" s="133"/>
      <c r="K49" s="133" t="s">
        <v>3</v>
      </c>
      <c r="L49" s="133"/>
      <c r="M49" s="133"/>
    </row>
    <row r="50" spans="1:15" ht="22.5" customHeight="1">
      <c r="E50" s="5"/>
      <c r="F50" s="5"/>
      <c r="G50" s="99" t="s">
        <v>109</v>
      </c>
      <c r="H50" s="99"/>
      <c r="I50" s="99" t="s">
        <v>4</v>
      </c>
      <c r="J50" s="99"/>
      <c r="K50" s="99" t="s">
        <v>109</v>
      </c>
      <c r="L50" s="99"/>
      <c r="M50" s="99" t="s">
        <v>4</v>
      </c>
    </row>
    <row r="51" spans="1:15" ht="22.5" customHeight="1">
      <c r="A51" s="16" t="s">
        <v>30</v>
      </c>
      <c r="B51" s="17"/>
      <c r="C51" s="17"/>
      <c r="D51" s="17"/>
      <c r="E51" s="7" t="s">
        <v>6</v>
      </c>
      <c r="F51" s="7"/>
      <c r="G51" s="8" t="s">
        <v>159</v>
      </c>
      <c r="H51" s="9"/>
      <c r="I51" s="8" t="s">
        <v>110</v>
      </c>
      <c r="J51" s="8"/>
      <c r="K51" s="8" t="s">
        <v>159</v>
      </c>
      <c r="L51" s="9"/>
      <c r="M51" s="8" t="s">
        <v>110</v>
      </c>
    </row>
    <row r="52" spans="1:15" ht="22.5" customHeight="1">
      <c r="A52" s="16"/>
      <c r="B52" s="17"/>
      <c r="C52" s="17"/>
      <c r="D52" s="17"/>
      <c r="E52" s="7"/>
      <c r="F52" s="7"/>
      <c r="G52" s="8" t="s">
        <v>163</v>
      </c>
      <c r="H52" s="9"/>
      <c r="I52" s="8"/>
      <c r="J52" s="8"/>
      <c r="K52" s="8" t="s">
        <v>163</v>
      </c>
      <c r="L52" s="9"/>
      <c r="M52" s="8"/>
    </row>
    <row r="53" spans="1:15" ht="22.5" customHeight="1">
      <c r="A53" s="2"/>
      <c r="B53" s="17"/>
      <c r="C53" s="17"/>
      <c r="D53" s="17"/>
      <c r="E53" s="88"/>
      <c r="F53" s="88"/>
      <c r="G53" s="134" t="s">
        <v>111</v>
      </c>
      <c r="H53" s="134"/>
      <c r="I53" s="134"/>
      <c r="J53" s="134"/>
      <c r="K53" s="134"/>
      <c r="L53" s="134"/>
      <c r="M53" s="134"/>
    </row>
    <row r="54" spans="1:15" ht="22.5" customHeight="1">
      <c r="A54" s="11" t="s">
        <v>31</v>
      </c>
      <c r="G54" s="12"/>
      <c r="H54" s="12"/>
      <c r="I54" s="12"/>
      <c r="J54" s="12"/>
      <c r="K54" s="12"/>
      <c r="L54" s="12"/>
      <c r="M54" s="12"/>
    </row>
    <row r="55" spans="1:15" ht="22.5" customHeight="1">
      <c r="A55" s="1" t="s">
        <v>33</v>
      </c>
      <c r="G55" s="53">
        <v>4732035</v>
      </c>
      <c r="H55" s="89"/>
      <c r="I55" s="53">
        <v>5190052</v>
      </c>
      <c r="J55" s="53"/>
      <c r="K55" s="53">
        <v>0</v>
      </c>
      <c r="L55" s="53"/>
      <c r="M55" s="53">
        <v>0</v>
      </c>
      <c r="O55" s="12"/>
    </row>
    <row r="56" spans="1:15" ht="22.5" customHeight="1">
      <c r="A56" s="59" t="s">
        <v>211</v>
      </c>
      <c r="B56" s="59"/>
      <c r="C56" s="59"/>
      <c r="D56" s="59"/>
      <c r="E56" s="10">
        <v>3</v>
      </c>
      <c r="G56" s="53">
        <v>1046435</v>
      </c>
      <c r="H56" s="89"/>
      <c r="I56" s="53">
        <v>1400852</v>
      </c>
      <c r="J56" s="53"/>
      <c r="K56" s="53">
        <v>133036</v>
      </c>
      <c r="L56" s="53">
        <v>0</v>
      </c>
      <c r="M56" s="53">
        <v>236039</v>
      </c>
      <c r="O56" s="12"/>
    </row>
    <row r="57" spans="1:15" ht="22.5" customHeight="1">
      <c r="A57" s="1" t="s">
        <v>206</v>
      </c>
      <c r="C57" s="59"/>
      <c r="D57" s="59"/>
      <c r="G57" s="53"/>
      <c r="H57" s="89"/>
      <c r="I57" s="53"/>
      <c r="J57" s="53"/>
      <c r="K57" s="53"/>
      <c r="L57" s="53"/>
      <c r="M57" s="53"/>
      <c r="O57" s="12"/>
    </row>
    <row r="58" spans="1:15" ht="22.5" customHeight="1">
      <c r="B58" s="1" t="s">
        <v>146</v>
      </c>
      <c r="E58" s="10" t="s">
        <v>207</v>
      </c>
      <c r="G58" s="53">
        <v>2565489</v>
      </c>
      <c r="H58" s="89"/>
      <c r="I58" s="53">
        <v>2658281</v>
      </c>
      <c r="J58" s="53"/>
      <c r="K58" s="53">
        <v>0</v>
      </c>
      <c r="L58" s="53"/>
      <c r="M58" s="53">
        <v>0</v>
      </c>
      <c r="O58" s="12"/>
    </row>
    <row r="59" spans="1:15" ht="22.5" customHeight="1">
      <c r="A59" s="1" t="s">
        <v>35</v>
      </c>
      <c r="G59" s="53"/>
      <c r="H59" s="89"/>
      <c r="I59" s="53"/>
      <c r="J59" s="53"/>
      <c r="K59" s="53"/>
      <c r="L59" s="89"/>
      <c r="M59" s="53"/>
      <c r="O59" s="12"/>
    </row>
    <row r="60" spans="1:15" ht="22.5" customHeight="1">
      <c r="B60" s="1" t="s">
        <v>146</v>
      </c>
      <c r="E60" s="10">
        <v>12</v>
      </c>
      <c r="G60" s="53">
        <v>640</v>
      </c>
      <c r="H60" s="89"/>
      <c r="I60" s="53">
        <v>1358</v>
      </c>
      <c r="J60" s="53"/>
      <c r="K60" s="53">
        <v>0</v>
      </c>
      <c r="L60" s="53"/>
      <c r="M60" s="53">
        <v>0</v>
      </c>
      <c r="O60" s="12"/>
    </row>
    <row r="61" spans="1:15" ht="22.5" customHeight="1">
      <c r="A61" s="1" t="s">
        <v>36</v>
      </c>
      <c r="G61" s="53">
        <v>255713</v>
      </c>
      <c r="H61" s="89"/>
      <c r="I61" s="53">
        <v>89475</v>
      </c>
      <c r="J61" s="53"/>
      <c r="K61" s="53">
        <v>0</v>
      </c>
      <c r="L61" s="53"/>
      <c r="M61" s="53">
        <v>0</v>
      </c>
      <c r="O61" s="12"/>
    </row>
    <row r="62" spans="1:15" ht="22.5" customHeight="1">
      <c r="A62" s="59" t="s">
        <v>37</v>
      </c>
      <c r="B62" s="59"/>
      <c r="C62" s="59"/>
      <c r="D62" s="59"/>
      <c r="G62" s="53">
        <v>218762</v>
      </c>
      <c r="H62" s="89"/>
      <c r="I62" s="53">
        <v>201617</v>
      </c>
      <c r="J62" s="53"/>
      <c r="K62" s="53">
        <v>20180</v>
      </c>
      <c r="L62" s="89">
        <v>0</v>
      </c>
      <c r="M62" s="53">
        <v>20212</v>
      </c>
      <c r="O62" s="12"/>
    </row>
    <row r="63" spans="1:15" ht="22.5" customHeight="1">
      <c r="A63" s="2" t="s">
        <v>38</v>
      </c>
      <c r="G63" s="75">
        <f>SUM(G55:G62)</f>
        <v>8819074</v>
      </c>
      <c r="H63" s="89"/>
      <c r="I63" s="75">
        <f>SUM(I55:I62)</f>
        <v>9541635</v>
      </c>
      <c r="J63" s="76"/>
      <c r="K63" s="75">
        <f>SUM(K55:K62)</f>
        <v>153216</v>
      </c>
      <c r="L63" s="89"/>
      <c r="M63" s="75">
        <f>SUM(M55:M62)</f>
        <v>256251</v>
      </c>
    </row>
    <row r="64" spans="1:15" ht="15" customHeight="1">
      <c r="A64" s="2"/>
      <c r="B64" s="2"/>
      <c r="C64" s="2"/>
      <c r="D64" s="2"/>
      <c r="E64" s="3"/>
      <c r="F64" s="3"/>
      <c r="G64" s="3"/>
      <c r="H64" s="3"/>
      <c r="I64" s="3"/>
      <c r="J64" s="3"/>
      <c r="K64" s="4"/>
      <c r="L64" s="4"/>
      <c r="M64" s="4"/>
    </row>
    <row r="65" spans="1:15" ht="22.5" customHeight="1">
      <c r="A65" s="11" t="s">
        <v>39</v>
      </c>
      <c r="G65" s="91"/>
      <c r="H65" s="91"/>
      <c r="I65" s="91"/>
      <c r="J65" s="91"/>
      <c r="K65" s="91"/>
      <c r="L65" s="91"/>
      <c r="M65" s="91"/>
    </row>
    <row r="66" spans="1:15" ht="22.5" customHeight="1">
      <c r="A66" s="59" t="s">
        <v>34</v>
      </c>
      <c r="B66" s="59"/>
      <c r="C66" s="59"/>
      <c r="D66" s="59"/>
      <c r="E66" s="10" t="s">
        <v>207</v>
      </c>
      <c r="G66" s="53">
        <v>4374671</v>
      </c>
      <c r="H66" s="89"/>
      <c r="I66" s="53">
        <v>2117415</v>
      </c>
      <c r="J66" s="53"/>
      <c r="K66" s="53">
        <v>0</v>
      </c>
      <c r="L66" s="53"/>
      <c r="M66" s="53">
        <v>0</v>
      </c>
      <c r="O66" s="12"/>
    </row>
    <row r="67" spans="1:15" ht="22.5" customHeight="1">
      <c r="A67" s="1" t="s">
        <v>40</v>
      </c>
      <c r="E67" s="10" t="s">
        <v>207</v>
      </c>
      <c r="G67" s="53">
        <v>19081226</v>
      </c>
      <c r="H67" s="89"/>
      <c r="I67" s="53">
        <v>16139581</v>
      </c>
      <c r="J67" s="53"/>
      <c r="K67" s="53">
        <v>0</v>
      </c>
      <c r="L67" s="53"/>
      <c r="M67" s="53">
        <v>0</v>
      </c>
      <c r="O67" s="12"/>
    </row>
    <row r="68" spans="1:15" ht="22.5" customHeight="1">
      <c r="A68" s="59" t="s">
        <v>108</v>
      </c>
      <c r="B68" s="59"/>
      <c r="C68" s="59"/>
      <c r="D68" s="59"/>
      <c r="E68" s="10" t="s">
        <v>216</v>
      </c>
      <c r="G68" s="53">
        <v>954066</v>
      </c>
      <c r="H68" s="89"/>
      <c r="I68" s="53">
        <v>1013803</v>
      </c>
      <c r="J68" s="53"/>
      <c r="K68" s="53">
        <v>0</v>
      </c>
      <c r="L68" s="53"/>
      <c r="M68" s="53">
        <v>0</v>
      </c>
      <c r="O68" s="12"/>
    </row>
    <row r="69" spans="1:15" ht="22.5" customHeight="1">
      <c r="A69" s="59" t="s">
        <v>212</v>
      </c>
      <c r="B69" s="59"/>
      <c r="C69" s="59"/>
      <c r="D69" s="59"/>
      <c r="E69" s="10">
        <v>3</v>
      </c>
      <c r="G69" s="53">
        <v>158668</v>
      </c>
      <c r="H69" s="89"/>
      <c r="I69" s="53">
        <v>150380</v>
      </c>
      <c r="J69" s="53"/>
      <c r="K69" s="53">
        <v>0</v>
      </c>
      <c r="L69" s="53"/>
      <c r="M69" s="53">
        <v>0</v>
      </c>
      <c r="O69" s="12"/>
    </row>
    <row r="70" spans="1:15" ht="22.5" customHeight="1">
      <c r="A70" s="1" t="s">
        <v>35</v>
      </c>
      <c r="E70" s="10">
        <v>12</v>
      </c>
      <c r="G70" s="53">
        <v>1634</v>
      </c>
      <c r="H70" s="89"/>
      <c r="I70" s="53">
        <v>1808</v>
      </c>
      <c r="J70" s="53"/>
      <c r="K70" s="53">
        <v>0</v>
      </c>
      <c r="L70" s="53"/>
      <c r="M70" s="53">
        <v>0</v>
      </c>
      <c r="O70" s="12"/>
    </row>
    <row r="71" spans="1:15" ht="22.5" customHeight="1">
      <c r="A71" s="13" t="s">
        <v>41</v>
      </c>
      <c r="G71" s="53">
        <v>1596874</v>
      </c>
      <c r="H71" s="89"/>
      <c r="I71" s="53">
        <v>1700465</v>
      </c>
      <c r="J71" s="53"/>
      <c r="K71" s="53">
        <v>0</v>
      </c>
      <c r="L71" s="53"/>
      <c r="M71" s="53">
        <v>0</v>
      </c>
      <c r="O71" s="12"/>
    </row>
    <row r="72" spans="1:15" ht="22.5" customHeight="1">
      <c r="A72" s="13" t="s">
        <v>123</v>
      </c>
      <c r="G72" s="53"/>
      <c r="H72" s="89"/>
      <c r="I72" s="53"/>
      <c r="J72" s="53"/>
      <c r="K72" s="53"/>
      <c r="L72" s="53"/>
      <c r="M72" s="53"/>
      <c r="O72" s="12"/>
    </row>
    <row r="73" spans="1:15" ht="22.5" customHeight="1">
      <c r="B73" s="1" t="s">
        <v>195</v>
      </c>
      <c r="G73" s="53">
        <v>163232</v>
      </c>
      <c r="H73" s="89"/>
      <c r="I73" s="53">
        <v>175688</v>
      </c>
      <c r="J73" s="53"/>
      <c r="K73" s="53">
        <v>136470</v>
      </c>
      <c r="L73" s="89"/>
      <c r="M73" s="53">
        <v>142293</v>
      </c>
      <c r="O73" s="12"/>
    </row>
    <row r="74" spans="1:15" ht="22.5" customHeight="1">
      <c r="A74" s="1" t="s">
        <v>124</v>
      </c>
      <c r="G74" s="53">
        <v>97513</v>
      </c>
      <c r="H74" s="89"/>
      <c r="I74" s="53">
        <v>102878</v>
      </c>
      <c r="J74" s="53"/>
      <c r="K74" s="53">
        <v>0</v>
      </c>
      <c r="L74" s="53"/>
      <c r="M74" s="53">
        <v>0</v>
      </c>
      <c r="O74" s="12"/>
    </row>
    <row r="75" spans="1:15" ht="22.5" customHeight="1">
      <c r="A75" s="2" t="s">
        <v>42</v>
      </c>
      <c r="B75" s="2"/>
      <c r="G75" s="75">
        <f>SUM(G66:G74)</f>
        <v>26427884</v>
      </c>
      <c r="H75" s="92"/>
      <c r="I75" s="75">
        <f>SUM(I66:I74)</f>
        <v>21402018</v>
      </c>
      <c r="J75" s="76"/>
      <c r="K75" s="75">
        <f>SUM(K66:K74)</f>
        <v>136470</v>
      </c>
      <c r="L75" s="54"/>
      <c r="M75" s="75">
        <f>SUM(M66:M74)</f>
        <v>142293</v>
      </c>
    </row>
    <row r="76" spans="1:15" ht="15" customHeight="1">
      <c r="A76" s="2"/>
      <c r="B76" s="2"/>
      <c r="C76" s="2"/>
      <c r="D76" s="2"/>
      <c r="E76" s="3"/>
      <c r="F76" s="3"/>
      <c r="G76" s="125"/>
      <c r="H76" s="3"/>
      <c r="I76" s="125"/>
      <c r="J76" s="3"/>
      <c r="K76" s="126"/>
      <c r="L76" s="4"/>
      <c r="M76" s="126"/>
    </row>
    <row r="77" spans="1:15" ht="22.5" customHeight="1">
      <c r="A77" s="2" t="s">
        <v>43</v>
      </c>
      <c r="B77" s="2"/>
      <c r="C77" s="2"/>
      <c r="D77" s="2"/>
      <c r="G77" s="118">
        <f>G63+G75</f>
        <v>35246958</v>
      </c>
      <c r="H77" s="92"/>
      <c r="I77" s="118">
        <f>I63+I75</f>
        <v>30943653</v>
      </c>
      <c r="J77" s="76"/>
      <c r="K77" s="118">
        <f>K63+K75</f>
        <v>289686</v>
      </c>
      <c r="L77" s="54"/>
      <c r="M77" s="118">
        <f>M63+M75</f>
        <v>398544</v>
      </c>
    </row>
    <row r="78" spans="1:15" ht="15" customHeight="1">
      <c r="A78" s="2"/>
      <c r="B78" s="2"/>
      <c r="C78" s="2"/>
      <c r="D78" s="2"/>
      <c r="E78" s="3"/>
      <c r="F78" s="3"/>
      <c r="G78" s="3"/>
      <c r="H78" s="3"/>
      <c r="I78" s="3"/>
      <c r="J78" s="3"/>
      <c r="K78" s="4"/>
      <c r="L78" s="4"/>
      <c r="M78" s="4"/>
    </row>
    <row r="79" spans="1:15" ht="24" customHeight="1">
      <c r="A79" s="132" t="s">
        <v>0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</row>
    <row r="80" spans="1:15" ht="24" customHeight="1">
      <c r="A80" s="132" t="s">
        <v>1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</row>
    <row r="81" spans="1:16" ht="15" customHeight="1">
      <c r="A81" s="2"/>
      <c r="B81" s="2"/>
      <c r="C81" s="2"/>
      <c r="D81" s="2"/>
      <c r="E81" s="3"/>
      <c r="F81" s="3"/>
      <c r="G81" s="3"/>
      <c r="H81" s="3"/>
      <c r="I81" s="3"/>
      <c r="J81" s="3"/>
      <c r="K81" s="4"/>
      <c r="L81" s="4"/>
      <c r="M81" s="4"/>
    </row>
    <row r="82" spans="1:16" ht="22.5" customHeight="1">
      <c r="E82" s="5"/>
      <c r="F82" s="5"/>
      <c r="G82" s="133" t="s">
        <v>2</v>
      </c>
      <c r="H82" s="133"/>
      <c r="I82" s="133"/>
      <c r="J82" s="133"/>
      <c r="K82" s="133" t="s">
        <v>3</v>
      </c>
      <c r="L82" s="133"/>
      <c r="M82" s="133"/>
    </row>
    <row r="83" spans="1:16" ht="22.5" customHeight="1">
      <c r="E83" s="5"/>
      <c r="F83" s="5"/>
      <c r="G83" s="99" t="s">
        <v>109</v>
      </c>
      <c r="H83" s="99"/>
      <c r="I83" s="99" t="s">
        <v>4</v>
      </c>
      <c r="J83" s="99"/>
      <c r="K83" s="99" t="s">
        <v>109</v>
      </c>
      <c r="L83" s="99"/>
      <c r="M83" s="99" t="s">
        <v>4</v>
      </c>
    </row>
    <row r="84" spans="1:16" ht="22.5" customHeight="1">
      <c r="A84" s="16" t="s">
        <v>30</v>
      </c>
      <c r="B84" s="17"/>
      <c r="C84" s="17"/>
      <c r="D84" s="17"/>
      <c r="E84" s="7" t="s">
        <v>6</v>
      </c>
      <c r="F84" s="7"/>
      <c r="G84" s="8" t="s">
        <v>159</v>
      </c>
      <c r="H84" s="9"/>
      <c r="I84" s="8" t="s">
        <v>110</v>
      </c>
      <c r="J84" s="8"/>
      <c r="K84" s="8" t="s">
        <v>159</v>
      </c>
      <c r="L84" s="9"/>
      <c r="M84" s="8" t="s">
        <v>110</v>
      </c>
    </row>
    <row r="85" spans="1:16" ht="22.5" customHeight="1">
      <c r="A85" s="16"/>
      <c r="B85" s="17"/>
      <c r="C85" s="17"/>
      <c r="D85" s="17"/>
      <c r="E85" s="7"/>
      <c r="F85" s="7"/>
      <c r="G85" s="8" t="s">
        <v>163</v>
      </c>
      <c r="H85" s="9"/>
      <c r="I85" s="8"/>
      <c r="J85" s="8"/>
      <c r="K85" s="8" t="s">
        <v>163</v>
      </c>
      <c r="L85" s="9"/>
      <c r="M85" s="8"/>
    </row>
    <row r="86" spans="1:16" ht="22.5" customHeight="1">
      <c r="A86" s="2"/>
      <c r="B86" s="17"/>
      <c r="C86" s="17"/>
      <c r="D86" s="17"/>
      <c r="E86" s="88"/>
      <c r="F86" s="88"/>
      <c r="G86" s="134" t="s">
        <v>111</v>
      </c>
      <c r="H86" s="134"/>
      <c r="I86" s="134"/>
      <c r="J86" s="134"/>
      <c r="K86" s="134"/>
      <c r="L86" s="134"/>
      <c r="M86" s="134"/>
    </row>
    <row r="87" spans="1:16" ht="22.5" customHeight="1">
      <c r="A87" s="11" t="s">
        <v>44</v>
      </c>
      <c r="G87" s="12"/>
      <c r="H87" s="12"/>
      <c r="I87" s="12"/>
      <c r="J87" s="12"/>
      <c r="K87" s="12"/>
      <c r="L87" s="12"/>
      <c r="M87" s="12"/>
    </row>
    <row r="88" spans="1:16" ht="22.5" customHeight="1">
      <c r="A88" s="1" t="s">
        <v>45</v>
      </c>
      <c r="G88" s="12"/>
      <c r="H88" s="12"/>
      <c r="I88" s="12"/>
      <c r="J88" s="12"/>
      <c r="K88" s="12"/>
      <c r="L88" s="12"/>
      <c r="M88" s="12"/>
    </row>
    <row r="89" spans="1:16" ht="22.5" customHeight="1" thickBot="1">
      <c r="B89" s="1" t="s">
        <v>196</v>
      </c>
      <c r="G89" s="120">
        <v>14500000</v>
      </c>
      <c r="H89" s="89"/>
      <c r="I89" s="120">
        <v>14500000</v>
      </c>
      <c r="J89" s="57"/>
      <c r="K89" s="120">
        <v>14500000</v>
      </c>
      <c r="L89" s="53"/>
      <c r="M89" s="120">
        <v>14500000</v>
      </c>
    </row>
    <row r="90" spans="1:16" ht="22.5" customHeight="1" thickTop="1">
      <c r="B90" s="1" t="s">
        <v>197</v>
      </c>
      <c r="G90" s="53">
        <v>14500000</v>
      </c>
      <c r="H90" s="89"/>
      <c r="I90" s="53">
        <v>14500000</v>
      </c>
      <c r="J90" s="53"/>
      <c r="K90" s="53">
        <v>14500000</v>
      </c>
      <c r="L90" s="53"/>
      <c r="M90" s="53">
        <v>14500000</v>
      </c>
    </row>
    <row r="91" spans="1:16" ht="22.5" customHeight="1">
      <c r="A91" s="1" t="s">
        <v>46</v>
      </c>
      <c r="G91" s="53">
        <v>1531778</v>
      </c>
      <c r="H91" s="89"/>
      <c r="I91" s="53">
        <v>1531778</v>
      </c>
      <c r="J91" s="53"/>
      <c r="K91" s="53">
        <v>1531778</v>
      </c>
      <c r="L91" s="53"/>
      <c r="M91" s="53">
        <v>1531778</v>
      </c>
    </row>
    <row r="92" spans="1:16" ht="22.5" customHeight="1">
      <c r="A92" s="1" t="s">
        <v>95</v>
      </c>
      <c r="G92" s="53">
        <v>0</v>
      </c>
      <c r="H92" s="89"/>
      <c r="I92" s="53">
        <v>0</v>
      </c>
      <c r="J92" s="53"/>
      <c r="K92" s="53">
        <v>221309</v>
      </c>
      <c r="L92" s="53"/>
      <c r="M92" s="53">
        <v>221309</v>
      </c>
    </row>
    <row r="93" spans="1:16" ht="22.5" customHeight="1">
      <c r="A93" s="1" t="s">
        <v>47</v>
      </c>
      <c r="G93" s="89"/>
      <c r="H93" s="89"/>
      <c r="I93" s="89"/>
      <c r="J93" s="89"/>
      <c r="K93" s="89"/>
      <c r="L93" s="89"/>
      <c r="M93" s="89"/>
    </row>
    <row r="94" spans="1:16" ht="22.5" customHeight="1">
      <c r="B94" s="1" t="s">
        <v>198</v>
      </c>
      <c r="G94" s="53"/>
      <c r="H94" s="53"/>
      <c r="I94" s="53"/>
      <c r="J94" s="53"/>
      <c r="K94" s="53"/>
      <c r="L94" s="53"/>
      <c r="M94" s="53"/>
    </row>
    <row r="95" spans="1:16" ht="22.5" customHeight="1">
      <c r="A95" s="1" t="s">
        <v>199</v>
      </c>
      <c r="G95" s="53">
        <v>1450000</v>
      </c>
      <c r="H95" s="53"/>
      <c r="I95" s="53">
        <v>1450000</v>
      </c>
      <c r="J95" s="53"/>
      <c r="K95" s="53">
        <v>1450000</v>
      </c>
      <c r="L95" s="53"/>
      <c r="M95" s="53">
        <v>1450000</v>
      </c>
    </row>
    <row r="96" spans="1:16" ht="22.5" customHeight="1">
      <c r="B96" s="1" t="s">
        <v>48</v>
      </c>
      <c r="G96" s="53">
        <v>50818543</v>
      </c>
      <c r="H96" s="89"/>
      <c r="I96" s="53">
        <v>50001853</v>
      </c>
      <c r="J96" s="53"/>
      <c r="K96" s="53">
        <v>39104606</v>
      </c>
      <c r="L96" s="89"/>
      <c r="M96" s="53">
        <v>38922147</v>
      </c>
      <c r="N96" s="53"/>
      <c r="O96" s="53"/>
      <c r="P96" s="53"/>
    </row>
    <row r="97" spans="1:16" ht="22.5" customHeight="1">
      <c r="A97" s="1" t="s">
        <v>49</v>
      </c>
      <c r="G97" s="53">
        <v>-5453152</v>
      </c>
      <c r="H97" s="89"/>
      <c r="I97" s="53">
        <v>-4218343</v>
      </c>
      <c r="J97" s="53"/>
      <c r="K97" s="53">
        <v>-22819</v>
      </c>
      <c r="L97" s="53"/>
      <c r="M97" s="53">
        <v>-22819</v>
      </c>
      <c r="N97" s="53"/>
      <c r="O97" s="53"/>
      <c r="P97" s="53"/>
    </row>
    <row r="98" spans="1:16" ht="22.5" customHeight="1">
      <c r="A98" s="17" t="s">
        <v>87</v>
      </c>
      <c r="B98" s="2"/>
      <c r="C98" s="2"/>
      <c r="D98" s="2"/>
      <c r="G98" s="90">
        <f>SUM(G90:G97)</f>
        <v>62847169</v>
      </c>
      <c r="H98" s="57"/>
      <c r="I98" s="90">
        <f>SUM(I90:I97)</f>
        <v>63265288</v>
      </c>
      <c r="J98" s="76"/>
      <c r="K98" s="90">
        <f>SUM(K90:K97)</f>
        <v>56784874</v>
      </c>
      <c r="L98" s="57"/>
      <c r="M98" s="90">
        <f>SUM(M90:M97)</f>
        <v>56602415</v>
      </c>
    </row>
    <row r="99" spans="1:16" ht="22.5" customHeight="1">
      <c r="A99" s="13" t="s">
        <v>51</v>
      </c>
      <c r="B99" s="2"/>
      <c r="C99" s="2"/>
      <c r="D99" s="2"/>
      <c r="G99" s="73">
        <v>2455</v>
      </c>
      <c r="H99" s="89"/>
      <c r="I99" s="73">
        <v>15890</v>
      </c>
      <c r="J99" s="57"/>
      <c r="K99" s="73">
        <v>0</v>
      </c>
      <c r="L99" s="57"/>
      <c r="M99" s="73">
        <v>0</v>
      </c>
    </row>
    <row r="100" spans="1:16" ht="22.5" customHeight="1">
      <c r="A100" s="17" t="s">
        <v>50</v>
      </c>
      <c r="B100" s="2"/>
      <c r="C100" s="2"/>
      <c r="D100" s="2"/>
      <c r="E100" s="5"/>
      <c r="F100" s="5"/>
      <c r="G100" s="76">
        <f>SUM(G98:G99)</f>
        <v>62849624</v>
      </c>
      <c r="H100" s="57"/>
      <c r="I100" s="76">
        <f>SUM(I98:I99)</f>
        <v>63281178</v>
      </c>
      <c r="J100" s="76"/>
      <c r="K100" s="76">
        <f>SUM(K98:K99)</f>
        <v>56784874</v>
      </c>
      <c r="L100" s="57"/>
      <c r="M100" s="76">
        <f>SUM(M98:M99)</f>
        <v>56602415</v>
      </c>
    </row>
    <row r="101" spans="1:16" ht="15" customHeight="1">
      <c r="A101" s="2"/>
      <c r="B101" s="2"/>
      <c r="C101" s="2"/>
      <c r="D101" s="2"/>
      <c r="E101" s="3"/>
      <c r="F101" s="3"/>
      <c r="G101" s="125"/>
      <c r="H101" s="3"/>
      <c r="I101" s="125"/>
      <c r="J101" s="3"/>
      <c r="K101" s="126"/>
      <c r="L101" s="4"/>
      <c r="M101" s="126"/>
    </row>
    <row r="102" spans="1:16" ht="22.5" customHeight="1" thickBot="1">
      <c r="A102" s="2" t="s">
        <v>52</v>
      </c>
      <c r="E102" s="18"/>
      <c r="F102" s="18"/>
      <c r="G102" s="93">
        <f>+G100+G77</f>
        <v>98096582</v>
      </c>
      <c r="H102" s="57"/>
      <c r="I102" s="93">
        <f>+I100+I77</f>
        <v>94224831</v>
      </c>
      <c r="J102" s="76"/>
      <c r="K102" s="93">
        <f>+K100+K77</f>
        <v>57074560</v>
      </c>
      <c r="L102" s="57"/>
      <c r="M102" s="93">
        <f>+M100+M77</f>
        <v>57000959</v>
      </c>
      <c r="N102" s="18"/>
      <c r="O102" s="18"/>
      <c r="P102" s="18"/>
    </row>
    <row r="103" spans="1:16" ht="15" customHeight="1" thickTop="1">
      <c r="A103" s="2"/>
      <c r="B103" s="2"/>
      <c r="C103" s="2"/>
      <c r="D103" s="2"/>
      <c r="E103" s="3"/>
      <c r="F103" s="3"/>
      <c r="G103" s="3"/>
      <c r="H103" s="3"/>
      <c r="I103" s="3"/>
      <c r="J103" s="3"/>
      <c r="K103" s="4"/>
      <c r="L103" s="4"/>
      <c r="M103" s="4"/>
    </row>
    <row r="104" spans="1:16" ht="22.5" customHeight="1">
      <c r="G104" s="12"/>
      <c r="H104" s="12"/>
      <c r="I104" s="12"/>
      <c r="J104" s="12"/>
      <c r="K104" s="12"/>
      <c r="L104" s="12"/>
      <c r="M104" s="12"/>
    </row>
    <row r="105" spans="1:16" ht="22.5" customHeight="1">
      <c r="G105" s="12"/>
      <c r="I105" s="12"/>
      <c r="J105" s="12"/>
      <c r="K105" s="12"/>
      <c r="M105" s="12"/>
    </row>
    <row r="106" spans="1:16" ht="22.5" customHeight="1">
      <c r="G106" s="12"/>
      <c r="I106" s="12"/>
      <c r="J106" s="12"/>
      <c r="K106" s="12"/>
      <c r="M106" s="12"/>
    </row>
    <row r="107" spans="1:16" ht="22.5" customHeight="1">
      <c r="G107" s="12"/>
      <c r="I107" s="12"/>
      <c r="J107" s="12"/>
      <c r="K107" s="12"/>
      <c r="M107" s="12"/>
    </row>
    <row r="108" spans="1:16" ht="22.5" customHeight="1">
      <c r="G108" s="12"/>
      <c r="I108" s="12"/>
      <c r="J108" s="12"/>
      <c r="K108" s="12"/>
    </row>
    <row r="109" spans="1:16" ht="22.5" customHeight="1">
      <c r="G109" s="15"/>
      <c r="H109" s="15"/>
      <c r="I109" s="15"/>
      <c r="J109" s="15"/>
      <c r="K109" s="15"/>
      <c r="L109" s="15"/>
      <c r="M109" s="15"/>
    </row>
    <row r="110" spans="1:16" ht="22.5" customHeight="1">
      <c r="E110" s="19"/>
      <c r="F110" s="19"/>
      <c r="G110" s="102"/>
      <c r="K110" s="20"/>
      <c r="M110" s="20"/>
    </row>
    <row r="111" spans="1:16" ht="22.5" customHeight="1">
      <c r="E111" s="19"/>
      <c r="F111" s="19"/>
      <c r="K111" s="20"/>
      <c r="M111" s="20"/>
    </row>
    <row r="112" spans="1:16" ht="22.5" customHeight="1">
      <c r="G112" s="12"/>
    </row>
    <row r="113" spans="7:7" ht="22.5" customHeight="1">
      <c r="G113" s="12"/>
    </row>
  </sheetData>
  <mergeCells count="14">
    <mergeCell ref="A80:M80"/>
    <mergeCell ref="G82:J82"/>
    <mergeCell ref="K82:M82"/>
    <mergeCell ref="G86:M86"/>
    <mergeCell ref="K4:M4"/>
    <mergeCell ref="A6:C6"/>
    <mergeCell ref="G4:J4"/>
    <mergeCell ref="G8:M8"/>
    <mergeCell ref="A46:M46"/>
    <mergeCell ref="A47:M47"/>
    <mergeCell ref="G49:J49"/>
    <mergeCell ref="K49:M49"/>
    <mergeCell ref="A79:M79"/>
    <mergeCell ref="G53:M53"/>
  </mergeCells>
  <pageMargins left="0.8" right="0.8" top="0.48" bottom="0.5" header="0.5" footer="0.5"/>
  <pageSetup paperSize="9" scale="76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5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T58"/>
  <sheetViews>
    <sheetView zoomScaleNormal="100" zoomScaleSheetLayoutView="100" workbookViewId="0">
      <selection activeCell="O19" sqref="O19"/>
    </sheetView>
  </sheetViews>
  <sheetFormatPr defaultColWidth="9.125" defaultRowHeight="22.5" customHeight="1"/>
  <cols>
    <col min="1" max="1" width="2" style="21" customWidth="1"/>
    <col min="2" max="2" width="2.75" style="21" customWidth="1"/>
    <col min="3" max="3" width="46.375" style="21" customWidth="1"/>
    <col min="4" max="4" width="1.375" style="21" customWidth="1"/>
    <col min="5" max="5" width="7.125" style="121" customWidth="1"/>
    <col min="6" max="6" width="1.375" style="121" customWidth="1"/>
    <col min="7" max="7" width="13.375" style="21" customWidth="1"/>
    <col min="8" max="8" width="1.375" style="32" customWidth="1"/>
    <col min="9" max="9" width="13.375" style="21" customWidth="1"/>
    <col min="10" max="10" width="1.375" style="21" customWidth="1"/>
    <col min="11" max="11" width="13.375" style="21" customWidth="1"/>
    <col min="12" max="12" width="1.375" style="21" customWidth="1"/>
    <col min="13" max="13" width="13.375" style="21" customWidth="1"/>
    <col min="14" max="14" width="11.75" style="21" bestFit="1" customWidth="1"/>
    <col min="15" max="15" width="13.75" style="53" customWidth="1"/>
    <col min="16" max="16" width="13.125" style="53" customWidth="1"/>
    <col min="17" max="17" width="2.625" style="15" customWidth="1"/>
    <col min="18" max="18" width="13.125" style="21" customWidth="1"/>
    <col min="19" max="19" width="2.625" style="21" customWidth="1"/>
    <col min="20" max="20" width="13.125" style="21" customWidth="1"/>
    <col min="21" max="16384" width="9.125" style="21"/>
  </cols>
  <sheetData>
    <row r="1" spans="1:20" ht="22.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20" ht="22.5" customHeight="1">
      <c r="A2" s="132" t="s">
        <v>113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20" ht="15" customHeight="1">
      <c r="A3" s="22"/>
      <c r="B3" s="22"/>
      <c r="C3" s="22"/>
      <c r="D3" s="22"/>
      <c r="E3" s="23"/>
      <c r="F3" s="23"/>
      <c r="G3" s="24"/>
      <c r="H3" s="24"/>
      <c r="I3" s="24"/>
      <c r="J3" s="25"/>
      <c r="K3" s="24"/>
      <c r="L3" s="24"/>
      <c r="M3" s="24"/>
    </row>
    <row r="4" spans="1:20" ht="22.5" customHeight="1">
      <c r="A4" s="22"/>
      <c r="B4" s="22"/>
      <c r="C4" s="22"/>
      <c r="D4" s="22"/>
      <c r="E4" s="7"/>
      <c r="F4" s="7"/>
      <c r="G4" s="133" t="s">
        <v>2</v>
      </c>
      <c r="H4" s="133"/>
      <c r="I4" s="133"/>
      <c r="J4" s="6"/>
      <c r="K4" s="133" t="s">
        <v>3</v>
      </c>
      <c r="L4" s="133"/>
      <c r="M4" s="133"/>
    </row>
    <row r="5" spans="1:20" ht="22.5" customHeight="1">
      <c r="A5" s="22"/>
      <c r="B5" s="22"/>
      <c r="C5" s="22"/>
      <c r="D5" s="22"/>
      <c r="E5" s="7"/>
      <c r="F5" s="7"/>
      <c r="G5" s="135" t="s">
        <v>112</v>
      </c>
      <c r="H5" s="135"/>
      <c r="I5" s="135"/>
      <c r="J5" s="76"/>
      <c r="K5" s="135" t="s">
        <v>112</v>
      </c>
      <c r="L5" s="135"/>
      <c r="M5" s="135"/>
    </row>
    <row r="6" spans="1:20" ht="22.5" customHeight="1">
      <c r="A6" s="22"/>
      <c r="B6" s="22"/>
      <c r="C6" s="22"/>
      <c r="D6" s="22"/>
      <c r="E6" s="7"/>
      <c r="F6" s="7"/>
      <c r="G6" s="135" t="s">
        <v>109</v>
      </c>
      <c r="H6" s="135"/>
      <c r="I6" s="135"/>
      <c r="J6" s="76"/>
      <c r="K6" s="135" t="s">
        <v>109</v>
      </c>
      <c r="L6" s="135"/>
      <c r="M6" s="135"/>
    </row>
    <row r="7" spans="1:20" ht="22.5" customHeight="1">
      <c r="A7" s="22"/>
      <c r="B7" s="22"/>
      <c r="C7" s="22"/>
      <c r="D7" s="22"/>
      <c r="E7" s="7" t="s">
        <v>6</v>
      </c>
      <c r="F7" s="7"/>
      <c r="G7" s="9">
        <v>2561</v>
      </c>
      <c r="H7" s="9"/>
      <c r="I7" s="9">
        <v>2560</v>
      </c>
      <c r="J7" s="9"/>
      <c r="K7" s="9">
        <v>2561</v>
      </c>
      <c r="L7" s="9"/>
      <c r="M7" s="9">
        <v>2560</v>
      </c>
    </row>
    <row r="8" spans="1:20" ht="22.5" customHeight="1">
      <c r="A8" s="22"/>
      <c r="B8" s="22"/>
      <c r="C8" s="22"/>
      <c r="D8" s="22"/>
      <c r="E8" s="7"/>
      <c r="F8" s="7"/>
      <c r="G8" s="134" t="s">
        <v>111</v>
      </c>
      <c r="H8" s="134"/>
      <c r="I8" s="134"/>
      <c r="J8" s="134"/>
      <c r="K8" s="134"/>
      <c r="L8" s="134"/>
      <c r="M8" s="134"/>
    </row>
    <row r="9" spans="1:20" ht="22.5" customHeight="1">
      <c r="A9" s="21" t="s">
        <v>53</v>
      </c>
      <c r="E9" s="10">
        <v>3</v>
      </c>
      <c r="F9" s="10"/>
      <c r="G9" s="53">
        <v>8093762</v>
      </c>
      <c r="H9" s="53"/>
      <c r="I9" s="53">
        <v>8798054</v>
      </c>
      <c r="J9" s="53"/>
      <c r="K9" s="53">
        <v>0</v>
      </c>
      <c r="L9" s="57"/>
      <c r="M9" s="53">
        <v>0</v>
      </c>
    </row>
    <row r="10" spans="1:20" ht="22.5" customHeight="1">
      <c r="A10" s="21" t="s">
        <v>88</v>
      </c>
      <c r="B10" s="22"/>
      <c r="C10" s="22"/>
      <c r="D10" s="22"/>
      <c r="E10" s="7">
        <v>3</v>
      </c>
      <c r="F10" s="7"/>
      <c r="G10" s="72">
        <v>885232</v>
      </c>
      <c r="H10" s="53"/>
      <c r="I10" s="72">
        <v>1056212</v>
      </c>
      <c r="J10" s="53"/>
      <c r="K10" s="53">
        <v>0</v>
      </c>
      <c r="L10" s="53"/>
      <c r="M10" s="53">
        <v>0</v>
      </c>
      <c r="Q10" s="53"/>
    </row>
    <row r="11" spans="1:20" ht="22.5" customHeight="1">
      <c r="A11" s="13" t="s">
        <v>54</v>
      </c>
      <c r="B11" s="13"/>
      <c r="E11" s="10">
        <v>3</v>
      </c>
      <c r="F11" s="10"/>
      <c r="G11" s="73">
        <v>-7734395</v>
      </c>
      <c r="H11" s="53"/>
      <c r="I11" s="73">
        <v>-8412043</v>
      </c>
      <c r="J11" s="53"/>
      <c r="K11" s="73">
        <v>0</v>
      </c>
      <c r="L11" s="53"/>
      <c r="M11" s="73">
        <v>0</v>
      </c>
    </row>
    <row r="12" spans="1:20" s="22" customFormat="1" ht="22.5" customHeight="1">
      <c r="A12" s="17" t="s">
        <v>55</v>
      </c>
      <c r="B12" s="17"/>
      <c r="E12" s="5"/>
      <c r="F12" s="5"/>
      <c r="G12" s="54">
        <f>SUM(G9:G11)</f>
        <v>1244599</v>
      </c>
      <c r="H12" s="54"/>
      <c r="I12" s="54">
        <f>SUM(I9:I11)</f>
        <v>1442223</v>
      </c>
      <c r="J12" s="54"/>
      <c r="K12" s="54">
        <f>SUM(K9:K11)</f>
        <v>0</v>
      </c>
      <c r="L12" s="54"/>
      <c r="M12" s="54">
        <f>SUM(M9:M11)</f>
        <v>0</v>
      </c>
      <c r="O12" s="54"/>
      <c r="P12" s="53"/>
      <c r="Q12" s="51"/>
    </row>
    <row r="13" spans="1:20" ht="15" customHeight="1">
      <c r="A13" s="22"/>
      <c r="B13" s="22"/>
      <c r="C13" s="22"/>
      <c r="D13" s="22"/>
      <c r="E13" s="23"/>
      <c r="F13" s="23"/>
      <c r="G13" s="24"/>
      <c r="H13" s="24"/>
      <c r="I13" s="24"/>
      <c r="J13" s="25"/>
      <c r="K13" s="24"/>
      <c r="L13" s="24"/>
      <c r="M13" s="24"/>
    </row>
    <row r="14" spans="1:20" s="22" customFormat="1" ht="22.5" customHeight="1">
      <c r="A14" s="13" t="s">
        <v>56</v>
      </c>
      <c r="B14" s="13"/>
      <c r="E14" s="10">
        <v>3</v>
      </c>
      <c r="F14" s="10"/>
      <c r="G14" s="53">
        <v>59500</v>
      </c>
      <c r="H14" s="53"/>
      <c r="I14" s="53">
        <v>60800</v>
      </c>
      <c r="J14" s="54"/>
      <c r="K14" s="53">
        <v>101644</v>
      </c>
      <c r="L14" s="53"/>
      <c r="M14" s="53">
        <v>98584</v>
      </c>
      <c r="O14" s="53"/>
      <c r="P14" s="53"/>
      <c r="Q14" s="51"/>
      <c r="R14" s="47"/>
    </row>
    <row r="15" spans="1:20" s="22" customFormat="1" ht="22.5" customHeight="1">
      <c r="A15" s="21" t="s">
        <v>125</v>
      </c>
      <c r="B15" s="21"/>
      <c r="C15" s="21"/>
      <c r="D15" s="21"/>
      <c r="E15" s="10">
        <v>3</v>
      </c>
      <c r="F15" s="10"/>
      <c r="G15" s="53">
        <v>32090</v>
      </c>
      <c r="H15" s="53"/>
      <c r="I15" s="53">
        <v>47201</v>
      </c>
      <c r="J15" s="53"/>
      <c r="K15" s="53">
        <v>45214</v>
      </c>
      <c r="L15" s="53"/>
      <c r="M15" s="53">
        <v>90649</v>
      </c>
      <c r="O15" s="53"/>
      <c r="P15" s="53"/>
      <c r="Q15" s="51"/>
      <c r="R15" s="47"/>
    </row>
    <row r="16" spans="1:20" ht="22.5" customHeight="1">
      <c r="A16" s="21" t="s">
        <v>213</v>
      </c>
      <c r="E16" s="10" t="s">
        <v>217</v>
      </c>
      <c r="F16" s="10"/>
      <c r="G16" s="53">
        <v>0</v>
      </c>
      <c r="H16" s="53"/>
      <c r="I16" s="53">
        <v>0</v>
      </c>
      <c r="J16" s="53"/>
      <c r="K16" s="53">
        <v>376379</v>
      </c>
      <c r="L16" s="53"/>
      <c r="M16" s="53">
        <v>1035185</v>
      </c>
      <c r="R16" s="47"/>
      <c r="T16" s="22"/>
    </row>
    <row r="17" spans="1:20" ht="22.5" customHeight="1">
      <c r="A17" s="21" t="s">
        <v>145</v>
      </c>
      <c r="E17" s="10">
        <v>3</v>
      </c>
      <c r="F17" s="10"/>
      <c r="G17" s="53">
        <v>0</v>
      </c>
      <c r="H17" s="53"/>
      <c r="I17" s="53">
        <v>0</v>
      </c>
      <c r="J17" s="53"/>
      <c r="K17" s="53">
        <v>0</v>
      </c>
      <c r="L17" s="53"/>
      <c r="M17" s="53">
        <v>9800</v>
      </c>
      <c r="R17" s="47"/>
      <c r="T17" s="22"/>
    </row>
    <row r="18" spans="1:20" ht="22.5" customHeight="1">
      <c r="A18" s="21" t="s">
        <v>59</v>
      </c>
      <c r="E18" s="10">
        <v>3</v>
      </c>
      <c r="F18" s="10"/>
      <c r="G18" s="53">
        <v>20487</v>
      </c>
      <c r="H18" s="53"/>
      <c r="I18" s="53">
        <v>101352</v>
      </c>
      <c r="J18" s="53"/>
      <c r="K18" s="53">
        <v>918</v>
      </c>
      <c r="L18" s="53"/>
      <c r="M18" s="53">
        <v>450</v>
      </c>
      <c r="R18" s="47"/>
      <c r="T18" s="22"/>
    </row>
    <row r="19" spans="1:20" ht="22.5" customHeight="1">
      <c r="A19" s="13" t="s">
        <v>60</v>
      </c>
      <c r="B19" s="13"/>
      <c r="C19" s="13"/>
      <c r="D19" s="13"/>
      <c r="E19" s="10">
        <v>3</v>
      </c>
      <c r="F19" s="10"/>
      <c r="G19" s="57">
        <v>-405629</v>
      </c>
      <c r="H19" s="55"/>
      <c r="I19" s="57">
        <v>-435729</v>
      </c>
      <c r="J19" s="57"/>
      <c r="K19" s="57">
        <v>-271134</v>
      </c>
      <c r="L19" s="57"/>
      <c r="M19" s="57">
        <v>-274376</v>
      </c>
      <c r="R19" s="47"/>
      <c r="T19" s="22"/>
    </row>
    <row r="20" spans="1:20" ht="22.5" customHeight="1">
      <c r="A20" s="13" t="s">
        <v>103</v>
      </c>
      <c r="B20" s="13"/>
      <c r="C20" s="13"/>
      <c r="D20" s="13"/>
      <c r="E20" s="10"/>
      <c r="F20" s="10"/>
      <c r="G20" s="57">
        <v>-344099</v>
      </c>
      <c r="H20" s="55"/>
      <c r="I20" s="57">
        <v>233002</v>
      </c>
      <c r="J20" s="57"/>
      <c r="K20" s="57">
        <v>-69777</v>
      </c>
      <c r="L20" s="57"/>
      <c r="M20" s="57">
        <v>-53505</v>
      </c>
      <c r="N20" s="44"/>
      <c r="R20" s="47"/>
      <c r="T20" s="22"/>
    </row>
    <row r="21" spans="1:20" ht="22.5" customHeight="1">
      <c r="A21" s="21" t="s">
        <v>61</v>
      </c>
      <c r="E21" s="10">
        <v>3</v>
      </c>
      <c r="F21" s="10"/>
      <c r="G21" s="53">
        <v>-434760</v>
      </c>
      <c r="H21" s="57"/>
      <c r="I21" s="53">
        <v>-400372</v>
      </c>
      <c r="J21" s="57"/>
      <c r="K21" s="57">
        <v>0</v>
      </c>
      <c r="L21" s="57"/>
      <c r="M21" s="57">
        <v>-15595</v>
      </c>
      <c r="N21" s="44"/>
      <c r="R21" s="47"/>
      <c r="T21" s="22"/>
    </row>
    <row r="22" spans="1:20" s="13" customFormat="1" ht="22.5" customHeight="1">
      <c r="A22" s="21" t="s">
        <v>100</v>
      </c>
      <c r="B22" s="21"/>
      <c r="C22" s="21"/>
      <c r="D22" s="21"/>
      <c r="E22" s="10">
        <v>6</v>
      </c>
      <c r="F22" s="10"/>
      <c r="G22" s="73">
        <v>845819</v>
      </c>
      <c r="H22" s="53"/>
      <c r="I22" s="73">
        <v>526705</v>
      </c>
      <c r="J22" s="53"/>
      <c r="K22" s="73">
        <v>0</v>
      </c>
      <c r="L22" s="53"/>
      <c r="M22" s="73">
        <v>0</v>
      </c>
      <c r="O22" s="53"/>
      <c r="P22" s="53"/>
      <c r="Q22" s="52"/>
      <c r="R22" s="47"/>
    </row>
    <row r="23" spans="1:20" ht="22.5" customHeight="1">
      <c r="A23" s="22" t="s">
        <v>62</v>
      </c>
      <c r="B23" s="22"/>
      <c r="C23" s="22"/>
      <c r="D23" s="22"/>
      <c r="E23" s="5"/>
      <c r="F23" s="5"/>
      <c r="G23" s="74">
        <f>SUM(G12:G22)</f>
        <v>1018007</v>
      </c>
      <c r="H23" s="74"/>
      <c r="I23" s="74">
        <f>SUM(I12:I22)</f>
        <v>1575182</v>
      </c>
      <c r="J23" s="54"/>
      <c r="K23" s="74">
        <f>SUM(K12:K22)</f>
        <v>183244</v>
      </c>
      <c r="L23" s="54"/>
      <c r="M23" s="74">
        <f>SUM(M12:M22)</f>
        <v>891192</v>
      </c>
    </row>
    <row r="24" spans="1:20" ht="22.5" customHeight="1">
      <c r="A24" s="21" t="s">
        <v>151</v>
      </c>
      <c r="E24" s="121">
        <v>14</v>
      </c>
      <c r="G24" s="73">
        <v>-229051</v>
      </c>
      <c r="H24" s="53"/>
      <c r="I24" s="73">
        <v>-247058</v>
      </c>
      <c r="J24" s="53"/>
      <c r="K24" s="73">
        <v>-785</v>
      </c>
      <c r="L24" s="53"/>
      <c r="M24" s="73">
        <v>1005</v>
      </c>
      <c r="T24" s="22"/>
    </row>
    <row r="25" spans="1:20" ht="22.5" customHeight="1">
      <c r="A25" s="17" t="s">
        <v>114</v>
      </c>
      <c r="E25" s="26"/>
      <c r="F25" s="26"/>
      <c r="G25" s="75">
        <f>SUM(G23:G24)</f>
        <v>788956</v>
      </c>
      <c r="H25" s="54"/>
      <c r="I25" s="75">
        <f>SUM(I23:I24)</f>
        <v>1328124</v>
      </c>
      <c r="J25" s="54"/>
      <c r="K25" s="75">
        <f>SUM(K23:K24)</f>
        <v>182459</v>
      </c>
      <c r="L25" s="53"/>
      <c r="M25" s="75">
        <f>SUM(M23:M24)</f>
        <v>892197</v>
      </c>
    </row>
    <row r="26" spans="1:20" ht="12.95" customHeight="1">
      <c r="A26" s="22"/>
      <c r="B26" s="22"/>
      <c r="C26" s="22"/>
      <c r="D26" s="22"/>
      <c r="E26" s="23"/>
      <c r="F26" s="23"/>
      <c r="G26" s="24"/>
      <c r="H26" s="24"/>
      <c r="I26" s="24"/>
      <c r="J26" s="25"/>
      <c r="K26" s="24"/>
      <c r="L26" s="24"/>
      <c r="M26" s="24"/>
    </row>
    <row r="27" spans="1:20" ht="22.5" customHeight="1">
      <c r="A27" s="17" t="s">
        <v>63</v>
      </c>
      <c r="B27" s="17"/>
      <c r="E27" s="26"/>
      <c r="F27" s="26"/>
      <c r="G27" s="76"/>
      <c r="H27" s="54"/>
      <c r="I27" s="76"/>
      <c r="J27" s="54"/>
      <c r="K27" s="76"/>
      <c r="L27" s="53"/>
      <c r="M27" s="76"/>
    </row>
    <row r="28" spans="1:20" ht="22.5" customHeight="1">
      <c r="A28" s="103" t="s">
        <v>130</v>
      </c>
      <c r="B28" s="17"/>
      <c r="E28" s="26"/>
      <c r="F28" s="26"/>
      <c r="G28" s="76"/>
      <c r="H28" s="54"/>
      <c r="I28" s="76"/>
      <c r="J28" s="54"/>
      <c r="K28" s="76"/>
      <c r="L28" s="53"/>
      <c r="M28" s="76"/>
    </row>
    <row r="29" spans="1:20" ht="22.5" customHeight="1">
      <c r="A29" s="13" t="s">
        <v>127</v>
      </c>
      <c r="B29" s="13"/>
      <c r="E29" s="26"/>
      <c r="F29" s="26"/>
      <c r="G29" s="53">
        <v>-958865</v>
      </c>
      <c r="H29" s="54"/>
      <c r="I29" s="53">
        <v>-386037</v>
      </c>
      <c r="J29" s="54"/>
      <c r="K29" s="53">
        <v>0</v>
      </c>
      <c r="L29" s="53"/>
      <c r="M29" s="53">
        <v>0</v>
      </c>
    </row>
    <row r="30" spans="1:20" ht="22.5" customHeight="1">
      <c r="A30" s="13" t="s">
        <v>128</v>
      </c>
      <c r="B30" s="13"/>
      <c r="E30" s="26"/>
      <c r="F30" s="26"/>
      <c r="G30" s="53">
        <v>-263332</v>
      </c>
      <c r="H30" s="54"/>
      <c r="I30" s="53">
        <v>188027</v>
      </c>
      <c r="J30" s="54"/>
      <c r="K30" s="53">
        <v>0</v>
      </c>
      <c r="L30" s="53"/>
      <c r="M30" s="53">
        <v>0</v>
      </c>
    </row>
    <row r="31" spans="1:20" ht="22.5" customHeight="1">
      <c r="A31" s="13" t="s">
        <v>220</v>
      </c>
      <c r="B31" s="13"/>
      <c r="E31" s="10">
        <v>6</v>
      </c>
      <c r="F31" s="26"/>
      <c r="G31" s="53">
        <v>214</v>
      </c>
      <c r="H31" s="54"/>
      <c r="I31" s="53">
        <v>120</v>
      </c>
      <c r="J31" s="54"/>
      <c r="K31" s="53">
        <v>0</v>
      </c>
      <c r="L31" s="53"/>
      <c r="M31" s="53">
        <v>0</v>
      </c>
    </row>
    <row r="32" spans="1:20" ht="22.5" customHeight="1">
      <c r="A32" s="17" t="s">
        <v>129</v>
      </c>
      <c r="B32" s="13"/>
      <c r="E32" s="26"/>
      <c r="F32" s="26"/>
      <c r="G32" s="75">
        <f>SUM(G29:G31)</f>
        <v>-1221983</v>
      </c>
      <c r="H32" s="54"/>
      <c r="I32" s="75">
        <f>SUM(I29:I31)</f>
        <v>-197890</v>
      </c>
      <c r="J32" s="54"/>
      <c r="K32" s="75">
        <f>SUM(K29:K31)</f>
        <v>0</v>
      </c>
      <c r="L32" s="53"/>
      <c r="M32" s="75">
        <f>SUM(M29:M31)</f>
        <v>0</v>
      </c>
    </row>
    <row r="33" spans="1:20" ht="12.95" customHeight="1">
      <c r="A33" s="22"/>
      <c r="B33" s="22"/>
      <c r="C33" s="22"/>
      <c r="D33" s="22"/>
      <c r="E33" s="23"/>
      <c r="F33" s="23"/>
      <c r="G33" s="24"/>
      <c r="H33" s="24"/>
      <c r="I33" s="24"/>
      <c r="J33" s="25"/>
      <c r="K33" s="24"/>
      <c r="L33" s="24"/>
      <c r="M33" s="24"/>
    </row>
    <row r="34" spans="1:20" ht="22.5" customHeight="1">
      <c r="A34" s="119" t="s">
        <v>168</v>
      </c>
      <c r="B34" s="13"/>
      <c r="E34" s="26"/>
      <c r="F34" s="26"/>
      <c r="G34" s="76"/>
      <c r="H34" s="54"/>
      <c r="I34" s="76"/>
      <c r="J34" s="54"/>
      <c r="K34" s="76"/>
      <c r="L34" s="53"/>
      <c r="M34" s="76"/>
    </row>
    <row r="35" spans="1:20" ht="22.5" customHeight="1">
      <c r="A35" s="13" t="s">
        <v>169</v>
      </c>
      <c r="B35" s="13"/>
      <c r="E35" s="26"/>
      <c r="F35" s="26"/>
      <c r="G35" s="57">
        <v>1748</v>
      </c>
      <c r="H35" s="54"/>
      <c r="I35" s="57">
        <v>0</v>
      </c>
      <c r="J35" s="53"/>
      <c r="K35" s="57">
        <v>0</v>
      </c>
      <c r="L35" s="53"/>
      <c r="M35" s="57">
        <v>0</v>
      </c>
    </row>
    <row r="36" spans="1:20" ht="22.5" customHeight="1">
      <c r="A36" s="13" t="s">
        <v>220</v>
      </c>
      <c r="B36" s="13"/>
      <c r="E36" s="10">
        <v>6</v>
      </c>
      <c r="F36" s="26"/>
      <c r="G36" s="57">
        <v>-275</v>
      </c>
      <c r="H36" s="54"/>
      <c r="I36" s="57">
        <v>0</v>
      </c>
      <c r="J36" s="53"/>
      <c r="K36" s="57">
        <v>0</v>
      </c>
      <c r="L36" s="53"/>
      <c r="M36" s="57">
        <v>0</v>
      </c>
    </row>
    <row r="37" spans="1:20" ht="22.5" customHeight="1">
      <c r="A37" s="17" t="s">
        <v>170</v>
      </c>
      <c r="B37" s="13"/>
      <c r="E37" s="26"/>
      <c r="F37" s="26"/>
      <c r="G37" s="75">
        <f>SUM(G35:G36)</f>
        <v>1473</v>
      </c>
      <c r="H37" s="76"/>
      <c r="I37" s="75">
        <f>SUM(I35:I36)</f>
        <v>0</v>
      </c>
      <c r="J37" s="76"/>
      <c r="K37" s="75">
        <f>SUM(K35:K36)</f>
        <v>0</v>
      </c>
      <c r="L37" s="57"/>
      <c r="M37" s="75">
        <f>SUM(M35:M36)</f>
        <v>0</v>
      </c>
    </row>
    <row r="38" spans="1:20" ht="22.5" customHeight="1">
      <c r="A38" s="17" t="s">
        <v>166</v>
      </c>
      <c r="B38" s="13"/>
      <c r="E38" s="26"/>
      <c r="F38" s="26"/>
      <c r="G38" s="118">
        <f>G32+G37</f>
        <v>-1220510</v>
      </c>
      <c r="H38" s="54"/>
      <c r="I38" s="118">
        <f>I32+I37</f>
        <v>-197890</v>
      </c>
      <c r="J38" s="54"/>
      <c r="K38" s="118">
        <f>K32+K37</f>
        <v>0</v>
      </c>
      <c r="L38" s="53"/>
      <c r="M38" s="118">
        <f>M32+M37</f>
        <v>0</v>
      </c>
    </row>
    <row r="39" spans="1:20" ht="22.5" customHeight="1" thickBot="1">
      <c r="A39" s="17" t="s">
        <v>167</v>
      </c>
      <c r="B39" s="17"/>
      <c r="E39" s="26"/>
      <c r="F39" s="26"/>
      <c r="G39" s="93">
        <f>G25+G38</f>
        <v>-431554</v>
      </c>
      <c r="H39" s="76"/>
      <c r="I39" s="93">
        <f>I25+I38</f>
        <v>1130234</v>
      </c>
      <c r="J39" s="76"/>
      <c r="K39" s="93">
        <f>K25+K38</f>
        <v>182459</v>
      </c>
      <c r="L39" s="57"/>
      <c r="M39" s="93">
        <f>M25+M38</f>
        <v>892197</v>
      </c>
    </row>
    <row r="40" spans="1:20" ht="12.95" customHeight="1" thickTop="1">
      <c r="A40" s="22"/>
      <c r="B40" s="22"/>
      <c r="C40" s="22"/>
      <c r="D40" s="22"/>
      <c r="E40" s="23"/>
      <c r="F40" s="23"/>
      <c r="G40" s="24"/>
      <c r="H40" s="24"/>
      <c r="I40" s="24"/>
      <c r="J40" s="25"/>
      <c r="K40" s="24"/>
      <c r="L40" s="24"/>
      <c r="M40" s="24"/>
    </row>
    <row r="41" spans="1:20" ht="22.5" customHeight="1">
      <c r="A41" s="28" t="s">
        <v>106</v>
      </c>
      <c r="B41" s="29"/>
      <c r="C41" s="78"/>
      <c r="D41" s="78"/>
      <c r="E41" s="26"/>
      <c r="F41" s="26"/>
      <c r="G41" s="76"/>
      <c r="H41" s="54"/>
      <c r="I41" s="76"/>
      <c r="J41" s="54"/>
      <c r="K41" s="76"/>
      <c r="L41" s="53"/>
      <c r="M41" s="76"/>
    </row>
    <row r="42" spans="1:20" ht="22.5" customHeight="1">
      <c r="A42" s="30"/>
      <c r="B42" s="30" t="s">
        <v>105</v>
      </c>
      <c r="C42" s="78"/>
      <c r="D42" s="78"/>
      <c r="E42" s="26"/>
      <c r="F42" s="26"/>
      <c r="G42" s="53">
        <v>816690</v>
      </c>
      <c r="H42" s="54"/>
      <c r="I42" s="53">
        <v>1358438</v>
      </c>
      <c r="J42" s="54"/>
      <c r="K42" s="53">
        <v>182459</v>
      </c>
      <c r="L42" s="53"/>
      <c r="M42" s="53">
        <v>892197</v>
      </c>
    </row>
    <row r="43" spans="1:20" ht="22.5" customHeight="1">
      <c r="A43" s="30"/>
      <c r="B43" s="30" t="s">
        <v>104</v>
      </c>
      <c r="C43" s="78"/>
      <c r="D43" s="78"/>
      <c r="F43" s="26"/>
      <c r="G43" s="57">
        <v>-27734</v>
      </c>
      <c r="H43" s="54"/>
      <c r="I43" s="57">
        <v>-30314</v>
      </c>
      <c r="J43" s="54"/>
      <c r="K43" s="53">
        <v>0</v>
      </c>
      <c r="L43" s="53"/>
      <c r="M43" s="53">
        <v>0</v>
      </c>
    </row>
    <row r="44" spans="1:20" ht="22.5" customHeight="1" thickBot="1">
      <c r="A44" s="28" t="s">
        <v>114</v>
      </c>
      <c r="B44" s="29"/>
      <c r="C44" s="78"/>
      <c r="D44" s="78"/>
      <c r="E44" s="26"/>
      <c r="F44" s="26"/>
      <c r="G44" s="77">
        <f>SUM(G42:G43)</f>
        <v>788956</v>
      </c>
      <c r="H44" s="54"/>
      <c r="I44" s="77">
        <f>SUM(I42:I43)</f>
        <v>1328124</v>
      </c>
      <c r="J44" s="54"/>
      <c r="K44" s="77">
        <f>SUM(K42:K43)</f>
        <v>182459</v>
      </c>
      <c r="L44" s="53"/>
      <c r="M44" s="77">
        <f>SUM(M42:M43)</f>
        <v>892197</v>
      </c>
    </row>
    <row r="45" spans="1:20" ht="12.95" customHeight="1" thickTop="1">
      <c r="A45" s="22"/>
      <c r="B45" s="22"/>
      <c r="C45" s="22"/>
      <c r="D45" s="22"/>
      <c r="E45" s="23"/>
      <c r="F45" s="23"/>
      <c r="G45" s="24"/>
      <c r="H45" s="24"/>
      <c r="I45" s="24"/>
      <c r="J45" s="25"/>
      <c r="K45" s="24"/>
      <c r="L45" s="24"/>
      <c r="M45" s="24"/>
    </row>
    <row r="46" spans="1:20" ht="22.5" customHeight="1">
      <c r="A46" s="22" t="s">
        <v>107</v>
      </c>
      <c r="B46" s="22"/>
      <c r="G46" s="76"/>
      <c r="H46" s="76"/>
      <c r="I46" s="76"/>
      <c r="J46" s="76"/>
      <c r="K46" s="76"/>
      <c r="L46" s="76"/>
      <c r="M46" s="76"/>
    </row>
    <row r="47" spans="1:20" ht="22.5" customHeight="1">
      <c r="B47" s="30" t="s">
        <v>105</v>
      </c>
      <c r="C47" s="78"/>
      <c r="D47" s="78"/>
      <c r="G47" s="53">
        <v>-418119</v>
      </c>
      <c r="H47" s="57"/>
      <c r="I47" s="53">
        <v>1156283</v>
      </c>
      <c r="J47" s="57"/>
      <c r="K47" s="53">
        <v>182459</v>
      </c>
      <c r="L47" s="57"/>
      <c r="M47" s="53">
        <v>892197</v>
      </c>
    </row>
    <row r="48" spans="1:20" ht="22.5" customHeight="1">
      <c r="B48" s="30" t="s">
        <v>104</v>
      </c>
      <c r="C48" s="78"/>
      <c r="D48" s="78"/>
      <c r="G48" s="53">
        <v>-13435</v>
      </c>
      <c r="H48" s="57"/>
      <c r="I48" s="53">
        <v>-26049</v>
      </c>
      <c r="J48" s="57"/>
      <c r="K48" s="53">
        <v>0</v>
      </c>
      <c r="L48" s="57"/>
      <c r="M48" s="53">
        <v>0</v>
      </c>
      <c r="O48" s="22"/>
      <c r="Q48" s="22"/>
      <c r="R48" s="56"/>
      <c r="S48" s="22"/>
      <c r="T48" s="56"/>
    </row>
    <row r="49" spans="1:20" ht="22.5" customHeight="1" thickBot="1">
      <c r="A49" s="17" t="s">
        <v>167</v>
      </c>
      <c r="B49" s="22"/>
      <c r="G49" s="77">
        <f>SUM(G47:G48)</f>
        <v>-431554</v>
      </c>
      <c r="H49" s="54"/>
      <c r="I49" s="77">
        <f>SUM(I47:I48)</f>
        <v>1130234</v>
      </c>
      <c r="J49" s="54"/>
      <c r="K49" s="77">
        <f>SUM(K47:K48)</f>
        <v>182459</v>
      </c>
      <c r="L49" s="53"/>
      <c r="M49" s="77">
        <f>SUM(M47:M48)</f>
        <v>892197</v>
      </c>
      <c r="O49" s="32"/>
      <c r="P49" s="44"/>
      <c r="Q49" s="21"/>
      <c r="R49" s="44"/>
      <c r="T49" s="44"/>
    </row>
    <row r="50" spans="1:20" ht="12" customHeight="1" thickTop="1">
      <c r="A50" s="22"/>
      <c r="B50" s="22"/>
      <c r="C50" s="22"/>
      <c r="D50" s="22"/>
      <c r="E50" s="23"/>
      <c r="F50" s="23"/>
      <c r="G50" s="24"/>
      <c r="H50" s="24"/>
      <c r="I50" s="24"/>
      <c r="J50" s="25"/>
      <c r="K50" s="24"/>
      <c r="L50" s="24"/>
      <c r="M50" s="24"/>
    </row>
    <row r="51" spans="1:20" ht="23.45" customHeight="1" thickBot="1">
      <c r="A51" s="131" t="s">
        <v>121</v>
      </c>
      <c r="B51" s="22"/>
      <c r="C51" s="22"/>
      <c r="D51" s="22"/>
      <c r="E51" s="121">
        <v>15</v>
      </c>
      <c r="G51" s="31">
        <f>G42/1450000</f>
        <v>0.56323448275862065</v>
      </c>
      <c r="H51" s="22"/>
      <c r="I51" s="31">
        <f>I42/1450000</f>
        <v>0.9368537931034483</v>
      </c>
      <c r="J51" s="22"/>
      <c r="K51" s="31">
        <f>K42/1450000</f>
        <v>0.12583379310344828</v>
      </c>
      <c r="L51" s="22"/>
      <c r="M51" s="31">
        <f>M42/1450000</f>
        <v>0.61530827586206893</v>
      </c>
    </row>
    <row r="52" spans="1:20" ht="15" customHeight="1" thickTop="1">
      <c r="A52" s="22"/>
      <c r="B52" s="22"/>
      <c r="C52" s="22"/>
      <c r="D52" s="22"/>
      <c r="E52" s="23"/>
      <c r="F52" s="23"/>
      <c r="G52" s="24"/>
      <c r="H52" s="24"/>
      <c r="I52" s="24"/>
      <c r="J52" s="25"/>
      <c r="K52" s="24"/>
      <c r="L52" s="24"/>
      <c r="M52" s="24"/>
    </row>
    <row r="53" spans="1:20" ht="22.5" customHeight="1">
      <c r="G53" s="44"/>
      <c r="I53" s="44"/>
      <c r="K53" s="44"/>
      <c r="M53" s="44"/>
    </row>
    <row r="54" spans="1:20" ht="22.5" customHeight="1">
      <c r="G54" s="15"/>
      <c r="I54" s="44"/>
      <c r="K54" s="44"/>
      <c r="M54" s="44"/>
    </row>
    <row r="55" spans="1:20" ht="22.5" customHeight="1">
      <c r="G55" s="44"/>
    </row>
    <row r="56" spans="1:20" ht="22.5" customHeight="1">
      <c r="I56" s="44"/>
    </row>
    <row r="57" spans="1:20" ht="22.5" customHeight="1">
      <c r="G57" s="44"/>
      <c r="I57" s="44"/>
    </row>
    <row r="58" spans="1:20" ht="22.5" customHeight="1">
      <c r="G58" s="44"/>
    </row>
  </sheetData>
  <mergeCells count="9">
    <mergeCell ref="G8:M8"/>
    <mergeCell ref="A1:M1"/>
    <mergeCell ref="A2:M2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67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AD23"/>
  <sheetViews>
    <sheetView zoomScaleNormal="100" zoomScaleSheetLayoutView="100" workbookViewId="0">
      <selection activeCell="E6" sqref="E6"/>
    </sheetView>
  </sheetViews>
  <sheetFormatPr defaultColWidth="9.125" defaultRowHeight="22.5" customHeight="1"/>
  <cols>
    <col min="1" max="2" width="2.375" style="21" customWidth="1"/>
    <col min="3" max="3" width="33.625" style="21" customWidth="1"/>
    <col min="4" max="4" width="1.375" style="21" customWidth="1"/>
    <col min="5" max="5" width="13.5" style="21" customWidth="1"/>
    <col min="6" max="6" width="1.375" style="46" customWidth="1"/>
    <col min="7" max="7" width="13.5" style="21" customWidth="1"/>
    <col min="8" max="8" width="1.375" style="21" customWidth="1"/>
    <col min="9" max="9" width="13.5" style="21" customWidth="1"/>
    <col min="10" max="10" width="1.375" style="21" customWidth="1"/>
    <col min="11" max="11" width="13.5" style="21" customWidth="1"/>
    <col min="12" max="12" width="1.375" style="21" customWidth="1"/>
    <col min="13" max="13" width="13.5" style="21" customWidth="1"/>
    <col min="14" max="14" width="1.375" style="21" customWidth="1"/>
    <col min="15" max="15" width="13.5" style="21" customWidth="1"/>
    <col min="16" max="16" width="1.375" style="46" customWidth="1"/>
    <col min="17" max="17" width="17" style="21" bestFit="1" customWidth="1"/>
    <col min="18" max="18" width="1.375" style="46" customWidth="1"/>
    <col min="19" max="19" width="14.875" style="46" bestFit="1" customWidth="1"/>
    <col min="20" max="20" width="1.375" style="46" customWidth="1"/>
    <col min="21" max="21" width="13.5" style="21" customWidth="1"/>
    <col min="22" max="22" width="1.375" style="21" customWidth="1"/>
    <col min="23" max="23" width="13.5" style="22" customWidth="1"/>
    <col min="24" max="24" width="1.375" style="21" customWidth="1"/>
    <col min="25" max="25" width="13.25" style="21" customWidth="1"/>
    <col min="26" max="26" width="1.375" style="46" customWidth="1"/>
    <col min="27" max="27" width="13.5" style="22" customWidth="1"/>
    <col min="28" max="29" width="0.75" style="21" customWidth="1"/>
    <col min="30" max="30" width="13.125" style="21" customWidth="1"/>
    <col min="31" max="16384" width="9.125" style="21"/>
  </cols>
  <sheetData>
    <row r="1" spans="1:30" ht="22.5" customHeight="1">
      <c r="A1" s="97" t="s">
        <v>0</v>
      </c>
      <c r="B1" s="22"/>
      <c r="C1" s="22"/>
      <c r="D1" s="22"/>
      <c r="E1" s="44"/>
      <c r="F1" s="44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30" ht="22.5" customHeight="1">
      <c r="A2" s="97" t="s">
        <v>115</v>
      </c>
      <c r="B2" s="22"/>
      <c r="C2" s="22"/>
      <c r="D2" s="22"/>
      <c r="E2" s="47"/>
      <c r="F2" s="47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30" ht="15" customHeight="1">
      <c r="A3" s="22"/>
      <c r="B3" s="22"/>
      <c r="C3" s="22"/>
      <c r="D3" s="22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39"/>
      <c r="X3" s="41"/>
      <c r="Y3" s="41"/>
      <c r="Z3" s="41"/>
      <c r="AA3" s="39"/>
    </row>
    <row r="4" spans="1:30" ht="22.5" customHeight="1">
      <c r="D4" s="22"/>
      <c r="E4" s="137" t="s">
        <v>2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</row>
    <row r="5" spans="1:30" ht="22.5" customHeight="1">
      <c r="A5" s="46"/>
      <c r="B5" s="46"/>
      <c r="C5" s="46"/>
      <c r="D5" s="22"/>
      <c r="E5" s="34"/>
      <c r="F5" s="34"/>
      <c r="G5" s="35"/>
      <c r="H5" s="35"/>
      <c r="I5" s="138" t="s">
        <v>47</v>
      </c>
      <c r="J5" s="138"/>
      <c r="K5" s="138"/>
      <c r="L5" s="35"/>
      <c r="M5" s="138" t="s">
        <v>49</v>
      </c>
      <c r="N5" s="138"/>
      <c r="O5" s="138"/>
      <c r="P5" s="138"/>
      <c r="Q5" s="138"/>
      <c r="R5" s="138"/>
      <c r="S5" s="138"/>
      <c r="T5" s="138"/>
      <c r="U5" s="138"/>
      <c r="V5" s="35"/>
      <c r="W5" s="34"/>
      <c r="X5" s="35"/>
      <c r="Y5" s="35"/>
      <c r="Z5" s="34"/>
      <c r="AA5" s="34"/>
    </row>
    <row r="6" spans="1:30" ht="22.5" customHeight="1">
      <c r="A6" s="22"/>
      <c r="B6" s="22"/>
      <c r="C6" s="22"/>
      <c r="D6" s="22">
        <v>2558</v>
      </c>
      <c r="E6" s="34"/>
      <c r="F6" s="34"/>
      <c r="G6" s="35"/>
      <c r="H6" s="35"/>
      <c r="I6" s="62"/>
      <c r="J6" s="62"/>
      <c r="K6" s="62"/>
      <c r="L6" s="35"/>
      <c r="M6" s="64"/>
      <c r="N6" s="63"/>
      <c r="O6" s="63"/>
      <c r="P6" s="63"/>
      <c r="Q6" s="63" t="s">
        <v>171</v>
      </c>
      <c r="R6" s="63"/>
      <c r="S6" s="63" t="s">
        <v>147</v>
      </c>
      <c r="T6" s="63"/>
      <c r="U6" s="63"/>
      <c r="V6" s="35"/>
      <c r="W6" s="34"/>
      <c r="X6" s="35"/>
      <c r="Y6" s="36" t="s">
        <v>66</v>
      </c>
      <c r="Z6" s="34"/>
      <c r="AA6" s="34"/>
    </row>
    <row r="7" spans="1:30" ht="22.5" customHeight="1">
      <c r="A7" s="22"/>
      <c r="B7" s="22"/>
      <c r="C7" s="22"/>
      <c r="D7" s="22"/>
      <c r="E7" s="35" t="s">
        <v>45</v>
      </c>
      <c r="F7" s="34"/>
      <c r="G7" s="35"/>
      <c r="H7" s="35"/>
      <c r="I7" s="35"/>
      <c r="J7" s="35"/>
      <c r="K7" s="35"/>
      <c r="L7" s="35"/>
      <c r="M7" s="35"/>
      <c r="N7" s="64"/>
      <c r="O7" s="63"/>
      <c r="P7" s="35"/>
      <c r="Q7" s="63" t="s">
        <v>70</v>
      </c>
      <c r="R7" s="35"/>
      <c r="S7" s="63" t="s">
        <v>132</v>
      </c>
      <c r="T7" s="64"/>
      <c r="U7" s="35" t="s">
        <v>64</v>
      </c>
      <c r="V7" s="35"/>
      <c r="W7" s="35" t="s">
        <v>65</v>
      </c>
      <c r="X7" s="35"/>
      <c r="Y7" s="36" t="s">
        <v>186</v>
      </c>
      <c r="Z7" s="35"/>
      <c r="AA7" s="32"/>
    </row>
    <row r="8" spans="1:30" s="32" customFormat="1" ht="22.5" customHeight="1">
      <c r="A8" s="22"/>
      <c r="B8" s="21"/>
      <c r="C8" s="21"/>
      <c r="D8" s="38"/>
      <c r="E8" s="35" t="s">
        <v>90</v>
      </c>
      <c r="F8" s="35"/>
      <c r="G8" s="32" t="s">
        <v>91</v>
      </c>
      <c r="I8" s="32" t="s">
        <v>67</v>
      </c>
      <c r="J8" s="35"/>
      <c r="M8" s="35" t="s">
        <v>181</v>
      </c>
      <c r="N8" s="35"/>
      <c r="O8" s="64"/>
      <c r="P8" s="35"/>
      <c r="Q8" s="64" t="s">
        <v>221</v>
      </c>
      <c r="R8" s="35"/>
      <c r="S8" s="62" t="s">
        <v>133</v>
      </c>
      <c r="T8" s="65"/>
      <c r="U8" s="35" t="s">
        <v>68</v>
      </c>
      <c r="W8" s="32" t="s">
        <v>71</v>
      </c>
      <c r="Y8" s="36" t="s">
        <v>187</v>
      </c>
      <c r="Z8" s="35"/>
      <c r="AA8" s="35" t="s">
        <v>65</v>
      </c>
    </row>
    <row r="9" spans="1:30" s="32" customFormat="1" ht="22.5" customHeight="1">
      <c r="A9" s="21"/>
      <c r="B9" s="21"/>
      <c r="C9" s="21"/>
      <c r="D9" s="10"/>
      <c r="E9" s="63" t="s">
        <v>92</v>
      </c>
      <c r="F9" s="35"/>
      <c r="G9" s="63" t="s">
        <v>93</v>
      </c>
      <c r="H9" s="35"/>
      <c r="I9" s="63" t="s">
        <v>69</v>
      </c>
      <c r="J9" s="35"/>
      <c r="K9" s="63" t="s">
        <v>48</v>
      </c>
      <c r="L9" s="35"/>
      <c r="M9" s="63" t="s">
        <v>131</v>
      </c>
      <c r="N9" s="63"/>
      <c r="O9" s="63" t="s">
        <v>122</v>
      </c>
      <c r="P9" s="35"/>
      <c r="Q9" s="63" t="s">
        <v>102</v>
      </c>
      <c r="R9" s="35"/>
      <c r="S9" s="62" t="s">
        <v>134</v>
      </c>
      <c r="T9" s="64"/>
      <c r="U9" s="63" t="s">
        <v>44</v>
      </c>
      <c r="V9" s="35"/>
      <c r="W9" s="63" t="s">
        <v>135</v>
      </c>
      <c r="X9" s="35"/>
      <c r="Y9" s="63" t="s">
        <v>188</v>
      </c>
      <c r="Z9" s="35"/>
      <c r="AA9" s="35" t="s">
        <v>71</v>
      </c>
    </row>
    <row r="10" spans="1:30" ht="22.5" customHeight="1">
      <c r="E10" s="136" t="s">
        <v>111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</row>
    <row r="11" spans="1:30" s="22" customFormat="1" ht="22.5" customHeight="1">
      <c r="A11" s="33" t="s">
        <v>118</v>
      </c>
      <c r="B11" s="37"/>
      <c r="C11" s="37"/>
    </row>
    <row r="12" spans="1:30" s="22" customFormat="1" ht="22.5" customHeight="1">
      <c r="A12" s="22" t="s">
        <v>178</v>
      </c>
      <c r="E12" s="39">
        <v>14500000</v>
      </c>
      <c r="F12" s="39"/>
      <c r="G12" s="39">
        <v>1531778</v>
      </c>
      <c r="H12" s="39"/>
      <c r="I12" s="39">
        <v>1450000</v>
      </c>
      <c r="J12" s="39"/>
      <c r="K12" s="39">
        <v>47375153</v>
      </c>
      <c r="L12" s="39"/>
      <c r="M12" s="39">
        <v>-2698570</v>
      </c>
      <c r="N12" s="39"/>
      <c r="O12" s="39">
        <v>188555</v>
      </c>
      <c r="P12" s="39"/>
      <c r="Q12" s="39">
        <v>-7715</v>
      </c>
      <c r="R12" s="39"/>
      <c r="S12" s="39">
        <v>-17727</v>
      </c>
      <c r="T12" s="39"/>
      <c r="U12" s="39">
        <f>SUM(M12:S12)</f>
        <v>-2535457</v>
      </c>
      <c r="V12" s="39"/>
      <c r="W12" s="39">
        <f>E12+G12+I12+K12+U12</f>
        <v>62321474</v>
      </c>
      <c r="X12" s="39"/>
      <c r="Y12" s="39">
        <v>131294</v>
      </c>
      <c r="Z12" s="39"/>
      <c r="AA12" s="39">
        <f>W12+Y12</f>
        <v>62452768</v>
      </c>
    </row>
    <row r="13" spans="1:30" ht="15" customHeight="1">
      <c r="A13" s="22"/>
      <c r="B13" s="22"/>
      <c r="C13" s="22"/>
      <c r="D13" s="22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39"/>
      <c r="X13" s="41"/>
      <c r="Y13" s="41"/>
      <c r="Z13" s="41"/>
      <c r="AA13" s="39"/>
    </row>
    <row r="14" spans="1:30" ht="22.5" customHeight="1">
      <c r="A14" s="22" t="s">
        <v>119</v>
      </c>
      <c r="B14" s="42"/>
      <c r="C14" s="22"/>
      <c r="E14" s="53"/>
      <c r="F14" s="57"/>
      <c r="G14" s="53"/>
      <c r="H14" s="53"/>
      <c r="I14" s="53"/>
      <c r="J14" s="53"/>
      <c r="K14" s="53"/>
      <c r="L14" s="53"/>
      <c r="M14" s="53"/>
      <c r="N14" s="53"/>
      <c r="O14" s="53"/>
      <c r="P14" s="57"/>
      <c r="Q14" s="57"/>
      <c r="R14" s="57"/>
      <c r="S14" s="57"/>
      <c r="T14" s="57"/>
      <c r="U14" s="53"/>
      <c r="V14" s="53"/>
      <c r="W14" s="54"/>
      <c r="X14" s="53"/>
      <c r="Y14" s="53"/>
      <c r="Z14" s="57"/>
      <c r="AA14" s="54"/>
    </row>
    <row r="15" spans="1:30" ht="22.5" customHeight="1">
      <c r="A15" s="21" t="s">
        <v>72</v>
      </c>
      <c r="B15" s="21" t="s">
        <v>189</v>
      </c>
      <c r="E15" s="53">
        <v>0</v>
      </c>
      <c r="F15" s="57"/>
      <c r="G15" s="53">
        <v>0</v>
      </c>
      <c r="H15" s="53"/>
      <c r="I15" s="53">
        <v>0</v>
      </c>
      <c r="J15" s="53"/>
      <c r="K15" s="53">
        <v>1358438</v>
      </c>
      <c r="L15" s="53"/>
      <c r="M15" s="53">
        <v>0</v>
      </c>
      <c r="N15" s="53"/>
      <c r="O15" s="53">
        <v>0</v>
      </c>
      <c r="P15" s="57"/>
      <c r="Q15" s="57">
        <v>0</v>
      </c>
      <c r="R15" s="57"/>
      <c r="S15" s="57">
        <v>0</v>
      </c>
      <c r="T15" s="57"/>
      <c r="U15" s="41">
        <f>SUM(M15:S15)</f>
        <v>0</v>
      </c>
      <c r="V15" s="53"/>
      <c r="W15" s="41">
        <f>E15+G15+I15+K15+U15</f>
        <v>1358438</v>
      </c>
      <c r="X15" s="53"/>
      <c r="Y15" s="53">
        <v>-30314</v>
      </c>
      <c r="Z15" s="57"/>
      <c r="AA15" s="41">
        <f>W15+Y15</f>
        <v>1328124</v>
      </c>
      <c r="AC15" s="15"/>
      <c r="AD15" s="44"/>
    </row>
    <row r="16" spans="1:30" ht="22.5" customHeight="1">
      <c r="A16" s="21" t="s">
        <v>72</v>
      </c>
      <c r="B16" s="21" t="s">
        <v>179</v>
      </c>
      <c r="E16" s="73">
        <v>0</v>
      </c>
      <c r="F16" s="57"/>
      <c r="G16" s="73">
        <v>0</v>
      </c>
      <c r="H16" s="53"/>
      <c r="I16" s="73">
        <v>0</v>
      </c>
      <c r="J16" s="53"/>
      <c r="K16" s="73">
        <v>0</v>
      </c>
      <c r="L16" s="53"/>
      <c r="M16" s="73">
        <v>-390302</v>
      </c>
      <c r="N16" s="57"/>
      <c r="O16" s="73">
        <v>188027</v>
      </c>
      <c r="P16" s="57"/>
      <c r="Q16" s="73">
        <v>120</v>
      </c>
      <c r="R16" s="57"/>
      <c r="S16" s="73">
        <v>0</v>
      </c>
      <c r="T16" s="57"/>
      <c r="U16" s="41">
        <f>SUM(M16:S16)</f>
        <v>-202155</v>
      </c>
      <c r="V16" s="53"/>
      <c r="W16" s="41">
        <f>E16+G16+I16+K16+U16</f>
        <v>-202155</v>
      </c>
      <c r="X16" s="53"/>
      <c r="Y16" s="73">
        <v>4265</v>
      </c>
      <c r="Z16" s="57"/>
      <c r="AA16" s="41">
        <f>W16+Y16</f>
        <v>-197890</v>
      </c>
      <c r="AC16" s="15"/>
      <c r="AD16" s="44"/>
    </row>
    <row r="17" spans="1:27" s="22" customFormat="1" ht="22.5" customHeight="1">
      <c r="A17" s="22" t="s">
        <v>180</v>
      </c>
      <c r="B17" s="115"/>
      <c r="E17" s="75">
        <f>SUM(E15:E16)</f>
        <v>0</v>
      </c>
      <c r="F17" s="57"/>
      <c r="G17" s="75">
        <f>SUM(G15:G16)</f>
        <v>0</v>
      </c>
      <c r="H17" s="53"/>
      <c r="I17" s="75">
        <f>SUM(I15:I16)</f>
        <v>0</v>
      </c>
      <c r="J17" s="53"/>
      <c r="K17" s="75">
        <f>SUM(K15:K16)</f>
        <v>1358438</v>
      </c>
      <c r="L17" s="53"/>
      <c r="M17" s="75">
        <f>SUM(M15:M16)</f>
        <v>-390302</v>
      </c>
      <c r="N17" s="76"/>
      <c r="O17" s="75">
        <f>SUM(O15:O16)</f>
        <v>188027</v>
      </c>
      <c r="P17" s="57"/>
      <c r="Q17" s="75">
        <f>SUM(Q15:Q16)</f>
        <v>120</v>
      </c>
      <c r="R17" s="57"/>
      <c r="S17" s="75">
        <f>SUM(S15:S16)</f>
        <v>0</v>
      </c>
      <c r="T17" s="57"/>
      <c r="U17" s="75">
        <f>SUM(U15:U16)</f>
        <v>-202155</v>
      </c>
      <c r="V17" s="53"/>
      <c r="W17" s="75">
        <f>SUM(W15:W16)</f>
        <v>1156283</v>
      </c>
      <c r="X17" s="53"/>
      <c r="Y17" s="75">
        <f>SUM(Y15:Y16)</f>
        <v>-26049</v>
      </c>
      <c r="Z17" s="57"/>
      <c r="AA17" s="75">
        <f>SUM(AA15:AA16)</f>
        <v>1130234</v>
      </c>
    </row>
    <row r="18" spans="1:27" ht="15" customHeight="1">
      <c r="A18" s="22"/>
      <c r="B18" s="22"/>
      <c r="C18" s="22"/>
      <c r="D18" s="22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39"/>
      <c r="X18" s="41"/>
      <c r="Y18" s="41"/>
      <c r="Z18" s="41"/>
      <c r="AA18" s="39"/>
    </row>
    <row r="19" spans="1:27" s="22" customFormat="1" ht="22.5" customHeight="1" thickBot="1">
      <c r="A19" s="22" t="s">
        <v>120</v>
      </c>
      <c r="C19" s="21"/>
      <c r="E19" s="93">
        <f>E12+E17</f>
        <v>14500000</v>
      </c>
      <c r="F19" s="76"/>
      <c r="G19" s="93">
        <f>G12+G17</f>
        <v>1531778</v>
      </c>
      <c r="H19" s="54"/>
      <c r="I19" s="93">
        <f>I12+I17</f>
        <v>1450000</v>
      </c>
      <c r="J19" s="54"/>
      <c r="K19" s="93">
        <f>K12+K17</f>
        <v>48733591</v>
      </c>
      <c r="L19" s="54"/>
      <c r="M19" s="93">
        <f>M12+M17</f>
        <v>-3088872</v>
      </c>
      <c r="N19" s="76"/>
      <c r="O19" s="93">
        <f>O12+O17</f>
        <v>376582</v>
      </c>
      <c r="P19" s="76"/>
      <c r="Q19" s="93">
        <f>Q12+Q17</f>
        <v>-7595</v>
      </c>
      <c r="R19" s="76"/>
      <c r="S19" s="93">
        <f>S12+S17</f>
        <v>-17727</v>
      </c>
      <c r="T19" s="76"/>
      <c r="U19" s="93">
        <f>U12+U17</f>
        <v>-2737612</v>
      </c>
      <c r="V19" s="54"/>
      <c r="W19" s="45">
        <f>E19+G19+I19+K19+U19</f>
        <v>63477757</v>
      </c>
      <c r="X19" s="54"/>
      <c r="Y19" s="93">
        <f>Y12+Y17</f>
        <v>105245</v>
      </c>
      <c r="Z19" s="76"/>
      <c r="AA19" s="93">
        <f>AA12+AA17</f>
        <v>63583002</v>
      </c>
    </row>
    <row r="20" spans="1:27" ht="15" customHeight="1" thickTop="1">
      <c r="A20" s="22"/>
      <c r="B20" s="22"/>
      <c r="C20" s="22"/>
      <c r="D20" s="22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39"/>
      <c r="X20" s="41"/>
      <c r="Y20" s="41"/>
      <c r="Z20" s="41"/>
      <c r="AA20" s="39"/>
    </row>
    <row r="21" spans="1:27" ht="22.5" customHeight="1">
      <c r="K21" s="44"/>
      <c r="U21" s="15"/>
    </row>
    <row r="22" spans="1:27" ht="22.5" customHeight="1">
      <c r="K22" s="44"/>
      <c r="M22" s="44"/>
      <c r="O22" s="44"/>
      <c r="Q22" s="44"/>
      <c r="U22" s="44"/>
      <c r="W22" s="44"/>
      <c r="Y22" s="44"/>
      <c r="AA22" s="47"/>
    </row>
    <row r="23" spans="1:27" ht="22.5" customHeight="1">
      <c r="W23" s="47"/>
      <c r="Y23" s="44"/>
      <c r="AA23" s="47"/>
    </row>
  </sheetData>
  <mergeCells count="4">
    <mergeCell ref="E10:AA10"/>
    <mergeCell ref="E4:AA4"/>
    <mergeCell ref="I5:K5"/>
    <mergeCell ref="M5:U5"/>
  </mergeCells>
  <pageMargins left="0.3" right="0.3" top="0.8" bottom="0.75" header="0.5" footer="0.5"/>
  <pageSetup paperSize="9" scale="60" firstPageNumber="7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AD28"/>
  <sheetViews>
    <sheetView zoomScaleNormal="100" zoomScaleSheetLayoutView="100" workbookViewId="0">
      <selection activeCell="C4" sqref="C4"/>
    </sheetView>
  </sheetViews>
  <sheetFormatPr defaultColWidth="9.125" defaultRowHeight="22.5" customHeight="1"/>
  <cols>
    <col min="1" max="2" width="2.375" style="21" customWidth="1"/>
    <col min="3" max="3" width="33.625" style="21" customWidth="1"/>
    <col min="4" max="4" width="1.375" style="21" customWidth="1"/>
    <col min="5" max="5" width="13.5" style="21" customWidth="1"/>
    <col min="6" max="6" width="1.375" style="46" customWidth="1"/>
    <col min="7" max="7" width="13.5" style="21" customWidth="1"/>
    <col min="8" max="8" width="1.375" style="21" customWidth="1"/>
    <col min="9" max="9" width="13.5" style="21" customWidth="1"/>
    <col min="10" max="10" width="1.375" style="21" customWidth="1"/>
    <col min="11" max="11" width="13.5" style="21" customWidth="1"/>
    <col min="12" max="12" width="1.375" style="21" customWidth="1"/>
    <col min="13" max="13" width="13.5" style="21" customWidth="1"/>
    <col min="14" max="14" width="1.375" style="21" customWidth="1"/>
    <col min="15" max="15" width="13.5" style="21" customWidth="1"/>
    <col min="16" max="16" width="1.375" style="46" customWidth="1"/>
    <col min="17" max="17" width="17" style="46" bestFit="1" customWidth="1"/>
    <col min="18" max="18" width="1.375" style="46" customWidth="1"/>
    <col min="19" max="19" width="14.875" style="46" bestFit="1" customWidth="1"/>
    <col min="20" max="20" width="1.375" style="46" customWidth="1"/>
    <col min="21" max="21" width="13.5" style="21" customWidth="1"/>
    <col min="22" max="22" width="1.375" style="21" customWidth="1"/>
    <col min="23" max="23" width="13.5" style="22" customWidth="1"/>
    <col min="24" max="24" width="1.375" style="21" customWidth="1"/>
    <col min="25" max="25" width="13.25" style="21" customWidth="1"/>
    <col min="26" max="26" width="1.375" style="46" customWidth="1"/>
    <col min="27" max="27" width="13.5" style="22" customWidth="1"/>
    <col min="28" max="29" width="0.75" style="21" customWidth="1"/>
    <col min="30" max="30" width="9.625" style="21" bestFit="1" customWidth="1"/>
    <col min="31" max="16384" width="9.125" style="21"/>
  </cols>
  <sheetData>
    <row r="1" spans="1:30" ht="22.5" customHeight="1">
      <c r="A1" s="97" t="s">
        <v>0</v>
      </c>
      <c r="B1" s="22"/>
      <c r="C1" s="22"/>
      <c r="D1" s="22"/>
      <c r="E1" s="44"/>
      <c r="F1" s="44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30" ht="22.5" customHeight="1">
      <c r="A2" s="97" t="s">
        <v>115</v>
      </c>
      <c r="B2" s="22"/>
      <c r="C2" s="22"/>
      <c r="D2" s="22"/>
      <c r="E2" s="47"/>
      <c r="F2" s="47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30" ht="15" customHeight="1">
      <c r="A3" s="22"/>
      <c r="B3" s="22"/>
      <c r="C3" s="22"/>
      <c r="D3" s="22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39"/>
      <c r="X3" s="41"/>
      <c r="Y3" s="41"/>
      <c r="Z3" s="41"/>
      <c r="AA3" s="39"/>
    </row>
    <row r="4" spans="1:30" ht="22.5" customHeight="1">
      <c r="D4" s="22"/>
      <c r="E4" s="137" t="s">
        <v>2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</row>
    <row r="5" spans="1:30" ht="22.5" customHeight="1">
      <c r="A5" s="46"/>
      <c r="B5" s="46"/>
      <c r="C5" s="46"/>
      <c r="D5" s="22"/>
      <c r="E5" s="34"/>
      <c r="F5" s="34"/>
      <c r="G5" s="35"/>
      <c r="H5" s="35"/>
      <c r="I5" s="138" t="s">
        <v>47</v>
      </c>
      <c r="J5" s="138"/>
      <c r="K5" s="138"/>
      <c r="L5" s="35"/>
      <c r="M5" s="138" t="s">
        <v>49</v>
      </c>
      <c r="N5" s="138"/>
      <c r="O5" s="138"/>
      <c r="P5" s="138"/>
      <c r="Q5" s="138"/>
      <c r="R5" s="138"/>
      <c r="S5" s="138"/>
      <c r="T5" s="138"/>
      <c r="U5" s="138"/>
      <c r="V5" s="35"/>
      <c r="W5" s="34"/>
      <c r="X5" s="35"/>
      <c r="Y5" s="35"/>
      <c r="Z5" s="34"/>
      <c r="AA5" s="34"/>
    </row>
    <row r="6" spans="1:30" ht="22.5" customHeight="1">
      <c r="A6" s="22"/>
      <c r="B6" s="22"/>
      <c r="C6" s="22"/>
      <c r="D6" s="22">
        <v>2558</v>
      </c>
      <c r="E6" s="34"/>
      <c r="F6" s="34"/>
      <c r="G6" s="35"/>
      <c r="H6" s="35"/>
      <c r="I6" s="62"/>
      <c r="J6" s="62"/>
      <c r="K6" s="62"/>
      <c r="L6" s="35"/>
      <c r="M6" s="63"/>
      <c r="N6" s="63"/>
      <c r="O6" s="63"/>
      <c r="P6" s="63"/>
      <c r="Q6" s="63" t="s">
        <v>171</v>
      </c>
      <c r="R6" s="63"/>
      <c r="S6" s="63" t="s">
        <v>172</v>
      </c>
      <c r="T6" s="63"/>
      <c r="U6" s="63"/>
      <c r="V6" s="35"/>
      <c r="W6" s="34"/>
      <c r="X6" s="35"/>
      <c r="Y6" s="35" t="s">
        <v>66</v>
      </c>
      <c r="Z6" s="34"/>
      <c r="AA6" s="34"/>
    </row>
    <row r="7" spans="1:30" ht="22.5" customHeight="1">
      <c r="A7" s="22"/>
      <c r="B7" s="22"/>
      <c r="C7" s="22"/>
      <c r="D7" s="22"/>
      <c r="E7" s="35" t="s">
        <v>45</v>
      </c>
      <c r="F7" s="34"/>
      <c r="G7" s="35"/>
      <c r="H7" s="35"/>
      <c r="I7" s="35"/>
      <c r="J7" s="35"/>
      <c r="K7" s="35"/>
      <c r="L7" s="35"/>
      <c r="M7" s="64"/>
      <c r="N7" s="64"/>
      <c r="O7" s="64"/>
      <c r="P7" s="35"/>
      <c r="Q7" s="63" t="s">
        <v>70</v>
      </c>
      <c r="R7" s="35"/>
      <c r="S7" s="62" t="s">
        <v>132</v>
      </c>
      <c r="T7" s="64"/>
      <c r="U7" s="35" t="s">
        <v>64</v>
      </c>
      <c r="V7" s="35"/>
      <c r="W7" s="35" t="s">
        <v>65</v>
      </c>
      <c r="X7" s="35"/>
      <c r="Y7" s="36" t="s">
        <v>186</v>
      </c>
      <c r="Z7" s="35"/>
      <c r="AA7" s="32"/>
    </row>
    <row r="8" spans="1:30" s="32" customFormat="1" ht="22.5" customHeight="1">
      <c r="A8" s="22"/>
      <c r="B8" s="21"/>
      <c r="C8" s="21"/>
      <c r="D8" s="38"/>
      <c r="E8" s="35" t="s">
        <v>90</v>
      </c>
      <c r="F8" s="35"/>
      <c r="G8" s="32" t="s">
        <v>91</v>
      </c>
      <c r="I8" s="32" t="s">
        <v>67</v>
      </c>
      <c r="J8" s="35"/>
      <c r="M8" s="35" t="s">
        <v>181</v>
      </c>
      <c r="N8" s="35"/>
      <c r="O8" s="35"/>
      <c r="P8" s="35"/>
      <c r="Q8" s="64" t="s">
        <v>221</v>
      </c>
      <c r="R8" s="35"/>
      <c r="S8" s="62" t="s">
        <v>133</v>
      </c>
      <c r="T8" s="65"/>
      <c r="U8" s="35" t="s">
        <v>68</v>
      </c>
      <c r="W8" s="32" t="s">
        <v>71</v>
      </c>
      <c r="Y8" s="36" t="s">
        <v>187</v>
      </c>
      <c r="Z8" s="35"/>
      <c r="AA8" s="35" t="s">
        <v>65</v>
      </c>
    </row>
    <row r="9" spans="1:30" s="32" customFormat="1" ht="22.5" customHeight="1">
      <c r="A9" s="21"/>
      <c r="B9" s="21"/>
      <c r="C9" s="21"/>
      <c r="D9" s="10"/>
      <c r="E9" s="63" t="s">
        <v>92</v>
      </c>
      <c r="F9" s="35"/>
      <c r="G9" s="63" t="s">
        <v>93</v>
      </c>
      <c r="H9" s="35"/>
      <c r="I9" s="63" t="s">
        <v>69</v>
      </c>
      <c r="J9" s="35"/>
      <c r="K9" s="63" t="s">
        <v>48</v>
      </c>
      <c r="L9" s="35"/>
      <c r="M9" s="63" t="s">
        <v>131</v>
      </c>
      <c r="N9" s="63"/>
      <c r="O9" s="63" t="s">
        <v>122</v>
      </c>
      <c r="P9" s="35"/>
      <c r="Q9" s="63" t="s">
        <v>102</v>
      </c>
      <c r="R9" s="35"/>
      <c r="S9" s="63" t="s">
        <v>134</v>
      </c>
      <c r="T9" s="64"/>
      <c r="U9" s="63" t="s">
        <v>44</v>
      </c>
      <c r="V9" s="35"/>
      <c r="W9" s="63" t="s">
        <v>135</v>
      </c>
      <c r="X9" s="35"/>
      <c r="Y9" s="63" t="s">
        <v>188</v>
      </c>
      <c r="Z9" s="35"/>
      <c r="AA9" s="35" t="s">
        <v>71</v>
      </c>
    </row>
    <row r="10" spans="1:30" ht="22.5" customHeight="1">
      <c r="E10" s="136" t="s">
        <v>111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</row>
    <row r="11" spans="1:30" s="22" customFormat="1" ht="22.5" customHeight="1">
      <c r="A11" s="33" t="s">
        <v>160</v>
      </c>
      <c r="B11" s="37"/>
      <c r="C11" s="37"/>
    </row>
    <row r="12" spans="1:30" s="22" customFormat="1" ht="22.5" customHeight="1">
      <c r="A12" s="22" t="s">
        <v>161</v>
      </c>
      <c r="E12" s="39">
        <v>14500000</v>
      </c>
      <c r="F12" s="39"/>
      <c r="G12" s="39">
        <v>1531778</v>
      </c>
      <c r="H12" s="39"/>
      <c r="I12" s="39">
        <v>1450000</v>
      </c>
      <c r="J12" s="39"/>
      <c r="K12" s="39">
        <v>50001853</v>
      </c>
      <c r="L12" s="39"/>
      <c r="M12" s="39">
        <v>-3993602</v>
      </c>
      <c r="N12" s="39"/>
      <c r="O12" s="39">
        <v>-199057</v>
      </c>
      <c r="P12" s="39"/>
      <c r="Q12" s="39">
        <v>-7957</v>
      </c>
      <c r="R12" s="39"/>
      <c r="S12" s="39">
        <v>-17727</v>
      </c>
      <c r="T12" s="39"/>
      <c r="U12" s="39">
        <f>SUM(M12:S12)</f>
        <v>-4218343</v>
      </c>
      <c r="V12" s="39"/>
      <c r="W12" s="39">
        <f>E12+G12+I12+K12+U12</f>
        <v>63265288</v>
      </c>
      <c r="X12" s="39"/>
      <c r="Y12" s="39">
        <v>15890</v>
      </c>
      <c r="Z12" s="39"/>
      <c r="AA12" s="39">
        <f>W12+Y12</f>
        <v>63281178</v>
      </c>
      <c r="AD12" s="47"/>
    </row>
    <row r="13" spans="1:30" ht="15" customHeight="1">
      <c r="A13" s="22"/>
      <c r="B13" s="22"/>
      <c r="C13" s="22"/>
      <c r="D13" s="22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39"/>
      <c r="X13" s="41"/>
      <c r="Y13" s="41"/>
      <c r="Z13" s="41"/>
      <c r="AA13" s="39"/>
    </row>
    <row r="14" spans="1:30" ht="22.5" customHeight="1">
      <c r="A14" s="22" t="s">
        <v>119</v>
      </c>
      <c r="B14" s="42"/>
      <c r="C14" s="22"/>
      <c r="E14" s="53"/>
      <c r="F14" s="57"/>
      <c r="G14" s="53"/>
      <c r="H14" s="53"/>
      <c r="I14" s="53"/>
      <c r="J14" s="53"/>
      <c r="K14" s="53"/>
      <c r="L14" s="53"/>
      <c r="M14" s="53"/>
      <c r="N14" s="53"/>
      <c r="O14" s="53"/>
      <c r="P14" s="57"/>
      <c r="Q14" s="57"/>
      <c r="R14" s="57"/>
      <c r="S14" s="57"/>
      <c r="T14" s="57"/>
      <c r="U14" s="53"/>
      <c r="V14" s="53"/>
      <c r="W14" s="54"/>
      <c r="X14" s="53"/>
      <c r="Y14" s="53"/>
      <c r="Z14" s="57"/>
      <c r="AA14" s="54"/>
    </row>
    <row r="15" spans="1:30" ht="22.5" customHeight="1">
      <c r="A15" s="21" t="s">
        <v>72</v>
      </c>
      <c r="B15" s="21" t="s">
        <v>189</v>
      </c>
      <c r="E15" s="53">
        <v>0</v>
      </c>
      <c r="F15" s="57"/>
      <c r="G15" s="53">
        <v>0</v>
      </c>
      <c r="H15" s="53"/>
      <c r="I15" s="53">
        <v>0</v>
      </c>
      <c r="J15" s="53"/>
      <c r="K15" s="53">
        <v>816690</v>
      </c>
      <c r="L15" s="53"/>
      <c r="M15" s="53">
        <v>0</v>
      </c>
      <c r="N15" s="53"/>
      <c r="O15" s="53">
        <v>0</v>
      </c>
      <c r="P15" s="57"/>
      <c r="Q15" s="57">
        <v>0</v>
      </c>
      <c r="R15" s="57"/>
      <c r="S15" s="57">
        <v>0</v>
      </c>
      <c r="T15" s="57"/>
      <c r="U15" s="41">
        <f>SUM(M15:S15)</f>
        <v>0</v>
      </c>
      <c r="V15" s="53"/>
      <c r="W15" s="41">
        <f>E15+G15+I15+K15+U15</f>
        <v>816690</v>
      </c>
      <c r="X15" s="53"/>
      <c r="Y15" s="53">
        <v>-27734</v>
      </c>
      <c r="Z15" s="57"/>
      <c r="AA15" s="41">
        <f>W15+Y15</f>
        <v>788956</v>
      </c>
      <c r="AC15" s="15"/>
      <c r="AD15" s="44"/>
    </row>
    <row r="16" spans="1:30" ht="22.5" customHeight="1">
      <c r="A16" s="21" t="s">
        <v>72</v>
      </c>
      <c r="B16" s="21" t="s">
        <v>179</v>
      </c>
      <c r="E16" s="73">
        <v>0</v>
      </c>
      <c r="F16" s="57"/>
      <c r="G16" s="73">
        <v>0</v>
      </c>
      <c r="H16" s="53"/>
      <c r="I16" s="73">
        <v>0</v>
      </c>
      <c r="J16" s="53"/>
      <c r="K16" s="73">
        <v>0</v>
      </c>
      <c r="L16" s="53"/>
      <c r="M16" s="73">
        <v>-973164</v>
      </c>
      <c r="N16" s="57"/>
      <c r="O16" s="73">
        <v>-263332</v>
      </c>
      <c r="P16" s="57"/>
      <c r="Q16" s="73">
        <v>-61</v>
      </c>
      <c r="R16" s="57"/>
      <c r="S16" s="73">
        <v>1748</v>
      </c>
      <c r="T16" s="57"/>
      <c r="U16" s="41">
        <f>SUM(M16:S16)</f>
        <v>-1234809</v>
      </c>
      <c r="V16" s="53"/>
      <c r="W16" s="41">
        <f>E16+G16+I16+K16+U16</f>
        <v>-1234809</v>
      </c>
      <c r="X16" s="53"/>
      <c r="Y16" s="73">
        <v>14299</v>
      </c>
      <c r="Z16" s="57"/>
      <c r="AA16" s="41">
        <f>W16+Y16</f>
        <v>-1220510</v>
      </c>
      <c r="AC16" s="15"/>
      <c r="AD16" s="44"/>
    </row>
    <row r="17" spans="1:30" ht="22.5" customHeight="1">
      <c r="A17" s="22" t="s">
        <v>180</v>
      </c>
      <c r="B17" s="42"/>
      <c r="C17" s="22"/>
      <c r="E17" s="75">
        <f>SUM(E15:E16)</f>
        <v>0</v>
      </c>
      <c r="F17" s="57"/>
      <c r="G17" s="75">
        <f>SUM(G15:G16)</f>
        <v>0</v>
      </c>
      <c r="H17" s="53"/>
      <c r="I17" s="75">
        <f>SUM(I15:I16)</f>
        <v>0</v>
      </c>
      <c r="J17" s="53"/>
      <c r="K17" s="75">
        <f>SUM(K15:K16)</f>
        <v>816690</v>
      </c>
      <c r="L17" s="53"/>
      <c r="M17" s="75">
        <f>SUM(M15:M16)</f>
        <v>-973164</v>
      </c>
      <c r="N17" s="76"/>
      <c r="O17" s="75">
        <f>SUM(O15:O16)</f>
        <v>-263332</v>
      </c>
      <c r="P17" s="57"/>
      <c r="Q17" s="75">
        <f>SUM(Q15:Q16)</f>
        <v>-61</v>
      </c>
      <c r="R17" s="57"/>
      <c r="S17" s="75">
        <f>SUM(S15:S16)</f>
        <v>1748</v>
      </c>
      <c r="T17" s="57"/>
      <c r="U17" s="75">
        <f>SUM(U15:U16)</f>
        <v>-1234809</v>
      </c>
      <c r="V17" s="53"/>
      <c r="W17" s="75">
        <f>SUM(W15:W16)</f>
        <v>-418119</v>
      </c>
      <c r="X17" s="53"/>
      <c r="Y17" s="75">
        <f>SUM(Y15:Y16)</f>
        <v>-13435</v>
      </c>
      <c r="Z17" s="57"/>
      <c r="AA17" s="75">
        <f>SUM(AA15:AA16)</f>
        <v>-431554</v>
      </c>
    </row>
    <row r="18" spans="1:30" ht="15" customHeight="1">
      <c r="A18" s="22"/>
      <c r="B18" s="22"/>
      <c r="C18" s="22"/>
      <c r="D18" s="22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39"/>
      <c r="X18" s="41"/>
      <c r="Y18" s="41"/>
      <c r="Z18" s="41"/>
      <c r="AA18" s="39"/>
    </row>
    <row r="19" spans="1:30" s="22" customFormat="1" ht="22.5" customHeight="1" thickBot="1">
      <c r="A19" s="22" t="s">
        <v>162</v>
      </c>
      <c r="C19" s="21"/>
      <c r="E19" s="93">
        <f>E12+E17</f>
        <v>14500000</v>
      </c>
      <c r="F19" s="76"/>
      <c r="G19" s="93">
        <f>G12+G17</f>
        <v>1531778</v>
      </c>
      <c r="H19" s="54"/>
      <c r="I19" s="93">
        <f>I12+I17</f>
        <v>1450000</v>
      </c>
      <c r="J19" s="54"/>
      <c r="K19" s="93">
        <f>K12+K17</f>
        <v>50818543</v>
      </c>
      <c r="L19" s="54"/>
      <c r="M19" s="93">
        <f>M12+M17</f>
        <v>-4966766</v>
      </c>
      <c r="N19" s="76"/>
      <c r="O19" s="93">
        <f>O12+O17</f>
        <v>-462389</v>
      </c>
      <c r="P19" s="76"/>
      <c r="Q19" s="93">
        <f>Q12+Q17</f>
        <v>-8018</v>
      </c>
      <c r="R19" s="76"/>
      <c r="S19" s="93">
        <f>S12+S17</f>
        <v>-15979</v>
      </c>
      <c r="T19" s="76"/>
      <c r="U19" s="93">
        <f>U12+U17</f>
        <v>-5453152</v>
      </c>
      <c r="V19" s="54"/>
      <c r="W19" s="45">
        <f>E19+G19+I19+K19+U19</f>
        <v>62847169</v>
      </c>
      <c r="X19" s="54"/>
      <c r="Y19" s="93">
        <f>Y12+Y17</f>
        <v>2455</v>
      </c>
      <c r="Z19" s="76"/>
      <c r="AA19" s="93">
        <f>AA12+AA17</f>
        <v>62849624</v>
      </c>
      <c r="AD19" s="44"/>
    </row>
    <row r="20" spans="1:30" ht="15" customHeight="1" thickTop="1">
      <c r="A20" s="22"/>
      <c r="B20" s="22"/>
      <c r="C20" s="22"/>
      <c r="D20" s="22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39"/>
      <c r="X20" s="41"/>
      <c r="Y20" s="41"/>
      <c r="Z20" s="41"/>
      <c r="AA20" s="39"/>
    </row>
    <row r="21" spans="1:30" ht="22.5" customHeight="1"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30" ht="22.5" customHeight="1">
      <c r="K22" s="53"/>
      <c r="L22" s="53"/>
      <c r="M22" s="53"/>
      <c r="N22" s="53"/>
      <c r="O22" s="53"/>
      <c r="P22" s="57"/>
      <c r="Q22" s="57"/>
      <c r="R22" s="57"/>
      <c r="S22" s="57"/>
      <c r="T22" s="57"/>
      <c r="U22" s="53"/>
      <c r="V22" s="53"/>
      <c r="W22" s="53"/>
      <c r="X22" s="53"/>
      <c r="Y22" s="53"/>
      <c r="Z22" s="57"/>
    </row>
    <row r="23" spans="1:30" ht="22.5" customHeight="1">
      <c r="E23" s="44"/>
      <c r="G23" s="44"/>
      <c r="I23" s="44"/>
      <c r="K23" s="44"/>
      <c r="M23" s="44"/>
      <c r="U23" s="44"/>
      <c r="W23" s="44"/>
      <c r="Y23" s="44"/>
      <c r="AA23" s="53"/>
    </row>
    <row r="24" spans="1:30" ht="22.5" customHeight="1">
      <c r="M24" s="53"/>
      <c r="O24" s="15"/>
      <c r="Q24" s="101"/>
    </row>
    <row r="25" spans="1:30" ht="22.5" customHeight="1">
      <c r="M25" s="44"/>
      <c r="O25" s="15"/>
      <c r="Q25" s="101"/>
    </row>
    <row r="26" spans="1:30" ht="22.5" customHeight="1">
      <c r="O26" s="15"/>
      <c r="Q26" s="101"/>
    </row>
    <row r="27" spans="1:30" ht="22.5" customHeight="1">
      <c r="O27" s="15"/>
      <c r="Q27" s="101"/>
    </row>
    <row r="28" spans="1:30" ht="22.5" customHeight="1">
      <c r="O28" s="15"/>
      <c r="Q28" s="101"/>
    </row>
  </sheetData>
  <mergeCells count="4">
    <mergeCell ref="E4:AA4"/>
    <mergeCell ref="I5:K5"/>
    <mergeCell ref="M5:U5"/>
    <mergeCell ref="E10:AA10"/>
  </mergeCells>
  <pageMargins left="0.3" right="0.3" top="0.8" bottom="0.75" header="0.5" footer="0.5"/>
  <pageSetup paperSize="9" scale="60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Q35"/>
  <sheetViews>
    <sheetView zoomScaleNormal="100" zoomScaleSheetLayoutView="100" workbookViewId="0">
      <selection activeCell="T8" sqref="T8"/>
    </sheetView>
  </sheetViews>
  <sheetFormatPr defaultColWidth="9.125" defaultRowHeight="22.5" customHeight="1"/>
  <cols>
    <col min="1" max="2" width="2.375" style="21" customWidth="1"/>
    <col min="3" max="3" width="32" style="21" customWidth="1"/>
    <col min="4" max="4" width="1.375" style="32" customWidth="1"/>
    <col min="5" max="5" width="13.5" style="21" customWidth="1"/>
    <col min="6" max="6" width="1.375" style="46" customWidth="1"/>
    <col min="7" max="7" width="13.5" style="21" customWidth="1"/>
    <col min="8" max="8" width="1.375" style="21" customWidth="1"/>
    <col min="9" max="9" width="13.5" style="21" customWidth="1"/>
    <col min="10" max="10" width="1.375" style="46" customWidth="1"/>
    <col min="11" max="11" width="13.5" style="46" customWidth="1"/>
    <col min="12" max="12" width="1.375" style="46" customWidth="1"/>
    <col min="13" max="13" width="13.5" style="46" customWidth="1"/>
    <col min="14" max="14" width="1.375" style="46" customWidth="1"/>
    <col min="15" max="15" width="14.875" style="46" bestFit="1" customWidth="1"/>
    <col min="16" max="16" width="1.375" style="46" customWidth="1"/>
    <col min="17" max="17" width="13.5" style="46" customWidth="1"/>
    <col min="18" max="16384" width="9.125" style="21"/>
  </cols>
  <sheetData>
    <row r="1" spans="1:17" s="61" customFormat="1" ht="22.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s="61" customFormat="1" ht="22.5" customHeight="1">
      <c r="A2" s="124" t="s">
        <v>115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5" customHeight="1">
      <c r="A3" s="33"/>
      <c r="B3" s="22"/>
      <c r="C3" s="22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66"/>
    </row>
    <row r="4" spans="1:17" ht="22.5" customHeight="1">
      <c r="E4" s="137" t="s">
        <v>74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</row>
    <row r="5" spans="1:17" ht="22.5" customHeight="1"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63" t="s">
        <v>152</v>
      </c>
      <c r="P5" s="122"/>
      <c r="Q5" s="122"/>
    </row>
    <row r="6" spans="1:17" ht="22.5" customHeight="1">
      <c r="E6" s="34"/>
      <c r="F6" s="34"/>
      <c r="G6" s="34"/>
      <c r="H6" s="34"/>
      <c r="I6" s="34"/>
      <c r="J6" s="34"/>
      <c r="K6" s="138" t="s">
        <v>47</v>
      </c>
      <c r="L6" s="138"/>
      <c r="M6" s="138"/>
      <c r="N6" s="67"/>
      <c r="O6" s="123" t="s">
        <v>153</v>
      </c>
      <c r="P6" s="34"/>
      <c r="Q6" s="34"/>
    </row>
    <row r="7" spans="1:17" ht="22.5" customHeight="1">
      <c r="A7" s="32"/>
      <c r="B7" s="32"/>
      <c r="C7" s="32"/>
      <c r="F7" s="21"/>
      <c r="J7" s="21"/>
      <c r="K7" s="21"/>
      <c r="L7" s="21"/>
      <c r="M7" s="21"/>
      <c r="N7" s="35"/>
      <c r="O7" s="63" t="s">
        <v>147</v>
      </c>
      <c r="P7" s="35"/>
      <c r="Q7" s="21"/>
    </row>
    <row r="8" spans="1:17" ht="22.5" customHeight="1">
      <c r="A8" s="32"/>
      <c r="B8" s="32"/>
      <c r="C8" s="32"/>
      <c r="E8" s="35" t="s">
        <v>45</v>
      </c>
      <c r="F8" s="35"/>
      <c r="G8" s="35"/>
      <c r="H8" s="35"/>
      <c r="I8" s="32" t="s">
        <v>97</v>
      </c>
      <c r="J8" s="35"/>
      <c r="K8" s="35"/>
      <c r="L8" s="35"/>
      <c r="M8" s="35"/>
      <c r="N8" s="35"/>
      <c r="O8" s="62" t="s">
        <v>132</v>
      </c>
      <c r="P8" s="35"/>
      <c r="Q8" s="35"/>
    </row>
    <row r="9" spans="1:17" ht="22.5" customHeight="1">
      <c r="A9" s="32"/>
      <c r="B9" s="32"/>
      <c r="C9" s="32"/>
      <c r="E9" s="35" t="s">
        <v>90</v>
      </c>
      <c r="F9" s="35"/>
      <c r="G9" s="32" t="s">
        <v>91</v>
      </c>
      <c r="H9" s="32"/>
      <c r="I9" s="32" t="s">
        <v>96</v>
      </c>
      <c r="J9" s="32"/>
      <c r="K9" s="32" t="s">
        <v>67</v>
      </c>
      <c r="L9" s="35"/>
      <c r="M9" s="35"/>
      <c r="N9" s="35"/>
      <c r="O9" s="62" t="s">
        <v>133</v>
      </c>
      <c r="P9" s="35"/>
      <c r="Q9" s="35" t="s">
        <v>65</v>
      </c>
    </row>
    <row r="10" spans="1:17" ht="22.5" customHeight="1">
      <c r="A10" s="32"/>
      <c r="B10" s="32"/>
      <c r="C10" s="32"/>
      <c r="E10" s="63" t="s">
        <v>92</v>
      </c>
      <c r="F10" s="35"/>
      <c r="G10" s="63" t="s">
        <v>93</v>
      </c>
      <c r="H10" s="35"/>
      <c r="I10" s="35" t="s">
        <v>94</v>
      </c>
      <c r="J10" s="35"/>
      <c r="K10" s="35" t="s">
        <v>69</v>
      </c>
      <c r="L10" s="35"/>
      <c r="M10" s="35" t="s">
        <v>48</v>
      </c>
      <c r="N10" s="35"/>
      <c r="O10" s="63" t="s">
        <v>134</v>
      </c>
      <c r="P10" s="35"/>
      <c r="Q10" s="35" t="s">
        <v>71</v>
      </c>
    </row>
    <row r="11" spans="1:17" ht="22.5" customHeight="1">
      <c r="A11" s="22"/>
      <c r="B11" s="22"/>
      <c r="C11" s="22"/>
      <c r="E11" s="140" t="s">
        <v>116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</row>
    <row r="12" spans="1:17" ht="22.5" customHeight="1">
      <c r="A12" s="33" t="s">
        <v>118</v>
      </c>
      <c r="B12" s="22"/>
      <c r="C12" s="22"/>
      <c r="D12" s="37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1"/>
    </row>
    <row r="13" spans="1:17" ht="22.5" customHeight="1">
      <c r="A13" s="22" t="s">
        <v>178</v>
      </c>
      <c r="B13" s="22"/>
      <c r="C13" s="22"/>
      <c r="D13" s="37"/>
      <c r="E13" s="39">
        <v>14500000</v>
      </c>
      <c r="F13" s="39">
        <v>0</v>
      </c>
      <c r="G13" s="39">
        <v>1531778</v>
      </c>
      <c r="H13" s="39">
        <v>0</v>
      </c>
      <c r="I13" s="39">
        <v>221309</v>
      </c>
      <c r="J13" s="39">
        <v>0</v>
      </c>
      <c r="K13" s="39">
        <v>1450000</v>
      </c>
      <c r="L13" s="39">
        <v>0</v>
      </c>
      <c r="M13" s="39">
        <v>38235684</v>
      </c>
      <c r="N13" s="39">
        <v>0</v>
      </c>
      <c r="O13" s="39">
        <v>-22819</v>
      </c>
      <c r="P13" s="39"/>
      <c r="Q13" s="39">
        <f>E13+G13+I13+K13+M13+O13</f>
        <v>55915952</v>
      </c>
    </row>
    <row r="14" spans="1:17" ht="15" customHeight="1">
      <c r="A14" s="33"/>
      <c r="B14" s="22"/>
      <c r="C14" s="22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66"/>
    </row>
    <row r="15" spans="1:17" ht="22.5" customHeight="1">
      <c r="A15" s="22" t="s">
        <v>119</v>
      </c>
      <c r="B15" s="42"/>
      <c r="D15" s="37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ht="22.5" customHeight="1">
      <c r="A16" s="21" t="s">
        <v>72</v>
      </c>
      <c r="B16" s="21" t="s">
        <v>73</v>
      </c>
      <c r="E16" s="41">
        <v>0</v>
      </c>
      <c r="F16" s="41"/>
      <c r="G16" s="41">
        <v>0</v>
      </c>
      <c r="H16" s="41"/>
      <c r="I16" s="41">
        <v>0</v>
      </c>
      <c r="J16" s="41"/>
      <c r="K16" s="41">
        <v>0</v>
      </c>
      <c r="L16" s="41"/>
      <c r="M16" s="41">
        <v>892197</v>
      </c>
      <c r="N16" s="41"/>
      <c r="O16" s="41">
        <v>0</v>
      </c>
      <c r="P16" s="41"/>
      <c r="Q16" s="41">
        <f>E16+G16+K16+M16</f>
        <v>892197</v>
      </c>
    </row>
    <row r="17" spans="1:17" ht="22.5" customHeight="1">
      <c r="A17" s="21" t="s">
        <v>72</v>
      </c>
      <c r="B17" s="21" t="s">
        <v>179</v>
      </c>
      <c r="E17" s="71">
        <v>0</v>
      </c>
      <c r="F17" s="41"/>
      <c r="G17" s="71">
        <v>0</v>
      </c>
      <c r="H17" s="41"/>
      <c r="I17" s="71">
        <v>0</v>
      </c>
      <c r="J17" s="41"/>
      <c r="K17" s="71">
        <v>0</v>
      </c>
      <c r="L17" s="41"/>
      <c r="M17" s="41">
        <v>0</v>
      </c>
      <c r="N17" s="41"/>
      <c r="O17" s="41">
        <v>0</v>
      </c>
      <c r="P17" s="41"/>
      <c r="Q17" s="71">
        <f>E17+G17+K17+M17</f>
        <v>0</v>
      </c>
    </row>
    <row r="18" spans="1:17" ht="22.5" customHeight="1">
      <c r="A18" s="22" t="s">
        <v>180</v>
      </c>
      <c r="B18" s="42"/>
      <c r="D18" s="37"/>
      <c r="E18" s="43">
        <f>SUM(E16:E17)</f>
        <v>0</v>
      </c>
      <c r="F18" s="39"/>
      <c r="G18" s="43">
        <f>SUM(G16:G17)</f>
        <v>0</v>
      </c>
      <c r="H18" s="39"/>
      <c r="I18" s="43">
        <f>SUM(I16:I17)</f>
        <v>0</v>
      </c>
      <c r="J18" s="39"/>
      <c r="K18" s="43">
        <f>SUM(K16:K17)</f>
        <v>0</v>
      </c>
      <c r="L18" s="39"/>
      <c r="M18" s="43">
        <f>SUM(M16:M17)</f>
        <v>892197</v>
      </c>
      <c r="N18" s="39"/>
      <c r="O18" s="43">
        <f>SUM(O16:O17)</f>
        <v>0</v>
      </c>
      <c r="P18" s="39"/>
      <c r="Q18" s="43">
        <f>E18+G18+K18+M18</f>
        <v>892197</v>
      </c>
    </row>
    <row r="19" spans="1:17" ht="15" customHeight="1">
      <c r="A19" s="33"/>
      <c r="B19" s="22"/>
      <c r="C19" s="22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66"/>
    </row>
    <row r="20" spans="1:17" ht="22.5" customHeight="1" thickBot="1">
      <c r="A20" s="22" t="s">
        <v>120</v>
      </c>
      <c r="B20" s="22"/>
      <c r="C20" s="22"/>
      <c r="E20" s="45">
        <f>E13+E18</f>
        <v>14500000</v>
      </c>
      <c r="F20" s="39"/>
      <c r="G20" s="45">
        <f>G13+G18</f>
        <v>1531778</v>
      </c>
      <c r="H20" s="39"/>
      <c r="I20" s="45">
        <f>I13+I18</f>
        <v>221309</v>
      </c>
      <c r="J20" s="41"/>
      <c r="K20" s="45">
        <f>K13+K18</f>
        <v>1450000</v>
      </c>
      <c r="L20" s="39"/>
      <c r="M20" s="45">
        <f>M13+M18</f>
        <v>39127881</v>
      </c>
      <c r="N20" s="39"/>
      <c r="O20" s="45">
        <f>O13+O18</f>
        <v>-22819</v>
      </c>
      <c r="P20" s="39"/>
      <c r="Q20" s="45">
        <f>Q13+Q18</f>
        <v>56808149</v>
      </c>
    </row>
    <row r="21" spans="1:17" ht="15" customHeight="1" thickTop="1">
      <c r="A21" s="33"/>
      <c r="B21" s="22"/>
      <c r="C21" s="22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66"/>
    </row>
    <row r="22" spans="1:17" ht="22.5" customHeight="1">
      <c r="D22" s="21"/>
      <c r="F22" s="21"/>
      <c r="J22" s="21"/>
      <c r="K22" s="21"/>
      <c r="L22" s="21"/>
      <c r="M22" s="44"/>
      <c r="N22" s="21"/>
      <c r="O22" s="44"/>
      <c r="P22" s="21"/>
      <c r="Q22" s="21"/>
    </row>
    <row r="23" spans="1:17" ht="22.5" customHeight="1">
      <c r="D23" s="21"/>
      <c r="F23" s="21"/>
      <c r="J23" s="21"/>
      <c r="K23" s="21"/>
      <c r="L23" s="21"/>
      <c r="M23" s="44"/>
      <c r="N23" s="21"/>
      <c r="O23" s="21"/>
      <c r="P23" s="21"/>
      <c r="Q23" s="21"/>
    </row>
    <row r="24" spans="1:17" ht="22.5" customHeight="1">
      <c r="D24" s="21"/>
      <c r="E24" s="44"/>
      <c r="F24" s="21"/>
      <c r="J24" s="21"/>
      <c r="K24" s="21"/>
    </row>
    <row r="25" spans="1:17" ht="22.5" customHeight="1">
      <c r="D25" s="21"/>
      <c r="F25" s="21"/>
      <c r="J25" s="21"/>
      <c r="K25" s="21"/>
    </row>
    <row r="26" spans="1:17" ht="22.5" customHeight="1">
      <c r="D26" s="21"/>
      <c r="F26" s="21"/>
      <c r="J26" s="21"/>
      <c r="K26" s="21"/>
    </row>
    <row r="27" spans="1:17" ht="22.5" customHeight="1">
      <c r="D27" s="21"/>
      <c r="F27" s="21"/>
      <c r="J27" s="21"/>
      <c r="K27" s="21"/>
    </row>
    <row r="28" spans="1:17" ht="22.5" customHeight="1">
      <c r="D28" s="21"/>
      <c r="F28" s="21"/>
      <c r="J28" s="21"/>
      <c r="K28" s="21"/>
    </row>
    <row r="29" spans="1:17" ht="22.5" customHeight="1">
      <c r="D29" s="21"/>
      <c r="F29" s="21"/>
      <c r="J29" s="21"/>
      <c r="K29" s="21"/>
    </row>
    <row r="30" spans="1:17" ht="22.5" customHeight="1">
      <c r="D30" s="21"/>
      <c r="F30" s="21"/>
      <c r="J30" s="21"/>
      <c r="K30" s="21"/>
    </row>
    <row r="31" spans="1:17" ht="22.5" customHeight="1">
      <c r="D31" s="21"/>
      <c r="F31" s="21"/>
      <c r="J31" s="21"/>
      <c r="K31" s="21"/>
    </row>
    <row r="32" spans="1:17" ht="22.5" customHeight="1">
      <c r="D32" s="21"/>
      <c r="F32" s="21"/>
      <c r="J32" s="21"/>
      <c r="K32" s="21"/>
    </row>
    <row r="33" spans="4:11" ht="22.5" customHeight="1">
      <c r="D33" s="21"/>
      <c r="F33" s="21"/>
      <c r="J33" s="21"/>
      <c r="K33" s="21"/>
    </row>
    <row r="34" spans="4:11" ht="22.5" customHeight="1">
      <c r="D34" s="21"/>
      <c r="F34" s="21"/>
      <c r="J34" s="21"/>
      <c r="K34" s="21"/>
    </row>
    <row r="35" spans="4:11" ht="22.5" customHeight="1">
      <c r="D35" s="21"/>
      <c r="F35" s="21"/>
      <c r="J35" s="21"/>
      <c r="K35" s="21"/>
    </row>
  </sheetData>
  <mergeCells count="4">
    <mergeCell ref="A1:Q1"/>
    <mergeCell ref="E4:Q4"/>
    <mergeCell ref="K6:M6"/>
    <mergeCell ref="E11:Q11"/>
  </mergeCells>
  <pageMargins left="0.5" right="0.5" top="0.8" bottom="0.75" header="0.5" footer="0.5"/>
  <pageSetup paperSize="9" scale="90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R35"/>
  <sheetViews>
    <sheetView zoomScaleNormal="100" zoomScaleSheetLayoutView="100" workbookViewId="0">
      <selection activeCell="T8" sqref="T8"/>
    </sheetView>
  </sheetViews>
  <sheetFormatPr defaultColWidth="9.125" defaultRowHeight="22.5" customHeight="1"/>
  <cols>
    <col min="1" max="2" width="2.375" style="21" customWidth="1"/>
    <col min="3" max="3" width="32" style="21" customWidth="1"/>
    <col min="4" max="4" width="1.375" style="46" customWidth="1"/>
    <col min="5" max="5" width="13.5" style="21" customWidth="1"/>
    <col min="6" max="6" width="1.375" style="46" customWidth="1"/>
    <col min="7" max="7" width="13.5" style="21" customWidth="1"/>
    <col min="8" max="8" width="1.375" style="21" customWidth="1"/>
    <col min="9" max="9" width="13.5" style="21" customWidth="1"/>
    <col min="10" max="10" width="1.375" style="46" customWidth="1"/>
    <col min="11" max="11" width="13.5" style="46" customWidth="1"/>
    <col min="12" max="12" width="1.375" style="46" customWidth="1"/>
    <col min="13" max="13" width="13.5" style="46" customWidth="1"/>
    <col min="14" max="14" width="1.375" style="46" customWidth="1"/>
    <col min="15" max="15" width="14.875" style="46" bestFit="1" customWidth="1"/>
    <col min="16" max="16" width="1.375" style="46" customWidth="1"/>
    <col min="17" max="17" width="13.5" style="46" customWidth="1"/>
    <col min="18" max="18" width="17" style="21" bestFit="1" customWidth="1"/>
    <col min="19" max="16384" width="9.125" style="21"/>
  </cols>
  <sheetData>
    <row r="1" spans="1:18" s="61" customFormat="1" ht="22.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8" s="61" customFormat="1" ht="22.5" customHeight="1">
      <c r="A2" s="100" t="s">
        <v>115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8" ht="15" customHeight="1">
      <c r="A3" s="33"/>
      <c r="B3" s="22"/>
      <c r="C3" s="2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8" ht="22.5" customHeight="1">
      <c r="D4" s="48"/>
      <c r="E4" s="137" t="s">
        <v>74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</row>
    <row r="5" spans="1:18" ht="22.5" customHeight="1">
      <c r="D5" s="48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63" t="s">
        <v>152</v>
      </c>
      <c r="P5" s="113"/>
      <c r="Q5" s="113"/>
    </row>
    <row r="6" spans="1:18" ht="22.5" customHeight="1">
      <c r="D6" s="48"/>
      <c r="E6" s="34"/>
      <c r="F6" s="34"/>
      <c r="G6" s="34"/>
      <c r="H6" s="34"/>
      <c r="I6" s="34"/>
      <c r="J6" s="34"/>
      <c r="K6" s="138" t="s">
        <v>47</v>
      </c>
      <c r="L6" s="138"/>
      <c r="M6" s="138"/>
      <c r="N6" s="67"/>
      <c r="O6" s="114" t="s">
        <v>153</v>
      </c>
      <c r="P6" s="34"/>
      <c r="Q6" s="34"/>
    </row>
    <row r="7" spans="1:18" ht="22.5" customHeight="1">
      <c r="A7" s="32"/>
      <c r="B7" s="32"/>
      <c r="C7" s="32"/>
      <c r="D7" s="21"/>
      <c r="F7" s="21"/>
      <c r="J7" s="21"/>
      <c r="K7" s="21"/>
      <c r="L7" s="21"/>
      <c r="M7" s="21"/>
      <c r="N7" s="35"/>
      <c r="O7" s="63" t="s">
        <v>147</v>
      </c>
      <c r="P7" s="35"/>
      <c r="Q7" s="21"/>
    </row>
    <row r="8" spans="1:18" ht="22.5" customHeight="1">
      <c r="A8" s="32"/>
      <c r="B8" s="32"/>
      <c r="C8" s="32"/>
      <c r="D8" s="37"/>
      <c r="E8" s="35" t="s">
        <v>45</v>
      </c>
      <c r="F8" s="35"/>
      <c r="G8" s="35"/>
      <c r="H8" s="35"/>
      <c r="I8" s="32" t="s">
        <v>97</v>
      </c>
      <c r="J8" s="35"/>
      <c r="K8" s="35"/>
      <c r="L8" s="35"/>
      <c r="M8" s="35"/>
      <c r="N8" s="35"/>
      <c r="O8" s="62" t="s">
        <v>132</v>
      </c>
      <c r="P8" s="35"/>
      <c r="Q8" s="35"/>
    </row>
    <row r="9" spans="1:18" ht="22.5" customHeight="1">
      <c r="A9" s="32"/>
      <c r="B9" s="32"/>
      <c r="C9" s="32"/>
      <c r="D9" s="37"/>
      <c r="E9" s="35" t="s">
        <v>90</v>
      </c>
      <c r="F9" s="35"/>
      <c r="G9" s="32" t="s">
        <v>91</v>
      </c>
      <c r="H9" s="32"/>
      <c r="I9" s="32" t="s">
        <v>96</v>
      </c>
      <c r="J9" s="32"/>
      <c r="K9" s="32" t="s">
        <v>67</v>
      </c>
      <c r="L9" s="35"/>
      <c r="M9" s="35"/>
      <c r="N9" s="35"/>
      <c r="O9" s="62" t="s">
        <v>133</v>
      </c>
      <c r="P9" s="35"/>
      <c r="Q9" s="35" t="s">
        <v>65</v>
      </c>
    </row>
    <row r="10" spans="1:18" ht="22.5" customHeight="1">
      <c r="A10" s="32"/>
      <c r="B10" s="32"/>
      <c r="C10" s="32"/>
      <c r="D10" s="37"/>
      <c r="E10" s="63" t="s">
        <v>92</v>
      </c>
      <c r="F10" s="35"/>
      <c r="G10" s="63" t="s">
        <v>93</v>
      </c>
      <c r="H10" s="35"/>
      <c r="I10" s="35" t="s">
        <v>94</v>
      </c>
      <c r="J10" s="35"/>
      <c r="K10" s="35" t="s">
        <v>69</v>
      </c>
      <c r="L10" s="35"/>
      <c r="M10" s="35" t="s">
        <v>48</v>
      </c>
      <c r="N10" s="35"/>
      <c r="O10" s="63" t="s">
        <v>134</v>
      </c>
      <c r="P10" s="35"/>
      <c r="Q10" s="35" t="s">
        <v>71</v>
      </c>
    </row>
    <row r="11" spans="1:18" ht="22.5" customHeight="1">
      <c r="A11" s="22"/>
      <c r="B11" s="22"/>
      <c r="C11" s="22"/>
      <c r="D11" s="44"/>
      <c r="E11" s="140" t="s">
        <v>116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</row>
    <row r="12" spans="1:18" ht="22.5" customHeight="1">
      <c r="A12" s="33" t="s">
        <v>160</v>
      </c>
      <c r="B12" s="22"/>
      <c r="C12" s="22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1"/>
    </row>
    <row r="13" spans="1:18" ht="22.5" customHeight="1">
      <c r="A13" s="22" t="s">
        <v>161</v>
      </c>
      <c r="B13" s="22"/>
      <c r="C13" s="22"/>
      <c r="D13" s="47"/>
      <c r="E13" s="39">
        <v>14500000</v>
      </c>
      <c r="F13" s="39"/>
      <c r="G13" s="39">
        <v>1531778</v>
      </c>
      <c r="H13" s="39"/>
      <c r="I13" s="39">
        <v>221309</v>
      </c>
      <c r="J13" s="39"/>
      <c r="K13" s="39">
        <v>1450000</v>
      </c>
      <c r="L13" s="39"/>
      <c r="M13" s="39">
        <v>38922147</v>
      </c>
      <c r="N13" s="39"/>
      <c r="O13" s="39">
        <v>-22819</v>
      </c>
      <c r="P13" s="39"/>
      <c r="Q13" s="39">
        <f>SUM(E13,G13,I13,K13,M13,O13)</f>
        <v>56602415</v>
      </c>
      <c r="R13" s="44"/>
    </row>
    <row r="14" spans="1:18" ht="15" customHeight="1">
      <c r="A14" s="33"/>
      <c r="B14" s="22"/>
      <c r="C14" s="22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18" ht="22.5" customHeight="1">
      <c r="A15" s="22" t="s">
        <v>119</v>
      </c>
      <c r="B15" s="42"/>
      <c r="D15" s="47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8" ht="22.5" customHeight="1">
      <c r="A16" s="21" t="s">
        <v>72</v>
      </c>
      <c r="B16" s="21" t="s">
        <v>73</v>
      </c>
      <c r="D16" s="44"/>
      <c r="E16" s="41">
        <v>0</v>
      </c>
      <c r="F16" s="41"/>
      <c r="G16" s="41">
        <v>0</v>
      </c>
      <c r="H16" s="41"/>
      <c r="I16" s="41">
        <v>0</v>
      </c>
      <c r="J16" s="41"/>
      <c r="K16" s="41">
        <v>0</v>
      </c>
      <c r="L16" s="41"/>
      <c r="M16" s="41">
        <v>182459</v>
      </c>
      <c r="N16" s="41"/>
      <c r="O16" s="41">
        <v>0</v>
      </c>
      <c r="P16" s="41"/>
      <c r="Q16" s="41">
        <f>SUM(E16,G16,I16,K16,M16,O16)</f>
        <v>182459</v>
      </c>
      <c r="R16" s="44"/>
    </row>
    <row r="17" spans="1:18" ht="22.5" customHeight="1">
      <c r="A17" s="21" t="s">
        <v>72</v>
      </c>
      <c r="B17" s="21" t="s">
        <v>179</v>
      </c>
      <c r="D17" s="44"/>
      <c r="E17" s="71">
        <v>0</v>
      </c>
      <c r="F17" s="41"/>
      <c r="G17" s="71">
        <v>0</v>
      </c>
      <c r="H17" s="41"/>
      <c r="I17" s="71">
        <v>0</v>
      </c>
      <c r="J17" s="41"/>
      <c r="K17" s="71">
        <v>0</v>
      </c>
      <c r="L17" s="41"/>
      <c r="M17" s="41">
        <v>0</v>
      </c>
      <c r="N17" s="41"/>
      <c r="O17" s="41">
        <v>0</v>
      </c>
      <c r="P17" s="41"/>
      <c r="Q17" s="41">
        <f>SUM(E17,G17,I17,K17,M17,O17)</f>
        <v>0</v>
      </c>
      <c r="R17" s="44"/>
    </row>
    <row r="18" spans="1:18" ht="22.5" customHeight="1">
      <c r="A18" s="22" t="s">
        <v>180</v>
      </c>
      <c r="B18" s="42"/>
      <c r="D18" s="47"/>
      <c r="E18" s="43">
        <f>SUM(E16:E17)</f>
        <v>0</v>
      </c>
      <c r="F18" s="39"/>
      <c r="G18" s="43">
        <f>SUM(G16:G17)</f>
        <v>0</v>
      </c>
      <c r="H18" s="39"/>
      <c r="I18" s="43">
        <f>SUM(I16:I17)</f>
        <v>0</v>
      </c>
      <c r="J18" s="39"/>
      <c r="K18" s="43">
        <f>SUM(K16:K17)</f>
        <v>0</v>
      </c>
      <c r="L18" s="39"/>
      <c r="M18" s="43">
        <f>SUM(M16:M17)</f>
        <v>182459</v>
      </c>
      <c r="N18" s="39"/>
      <c r="O18" s="43">
        <f>SUM(O16:O17)</f>
        <v>0</v>
      </c>
      <c r="P18" s="39"/>
      <c r="Q18" s="43">
        <f>E18+G18+K18+M18</f>
        <v>182459</v>
      </c>
      <c r="R18" s="44"/>
    </row>
    <row r="19" spans="1:18" ht="15" customHeight="1">
      <c r="A19" s="33"/>
      <c r="B19" s="22"/>
      <c r="C19" s="22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</row>
    <row r="20" spans="1:18" ht="22.5" customHeight="1" thickBot="1">
      <c r="A20" s="22" t="s">
        <v>162</v>
      </c>
      <c r="B20" s="22"/>
      <c r="C20" s="22"/>
      <c r="D20" s="44"/>
      <c r="E20" s="45">
        <f>E13+E18</f>
        <v>14500000</v>
      </c>
      <c r="F20" s="39"/>
      <c r="G20" s="45">
        <f>G13+G18</f>
        <v>1531778</v>
      </c>
      <c r="H20" s="39"/>
      <c r="I20" s="45">
        <f>I13+I18</f>
        <v>221309</v>
      </c>
      <c r="J20" s="41"/>
      <c r="K20" s="45">
        <f>K13+K18</f>
        <v>1450000</v>
      </c>
      <c r="L20" s="39"/>
      <c r="M20" s="45">
        <f>M13+M18</f>
        <v>39104606</v>
      </c>
      <c r="N20" s="39"/>
      <c r="O20" s="45">
        <f>O13+O18</f>
        <v>-22819</v>
      </c>
      <c r="P20" s="39"/>
      <c r="Q20" s="45">
        <f>Q13+Q18</f>
        <v>56784874</v>
      </c>
      <c r="R20" s="69"/>
    </row>
    <row r="21" spans="1:18" ht="15" customHeight="1" thickTop="1">
      <c r="A21" s="33"/>
      <c r="B21" s="22"/>
      <c r="C21" s="22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8" ht="22.5" customHeight="1">
      <c r="D22" s="21"/>
      <c r="F22" s="21"/>
      <c r="J22" s="21"/>
      <c r="K22" s="21"/>
      <c r="L22" s="21"/>
      <c r="M22" s="44"/>
      <c r="N22" s="21"/>
      <c r="O22" s="44"/>
      <c r="P22" s="21"/>
      <c r="Q22" s="21"/>
      <c r="R22" s="46"/>
    </row>
    <row r="23" spans="1:18" ht="22.5" customHeight="1">
      <c r="D23" s="21"/>
      <c r="E23" s="44"/>
      <c r="F23" s="21"/>
      <c r="G23" s="44"/>
      <c r="I23" s="44"/>
      <c r="J23" s="21"/>
      <c r="K23" s="44"/>
      <c r="L23" s="21"/>
      <c r="M23" s="44"/>
      <c r="N23" s="21"/>
      <c r="O23" s="44"/>
      <c r="P23" s="21"/>
      <c r="Q23" s="44"/>
      <c r="R23" s="46"/>
    </row>
    <row r="24" spans="1:18" ht="22.5" customHeight="1">
      <c r="D24" s="21"/>
      <c r="F24" s="21"/>
      <c r="J24" s="21"/>
      <c r="K24" s="21"/>
      <c r="M24" s="41"/>
      <c r="R24" s="46"/>
    </row>
    <row r="25" spans="1:18" ht="22.5" customHeight="1">
      <c r="D25" s="21"/>
      <c r="F25" s="21"/>
      <c r="J25" s="21"/>
      <c r="K25" s="21"/>
      <c r="R25" s="46"/>
    </row>
    <row r="26" spans="1:18" ht="22.5" customHeight="1">
      <c r="D26" s="21"/>
      <c r="F26" s="21"/>
      <c r="J26" s="21"/>
      <c r="K26" s="21"/>
      <c r="R26" s="46"/>
    </row>
    <row r="27" spans="1:18" ht="22.5" customHeight="1">
      <c r="D27" s="21"/>
      <c r="F27" s="21"/>
      <c r="J27" s="21"/>
      <c r="K27" s="21"/>
      <c r="R27" s="46"/>
    </row>
    <row r="28" spans="1:18" ht="22.5" customHeight="1">
      <c r="D28" s="21"/>
      <c r="F28" s="21"/>
      <c r="J28" s="21"/>
      <c r="K28" s="21"/>
      <c r="R28" s="46"/>
    </row>
    <row r="29" spans="1:18" ht="22.5" customHeight="1">
      <c r="D29" s="21"/>
      <c r="F29" s="21"/>
      <c r="J29" s="21"/>
      <c r="K29" s="21"/>
      <c r="R29" s="46"/>
    </row>
    <row r="30" spans="1:18" ht="22.5" customHeight="1">
      <c r="D30" s="21"/>
      <c r="F30" s="21"/>
      <c r="J30" s="21"/>
      <c r="K30" s="21"/>
      <c r="R30" s="46"/>
    </row>
    <row r="31" spans="1:18" ht="22.5" customHeight="1">
      <c r="D31" s="21"/>
      <c r="F31" s="21"/>
      <c r="J31" s="21"/>
      <c r="K31" s="21"/>
      <c r="R31" s="46"/>
    </row>
    <row r="32" spans="1:18" ht="22.5" customHeight="1">
      <c r="D32" s="21"/>
      <c r="F32" s="21"/>
      <c r="J32" s="21"/>
      <c r="K32" s="21"/>
      <c r="R32" s="46"/>
    </row>
    <row r="33" spans="4:18" ht="22.5" customHeight="1">
      <c r="D33" s="21"/>
      <c r="F33" s="21"/>
      <c r="J33" s="21"/>
      <c r="K33" s="21"/>
      <c r="R33" s="46"/>
    </row>
    <row r="34" spans="4:18" ht="22.5" customHeight="1">
      <c r="D34" s="21"/>
      <c r="F34" s="21"/>
      <c r="J34" s="21"/>
      <c r="K34" s="21"/>
      <c r="R34" s="46"/>
    </row>
    <row r="35" spans="4:18" ht="22.5" customHeight="1">
      <c r="D35" s="21"/>
      <c r="F35" s="21"/>
      <c r="J35" s="21"/>
      <c r="K35" s="21"/>
      <c r="R35" s="46"/>
    </row>
  </sheetData>
  <mergeCells count="4">
    <mergeCell ref="A1:Q1"/>
    <mergeCell ref="E4:Q4"/>
    <mergeCell ref="K6:M6"/>
    <mergeCell ref="E11:Q11"/>
  </mergeCells>
  <pageMargins left="0.5" right="0.5" top="0.8" bottom="0.75" header="0.5" footer="0.5"/>
  <pageSetup paperSize="9" scale="90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17" max="22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U91"/>
  <sheetViews>
    <sheetView zoomScaleNormal="100" zoomScaleSheetLayoutView="100" workbookViewId="0">
      <selection activeCell="R7" sqref="R7"/>
    </sheetView>
  </sheetViews>
  <sheetFormatPr defaultColWidth="9.125" defaultRowHeight="21.95" customHeight="1"/>
  <cols>
    <col min="1" max="1" width="1.875" style="84" customWidth="1"/>
    <col min="2" max="2" width="2.75" style="84" customWidth="1"/>
    <col min="3" max="3" width="40.125" style="84" customWidth="1"/>
    <col min="4" max="4" width="1.375" style="84" customWidth="1"/>
    <col min="5" max="5" width="7.5" style="85" customWidth="1"/>
    <col min="6" max="6" width="1.375" style="84" customWidth="1"/>
    <col min="7" max="7" width="13.375" style="86" customWidth="1"/>
    <col min="8" max="8" width="1.375" style="84" customWidth="1"/>
    <col min="9" max="9" width="13.375" style="86" customWidth="1"/>
    <col min="10" max="10" width="1.375" style="87" customWidth="1"/>
    <col min="11" max="11" width="13.375" style="86" customWidth="1"/>
    <col min="12" max="12" width="1.375" style="84" customWidth="1"/>
    <col min="13" max="13" width="13.375" style="86" customWidth="1"/>
    <col min="14" max="14" width="4.625" style="84" customWidth="1"/>
    <col min="15" max="15" width="12.625" style="117" customWidth="1"/>
    <col min="16" max="18" width="10.375" style="84" customWidth="1"/>
    <col min="19" max="19" width="11.875" style="84" customWidth="1"/>
    <col min="20" max="20" width="2.5" style="84" customWidth="1"/>
    <col min="21" max="21" width="11.875" style="84" customWidth="1"/>
    <col min="22" max="16384" width="9.125" style="84"/>
  </cols>
  <sheetData>
    <row r="1" spans="1:21" s="61" customFormat="1" ht="24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O1" s="116"/>
    </row>
    <row r="2" spans="1:21" s="61" customFormat="1" ht="23.45" customHeight="1">
      <c r="A2" s="141" t="s">
        <v>117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O2" s="116"/>
    </row>
    <row r="3" spans="1:21" s="21" customFormat="1" ht="15" customHeight="1">
      <c r="A3" s="33"/>
      <c r="B3" s="22"/>
      <c r="C3" s="22"/>
      <c r="D3" s="22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21" s="21" customFormat="1" ht="21.95" customHeight="1">
      <c r="A4" s="33"/>
      <c r="B4" s="33"/>
      <c r="C4" s="33"/>
      <c r="D4" s="33"/>
      <c r="E4" s="129"/>
      <c r="F4" s="33"/>
      <c r="G4" s="133" t="s">
        <v>2</v>
      </c>
      <c r="H4" s="133"/>
      <c r="I4" s="133"/>
      <c r="J4" s="6"/>
      <c r="K4" s="133" t="s">
        <v>3</v>
      </c>
      <c r="L4" s="133"/>
      <c r="M4" s="133"/>
      <c r="N4" s="33"/>
      <c r="O4" s="15"/>
    </row>
    <row r="5" spans="1:21" s="21" customFormat="1" ht="21.95" customHeight="1">
      <c r="A5" s="33"/>
      <c r="B5" s="33"/>
      <c r="C5" s="33"/>
      <c r="D5" s="33"/>
      <c r="E5" s="129"/>
      <c r="F5" s="33"/>
      <c r="G5" s="135" t="s">
        <v>112</v>
      </c>
      <c r="H5" s="135"/>
      <c r="I5" s="135"/>
      <c r="J5" s="6"/>
      <c r="K5" s="135" t="s">
        <v>112</v>
      </c>
      <c r="L5" s="135"/>
      <c r="M5" s="135"/>
      <c r="N5" s="33"/>
      <c r="O5" s="15"/>
    </row>
    <row r="6" spans="1:21" s="21" customFormat="1" ht="21.95" customHeight="1">
      <c r="A6" s="33"/>
      <c r="B6" s="33"/>
      <c r="C6" s="33"/>
      <c r="D6" s="33"/>
      <c r="E6" s="129"/>
      <c r="F6" s="33"/>
      <c r="G6" s="135" t="s">
        <v>109</v>
      </c>
      <c r="H6" s="135"/>
      <c r="I6" s="135"/>
      <c r="J6" s="6"/>
      <c r="K6" s="135" t="s">
        <v>109</v>
      </c>
      <c r="L6" s="135"/>
      <c r="M6" s="135"/>
      <c r="N6" s="33"/>
      <c r="O6" s="15"/>
    </row>
    <row r="7" spans="1:21" s="21" customFormat="1" ht="21.95" customHeight="1">
      <c r="A7" s="22"/>
      <c r="C7" s="22"/>
      <c r="D7" s="22"/>
      <c r="E7" s="7" t="s">
        <v>6</v>
      </c>
      <c r="F7" s="9"/>
      <c r="G7" s="9">
        <v>2561</v>
      </c>
      <c r="H7" s="9"/>
      <c r="I7" s="9">
        <v>2560</v>
      </c>
      <c r="J7" s="9"/>
      <c r="K7" s="9">
        <v>2561</v>
      </c>
      <c r="L7" s="9"/>
      <c r="M7" s="9">
        <v>2560</v>
      </c>
      <c r="N7" s="22"/>
      <c r="O7" s="15"/>
    </row>
    <row r="8" spans="1:21" s="21" customFormat="1" ht="21.95" customHeight="1">
      <c r="A8" s="22"/>
      <c r="C8" s="22"/>
      <c r="D8" s="22"/>
      <c r="E8" s="129"/>
      <c r="F8" s="22"/>
      <c r="G8" s="134" t="s">
        <v>111</v>
      </c>
      <c r="H8" s="134"/>
      <c r="I8" s="134"/>
      <c r="J8" s="134"/>
      <c r="K8" s="134"/>
      <c r="L8" s="134"/>
      <c r="M8" s="134"/>
      <c r="N8" s="22"/>
      <c r="O8" s="15"/>
    </row>
    <row r="9" spans="1:21" s="21" customFormat="1" ht="21.95" customHeight="1">
      <c r="A9" s="40" t="s">
        <v>75</v>
      </c>
      <c r="E9" s="129"/>
      <c r="F9" s="12"/>
      <c r="G9" s="44"/>
      <c r="H9" s="12"/>
      <c r="I9" s="44"/>
      <c r="J9" s="12"/>
      <c r="K9" s="79"/>
      <c r="L9" s="12"/>
      <c r="M9" s="79"/>
      <c r="O9" s="15"/>
    </row>
    <row r="10" spans="1:21" s="21" customFormat="1" ht="21.95" customHeight="1">
      <c r="A10" s="21" t="s">
        <v>114</v>
      </c>
      <c r="E10" s="129"/>
      <c r="F10" s="44"/>
      <c r="G10" s="14">
        <v>788956</v>
      </c>
      <c r="H10" s="44"/>
      <c r="I10" s="14">
        <v>1328124</v>
      </c>
      <c r="J10" s="14"/>
      <c r="K10" s="14">
        <v>182459</v>
      </c>
      <c r="L10" s="44"/>
      <c r="M10" s="14">
        <v>892197</v>
      </c>
      <c r="O10" s="15"/>
      <c r="P10" s="44"/>
      <c r="Q10" s="44"/>
      <c r="R10" s="44"/>
      <c r="S10" s="44"/>
      <c r="U10" s="44"/>
    </row>
    <row r="11" spans="1:21" s="21" customFormat="1" ht="21.95" customHeight="1">
      <c r="A11" s="49" t="s">
        <v>154</v>
      </c>
      <c r="E11" s="129"/>
      <c r="F11" s="44"/>
      <c r="G11" s="14"/>
      <c r="H11" s="44"/>
      <c r="I11" s="14"/>
      <c r="J11" s="14"/>
      <c r="K11" s="14"/>
      <c r="L11" s="44"/>
      <c r="M11" s="14"/>
      <c r="O11" s="15"/>
    </row>
    <row r="12" spans="1:21" s="21" customFormat="1" ht="21.95" customHeight="1">
      <c r="A12" s="1" t="s">
        <v>126</v>
      </c>
      <c r="E12" s="129"/>
      <c r="F12" s="104"/>
      <c r="G12" s="105">
        <v>229051</v>
      </c>
      <c r="H12" s="80"/>
      <c r="I12" s="105">
        <v>247058</v>
      </c>
      <c r="J12" s="80"/>
      <c r="K12" s="105">
        <v>785</v>
      </c>
      <c r="L12" s="80"/>
      <c r="M12" s="14">
        <v>-1005</v>
      </c>
      <c r="O12" s="15"/>
      <c r="P12" s="44"/>
      <c r="Q12" s="44"/>
      <c r="R12" s="44"/>
      <c r="S12" s="44"/>
      <c r="T12" s="44"/>
      <c r="U12" s="44"/>
    </row>
    <row r="13" spans="1:21" s="21" customFormat="1" ht="21.95" customHeight="1">
      <c r="A13" s="21" t="s">
        <v>61</v>
      </c>
      <c r="E13" s="129"/>
      <c r="F13" s="44"/>
      <c r="G13" s="14">
        <v>356317</v>
      </c>
      <c r="H13" s="80"/>
      <c r="I13" s="14">
        <v>400372</v>
      </c>
      <c r="J13" s="80"/>
      <c r="K13" s="14">
        <v>0</v>
      </c>
      <c r="L13" s="80"/>
      <c r="M13" s="14">
        <v>15595</v>
      </c>
      <c r="O13" s="15"/>
      <c r="P13" s="15"/>
      <c r="Q13" s="15"/>
      <c r="R13" s="15"/>
      <c r="S13" s="15"/>
      <c r="T13" s="15"/>
      <c r="U13" s="15"/>
    </row>
    <row r="14" spans="1:21" s="21" customFormat="1" ht="21.95" customHeight="1">
      <c r="A14" s="1" t="s">
        <v>215</v>
      </c>
      <c r="E14" s="10">
        <v>11</v>
      </c>
      <c r="F14" s="44"/>
      <c r="G14" s="14">
        <v>78443</v>
      </c>
      <c r="H14" s="80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O14" s="15"/>
    </row>
    <row r="15" spans="1:21" s="21" customFormat="1" ht="21.95" customHeight="1">
      <c r="A15" s="1" t="s">
        <v>76</v>
      </c>
      <c r="E15" s="129"/>
      <c r="F15" s="44"/>
      <c r="G15" s="14">
        <v>222458</v>
      </c>
      <c r="H15" s="80"/>
      <c r="I15" s="14">
        <v>255589</v>
      </c>
      <c r="J15" s="80"/>
      <c r="K15" s="14">
        <v>7695</v>
      </c>
      <c r="L15" s="80"/>
      <c r="M15" s="14">
        <v>20003</v>
      </c>
      <c r="O15" s="15"/>
    </row>
    <row r="16" spans="1:21" s="21" customFormat="1" ht="21.95" customHeight="1">
      <c r="A16" s="1" t="s">
        <v>77</v>
      </c>
      <c r="E16" s="129"/>
      <c r="F16" s="44"/>
      <c r="G16" s="14">
        <v>70915</v>
      </c>
      <c r="H16" s="80"/>
      <c r="I16" s="14">
        <v>78609</v>
      </c>
      <c r="J16" s="80"/>
      <c r="K16" s="14">
        <v>602</v>
      </c>
      <c r="L16" s="80"/>
      <c r="M16" s="14">
        <v>319</v>
      </c>
      <c r="O16" s="15"/>
      <c r="P16" s="98"/>
    </row>
    <row r="17" spans="1:21" s="21" customFormat="1" ht="21.95" customHeight="1">
      <c r="A17" s="1" t="s">
        <v>173</v>
      </c>
      <c r="E17" s="10"/>
      <c r="F17" s="44"/>
      <c r="G17" s="14">
        <v>239180</v>
      </c>
      <c r="H17" s="80"/>
      <c r="I17" s="14">
        <v>-168913</v>
      </c>
      <c r="J17" s="80"/>
      <c r="K17" s="14">
        <v>49629</v>
      </c>
      <c r="L17" s="80"/>
      <c r="M17" s="14">
        <v>49979</v>
      </c>
      <c r="O17" s="15"/>
    </row>
    <row r="18" spans="1:21" s="21" customFormat="1" ht="21.95" customHeight="1">
      <c r="A18" s="1" t="s">
        <v>182</v>
      </c>
      <c r="E18" s="129">
        <v>4</v>
      </c>
      <c r="F18" s="60"/>
      <c r="G18" s="105">
        <v>-642</v>
      </c>
      <c r="H18" s="106"/>
      <c r="I18" s="105">
        <v>-499</v>
      </c>
      <c r="J18" s="106"/>
      <c r="K18" s="14">
        <v>-539</v>
      </c>
      <c r="L18" s="106"/>
      <c r="M18" s="14">
        <v>-398</v>
      </c>
      <c r="O18" s="15"/>
      <c r="Q18" s="44"/>
    </row>
    <row r="19" spans="1:21" s="21" customFormat="1" ht="21.95" customHeight="1">
      <c r="A19" s="1" t="s">
        <v>174</v>
      </c>
      <c r="E19" s="129"/>
      <c r="F19" s="60"/>
      <c r="G19" s="105"/>
      <c r="H19" s="106"/>
      <c r="I19" s="105"/>
      <c r="J19" s="106"/>
      <c r="K19" s="14"/>
      <c r="L19" s="106"/>
      <c r="M19" s="14"/>
      <c r="O19" s="15"/>
    </row>
    <row r="20" spans="1:21" s="21" customFormat="1" ht="21.95" customHeight="1">
      <c r="A20" s="1"/>
      <c r="B20" s="21" t="s">
        <v>201</v>
      </c>
      <c r="E20" s="129"/>
      <c r="F20" s="60"/>
      <c r="G20" s="105">
        <v>-24526</v>
      </c>
      <c r="H20" s="106"/>
      <c r="I20" s="105">
        <v>-36626</v>
      </c>
      <c r="J20" s="106"/>
      <c r="K20" s="14">
        <v>0</v>
      </c>
      <c r="L20" s="14">
        <v>0</v>
      </c>
      <c r="M20" s="14">
        <v>0</v>
      </c>
      <c r="O20" s="15"/>
      <c r="P20" s="15"/>
    </row>
    <row r="21" spans="1:21" s="21" customFormat="1" ht="21.95" customHeight="1">
      <c r="A21" s="1" t="s">
        <v>136</v>
      </c>
      <c r="E21" s="10"/>
      <c r="F21" s="24"/>
      <c r="G21" s="14"/>
      <c r="H21" s="80"/>
      <c r="I21" s="14"/>
      <c r="J21" s="80"/>
      <c r="K21" s="95"/>
      <c r="L21" s="80"/>
      <c r="M21" s="95"/>
      <c r="O21" s="15"/>
    </row>
    <row r="22" spans="1:21" s="21" customFormat="1" ht="21.75">
      <c r="A22" s="1"/>
      <c r="B22" s="21" t="s">
        <v>200</v>
      </c>
      <c r="E22" s="10">
        <v>6</v>
      </c>
      <c r="F22" s="44"/>
      <c r="G22" s="14">
        <v>-845819</v>
      </c>
      <c r="H22" s="80"/>
      <c r="I22" s="14">
        <v>-526705</v>
      </c>
      <c r="J22" s="80"/>
      <c r="K22" s="14">
        <v>0</v>
      </c>
      <c r="L22" s="14">
        <v>0</v>
      </c>
      <c r="M22" s="14">
        <v>0</v>
      </c>
      <c r="O22" s="15"/>
      <c r="P22" s="44"/>
      <c r="Q22" s="44"/>
      <c r="R22" s="44"/>
      <c r="S22" s="44"/>
      <c r="U22" s="44"/>
    </row>
    <row r="23" spans="1:21" s="21" customFormat="1" ht="21.75">
      <c r="A23" s="1" t="s">
        <v>205</v>
      </c>
      <c r="E23" s="10" t="s">
        <v>164</v>
      </c>
      <c r="F23" s="44"/>
      <c r="G23" s="14">
        <v>-2401</v>
      </c>
      <c r="H23" s="80"/>
      <c r="I23" s="14">
        <v>0</v>
      </c>
      <c r="J23" s="80"/>
      <c r="K23" s="14">
        <v>0</v>
      </c>
      <c r="L23" s="14">
        <v>0</v>
      </c>
      <c r="M23" s="14">
        <v>0</v>
      </c>
      <c r="O23" s="15"/>
      <c r="P23" s="44"/>
      <c r="Q23" s="44"/>
      <c r="R23" s="44"/>
      <c r="S23" s="44"/>
      <c r="U23" s="44"/>
    </row>
    <row r="24" spans="1:21" s="21" customFormat="1" ht="21.95" customHeight="1">
      <c r="A24" s="1" t="s">
        <v>190</v>
      </c>
      <c r="E24" s="127"/>
      <c r="F24" s="44"/>
      <c r="G24" s="14">
        <v>18895</v>
      </c>
      <c r="H24" s="80"/>
      <c r="I24" s="14">
        <v>20071</v>
      </c>
      <c r="J24" s="14"/>
      <c r="K24" s="14">
        <v>0</v>
      </c>
      <c r="L24" s="44"/>
      <c r="M24" s="14">
        <v>0</v>
      </c>
      <c r="O24" s="15"/>
    </row>
    <row r="25" spans="1:21" s="21" customFormat="1" ht="21.95" customHeight="1">
      <c r="A25" s="1" t="s">
        <v>191</v>
      </c>
      <c r="E25" s="112"/>
      <c r="F25" s="44"/>
      <c r="G25" s="14">
        <v>-54</v>
      </c>
      <c r="H25" s="80"/>
      <c r="I25" s="14">
        <v>16012</v>
      </c>
      <c r="J25" s="14"/>
      <c r="K25" s="14">
        <v>0</v>
      </c>
      <c r="L25" s="44"/>
      <c r="M25" s="14">
        <v>0</v>
      </c>
      <c r="O25" s="15"/>
    </row>
    <row r="26" spans="1:21" s="21" customFormat="1" ht="21.95" customHeight="1">
      <c r="A26" s="1" t="s">
        <v>185</v>
      </c>
      <c r="E26" s="129"/>
      <c r="F26" s="24"/>
      <c r="G26" s="14">
        <v>2</v>
      </c>
      <c r="H26" s="80"/>
      <c r="I26" s="14">
        <v>-1</v>
      </c>
      <c r="J26" s="80"/>
      <c r="K26" s="14">
        <v>2</v>
      </c>
      <c r="L26" s="80"/>
      <c r="M26" s="95">
        <v>0</v>
      </c>
      <c r="O26" s="15"/>
    </row>
    <row r="27" spans="1:21" s="21" customFormat="1" ht="21.95" customHeight="1">
      <c r="A27" s="1" t="s">
        <v>57</v>
      </c>
      <c r="E27" s="10" t="s">
        <v>217</v>
      </c>
      <c r="F27" s="44"/>
      <c r="G27" s="14">
        <v>0</v>
      </c>
      <c r="H27" s="80"/>
      <c r="I27" s="14">
        <v>0</v>
      </c>
      <c r="J27" s="80"/>
      <c r="K27" s="14">
        <v>-376379</v>
      </c>
      <c r="L27" s="80"/>
      <c r="M27" s="14">
        <v>-1035185</v>
      </c>
      <c r="O27" s="15"/>
      <c r="P27" s="44"/>
      <c r="Q27" s="15"/>
      <c r="R27" s="44"/>
      <c r="S27" s="15"/>
      <c r="U27" s="15"/>
    </row>
    <row r="28" spans="1:21" s="21" customFormat="1" ht="21.95" customHeight="1">
      <c r="A28" s="1" t="s">
        <v>58</v>
      </c>
      <c r="E28" s="129"/>
      <c r="F28" s="44"/>
      <c r="G28" s="14">
        <v>-32090</v>
      </c>
      <c r="H28" s="80"/>
      <c r="I28" s="14">
        <v>-47201</v>
      </c>
      <c r="J28" s="80"/>
      <c r="K28" s="14">
        <v>-45214</v>
      </c>
      <c r="L28" s="80"/>
      <c r="M28" s="14">
        <v>-90649</v>
      </c>
      <c r="O28" s="15"/>
      <c r="P28" s="44"/>
      <c r="Q28" s="15"/>
      <c r="R28" s="44"/>
      <c r="S28" s="15"/>
      <c r="U28" s="15"/>
    </row>
    <row r="29" spans="1:21" s="21" customFormat="1" ht="21.95" customHeight="1">
      <c r="A29" s="1" t="s">
        <v>157</v>
      </c>
      <c r="E29" s="129"/>
      <c r="F29" s="44"/>
      <c r="G29" s="14">
        <v>0</v>
      </c>
      <c r="H29" s="80"/>
      <c r="I29" s="14">
        <v>24</v>
      </c>
      <c r="J29" s="80"/>
      <c r="K29" s="14">
        <v>0</v>
      </c>
      <c r="L29" s="80"/>
      <c r="M29" s="14">
        <v>0</v>
      </c>
      <c r="O29" s="15"/>
    </row>
    <row r="30" spans="1:21" s="21" customFormat="1" ht="21.95" customHeight="1">
      <c r="E30" s="129"/>
      <c r="F30" s="44"/>
      <c r="G30" s="81">
        <f>SUM(G10:G29)</f>
        <v>1098685</v>
      </c>
      <c r="H30" s="44"/>
      <c r="I30" s="81">
        <f>SUM(I10:I29)</f>
        <v>1565914</v>
      </c>
      <c r="J30" s="60"/>
      <c r="K30" s="81">
        <f>SUM(K10:K29)</f>
        <v>-180960</v>
      </c>
      <c r="L30" s="44"/>
      <c r="M30" s="81">
        <f>SUM(M10:M29)</f>
        <v>-149144</v>
      </c>
      <c r="O30" s="15"/>
      <c r="Q30" s="98"/>
    </row>
    <row r="31" spans="1:21" s="21" customFormat="1" ht="21.95" customHeight="1">
      <c r="A31" s="49" t="s">
        <v>78</v>
      </c>
      <c r="E31" s="129"/>
      <c r="F31" s="60"/>
      <c r="H31" s="60"/>
      <c r="J31" s="60"/>
      <c r="K31" s="14"/>
      <c r="L31" s="44"/>
      <c r="M31" s="14"/>
      <c r="O31" s="15"/>
    </row>
    <row r="32" spans="1:21" s="21" customFormat="1" ht="21.95" customHeight="1">
      <c r="A32" s="1" t="s">
        <v>10</v>
      </c>
      <c r="E32" s="129"/>
      <c r="F32" s="60"/>
      <c r="G32" s="14">
        <v>-296092</v>
      </c>
      <c r="H32" s="60"/>
      <c r="I32" s="14">
        <v>3066942</v>
      </c>
      <c r="J32" s="60"/>
      <c r="K32" s="14">
        <v>0</v>
      </c>
      <c r="L32" s="44"/>
      <c r="M32" s="14">
        <v>0</v>
      </c>
      <c r="O32" s="15"/>
      <c r="Q32" s="44"/>
    </row>
    <row r="33" spans="1:19" s="21" customFormat="1" ht="21.95" customHeight="1">
      <c r="A33" s="1" t="s">
        <v>11</v>
      </c>
      <c r="E33" s="129"/>
      <c r="F33" s="60"/>
      <c r="G33" s="14">
        <v>-78099</v>
      </c>
      <c r="H33" s="60"/>
      <c r="I33" s="14">
        <v>82395</v>
      </c>
      <c r="J33" s="60"/>
      <c r="K33" s="14">
        <v>0</v>
      </c>
      <c r="L33" s="44"/>
      <c r="M33" s="14">
        <v>0</v>
      </c>
      <c r="O33" s="15"/>
      <c r="Q33" s="44"/>
    </row>
    <row r="34" spans="1:19" s="21" customFormat="1" ht="21.95" customHeight="1">
      <c r="A34" s="1" t="s">
        <v>208</v>
      </c>
      <c r="E34" s="129"/>
      <c r="F34" s="60"/>
      <c r="G34" s="14">
        <v>147854</v>
      </c>
      <c r="H34" s="60"/>
      <c r="I34" s="14">
        <v>-337908</v>
      </c>
      <c r="J34" s="60"/>
      <c r="K34" s="14">
        <v>-5645</v>
      </c>
      <c r="L34" s="44"/>
      <c r="M34" s="14">
        <v>6121</v>
      </c>
      <c r="O34" s="15"/>
    </row>
    <row r="35" spans="1:19" s="21" customFormat="1" ht="21.95" customHeight="1">
      <c r="A35" s="59" t="s">
        <v>214</v>
      </c>
      <c r="B35" s="59"/>
      <c r="C35" s="59"/>
      <c r="D35" s="59"/>
      <c r="E35" s="128"/>
      <c r="F35" s="60"/>
      <c r="G35" s="14">
        <v>5271</v>
      </c>
      <c r="H35" s="60"/>
      <c r="I35" s="14">
        <v>8853</v>
      </c>
      <c r="J35" s="60"/>
      <c r="K35" s="14">
        <v>11757</v>
      </c>
      <c r="L35" s="44"/>
      <c r="M35" s="14">
        <v>-3256</v>
      </c>
      <c r="O35" s="15"/>
    </row>
    <row r="36" spans="1:19" s="21" customFormat="1" ht="21.95" customHeight="1">
      <c r="A36" s="58" t="s">
        <v>89</v>
      </c>
      <c r="B36" s="59"/>
      <c r="C36" s="59"/>
      <c r="D36" s="59"/>
      <c r="E36" s="128"/>
      <c r="F36" s="60"/>
      <c r="G36" s="14">
        <v>898363</v>
      </c>
      <c r="H36" s="60"/>
      <c r="I36" s="14">
        <v>994935</v>
      </c>
      <c r="J36" s="60"/>
      <c r="K36" s="14">
        <v>0</v>
      </c>
      <c r="L36" s="44"/>
      <c r="M36" s="14">
        <v>0</v>
      </c>
      <c r="O36" s="15"/>
    </row>
    <row r="37" spans="1:19" s="21" customFormat="1" ht="21.95" customHeight="1">
      <c r="A37" s="1" t="s">
        <v>15</v>
      </c>
      <c r="E37" s="129"/>
      <c r="F37" s="60"/>
      <c r="G37" s="14">
        <v>113987</v>
      </c>
      <c r="H37" s="60"/>
      <c r="I37" s="14">
        <v>220113</v>
      </c>
      <c r="J37" s="60"/>
      <c r="K37" s="14">
        <v>0</v>
      </c>
      <c r="L37" s="44"/>
      <c r="M37" s="14">
        <v>0</v>
      </c>
      <c r="O37" s="15"/>
    </row>
    <row r="38" spans="1:19" s="21" customFormat="1" ht="21.95" customHeight="1">
      <c r="A38" s="1" t="s">
        <v>79</v>
      </c>
      <c r="E38" s="129"/>
      <c r="F38" s="60"/>
      <c r="G38" s="14">
        <v>-21057</v>
      </c>
      <c r="H38" s="80"/>
      <c r="I38" s="14">
        <v>12067</v>
      </c>
      <c r="J38" s="80"/>
      <c r="K38" s="14">
        <v>9733</v>
      </c>
      <c r="L38" s="80"/>
      <c r="M38" s="14">
        <v>17914</v>
      </c>
      <c r="O38" s="15"/>
      <c r="Q38" s="15"/>
    </row>
    <row r="39" spans="1:19" s="21" customFormat="1" ht="21.95" customHeight="1">
      <c r="A39" s="1" t="s">
        <v>32</v>
      </c>
      <c r="E39" s="129"/>
      <c r="F39" s="60"/>
      <c r="G39" s="14">
        <v>0</v>
      </c>
      <c r="H39" s="60"/>
      <c r="I39" s="14">
        <v>-1003</v>
      </c>
      <c r="J39" s="60"/>
      <c r="K39" s="14">
        <v>0</v>
      </c>
      <c r="L39" s="44"/>
      <c r="M39" s="14">
        <v>0</v>
      </c>
      <c r="O39" s="15"/>
    </row>
    <row r="40" spans="1:19" s="21" customFormat="1" ht="21.95" customHeight="1">
      <c r="A40" s="1" t="s">
        <v>33</v>
      </c>
      <c r="E40" s="129"/>
      <c r="F40" s="60"/>
      <c r="G40" s="14">
        <v>-452108</v>
      </c>
      <c r="H40" s="60"/>
      <c r="I40" s="14">
        <v>-1110687</v>
      </c>
      <c r="J40" s="60"/>
      <c r="K40" s="14">
        <v>0</v>
      </c>
      <c r="L40" s="44"/>
      <c r="M40" s="14">
        <v>0</v>
      </c>
      <c r="O40" s="15"/>
    </row>
    <row r="41" spans="1:19" s="21" customFormat="1" ht="21.95" customHeight="1">
      <c r="A41" s="1" t="s">
        <v>218</v>
      </c>
      <c r="E41" s="129"/>
      <c r="F41" s="60"/>
      <c r="G41" s="14">
        <v>-204703</v>
      </c>
      <c r="H41" s="80"/>
      <c r="I41" s="14">
        <v>4670</v>
      </c>
      <c r="J41" s="80"/>
      <c r="K41" s="14">
        <v>-104285</v>
      </c>
      <c r="L41" s="80"/>
      <c r="M41" s="14">
        <v>-80043</v>
      </c>
      <c r="O41" s="15"/>
      <c r="P41" s="15"/>
      <c r="Q41" s="44"/>
    </row>
    <row r="42" spans="1:19" s="21" customFormat="1" ht="21.95" customHeight="1">
      <c r="A42" s="1" t="s">
        <v>37</v>
      </c>
      <c r="E42" s="129"/>
      <c r="F42" s="24"/>
      <c r="G42" s="14">
        <v>14100</v>
      </c>
      <c r="H42" s="80"/>
      <c r="I42" s="14">
        <v>122996</v>
      </c>
      <c r="J42" s="80"/>
      <c r="K42" s="14">
        <v>204</v>
      </c>
      <c r="L42" s="80"/>
      <c r="M42" s="14">
        <v>-3208</v>
      </c>
      <c r="O42" s="15"/>
      <c r="P42" s="15"/>
      <c r="Q42" s="44"/>
    </row>
    <row r="43" spans="1:19" s="21" customFormat="1" ht="21.95" customHeight="1">
      <c r="A43" s="1" t="s">
        <v>156</v>
      </c>
      <c r="E43" s="129"/>
      <c r="F43" s="24"/>
      <c r="G43" s="14">
        <v>-9356</v>
      </c>
      <c r="H43" s="80"/>
      <c r="I43" s="14">
        <v>3440</v>
      </c>
      <c r="J43" s="80"/>
      <c r="K43" s="14">
        <v>-5822</v>
      </c>
      <c r="L43" s="80"/>
      <c r="M43" s="14">
        <v>1890</v>
      </c>
      <c r="O43" s="15"/>
      <c r="Q43" s="15"/>
      <c r="S43" s="98"/>
    </row>
    <row r="44" spans="1:19" s="21" customFormat="1" ht="21.95" customHeight="1">
      <c r="A44" s="1" t="s">
        <v>124</v>
      </c>
      <c r="E44" s="129"/>
      <c r="F44" s="60"/>
      <c r="G44" s="107">
        <v>5585</v>
      </c>
      <c r="H44" s="106"/>
      <c r="I44" s="107">
        <v>763</v>
      </c>
      <c r="J44" s="106"/>
      <c r="K44" s="107">
        <v>0</v>
      </c>
      <c r="L44" s="106"/>
      <c r="M44" s="107">
        <v>0</v>
      </c>
      <c r="O44" s="15"/>
    </row>
    <row r="45" spans="1:19" s="21" customFormat="1" ht="21.95" customHeight="1">
      <c r="A45" s="21" t="s">
        <v>137</v>
      </c>
      <c r="E45" s="129"/>
      <c r="F45" s="24"/>
      <c r="G45" s="14">
        <f>SUM(G30:G44)</f>
        <v>1222430</v>
      </c>
      <c r="H45" s="24"/>
      <c r="I45" s="14">
        <f>SUM(I30:I44)</f>
        <v>4633490</v>
      </c>
      <c r="J45" s="24"/>
      <c r="K45" s="14">
        <f>SUM(K30:K44)</f>
        <v>-275018</v>
      </c>
      <c r="L45" s="44"/>
      <c r="M45" s="14">
        <f>SUM(M30:M44)</f>
        <v>-209726</v>
      </c>
      <c r="O45" s="15"/>
    </row>
    <row r="46" spans="1:19" s="21" customFormat="1" ht="21.95" customHeight="1">
      <c r="A46" s="1" t="s">
        <v>148</v>
      </c>
      <c r="E46" s="129"/>
      <c r="F46" s="24"/>
      <c r="G46" s="14">
        <v>-109731</v>
      </c>
      <c r="H46" s="96"/>
      <c r="I46" s="14">
        <v>-143166</v>
      </c>
      <c r="J46" s="96"/>
      <c r="K46" s="14">
        <v>-1961</v>
      </c>
      <c r="L46" s="44"/>
      <c r="M46" s="14">
        <v>-2558</v>
      </c>
      <c r="O46" s="15"/>
    </row>
    <row r="47" spans="1:19" s="22" customFormat="1" ht="21.95" customHeight="1">
      <c r="A47" s="22" t="s">
        <v>138</v>
      </c>
      <c r="E47" s="129"/>
      <c r="F47" s="39"/>
      <c r="G47" s="108">
        <f>SUM(G45:G46)</f>
        <v>1112699</v>
      </c>
      <c r="H47" s="39"/>
      <c r="I47" s="108">
        <f>SUM(I45:I46)</f>
        <v>4490324</v>
      </c>
      <c r="J47" s="39"/>
      <c r="K47" s="108">
        <f>SUM(K45:K46)</f>
        <v>-276979</v>
      </c>
      <c r="L47" s="109"/>
      <c r="M47" s="108">
        <f>SUM(M45:M46)</f>
        <v>-212284</v>
      </c>
      <c r="O47" s="51"/>
    </row>
    <row r="48" spans="1:19" s="21" customFormat="1" ht="15" customHeight="1">
      <c r="A48" s="33"/>
      <c r="B48" s="22"/>
      <c r="C48" s="22"/>
      <c r="D48" s="22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1:18" s="21" customFormat="1" ht="21.95" customHeight="1">
      <c r="A49" s="141" t="s">
        <v>0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O49" s="15"/>
    </row>
    <row r="50" spans="1:18" s="21" customFormat="1" ht="21.95" customHeight="1">
      <c r="A50" s="141" t="s">
        <v>117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O50" s="15"/>
    </row>
    <row r="51" spans="1:18" s="21" customFormat="1" ht="15" customHeight="1">
      <c r="A51" s="33"/>
      <c r="B51" s="22"/>
      <c r="C51" s="22"/>
      <c r="D51" s="22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21" customFormat="1" ht="21.95" customHeight="1">
      <c r="A52" s="33"/>
      <c r="B52" s="33"/>
      <c r="C52" s="33"/>
      <c r="D52" s="33"/>
      <c r="E52" s="129"/>
      <c r="F52" s="33"/>
      <c r="G52" s="133" t="s">
        <v>2</v>
      </c>
      <c r="H52" s="133"/>
      <c r="I52" s="133"/>
      <c r="J52" s="6"/>
      <c r="K52" s="133" t="s">
        <v>3</v>
      </c>
      <c r="L52" s="133"/>
      <c r="M52" s="133"/>
      <c r="N52" s="33"/>
      <c r="O52" s="15"/>
    </row>
    <row r="53" spans="1:18" s="21" customFormat="1" ht="21.95" customHeight="1">
      <c r="A53" s="33"/>
      <c r="B53" s="33"/>
      <c r="C53" s="33"/>
      <c r="D53" s="33"/>
      <c r="E53" s="129"/>
      <c r="F53" s="33"/>
      <c r="G53" s="135" t="s">
        <v>112</v>
      </c>
      <c r="H53" s="135"/>
      <c r="I53" s="135"/>
      <c r="J53" s="6"/>
      <c r="K53" s="135" t="s">
        <v>112</v>
      </c>
      <c r="L53" s="135"/>
      <c r="M53" s="135"/>
      <c r="N53" s="33"/>
      <c r="O53" s="15"/>
    </row>
    <row r="54" spans="1:18" s="21" customFormat="1" ht="21.95" customHeight="1">
      <c r="A54" s="33"/>
      <c r="B54" s="33"/>
      <c r="C54" s="33"/>
      <c r="D54" s="33"/>
      <c r="E54" s="129"/>
      <c r="F54" s="33"/>
      <c r="G54" s="135" t="s">
        <v>109</v>
      </c>
      <c r="H54" s="135"/>
      <c r="I54" s="135"/>
      <c r="J54" s="6"/>
      <c r="K54" s="135" t="s">
        <v>109</v>
      </c>
      <c r="L54" s="135"/>
      <c r="M54" s="135"/>
      <c r="N54" s="33"/>
      <c r="O54" s="15"/>
    </row>
    <row r="55" spans="1:18" s="21" customFormat="1" ht="21.95" customHeight="1">
      <c r="A55" s="33"/>
      <c r="B55" s="33"/>
      <c r="C55" s="33"/>
      <c r="D55" s="33"/>
      <c r="E55" s="7" t="s">
        <v>6</v>
      </c>
      <c r="F55" s="8"/>
      <c r="G55" s="9">
        <v>2561</v>
      </c>
      <c r="H55" s="9"/>
      <c r="I55" s="9">
        <v>2560</v>
      </c>
      <c r="J55" s="9"/>
      <c r="K55" s="9">
        <v>2561</v>
      </c>
      <c r="L55" s="9"/>
      <c r="M55" s="9">
        <v>2560</v>
      </c>
      <c r="N55" s="33"/>
      <c r="O55" s="15"/>
    </row>
    <row r="56" spans="1:18" s="21" customFormat="1" ht="21.95" customHeight="1">
      <c r="A56" s="33"/>
      <c r="B56" s="33"/>
      <c r="C56" s="33"/>
      <c r="D56" s="33"/>
      <c r="E56" s="129"/>
      <c r="F56" s="33"/>
      <c r="G56" s="134" t="s">
        <v>111</v>
      </c>
      <c r="H56" s="134"/>
      <c r="I56" s="134"/>
      <c r="J56" s="134"/>
      <c r="K56" s="134"/>
      <c r="L56" s="134"/>
      <c r="M56" s="134"/>
      <c r="N56" s="33"/>
      <c r="O56" s="15"/>
    </row>
    <row r="57" spans="1:18" s="21" customFormat="1" ht="21.95" customHeight="1">
      <c r="A57" s="40" t="s">
        <v>80</v>
      </c>
      <c r="E57" s="129"/>
      <c r="F57" s="60"/>
      <c r="G57" s="14"/>
      <c r="H57" s="60"/>
      <c r="I57" s="14"/>
      <c r="J57" s="60"/>
      <c r="K57" s="14"/>
      <c r="L57" s="44"/>
      <c r="M57" s="14"/>
      <c r="O57" s="15"/>
    </row>
    <row r="58" spans="1:18" s="21" customFormat="1" ht="21.95" customHeight="1">
      <c r="A58" s="21" t="s">
        <v>184</v>
      </c>
      <c r="G58" s="14">
        <v>198147</v>
      </c>
      <c r="H58" s="60"/>
      <c r="I58" s="14">
        <v>1265</v>
      </c>
      <c r="J58" s="60"/>
      <c r="K58" s="53">
        <v>198147</v>
      </c>
      <c r="L58" s="44"/>
      <c r="M58" s="53">
        <v>-1721</v>
      </c>
      <c r="O58" s="15"/>
    </row>
    <row r="59" spans="1:18" s="21" customFormat="1" ht="21.95" customHeight="1">
      <c r="A59" s="21" t="s">
        <v>140</v>
      </c>
      <c r="E59" s="129">
        <v>3</v>
      </c>
      <c r="G59" s="14">
        <v>0</v>
      </c>
      <c r="H59" s="60"/>
      <c r="I59" s="14">
        <v>0</v>
      </c>
      <c r="J59" s="60"/>
      <c r="K59" s="14">
        <v>3215000</v>
      </c>
      <c r="L59" s="44"/>
      <c r="M59" s="14">
        <v>3780000</v>
      </c>
      <c r="O59" s="15"/>
    </row>
    <row r="60" spans="1:18" s="21" customFormat="1" ht="21.95" customHeight="1">
      <c r="A60" s="21" t="s">
        <v>13</v>
      </c>
      <c r="E60" s="129">
        <v>3</v>
      </c>
      <c r="G60" s="14">
        <v>0</v>
      </c>
      <c r="H60" s="60"/>
      <c r="I60" s="14">
        <v>0</v>
      </c>
      <c r="J60" s="60"/>
      <c r="K60" s="14">
        <v>-2285000</v>
      </c>
      <c r="L60" s="44"/>
      <c r="M60" s="14">
        <v>-2580000</v>
      </c>
      <c r="O60" s="15"/>
    </row>
    <row r="61" spans="1:18" s="21" customFormat="1" ht="21.95" customHeight="1">
      <c r="A61" s="21" t="s">
        <v>192</v>
      </c>
      <c r="E61" s="129">
        <v>6</v>
      </c>
      <c r="G61" s="14">
        <v>-86487</v>
      </c>
      <c r="H61" s="60"/>
      <c r="I61" s="14">
        <v>-243648</v>
      </c>
      <c r="J61" s="60"/>
      <c r="K61" s="14">
        <v>-86487</v>
      </c>
      <c r="L61" s="44"/>
      <c r="M61" s="14">
        <v>-243648</v>
      </c>
      <c r="O61" s="15"/>
    </row>
    <row r="62" spans="1:18" s="21" customFormat="1" ht="21.95" customHeight="1">
      <c r="A62" s="21" t="s">
        <v>193</v>
      </c>
      <c r="E62" s="129">
        <v>8</v>
      </c>
      <c r="G62" s="14">
        <v>-200000</v>
      </c>
      <c r="H62" s="60"/>
      <c r="I62" s="14">
        <v>0</v>
      </c>
      <c r="J62" s="60"/>
      <c r="K62" s="14">
        <v>-200000</v>
      </c>
      <c r="L62" s="44"/>
      <c r="M62" s="14">
        <v>0</v>
      </c>
      <c r="O62" s="15"/>
    </row>
    <row r="63" spans="1:18" s="21" customFormat="1" ht="21.95" customHeight="1">
      <c r="A63" s="21" t="s">
        <v>175</v>
      </c>
      <c r="G63" s="14">
        <v>0</v>
      </c>
      <c r="H63" s="60"/>
      <c r="I63" s="14">
        <v>1</v>
      </c>
      <c r="J63" s="60"/>
      <c r="K63" s="53">
        <v>0</v>
      </c>
      <c r="L63" s="44"/>
      <c r="M63" s="53">
        <v>0</v>
      </c>
      <c r="O63" s="15"/>
    </row>
    <row r="64" spans="1:18" s="21" customFormat="1" ht="21.95" customHeight="1">
      <c r="A64" s="1" t="s">
        <v>155</v>
      </c>
      <c r="G64" s="14">
        <v>-2762913</v>
      </c>
      <c r="H64" s="60"/>
      <c r="I64" s="14">
        <v>-837390</v>
      </c>
      <c r="J64" s="60"/>
      <c r="K64" s="53">
        <v>0</v>
      </c>
      <c r="L64" s="44"/>
      <c r="M64" s="53">
        <v>-2933</v>
      </c>
      <c r="O64" s="15"/>
    </row>
    <row r="65" spans="1:18" s="21" customFormat="1" ht="21.95" customHeight="1">
      <c r="A65" s="1" t="s">
        <v>139</v>
      </c>
      <c r="G65" s="14">
        <v>-771</v>
      </c>
      <c r="H65" s="60"/>
      <c r="I65" s="14">
        <v>-160034</v>
      </c>
      <c r="J65" s="60"/>
      <c r="K65" s="53">
        <v>-74</v>
      </c>
      <c r="L65" s="44"/>
      <c r="M65" s="53">
        <v>0</v>
      </c>
      <c r="O65" s="15"/>
    </row>
    <row r="66" spans="1:18" s="21" customFormat="1" ht="21.95" customHeight="1">
      <c r="A66" s="1" t="s">
        <v>82</v>
      </c>
      <c r="G66" s="14">
        <v>424400</v>
      </c>
      <c r="H66" s="60"/>
      <c r="I66" s="14">
        <v>524496</v>
      </c>
      <c r="J66" s="60"/>
      <c r="K66" s="53">
        <v>445779</v>
      </c>
      <c r="L66" s="44"/>
      <c r="M66" s="53">
        <v>1035185</v>
      </c>
      <c r="O66" s="15"/>
    </row>
    <row r="67" spans="1:18" s="21" customFormat="1" ht="21.95" customHeight="1">
      <c r="A67" s="1" t="s">
        <v>81</v>
      </c>
      <c r="G67" s="14">
        <v>30141</v>
      </c>
      <c r="H67" s="60"/>
      <c r="I67" s="14">
        <v>31659</v>
      </c>
      <c r="J67" s="60"/>
      <c r="K67" s="53">
        <v>47019</v>
      </c>
      <c r="L67" s="44"/>
      <c r="M67" s="53">
        <v>112301</v>
      </c>
      <c r="O67" s="15"/>
    </row>
    <row r="68" spans="1:18" s="22" customFormat="1" ht="21.95" customHeight="1">
      <c r="A68" s="17" t="s">
        <v>141</v>
      </c>
      <c r="E68" s="129"/>
      <c r="F68" s="39"/>
      <c r="G68" s="108">
        <f>SUM(G58:G67)</f>
        <v>-2397483</v>
      </c>
      <c r="H68" s="39"/>
      <c r="I68" s="108">
        <f>SUM(I58:I67)</f>
        <v>-683651</v>
      </c>
      <c r="J68" s="39"/>
      <c r="K68" s="108">
        <f>SUM(K58:K67)</f>
        <v>1334384</v>
      </c>
      <c r="L68" s="109"/>
      <c r="M68" s="108">
        <f>SUM(M58:M67)</f>
        <v>2099184</v>
      </c>
      <c r="O68" s="51"/>
    </row>
    <row r="69" spans="1:18" s="21" customFormat="1" ht="15" customHeight="1">
      <c r="A69" s="33"/>
      <c r="B69" s="22"/>
      <c r="C69" s="22"/>
      <c r="D69" s="22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</row>
    <row r="70" spans="1:18" s="21" customFormat="1" ht="21.95" customHeight="1">
      <c r="A70" s="40" t="s">
        <v>83</v>
      </c>
      <c r="E70" s="129"/>
      <c r="F70" s="60"/>
      <c r="G70" s="14"/>
      <c r="H70" s="60"/>
      <c r="I70" s="14"/>
      <c r="J70" s="60"/>
      <c r="K70" s="14"/>
      <c r="L70" s="44"/>
      <c r="M70" s="14"/>
      <c r="O70" s="15"/>
    </row>
    <row r="71" spans="1:18" s="21" customFormat="1" ht="21.95" customHeight="1">
      <c r="A71" s="50" t="s">
        <v>86</v>
      </c>
      <c r="E71" s="129"/>
      <c r="G71" s="14">
        <v>0</v>
      </c>
      <c r="H71" s="60"/>
      <c r="I71" s="14">
        <v>1300000</v>
      </c>
      <c r="J71" s="60"/>
      <c r="K71" s="14">
        <v>0</v>
      </c>
      <c r="L71" s="44"/>
      <c r="M71" s="14">
        <v>1300000</v>
      </c>
      <c r="O71" s="15"/>
    </row>
    <row r="72" spans="1:18" s="21" customFormat="1" ht="21.95" customHeight="1">
      <c r="A72" s="59" t="s">
        <v>176</v>
      </c>
      <c r="B72" s="59"/>
      <c r="C72" s="59"/>
      <c r="D72" s="59"/>
      <c r="E72" s="129"/>
      <c r="G72" s="14">
        <v>0</v>
      </c>
      <c r="H72" s="60"/>
      <c r="I72" s="14">
        <v>-1300000</v>
      </c>
      <c r="J72" s="60"/>
      <c r="K72" s="14">
        <v>0</v>
      </c>
      <c r="L72" s="44"/>
      <c r="M72" s="14">
        <v>-1300000</v>
      </c>
      <c r="O72" s="15"/>
    </row>
    <row r="73" spans="1:18" s="21" customFormat="1" ht="21.95" customHeight="1">
      <c r="A73" s="50" t="s">
        <v>149</v>
      </c>
      <c r="B73" s="59"/>
      <c r="C73" s="59"/>
      <c r="D73" s="59"/>
      <c r="E73" s="129">
        <v>12</v>
      </c>
      <c r="G73" s="14">
        <v>2448128</v>
      </c>
      <c r="H73" s="60"/>
      <c r="I73" s="14">
        <v>131660</v>
      </c>
      <c r="J73" s="60"/>
      <c r="K73" s="14">
        <v>0</v>
      </c>
      <c r="L73" s="44"/>
      <c r="M73" s="14">
        <v>0</v>
      </c>
      <c r="O73" s="15"/>
    </row>
    <row r="74" spans="1:18" s="21" customFormat="1" ht="21.95" customHeight="1">
      <c r="A74" s="50" t="s">
        <v>177</v>
      </c>
      <c r="B74" s="59"/>
      <c r="C74" s="59"/>
      <c r="D74" s="59"/>
      <c r="E74" s="129" t="s">
        <v>207</v>
      </c>
      <c r="G74" s="14">
        <v>9375572</v>
      </c>
      <c r="H74" s="60"/>
      <c r="I74" s="14">
        <v>0</v>
      </c>
      <c r="J74" s="60"/>
      <c r="K74" s="14">
        <v>0</v>
      </c>
      <c r="L74" s="44"/>
      <c r="M74" s="14">
        <v>0</v>
      </c>
      <c r="O74" s="15"/>
    </row>
    <row r="75" spans="1:18" s="21" customFormat="1" ht="21.95" customHeight="1">
      <c r="A75" s="50" t="s">
        <v>219</v>
      </c>
      <c r="B75" s="59"/>
      <c r="C75" s="59"/>
      <c r="D75" s="59"/>
      <c r="E75" s="129" t="s">
        <v>207</v>
      </c>
      <c r="G75" s="14">
        <v>-6112472</v>
      </c>
      <c r="H75" s="60"/>
      <c r="I75" s="14">
        <v>0</v>
      </c>
      <c r="J75" s="60"/>
      <c r="K75" s="14">
        <v>0</v>
      </c>
      <c r="L75" s="44"/>
      <c r="M75" s="14">
        <v>0</v>
      </c>
      <c r="O75" s="15"/>
    </row>
    <row r="76" spans="1:18" s="21" customFormat="1" ht="21.95" customHeight="1">
      <c r="A76" s="50" t="s">
        <v>194</v>
      </c>
      <c r="B76" s="59"/>
      <c r="C76" s="59"/>
      <c r="D76" s="59"/>
      <c r="E76" s="129"/>
      <c r="G76" s="14"/>
      <c r="H76" s="60"/>
      <c r="I76" s="14"/>
      <c r="J76" s="60"/>
      <c r="K76" s="14"/>
      <c r="L76" s="44"/>
      <c r="M76" s="14"/>
      <c r="O76" s="15"/>
    </row>
    <row r="77" spans="1:18" s="21" customFormat="1" ht="21.95" customHeight="1">
      <c r="A77" s="50"/>
      <c r="B77" s="21" t="s">
        <v>202</v>
      </c>
      <c r="E77" s="129">
        <v>12</v>
      </c>
      <c r="G77" s="14">
        <v>-698</v>
      </c>
      <c r="H77" s="60"/>
      <c r="I77" s="14">
        <v>-651</v>
      </c>
      <c r="J77" s="60"/>
      <c r="K77" s="14">
        <v>0</v>
      </c>
      <c r="L77" s="44"/>
      <c r="M77" s="14">
        <v>0</v>
      </c>
      <c r="O77" s="15"/>
    </row>
    <row r="78" spans="1:18" s="21" customFormat="1" ht="21.95" customHeight="1">
      <c r="A78" s="50" t="s">
        <v>85</v>
      </c>
      <c r="G78" s="14">
        <v>-236</v>
      </c>
      <c r="H78" s="60"/>
      <c r="I78" s="14">
        <v>-161</v>
      </c>
      <c r="J78" s="60"/>
      <c r="K78" s="14">
        <v>-236</v>
      </c>
      <c r="L78" s="44"/>
      <c r="M78" s="14">
        <v>-161</v>
      </c>
      <c r="O78" s="15"/>
    </row>
    <row r="79" spans="1:18" s="21" customFormat="1" ht="21.95" customHeight="1">
      <c r="A79" s="21" t="s">
        <v>84</v>
      </c>
      <c r="G79" s="14">
        <v>-408872</v>
      </c>
      <c r="H79" s="96"/>
      <c r="I79" s="14">
        <v>-355936</v>
      </c>
      <c r="J79" s="96"/>
      <c r="K79" s="14">
        <v>0</v>
      </c>
      <c r="L79" s="44"/>
      <c r="M79" s="14">
        <v>-15993</v>
      </c>
      <c r="O79" s="15"/>
    </row>
    <row r="80" spans="1:18" s="22" customFormat="1" ht="21.95" customHeight="1">
      <c r="A80" s="17" t="s">
        <v>150</v>
      </c>
      <c r="E80" s="129"/>
      <c r="F80" s="39"/>
      <c r="G80" s="82">
        <f>SUM(G71:G79)</f>
        <v>5301422</v>
      </c>
      <c r="H80" s="39"/>
      <c r="I80" s="82">
        <f>SUM(I71:I79)</f>
        <v>-225088</v>
      </c>
      <c r="J80" s="39"/>
      <c r="K80" s="82">
        <f>SUM(K71:K79)</f>
        <v>-236</v>
      </c>
      <c r="L80" s="39"/>
      <c r="M80" s="82">
        <f>SUM(M71:M79)</f>
        <v>-16154</v>
      </c>
      <c r="O80" s="51"/>
    </row>
    <row r="81" spans="1:18" s="21" customFormat="1" ht="15" customHeight="1">
      <c r="A81" s="33"/>
      <c r="B81" s="22"/>
      <c r="C81" s="22"/>
      <c r="D81" s="22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8" s="21" customFormat="1" ht="21.95" customHeight="1">
      <c r="A82" s="46" t="s">
        <v>183</v>
      </c>
      <c r="B82" s="46"/>
      <c r="E82" s="129"/>
      <c r="F82" s="60"/>
      <c r="G82" s="14"/>
      <c r="H82" s="60"/>
      <c r="I82" s="14"/>
      <c r="J82" s="60"/>
      <c r="K82" s="14"/>
      <c r="L82" s="44"/>
      <c r="M82" s="14"/>
      <c r="O82" s="15"/>
    </row>
    <row r="83" spans="1:18" s="21" customFormat="1" ht="21.95" customHeight="1">
      <c r="A83" s="46"/>
      <c r="B83" s="46" t="s">
        <v>203</v>
      </c>
      <c r="E83" s="129"/>
      <c r="F83" s="60"/>
      <c r="G83" s="14">
        <f>SUM(G80,G68,G47)</f>
        <v>4016638</v>
      </c>
      <c r="H83" s="60"/>
      <c r="I83" s="14">
        <f>SUM(I80,I68,I47)</f>
        <v>3581585</v>
      </c>
      <c r="J83" s="60"/>
      <c r="K83" s="14">
        <f>SUM(K80,K68,K47)</f>
        <v>1057169</v>
      </c>
      <c r="L83" s="44"/>
      <c r="M83" s="14">
        <f>SUM(M80,M68,M47)</f>
        <v>1870746</v>
      </c>
      <c r="O83" s="15"/>
    </row>
    <row r="84" spans="1:18" s="21" customFormat="1" ht="21.95" customHeight="1">
      <c r="A84" s="46" t="s">
        <v>142</v>
      </c>
      <c r="B84" s="46"/>
      <c r="E84" s="129"/>
      <c r="F84" s="60"/>
      <c r="G84" s="14"/>
      <c r="H84" s="60"/>
      <c r="I84" s="14"/>
      <c r="J84" s="60"/>
      <c r="K84" s="14"/>
      <c r="L84" s="44"/>
      <c r="M84" s="14"/>
      <c r="O84" s="15"/>
    </row>
    <row r="85" spans="1:18" s="21" customFormat="1" ht="21.95" customHeight="1">
      <c r="A85" s="46"/>
      <c r="B85" s="46" t="s">
        <v>204</v>
      </c>
      <c r="E85" s="129"/>
      <c r="F85" s="60"/>
      <c r="G85" s="107">
        <v>-94276</v>
      </c>
      <c r="H85" s="60"/>
      <c r="I85" s="107">
        <v>-83102</v>
      </c>
      <c r="J85" s="60"/>
      <c r="K85" s="107">
        <v>0</v>
      </c>
      <c r="L85" s="44"/>
      <c r="M85" s="107">
        <v>0</v>
      </c>
      <c r="O85" s="15"/>
    </row>
    <row r="86" spans="1:18" s="22" customFormat="1" ht="21.95" customHeight="1">
      <c r="A86" s="48" t="s">
        <v>183</v>
      </c>
      <c r="B86" s="48"/>
      <c r="E86" s="129"/>
      <c r="F86" s="68"/>
      <c r="G86" s="83">
        <f>SUM(G83,G85)</f>
        <v>3922362</v>
      </c>
      <c r="H86" s="68"/>
      <c r="I86" s="83">
        <f>SUM(I83,I85)</f>
        <v>3498483</v>
      </c>
      <c r="J86" s="68"/>
      <c r="K86" s="83">
        <f>SUM(K83,K85)</f>
        <v>1057169</v>
      </c>
      <c r="L86" s="47"/>
      <c r="M86" s="83">
        <f>SUM(M83,M85)</f>
        <v>1870746</v>
      </c>
      <c r="O86" s="51"/>
    </row>
    <row r="87" spans="1:18" s="21" customFormat="1" ht="21.95" customHeight="1">
      <c r="A87" s="13" t="s">
        <v>143</v>
      </c>
      <c r="E87" s="129"/>
      <c r="F87" s="24"/>
      <c r="G87" s="53">
        <v>9287458</v>
      </c>
      <c r="H87" s="110"/>
      <c r="I87" s="53">
        <v>9419212</v>
      </c>
      <c r="J87" s="110"/>
      <c r="K87" s="53">
        <v>4240824</v>
      </c>
      <c r="L87" s="53"/>
      <c r="M87" s="53">
        <v>3106428</v>
      </c>
      <c r="O87" s="15"/>
    </row>
    <row r="88" spans="1:18" s="21" customFormat="1" ht="21.95" customHeight="1" thickBot="1">
      <c r="A88" s="17" t="s">
        <v>144</v>
      </c>
      <c r="B88" s="22"/>
      <c r="C88" s="22"/>
      <c r="D88" s="22"/>
      <c r="E88" s="129"/>
      <c r="F88" s="39"/>
      <c r="G88" s="111">
        <f>SUM(G86:G87)</f>
        <v>13209820</v>
      </c>
      <c r="H88" s="39"/>
      <c r="I88" s="111">
        <f>SUM(I86:I87)</f>
        <v>12917695</v>
      </c>
      <c r="J88" s="39"/>
      <c r="K88" s="111">
        <f>SUM(K86:K87)</f>
        <v>5297993</v>
      </c>
      <c r="L88" s="39"/>
      <c r="M88" s="111">
        <f>SUM(M86:M87)</f>
        <v>4977174</v>
      </c>
      <c r="O88" s="15"/>
    </row>
    <row r="89" spans="1:18" s="21" customFormat="1" ht="15" customHeight="1" thickTop="1">
      <c r="A89" s="33"/>
      <c r="B89" s="22"/>
      <c r="C89" s="22"/>
      <c r="D89" s="22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spans="1:18" s="21" customFormat="1" ht="21.95" customHeight="1">
      <c r="A90" s="17"/>
      <c r="B90" s="22"/>
      <c r="C90" s="22"/>
      <c r="D90" s="22"/>
      <c r="E90" s="129"/>
      <c r="F90" s="39"/>
      <c r="G90" s="76"/>
      <c r="H90" s="39"/>
      <c r="I90" s="27"/>
      <c r="J90" s="39"/>
      <c r="K90" s="27"/>
      <c r="L90" s="39"/>
      <c r="M90" s="27"/>
      <c r="O90" s="15"/>
    </row>
    <row r="91" spans="1:18" s="21" customFormat="1" ht="21.95" customHeight="1">
      <c r="A91" s="17"/>
      <c r="B91" s="22"/>
      <c r="C91" s="22"/>
      <c r="D91" s="22"/>
      <c r="E91" s="129"/>
      <c r="F91" s="39"/>
      <c r="G91" s="14"/>
      <c r="I91" s="14"/>
      <c r="J91" s="32"/>
      <c r="K91" s="14"/>
      <c r="M91" s="14"/>
      <c r="O91" s="15"/>
    </row>
  </sheetData>
  <mergeCells count="18">
    <mergeCell ref="G6:I6"/>
    <mergeCell ref="K6:M6"/>
    <mergeCell ref="G54:I54"/>
    <mergeCell ref="K54:M54"/>
    <mergeCell ref="G8:M8"/>
    <mergeCell ref="A49:M49"/>
    <mergeCell ref="A1:M1"/>
    <mergeCell ref="A2:M2"/>
    <mergeCell ref="G4:I4"/>
    <mergeCell ref="K4:M4"/>
    <mergeCell ref="G5:I5"/>
    <mergeCell ref="K5:M5"/>
    <mergeCell ref="G56:M56"/>
    <mergeCell ref="G53:I53"/>
    <mergeCell ref="K53:M53"/>
    <mergeCell ref="A50:M50"/>
    <mergeCell ref="K52:M52"/>
    <mergeCell ref="G52:I52"/>
  </mergeCells>
  <pageMargins left="0.78740157480314998" right="0.78740157480314998" top="0.47244094488188998" bottom="0.4" header="0.39370078740157499" footer="0.4"/>
  <pageSetup paperSize="9" scale="71" firstPageNumber="11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</vt:lpstr>
      <vt:lpstr>งบกำไรขาดทุน-หลายขั้น</vt:lpstr>
      <vt:lpstr>EQ Conso Q1-17</vt:lpstr>
      <vt:lpstr>EQ Conso Q1-18</vt:lpstr>
      <vt:lpstr>เปลี่ยนแปลงทุน (separated)Q1-17</vt:lpstr>
      <vt:lpstr>เปลี่ยนแปลงทุน (separated)Q1-18</vt:lpstr>
      <vt:lpstr>กระแสเงินสด</vt:lpstr>
      <vt:lpstr>'EQ Conso Q1-17'!Print_Area</vt:lpstr>
      <vt:lpstr>'EQ Conso Q1-18'!Print_Area</vt:lpstr>
      <vt:lpstr>กระแสเงินสด!Print_Area</vt:lpstr>
      <vt:lpstr>'งบกำไรขาดทุน-หลายขั้น'!Print_Area</vt:lpstr>
      <vt:lpstr>งบดุล!Print_Area</vt:lpstr>
      <vt:lpstr>'เปลี่ยนแปลงทุน (separated)Q1-17'!Print_Area</vt:lpstr>
      <vt:lpstr>'เปลี่ยนแปลงทุน (separated)Q1-18'!Print_Area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phatthananm</cp:lastModifiedBy>
  <cp:lastPrinted>2018-05-14T06:12:55Z</cp:lastPrinted>
  <dcterms:created xsi:type="dcterms:W3CDTF">2013-10-27T05:22:12Z</dcterms:created>
  <dcterms:modified xsi:type="dcterms:W3CDTF">2018-05-14T12:07:04Z</dcterms:modified>
</cp:coreProperties>
</file>