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arurungrat\Desktop\PMTA SET file\"/>
    </mc:Choice>
  </mc:AlternateContent>
  <bookViews>
    <workbookView xWindow="0" yWindow="0" windowWidth="21600" windowHeight="9740"/>
  </bookViews>
  <sheets>
    <sheet name="BS" sheetId="9" r:id="rId1"/>
    <sheet name="PL" sheetId="10" r:id="rId2"/>
    <sheet name="COE1" sheetId="2" r:id="rId3"/>
    <sheet name="COE2" sheetId="7" r:id="rId4"/>
    <sheet name="CFS" sheetId="11" r:id="rId5"/>
    <sheet name="COE(OLD)" sheetId="8" state="hidden" r:id="rId6"/>
  </sheets>
  <definedNames>
    <definedName name="_xlnm.Print_Area" localSheetId="0">BS!$A$1:$K$63</definedName>
    <definedName name="_xlnm.Print_Area" localSheetId="4">CFS!$A$1:$J$60</definedName>
    <definedName name="_xlnm.Print_Area" localSheetId="2">'COE1'!$A$1:$R$30</definedName>
    <definedName name="_xlnm.Print_Area" localSheetId="3">'COE2'!$A$1:$L$22</definedName>
    <definedName name="_xlnm.Print_Titles" localSheetId="4">CFS!$1:$8</definedName>
    <definedName name="_xlnm.Print_Titles" localSheetId="1">PL!$1:$8</definedName>
  </definedNames>
  <calcPr calcId="152511"/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<sst xmlns="http://schemas.openxmlformats.org/spreadsheetml/2006/main" count="427" uniqueCount="177">
  <si>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</si>
  <si>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</si>
  <si>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</si>
  <si>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</si>
  <si>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</si>
  <si>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</si>
  <si>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</si>
  <si>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</si>
  <si>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</si>
  <si>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</si>
  <si>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</si>
  <si>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</si>
  <si>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</si>
  <si>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</si>
  <si>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</si>
  <si>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</si>
  <si>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</si>
  <si>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</si>
  <si>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</si>
  <si>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</si>
  <si>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</si>
  <si>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ภาษีเงินได้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</si>
  <si>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</si>
  <si>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</si>
  <si>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</si>
  <si>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</si>
  <si>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</si>
  <si>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</si>
  <si>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</si>
  <si>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</si>
  <si>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</si>
  <si>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</si>
  <si>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</si>
  <si>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</si>
  <si>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</si>
  <si>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</si>
  <si>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</si>
  <si>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</si>
  <si>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</si>
  <si>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</si>
  <si>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</si>
  <si>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</si>
  <si>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</si>
  <si>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</si>
  <si>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</si>
  <si>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</si>
  <si>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</si>
  <si>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</si>
  <si>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</si>
  <si>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</si>
  <si>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</si>
  <si>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</si>
  <si>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</si>
  <si>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</si>
  <si>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</si>
  <si>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</si>
  <si>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</si>
  <si>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</si>
  <si>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</si>
  <si>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</si>
  <si>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</si>
  <si>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จ่ายภาษีเงินได้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</si>
  <si>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</si>
  <si>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</si>
  <si>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</si>
  <si>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</si>
  <si>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</si>
  <si>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</si>
  <si>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</si>
  <si>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</si>
  <si>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</si>
  <si>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</si>
  <si>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</si>
  <si>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</si>
  <si>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</si>
  <si>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</si>
  <si>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</si>
  <si>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</si>
  <si>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31 มีนาคม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</si>
  <si>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</si>
  <si>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</si>
  <si>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วันที่ 31 มีนาคม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</si>
  <si>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</si>
  <si>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</si>
  <si>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</si>
  <si>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</si>
  <si>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</si>
  <si>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</si>
  <si>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</si>
  <si>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</si>
  <si>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</si>
  <si>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กระแสเงินสดจากกิจกรรมลงทุน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</si>
  <si>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</si>
  <si>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</si>
  <si>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</si>
  <si>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</si>
  <si>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</si>
  <si>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การรวมธุรกิจภายใต้</t>
  </si>
  <si>
    <t>การควบคุมเดียวกัน</t>
  </si>
  <si>
    <t>รวมองค์</t>
  </si>
  <si>
    <t>ประกอบอื่น</t>
  </si>
  <si>
    <t>ของส่วนของ</t>
  </si>
  <si>
    <t>ผู้ถือหุ้น</t>
  </si>
  <si>
    <t>กำไร (ขาดทุน) เบ็ดเสร็จสำหรับงวด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</si>
  <si>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</si>
  <si>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</si>
  <si>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สำหรับงวดสามเดือนสิ้นสุด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</si>
  <si>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</si>
  <si>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</si>
  <si>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</si>
  <si>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</si>
  <si>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</si>
  <si>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</si>
  <si>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</si>
  <si>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</si>
  <si>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</si>
  <si>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</si>
  <si>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</si>
  <si>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</si>
  <si>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 xml:space="preserve">   การแปลงค่างบการเงิน</t>
  </si>
  <si>
    <t xml:space="preserve">   และภาษีเงินได้</t>
  </si>
  <si>
    <t>ต้นทุน</t>
  </si>
  <si>
    <t>ค่าตัดจำหน่ายเงินจ่ายล่วงหน้า</t>
  </si>
  <si>
    <t xml:space="preserve">   สำหรับสิทธิการใช้ที่ดิน</t>
  </si>
  <si>
    <t xml:space="preserve">   จากสถาบันการเงิน</t>
  </si>
  <si>
    <t>รายการที่ไม่ใช่เงินสด</t>
  </si>
  <si>
    <t>เงินปันผลค้างรับ</t>
  </si>
  <si>
    <t>ดอกเบี้ยค้างรับ</t>
  </si>
  <si>
    <t>(ไม่ได้ตรวจสอบ)</t>
  </si>
  <si>
    <t>31 ธันวาคม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</si>
  <si>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</si>
  <si>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</si>
  <si>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</si>
  <si>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บริษัท พีเอ็ม โทรีเซน เอเชีย โฮลดิ้งส์ จำกัด (มหาชน) และบริษัทย่อย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</si>
  <si>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</si>
  <si>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</si>
  <si>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</si>
  <si>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ประมาณการหนี้สินสำหรับผลประโยชน์พนักงาน</t>
  </si>
  <si>
    <t>ผลประโยชน์พนักงาน</t>
  </si>
  <si>
    <t>จัดสรรแล้ว</t>
  </si>
  <si>
    <t xml:space="preserve">   ทุนสำรองตามกฎหมาย</t>
  </si>
  <si>
    <t>เงินกู้ยืมระยะสั้นจากสถาบันการเงิน</t>
  </si>
  <si>
    <t>รายได้อื่น</t>
  </si>
  <si>
    <t>ค่าใช้จ่ายภาษีเงินได้</t>
  </si>
  <si>
    <t>กำไร (ขาดทุน) สำหรับงวด</t>
  </si>
  <si>
    <t>ผลต่างของอัตราแลกเปลี่ยนจาก</t>
  </si>
  <si>
    <t>ปรับรายการที่กระทบกำไร (ขาดทุน) เป็นเงินสดรับ (จ่าย)</t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</si>
  <si>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</si>
  <si>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t xml:space="preserve">กระแสเงินสดสุทธิได้มาจาก (ใช้ไปใน) กิจกรรมดำเนินงาน 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</si>
  <si>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</si>
  <si>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</si>
  <si>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เงินสดรับจากเงินกู้ยืมระยะสั้น</t>
  </si>
  <si>
    <t>เงินสดจ่ายคืนเงินกู้ยืมระยะสั้น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</si>
  <si>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</si>
  <si>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</si>
  <si>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</si>
  <si>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</si>
  <si>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</si>
  <si>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</si>
  <si>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</si>
  <si>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</si>
  <si>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เงินให้กู้ยืมระยะสั้นแก่บริษัทย่อย</t>
  </si>
  <si>
    <t>3, 4</t>
  </si>
  <si>
    <t>เจ้าหนี้อื่น</t>
  </si>
  <si>
    <t>กำไร</t>
  </si>
  <si>
    <t>ขาดทุน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</si>
  <si>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</si>
  <si>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</si>
  <si>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รายการที่อาจถูกจัดประเภทใหม่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</si>
  <si>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</si>
  <si>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</si>
  <si>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</si>
  <si>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</si>
  <si>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</si>
  <si>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ขาดทุนจากอัตราแลกเปลี่ยนที่ยังไม่เกิดขึ้น</t>
  </si>
  <si>
    <t>ขาดทุนจากอัตราแลกเปลี่ยนที่เกิดขึ้น</t>
  </si>
  <si>
    <t>เงินปันผลรับจากบริษัทย่อย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</si>
</sst>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  <numFmt numFmtId="168" formatCode="0_);\(0\)"/>
    <numFmt numFmtId="169" formatCode="_(* #,##0.000_);_(* \(#,##0.000\);_(* &quot;-&quot;??_);_(@_)"/>
    <numFmt numFmtId="170" formatCode="_(* #,##0.00000000_);_(* \(#,##0.00000000\);_(* &quot;-&quot;????????_);_(@_)"/>
    <numFmt numFmtId="171" formatCode="_(* #,##0.000_);_(* \(#,##0.000\);_(* &quot;-&quot;?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1"/>
      <color indexed="8"/>
      <name val="Times New Roman"/>
      <family val="1"/>
    </font>
    <font>
      <i/>
      <sz val="16"/>
      <name val="Times New Roman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1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49" fontId="6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12" fillId="0" borderId="0" xfId="0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165" fontId="13" fillId="0" borderId="0" xfId="0" applyNumberFormat="1" applyFont="1" applyAlignment="1"/>
    <xf numFmtId="0" fontId="14" fillId="0" borderId="0" xfId="0" applyFont="1" applyFill="1" applyAlignment="1">
      <alignment vertic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Fill="1" applyAlignment="1">
      <alignment vertical="center"/>
    </xf>
    <xf numFmtId="49" fontId="15" fillId="0" borderId="0" xfId="0" applyNumberFormat="1" applyFont="1" applyBorder="1" applyAlignment="1"/>
    <xf numFmtId="0" fontId="16" fillId="0" borderId="0" xfId="0" applyFont="1" applyBorder="1" applyAlignment="1">
      <alignment horizontal="center"/>
    </xf>
    <xf numFmtId="0" fontId="15" fillId="0" borderId="0" xfId="0" applyFont="1"/>
    <xf numFmtId="164" fontId="15" fillId="0" borderId="0" xfId="0" applyNumberFormat="1" applyFont="1"/>
    <xf numFmtId="49" fontId="14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49" fontId="10" fillId="0" borderId="0" xfId="0" applyNumberFormat="1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165" fontId="14" fillId="0" borderId="0" xfId="0" applyNumberFormat="1" applyFont="1" applyAlignment="1"/>
    <xf numFmtId="165" fontId="16" fillId="0" borderId="0" xfId="0" applyNumberFormat="1" applyFont="1" applyAlignment="1"/>
    <xf numFmtId="165" fontId="15" fillId="0" borderId="0" xfId="0" applyNumberFormat="1" applyFont="1" applyAlignment="1"/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49" fontId="0" fillId="0" borderId="0" xfId="0" applyNumberFormat="1" applyBorder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0" fontId="10" fillId="0" borderId="0" xfId="0" applyFont="1" applyFill="1"/>
    <xf numFmtId="41" fontId="1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10" fillId="0" borderId="0" xfId="0" applyNumberFormat="1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0" fillId="0" borderId="0" xfId="0" applyNumberFormat="1" applyFont="1" applyFill="1" applyBorder="1"/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7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center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3" fontId="20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/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0" fontId="7" fillId="0" borderId="0" xfId="0" applyFont="1" applyBorder="1" applyAlignment="1"/>
    <xf numFmtId="164" fontId="0" fillId="0" borderId="0" xfId="0" applyNumberFormat="1" applyFont="1" applyFill="1" applyBorder="1" applyAlignment="1"/>
    <xf numFmtId="164" fontId="14" fillId="0" borderId="0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0" fontId="19" fillId="0" borderId="0" xfId="0" applyFont="1" applyFill="1" applyBorder="1" applyAlignment="1"/>
    <xf numFmtId="168" fontId="0" fillId="0" borderId="0" xfId="0" applyNumberFormat="1" applyFont="1" applyBorder="1" applyAlignment="1"/>
    <xf numFmtId="168" fontId="0" fillId="0" borderId="0" xfId="1" applyNumberFormat="1" applyFont="1" applyFill="1" applyBorder="1" applyAlignment="1"/>
    <xf numFmtId="168" fontId="0" fillId="0" borderId="0" xfId="0" applyNumberFormat="1" applyFont="1" applyFill="1" applyAlignment="1"/>
    <xf numFmtId="168" fontId="0" fillId="0" borderId="0" xfId="0" applyNumberFormat="1" applyAlignment="1"/>
    <xf numFmtId="167" fontId="10" fillId="0" borderId="0" xfId="1" applyNumberFormat="1" applyFont="1" applyFill="1" applyBorder="1" applyAlignment="1"/>
    <xf numFmtId="167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7" fontId="0" fillId="0" borderId="0" xfId="1" applyNumberFormat="1" applyFont="1" applyAlignment="1">
      <alignment horizontal="center"/>
    </xf>
    <xf numFmtId="167" fontId="10" fillId="0" borderId="0" xfId="1" applyNumberFormat="1" applyFont="1" applyAlignment="1"/>
    <xf numFmtId="167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Border="1" applyAlignment="1"/>
    <xf numFmtId="43" fontId="10" fillId="0" borderId="4" xfId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167" fontId="10" fillId="0" borderId="3" xfId="1" applyNumberFormat="1" applyFont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center"/>
    </xf>
    <xf numFmtId="0" fontId="21" fillId="0" borderId="0" xfId="0" applyFont="1" applyBorder="1" applyAlignment="1"/>
    <xf numFmtId="0" fontId="23" fillId="0" borderId="0" xfId="0" applyFont="1" applyBorder="1" applyAlignment="1">
      <alignment horizontal="center"/>
    </xf>
    <xf numFmtId="49" fontId="22" fillId="0" borderId="0" xfId="0" applyNumberFormat="1" applyFont="1" applyBorder="1" applyAlignment="1"/>
    <xf numFmtId="41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167" fontId="24" fillId="0" borderId="0" xfId="1" applyNumberFormat="1" applyFont="1" applyFill="1" applyBorder="1" applyAlignment="1"/>
    <xf numFmtId="167" fontId="24" fillId="0" borderId="1" xfId="1" applyNumberFormat="1" applyFont="1" applyFill="1" applyBorder="1" applyAlignment="1"/>
    <xf numFmtId="41" fontId="18" fillId="0" borderId="0" xfId="0" applyNumberFormat="1" applyFont="1" applyFill="1" applyBorder="1" applyAlignment="1">
      <alignment horizontal="left" indent="5"/>
    </xf>
    <xf numFmtId="41" fontId="18" fillId="0" borderId="0" xfId="0" applyNumberFormat="1" applyFont="1" applyFill="1" applyAlignment="1">
      <alignment horizontal="left" indent="5"/>
    </xf>
    <xf numFmtId="49" fontId="0" fillId="0" borderId="0" xfId="0" applyNumberFormat="1" applyFont="1" applyFill="1" applyBorder="1" applyAlignment="1"/>
    <xf numFmtId="167" fontId="10" fillId="0" borderId="5" xfId="1" applyNumberFormat="1" applyFont="1" applyFill="1" applyBorder="1" applyAlignment="1">
      <alignment horizontal="right"/>
    </xf>
    <xf numFmtId="167" fontId="25" fillId="0" borderId="0" xfId="1" applyNumberFormat="1" applyFont="1" applyFill="1" applyBorder="1" applyAlignment="1"/>
    <xf numFmtId="167" fontId="24" fillId="0" borderId="0" xfId="1" applyNumberFormat="1" applyFont="1" applyFill="1" applyAlignment="1"/>
    <xf numFmtId="167" fontId="10" fillId="0" borderId="4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indent="6"/>
    </xf>
    <xf numFmtId="167" fontId="18" fillId="0" borderId="0" xfId="1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left" indent="5"/>
    </xf>
    <xf numFmtId="167" fontId="10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indent="6"/>
    </xf>
    <xf numFmtId="0" fontId="7" fillId="0" borderId="0" xfId="0" quotePrefix="1" applyFont="1" applyFill="1" applyBorder="1" applyAlignment="1">
      <alignment horizontal="center"/>
    </xf>
    <xf numFmtId="168" fontId="22" fillId="0" borderId="0" xfId="0" applyNumberFormat="1" applyFont="1" applyBorder="1" applyAlignment="1"/>
    <xf numFmtId="0" fontId="26" fillId="0" borderId="0" xfId="0" applyFont="1" applyBorder="1" applyAlignment="1">
      <alignment horizontal="center"/>
    </xf>
    <xf numFmtId="0" fontId="22" fillId="0" borderId="0" xfId="0" applyFont="1"/>
    <xf numFmtId="164" fontId="14" fillId="0" borderId="0" xfId="0" quotePrefix="1" applyNumberFormat="1" applyFont="1" applyFill="1" applyBorder="1" applyAlignment="1">
      <alignment horizontal="center"/>
    </xf>
    <xf numFmtId="0" fontId="15" fillId="0" borderId="0" xfId="0" applyFont="1" applyBorder="1"/>
    <xf numFmtId="167" fontId="0" fillId="0" borderId="0" xfId="1" applyNumberFormat="1" applyFont="1" applyFill="1" applyBorder="1" applyAlignment="1">
      <alignment horizontal="right" indent="3"/>
    </xf>
    <xf numFmtId="43" fontId="14" fillId="0" borderId="0" xfId="1" applyFont="1" applyFill="1" applyBorder="1" applyAlignment="1"/>
    <xf numFmtId="167" fontId="15" fillId="0" borderId="0" xfId="1" applyNumberFormat="1" applyFont="1" applyFill="1" applyBorder="1" applyAlignment="1"/>
    <xf numFmtId="164" fontId="14" fillId="0" borderId="1" xfId="0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4" fontId="15" fillId="0" borderId="3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67" fontId="10" fillId="0" borderId="5" xfId="1" applyNumberFormat="1" applyFont="1" applyBorder="1" applyAlignment="1">
      <alignment horizontal="center"/>
    </xf>
    <xf numFmtId="167" fontId="18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1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41" fontId="27" fillId="0" borderId="0" xfId="0" applyNumberFormat="1" applyFont="1" applyFill="1" applyAlignment="1">
      <alignment horizontal="left" indent="5"/>
    </xf>
    <xf numFmtId="0" fontId="28" fillId="0" borderId="0" xfId="0" applyFont="1" applyFill="1" applyAlignment="1">
      <alignment horizontal="left" indent="6"/>
    </xf>
    <xf numFmtId="0" fontId="28" fillId="0" borderId="0" xfId="0" applyFont="1" applyFill="1" applyBorder="1" applyAlignment="1">
      <alignment horizontal="left" indent="6"/>
    </xf>
    <xf numFmtId="41" fontId="27" fillId="0" borderId="0" xfId="0" applyNumberFormat="1" applyFont="1" applyFill="1" applyBorder="1" applyAlignment="1"/>
    <xf numFmtId="0" fontId="29" fillId="0" borderId="0" xfId="0" applyFont="1" applyFill="1"/>
    <xf numFmtId="167" fontId="15" fillId="0" borderId="2" xfId="1" applyNumberFormat="1" applyFont="1" applyFill="1" applyBorder="1" applyAlignment="1"/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Border="1" applyAlignment="1"/>
    <xf numFmtId="41" fontId="27" fillId="0" borderId="0" xfId="0" applyNumberFormat="1" applyFont="1" applyFill="1" applyBorder="1" applyAlignment="1">
      <alignment horizontal="left" indent="5"/>
    </xf>
    <xf numFmtId="41" fontId="0" fillId="0" borderId="0" xfId="0" applyNumberFormat="1" applyFont="1" applyFill="1" applyBorder="1" applyAlignment="1">
      <alignment horizontal="left" indent="5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39" fontId="18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26" fillId="0" borderId="0" xfId="0" applyFont="1" applyFill="1" applyBorder="1" applyAlignment="1">
      <alignment horizontal="center"/>
    </xf>
    <xf numFmtId="167" fontId="14" fillId="0" borderId="4" xfId="1" applyNumberFormat="1" applyFont="1" applyFill="1" applyBorder="1" applyAlignment="1"/>
    <xf numFmtId="0" fontId="13" fillId="0" borderId="0" xfId="0" applyFont="1" applyFill="1" applyBorder="1" applyAlignment="1">
      <alignment horizontal="left" indent="5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 indent="3"/>
    </xf>
    <xf numFmtId="167" fontId="0" fillId="0" borderId="0" xfId="1" applyNumberFormat="1" applyFont="1" applyFill="1" applyBorder="1" applyAlignment="1"/>
    <xf numFmtId="167" fontId="0" fillId="0" borderId="1" xfId="1" applyNumberFormat="1" applyFont="1" applyFill="1" applyBorder="1" applyAlignment="1"/>
    <xf numFmtId="167" fontId="10" fillId="0" borderId="1" xfId="1" applyNumberFormat="1" applyFont="1" applyFill="1" applyBorder="1" applyAlignment="1"/>
    <xf numFmtId="43" fontId="16" fillId="0" borderId="0" xfId="1" applyFont="1" applyFill="1" applyAlignment="1"/>
    <xf numFmtId="167" fontId="15" fillId="0" borderId="2" xfId="1" applyNumberFormat="1" applyFont="1" applyFill="1" applyBorder="1"/>
    <xf numFmtId="43" fontId="13" fillId="0" borderId="0" xfId="1" applyFont="1" applyFill="1" applyBorder="1" applyAlignment="1">
      <alignment horizontal="left" indent="5"/>
    </xf>
    <xf numFmtId="0" fontId="21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left" indent="13"/>
    </xf>
    <xf numFmtId="0" fontId="7" fillId="0" borderId="0" xfId="0" applyFont="1" applyFill="1" applyBorder="1" applyAlignment="1"/>
    <xf numFmtId="167" fontId="0" fillId="0" borderId="1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indent="8"/>
    </xf>
    <xf numFmtId="43" fontId="0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4" fontId="0" fillId="0" borderId="0" xfId="0" applyNumberFormat="1" applyFont="1" applyFill="1" applyBorder="1" applyAlignment="1">
      <alignment wrapText="1"/>
    </xf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/>
    <xf numFmtId="43" fontId="13" fillId="0" borderId="0" xfId="1" applyFont="1" applyFill="1" applyBorder="1" applyAlignment="1">
      <alignment horizontal="left" indent="8"/>
    </xf>
    <xf numFmtId="167" fontId="0" fillId="0" borderId="0" xfId="1" quotePrefix="1" applyNumberFormat="1" applyFont="1" applyFill="1" applyBorder="1" applyAlignment="1">
      <alignment horizontal="center"/>
    </xf>
    <xf numFmtId="43" fontId="10" fillId="0" borderId="0" xfId="1" applyFont="1" applyFill="1" applyBorder="1" applyAlignme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/>
    <xf numFmtId="167" fontId="15" fillId="0" borderId="0" xfId="1" applyNumberFormat="1" applyFont="1" applyFill="1" applyBorder="1"/>
    <xf numFmtId="43" fontId="13" fillId="0" borderId="0" xfId="1" applyFont="1" applyFill="1" applyBorder="1" applyAlignment="1"/>
    <xf numFmtId="170" fontId="10" fillId="0" borderId="2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left" indent="5"/>
    </xf>
    <xf numFmtId="37" fontId="7" fillId="0" borderId="0" xfId="1" applyNumberFormat="1" applyFont="1" applyFill="1" applyBorder="1" applyAlignment="1"/>
    <xf numFmtId="167" fontId="10" fillId="0" borderId="3" xfId="1" applyNumberFormat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right" indent="2"/>
    </xf>
    <xf numFmtId="41" fontId="10" fillId="0" borderId="1" xfId="1" applyNumberFormat="1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8" fillId="0" borderId="3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0" fontId="22" fillId="0" borderId="0" xfId="0" applyFont="1" applyFill="1" applyBorder="1" applyAlignment="1"/>
    <xf numFmtId="0" fontId="0" fillId="0" borderId="0" xfId="0" applyFont="1" applyFill="1" applyBorder="1" applyAlignment="1"/>
    <xf numFmtId="167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167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left" indent="11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11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67" fontId="17" fillId="0" borderId="0" xfId="0" applyNumberFormat="1" applyFont="1" applyBorder="1" applyAlignment="1"/>
    <xf numFmtId="167" fontId="20" fillId="0" borderId="0" xfId="0" applyNumberFormat="1" applyFont="1" applyBorder="1" applyAlignment="1"/>
    <xf numFmtId="171" fontId="0" fillId="0" borderId="0" xfId="1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7" fontId="15" fillId="0" borderId="2" xfId="1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1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1" xfId="0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indent="6"/>
    </xf>
    <xf numFmtId="167" fontId="18" fillId="0" borderId="1" xfId="1" applyNumberFormat="1" applyFont="1" applyFill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9" fontId="11" fillId="0" borderId="0" xfId="0" applyNumberFormat="1" applyFont="1" applyBorder="1" applyAlignment="1">
      <alignment horizontal="left" indent="6"/>
    </xf>
    <xf numFmtId="43" fontId="11" fillId="0" borderId="0" xfId="0" applyNumberFormat="1" applyFont="1" applyBorder="1" applyAlignment="1">
      <alignment horizontal="left" indent="6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view="pageBreakPreview" zoomScaleNormal="100" zoomScaleSheetLayoutView="100" workbookViewId="0">
      <selection activeCell="B5" sqref="B5"/>
    </sheetView>
  </sheetViews>
  <sheetFormatPr defaultColWidth="9.09765625" defaultRowHeight="23.25" customHeight="1" x14ac:dyDescent="0.65"/>
  <cols>
    <col min="1" max="1" width="3.09765625" style="15" customWidth="1"/>
    <col min="2" max="2" width="29.296875" style="14" customWidth="1"/>
    <col min="3" max="3" width="8.59765625" style="182" customWidth="1"/>
    <col min="4" max="4" width="0.69921875" style="182" customWidth="1"/>
    <col min="5" max="5" width="16.3984375" style="259" customWidth="1"/>
    <col min="6" max="6" width="1" style="259" customWidth="1"/>
    <col min="7" max="7" width="16.3984375" style="259" customWidth="1"/>
    <col min="8" max="8" width="1" style="259" customWidth="1"/>
    <col min="9" max="9" width="16.3984375" style="310" customWidth="1"/>
    <col min="10" max="10" width="1" style="310" customWidth="1"/>
    <col min="11" max="11" width="16.3984375" style="310" customWidth="1"/>
    <col min="12" max="12" width="1" style="2" customWidth="1"/>
    <col min="13" max="13" width="11.69921875" style="2" bestFit="1" customWidth="1"/>
    <col min="14" max="14" width="9.09765625" style="2"/>
    <col min="15" max="15" width="17.8984375" style="2" bestFit="1" customWidth="1"/>
    <col min="16" max="16" width="9.09765625" style="2"/>
    <col min="17" max="17" width="14.8984375" style="2" bestFit="1" customWidth="1"/>
    <col min="18" max="16384" width="9.09765625" style="2"/>
  </cols>
  <sheetData>
    <row r="1" spans="1:17" s="187" customFormat="1" ht="23.25" customHeight="1" x14ac:dyDescent="0.7">
      <c r="A1" s="8" t="s">
        <v>111</v>
      </c>
      <c r="B1" s="189"/>
      <c r="C1" s="188"/>
      <c r="D1" s="188"/>
      <c r="E1" s="299"/>
      <c r="F1" s="299"/>
      <c r="G1" s="299"/>
      <c r="H1" s="299"/>
      <c r="I1" s="309"/>
      <c r="J1" s="309"/>
      <c r="K1" s="309"/>
    </row>
    <row r="2" spans="1:17" s="187" customFormat="1" ht="23.25" customHeight="1" x14ac:dyDescent="0.7">
      <c r="A2" s="8" t="s">
        <v>65</v>
      </c>
      <c r="B2" s="189"/>
      <c r="C2" s="188"/>
      <c r="D2" s="188"/>
      <c r="E2" s="299"/>
      <c r="F2" s="299"/>
      <c r="G2" s="299"/>
      <c r="H2" s="299"/>
      <c r="I2" s="309"/>
      <c r="J2" s="309"/>
      <c r="K2" s="309"/>
    </row>
    <row r="3" spans="1:17" ht="23.25" customHeight="1" x14ac:dyDescent="0.65">
      <c r="A3" s="9"/>
      <c r="E3" s="277"/>
      <c r="F3" s="277"/>
      <c r="G3" s="277"/>
      <c r="H3" s="277"/>
      <c r="I3" s="277"/>
      <c r="J3" s="277"/>
      <c r="K3" s="277"/>
    </row>
    <row r="4" spans="1:17" ht="23.25" customHeight="1" x14ac:dyDescent="0.7">
      <c r="A4" s="14"/>
      <c r="E4" s="349" t="s">
        <v>44</v>
      </c>
      <c r="F4" s="349"/>
      <c r="G4" s="349"/>
      <c r="H4" s="256"/>
      <c r="I4" s="349" t="s">
        <v>32</v>
      </c>
      <c r="J4" s="349"/>
      <c r="K4" s="349"/>
    </row>
    <row r="5" spans="1:17" ht="23.25" customHeight="1" x14ac:dyDescent="0.7">
      <c r="A5" s="14"/>
      <c r="E5" s="61" t="s">
        <v>78</v>
      </c>
      <c r="F5" s="60"/>
      <c r="G5" s="61" t="s">
        <v>129</v>
      </c>
      <c r="H5" s="256"/>
      <c r="I5" s="61" t="s">
        <v>78</v>
      </c>
      <c r="J5" s="256"/>
      <c r="K5" s="61" t="s">
        <v>129</v>
      </c>
    </row>
    <row r="6" spans="1:17" s="50" customFormat="1" ht="23.25" customHeight="1" x14ac:dyDescent="0.65">
      <c r="A6" s="9" t="s">
        <v>1</v>
      </c>
      <c r="B6" s="33"/>
      <c r="C6" s="7" t="s">
        <v>0</v>
      </c>
      <c r="D6" s="7"/>
      <c r="E6" s="260">
        <v>2561</v>
      </c>
      <c r="F6" s="260"/>
      <c r="G6" s="260">
        <v>2560</v>
      </c>
      <c r="H6" s="259"/>
      <c r="I6" s="260">
        <v>2561</v>
      </c>
      <c r="J6" s="260"/>
      <c r="K6" s="260">
        <v>2560</v>
      </c>
    </row>
    <row r="7" spans="1:17" s="50" customFormat="1" ht="23.25" customHeight="1" x14ac:dyDescent="0.65">
      <c r="A7" s="9"/>
      <c r="B7" s="33"/>
      <c r="C7" s="7"/>
      <c r="D7" s="7"/>
      <c r="E7" s="260" t="s">
        <v>128</v>
      </c>
      <c r="F7" s="260"/>
      <c r="G7" s="260"/>
      <c r="H7" s="259"/>
      <c r="I7" s="260" t="s">
        <v>128</v>
      </c>
      <c r="J7" s="260"/>
      <c r="K7" s="260"/>
    </row>
    <row r="8" spans="1:17" s="50" customFormat="1" ht="23.25" customHeight="1" x14ac:dyDescent="0.65">
      <c r="A8" s="33"/>
      <c r="B8" s="33"/>
      <c r="C8" s="182"/>
      <c r="D8" s="113"/>
      <c r="E8" s="350" t="s">
        <v>33</v>
      </c>
      <c r="F8" s="350"/>
      <c r="G8" s="350"/>
      <c r="H8" s="350"/>
      <c r="I8" s="350"/>
      <c r="J8" s="350"/>
      <c r="K8" s="350"/>
    </row>
    <row r="9" spans="1:17" s="50" customFormat="1" ht="23.25" customHeight="1" x14ac:dyDescent="0.65">
      <c r="A9" s="10" t="s">
        <v>2</v>
      </c>
      <c r="B9" s="33"/>
      <c r="C9" s="182"/>
      <c r="D9" s="182"/>
      <c r="E9" s="259"/>
      <c r="F9" s="259"/>
      <c r="G9" s="259"/>
      <c r="H9" s="259"/>
      <c r="I9" s="310"/>
      <c r="J9" s="310"/>
      <c r="K9" s="73"/>
    </row>
    <row r="10" spans="1:17" s="50" customFormat="1" ht="23.25" customHeight="1" x14ac:dyDescent="0.65">
      <c r="A10" s="16" t="s">
        <v>3</v>
      </c>
      <c r="B10" s="11"/>
      <c r="C10" s="185"/>
      <c r="D10" s="182"/>
      <c r="E10" s="270">
        <v>358384</v>
      </c>
      <c r="F10" s="311"/>
      <c r="G10" s="270">
        <v>307149</v>
      </c>
      <c r="H10" s="312"/>
      <c r="I10" s="270">
        <v>154193</v>
      </c>
      <c r="J10" s="74"/>
      <c r="K10" s="270">
        <v>15554</v>
      </c>
      <c r="O10" s="328"/>
      <c r="Q10" s="328"/>
    </row>
    <row r="11" spans="1:17" s="50" customFormat="1" ht="23.25" customHeight="1" x14ac:dyDescent="0.65">
      <c r="A11" s="16" t="s">
        <v>34</v>
      </c>
      <c r="B11" s="11"/>
      <c r="C11" s="254" t="s">
        <v>162</v>
      </c>
      <c r="D11" s="182"/>
      <c r="E11" s="270">
        <v>168659</v>
      </c>
      <c r="F11" s="311"/>
      <c r="G11" s="270">
        <v>277959</v>
      </c>
      <c r="H11" s="312"/>
      <c r="I11" s="160" t="s">
        <v>26</v>
      </c>
      <c r="J11" s="160"/>
      <c r="K11" s="160" t="s">
        <v>26</v>
      </c>
      <c r="O11" s="328"/>
      <c r="Q11" s="328"/>
    </row>
    <row r="12" spans="1:17" s="50" customFormat="1" ht="23.25" customHeight="1" x14ac:dyDescent="0.65">
      <c r="A12" s="62" t="s">
        <v>35</v>
      </c>
      <c r="B12" s="11"/>
      <c r="C12" s="254">
        <v>3</v>
      </c>
      <c r="D12" s="182"/>
      <c r="E12" s="270">
        <v>17387</v>
      </c>
      <c r="F12" s="311"/>
      <c r="G12" s="270">
        <v>17657</v>
      </c>
      <c r="H12" s="312"/>
      <c r="I12" s="160">
        <v>40620</v>
      </c>
      <c r="J12" s="160"/>
      <c r="K12" s="160">
        <v>193177</v>
      </c>
      <c r="O12" s="328"/>
      <c r="Q12" s="328"/>
    </row>
    <row r="13" spans="1:17" s="50" customFormat="1" ht="23.25" customHeight="1" x14ac:dyDescent="0.65">
      <c r="A13" s="62" t="s">
        <v>161</v>
      </c>
      <c r="B13" s="11"/>
      <c r="C13" s="254">
        <v>3</v>
      </c>
      <c r="D13" s="182"/>
      <c r="E13" s="160" t="s">
        <v>26</v>
      </c>
      <c r="F13" s="311"/>
      <c r="G13" s="160" t="s">
        <v>26</v>
      </c>
      <c r="H13" s="312"/>
      <c r="I13" s="101">
        <v>112365</v>
      </c>
      <c r="J13" s="74"/>
      <c r="K13" s="101">
        <v>117638</v>
      </c>
      <c r="O13" s="328"/>
      <c r="Q13" s="328"/>
    </row>
    <row r="14" spans="1:17" s="50" customFormat="1" ht="23.25" customHeight="1" x14ac:dyDescent="0.65">
      <c r="A14" s="63" t="s">
        <v>36</v>
      </c>
      <c r="B14" s="11"/>
      <c r="C14" s="254">
        <v>5</v>
      </c>
      <c r="D14" s="182"/>
      <c r="E14" s="270">
        <v>660180</v>
      </c>
      <c r="F14" s="311"/>
      <c r="G14" s="270">
        <v>730153</v>
      </c>
      <c r="H14" s="312"/>
      <c r="I14" s="160" t="s">
        <v>26</v>
      </c>
      <c r="J14" s="160"/>
      <c r="K14" s="160" t="s">
        <v>26</v>
      </c>
      <c r="O14" s="328"/>
      <c r="Q14" s="328"/>
    </row>
    <row r="15" spans="1:17" s="50" customFormat="1" ht="23.25" customHeight="1" x14ac:dyDescent="0.65">
      <c r="A15" s="16" t="s">
        <v>4</v>
      </c>
      <c r="B15" s="11"/>
      <c r="C15" s="254"/>
      <c r="D15" s="182"/>
      <c r="E15" s="271">
        <v>52104</v>
      </c>
      <c r="F15" s="311"/>
      <c r="G15" s="271">
        <v>36078</v>
      </c>
      <c r="H15" s="312"/>
      <c r="I15" s="270">
        <v>2629</v>
      </c>
      <c r="J15" s="74"/>
      <c r="K15" s="270">
        <v>1370</v>
      </c>
      <c r="O15" s="328"/>
      <c r="Q15" s="328"/>
    </row>
    <row r="16" spans="1:17" s="100" customFormat="1" ht="23.25" customHeight="1" x14ac:dyDescent="0.7">
      <c r="A16" s="9" t="s">
        <v>5</v>
      </c>
      <c r="B16" s="51"/>
      <c r="C16" s="254"/>
      <c r="D16" s="99"/>
      <c r="E16" s="125">
        <v>1256714</v>
      </c>
      <c r="F16" s="313"/>
      <c r="G16" s="125">
        <v>1368996</v>
      </c>
      <c r="H16" s="314"/>
      <c r="I16" s="125">
        <v>309807</v>
      </c>
      <c r="J16" s="77"/>
      <c r="K16" s="125">
        <v>327739</v>
      </c>
      <c r="O16" s="329"/>
      <c r="Q16" s="329"/>
    </row>
    <row r="17" spans="1:17" s="50" customFormat="1" ht="23.25" customHeight="1" x14ac:dyDescent="0.65">
      <c r="A17" s="9"/>
      <c r="B17" s="33"/>
      <c r="C17" s="253"/>
      <c r="D17" s="182"/>
      <c r="E17" s="300"/>
      <c r="F17" s="300"/>
      <c r="G17" s="300"/>
      <c r="H17" s="312"/>
      <c r="I17" s="315"/>
      <c r="J17" s="74"/>
      <c r="K17" s="315"/>
    </row>
    <row r="18" spans="1:17" s="50" customFormat="1" ht="23.25" customHeight="1" x14ac:dyDescent="0.7">
      <c r="A18" s="64" t="s">
        <v>37</v>
      </c>
      <c r="B18" s="33"/>
      <c r="C18" s="253"/>
      <c r="D18" s="182"/>
      <c r="E18" s="300"/>
      <c r="F18" s="300"/>
      <c r="G18" s="300"/>
      <c r="H18" s="312"/>
      <c r="I18" s="315"/>
      <c r="J18" s="74"/>
      <c r="K18" s="315"/>
    </row>
    <row r="19" spans="1:17" s="50" customFormat="1" ht="23.25" customHeight="1" x14ac:dyDescent="0.65">
      <c r="A19" s="65" t="s">
        <v>62</v>
      </c>
      <c r="B19" s="33"/>
      <c r="C19" s="253">
        <v>6</v>
      </c>
      <c r="D19" s="182"/>
      <c r="E19" s="160" t="s">
        <v>26</v>
      </c>
      <c r="F19" s="316"/>
      <c r="G19" s="160" t="s">
        <v>26</v>
      </c>
      <c r="H19" s="316"/>
      <c r="I19" s="101">
        <v>905064</v>
      </c>
      <c r="J19" s="316"/>
      <c r="K19" s="101">
        <v>905064</v>
      </c>
      <c r="O19" s="328"/>
      <c r="Q19" s="328"/>
    </row>
    <row r="20" spans="1:17" s="50" customFormat="1" ht="23.25" customHeight="1" x14ac:dyDescent="0.65">
      <c r="A20" s="65" t="s">
        <v>75</v>
      </c>
      <c r="B20" s="33"/>
      <c r="C20" s="253">
        <v>7</v>
      </c>
      <c r="D20" s="182"/>
      <c r="E20" s="270">
        <v>606057</v>
      </c>
      <c r="F20" s="316"/>
      <c r="G20" s="270">
        <v>629575</v>
      </c>
      <c r="H20" s="316"/>
      <c r="I20" s="193">
        <v>269</v>
      </c>
      <c r="J20" s="316"/>
      <c r="K20" s="193">
        <v>295</v>
      </c>
      <c r="O20" s="328"/>
      <c r="Q20" s="328"/>
    </row>
    <row r="21" spans="1:17" s="50" customFormat="1" ht="23.25" customHeight="1" x14ac:dyDescent="0.65">
      <c r="A21" s="65" t="s">
        <v>38</v>
      </c>
      <c r="B21" s="33"/>
      <c r="C21" s="182"/>
      <c r="D21" s="182"/>
      <c r="E21" s="270">
        <v>30</v>
      </c>
      <c r="F21" s="316"/>
      <c r="G21" s="270">
        <v>37</v>
      </c>
      <c r="H21" s="316"/>
      <c r="I21" s="191" t="s">
        <v>26</v>
      </c>
      <c r="J21" s="316"/>
      <c r="K21" s="191" t="s">
        <v>26</v>
      </c>
      <c r="O21" s="328"/>
      <c r="Q21" s="328"/>
    </row>
    <row r="22" spans="1:17" s="50" customFormat="1" ht="23.25" customHeight="1" x14ac:dyDescent="0.65">
      <c r="A22" s="67" t="s">
        <v>39</v>
      </c>
      <c r="B22" s="33"/>
      <c r="C22" s="182"/>
      <c r="D22" s="182"/>
      <c r="E22" s="270">
        <v>1</v>
      </c>
      <c r="F22" s="316"/>
      <c r="G22" s="270">
        <v>1</v>
      </c>
      <c r="H22" s="316"/>
      <c r="I22" s="192" t="s">
        <v>26</v>
      </c>
      <c r="J22" s="316"/>
      <c r="K22" s="191" t="s">
        <v>26</v>
      </c>
      <c r="O22" s="328"/>
      <c r="Q22" s="328"/>
    </row>
    <row r="23" spans="1:17" s="50" customFormat="1" ht="23.25" customHeight="1" x14ac:dyDescent="0.65">
      <c r="A23" s="67" t="s">
        <v>166</v>
      </c>
      <c r="B23" s="33"/>
      <c r="C23" s="182"/>
      <c r="D23" s="182"/>
      <c r="E23" s="270">
        <v>7907</v>
      </c>
      <c r="F23" s="316"/>
      <c r="G23" s="292">
        <v>8100</v>
      </c>
      <c r="H23" s="316"/>
      <c r="I23" s="190" t="s">
        <v>26</v>
      </c>
      <c r="J23" s="316"/>
      <c r="K23" s="191" t="s">
        <v>26</v>
      </c>
      <c r="O23" s="328"/>
      <c r="Q23" s="328"/>
    </row>
    <row r="24" spans="1:17" s="100" customFormat="1" ht="23.25" customHeight="1" x14ac:dyDescent="0.7">
      <c r="A24" s="9" t="s">
        <v>40</v>
      </c>
      <c r="B24" s="51"/>
      <c r="C24" s="99"/>
      <c r="D24" s="99"/>
      <c r="E24" s="125">
        <v>613995</v>
      </c>
      <c r="F24" s="139"/>
      <c r="G24" s="125">
        <v>637713</v>
      </c>
      <c r="H24" s="139"/>
      <c r="I24" s="125">
        <v>905333</v>
      </c>
      <c r="J24" s="139"/>
      <c r="K24" s="125">
        <v>905359</v>
      </c>
      <c r="O24" s="329"/>
      <c r="Q24" s="329"/>
    </row>
    <row r="25" spans="1:17" s="50" customFormat="1" ht="23.25" customHeight="1" x14ac:dyDescent="0.65">
      <c r="A25" s="9"/>
      <c r="B25" s="33"/>
      <c r="C25" s="182"/>
      <c r="D25" s="182"/>
      <c r="E25" s="311"/>
      <c r="F25" s="301"/>
      <c r="G25" s="301"/>
      <c r="H25" s="301"/>
      <c r="I25" s="290"/>
      <c r="J25" s="316"/>
      <c r="K25" s="290"/>
    </row>
    <row r="26" spans="1:17" s="100" customFormat="1" ht="23.25" customHeight="1" thickBot="1" x14ac:dyDescent="0.75">
      <c r="A26" s="9" t="s">
        <v>76</v>
      </c>
      <c r="B26" s="51"/>
      <c r="C26" s="99"/>
      <c r="D26" s="99"/>
      <c r="E26" s="302">
        <v>1870709</v>
      </c>
      <c r="F26" s="317"/>
      <c r="G26" s="302">
        <v>2006709</v>
      </c>
      <c r="H26" s="317"/>
      <c r="I26" s="302">
        <v>1215140</v>
      </c>
      <c r="J26" s="139"/>
      <c r="K26" s="302">
        <v>1233098</v>
      </c>
      <c r="O26" s="124"/>
      <c r="Q26" s="124"/>
    </row>
    <row r="27" spans="1:17" s="50" customFormat="1" ht="23.25" customHeight="1" thickTop="1" x14ac:dyDescent="0.7">
      <c r="A27" s="9"/>
      <c r="B27" s="33"/>
      <c r="C27" s="182"/>
      <c r="D27" s="182"/>
      <c r="E27" s="303"/>
      <c r="F27" s="303"/>
      <c r="G27" s="303"/>
      <c r="H27" s="318"/>
      <c r="I27" s="319"/>
      <c r="J27" s="310"/>
      <c r="K27" s="320"/>
    </row>
    <row r="28" spans="1:17" s="187" customFormat="1" ht="23.25" customHeight="1" x14ac:dyDescent="0.7">
      <c r="A28" s="8" t="s">
        <v>111</v>
      </c>
      <c r="B28" s="189"/>
      <c r="C28" s="188"/>
      <c r="D28" s="188"/>
      <c r="E28" s="299"/>
      <c r="F28" s="299"/>
      <c r="G28" s="299"/>
      <c r="H28" s="299"/>
      <c r="I28" s="309"/>
      <c r="J28" s="309"/>
      <c r="K28" s="309"/>
    </row>
    <row r="29" spans="1:17" s="187" customFormat="1" ht="23.25" customHeight="1" x14ac:dyDescent="0.7">
      <c r="A29" s="8" t="s">
        <v>65</v>
      </c>
      <c r="B29" s="189"/>
      <c r="C29" s="188"/>
      <c r="D29" s="188"/>
      <c r="E29" s="299"/>
      <c r="F29" s="299"/>
      <c r="G29" s="299"/>
      <c r="H29" s="299"/>
      <c r="I29" s="309"/>
      <c r="J29" s="309"/>
      <c r="K29" s="309"/>
    </row>
    <row r="30" spans="1:17" ht="23.25" customHeight="1" x14ac:dyDescent="0.65">
      <c r="A30" s="9"/>
    </row>
    <row r="31" spans="1:17" ht="23.25" customHeight="1" x14ac:dyDescent="0.7">
      <c r="A31" s="14"/>
      <c r="E31" s="349" t="s">
        <v>44</v>
      </c>
      <c r="F31" s="349"/>
      <c r="G31" s="349"/>
      <c r="H31" s="256"/>
      <c r="I31" s="349" t="s">
        <v>32</v>
      </c>
      <c r="J31" s="349"/>
      <c r="K31" s="349"/>
    </row>
    <row r="32" spans="1:17" ht="23.25" customHeight="1" x14ac:dyDescent="0.7">
      <c r="A32" s="14"/>
      <c r="E32" s="61" t="s">
        <v>78</v>
      </c>
      <c r="F32" s="60"/>
      <c r="G32" s="61" t="s">
        <v>129</v>
      </c>
      <c r="H32" s="256"/>
      <c r="I32" s="61" t="s">
        <v>78</v>
      </c>
      <c r="J32" s="256"/>
      <c r="K32" s="61" t="s">
        <v>129</v>
      </c>
    </row>
    <row r="33" spans="1:17" s="50" customFormat="1" ht="23.25" customHeight="1" x14ac:dyDescent="0.65">
      <c r="A33" s="9" t="s">
        <v>6</v>
      </c>
      <c r="B33" s="33"/>
      <c r="C33" s="7" t="s">
        <v>0</v>
      </c>
      <c r="D33" s="7"/>
      <c r="E33" s="260">
        <v>2561</v>
      </c>
      <c r="F33" s="260">
        <v>0</v>
      </c>
      <c r="G33" s="260">
        <v>2560</v>
      </c>
      <c r="H33" s="260">
        <v>0</v>
      </c>
      <c r="I33" s="260">
        <v>2561</v>
      </c>
      <c r="J33" s="260">
        <v>0</v>
      </c>
      <c r="K33" s="260">
        <v>2560</v>
      </c>
    </row>
    <row r="34" spans="1:17" s="50" customFormat="1" ht="23.25" customHeight="1" x14ac:dyDescent="0.65">
      <c r="A34" s="9"/>
      <c r="B34" s="33"/>
      <c r="C34" s="7"/>
      <c r="D34" s="7"/>
      <c r="E34" s="260" t="s">
        <v>128</v>
      </c>
      <c r="F34" s="260"/>
      <c r="G34" s="260"/>
      <c r="H34" s="259"/>
      <c r="I34" s="260" t="s">
        <v>128</v>
      </c>
      <c r="J34" s="260"/>
      <c r="K34" s="260"/>
    </row>
    <row r="35" spans="1:17" s="50" customFormat="1" ht="23.25" customHeight="1" x14ac:dyDescent="0.65">
      <c r="A35" s="33"/>
      <c r="B35" s="33"/>
      <c r="C35" s="182"/>
      <c r="D35" s="113"/>
      <c r="E35" s="350" t="s">
        <v>33</v>
      </c>
      <c r="F35" s="350"/>
      <c r="G35" s="350"/>
      <c r="H35" s="350"/>
      <c r="I35" s="350"/>
      <c r="J35" s="350"/>
      <c r="K35" s="350"/>
    </row>
    <row r="36" spans="1:17" s="50" customFormat="1" ht="23.25" customHeight="1" x14ac:dyDescent="0.65">
      <c r="A36" s="10" t="s">
        <v>7</v>
      </c>
      <c r="B36" s="33"/>
      <c r="C36" s="182"/>
      <c r="D36" s="182"/>
      <c r="E36" s="259"/>
      <c r="F36" s="338"/>
      <c r="G36" s="259"/>
      <c r="H36" s="338"/>
      <c r="I36" s="310"/>
      <c r="J36" s="310"/>
      <c r="K36" s="267"/>
    </row>
    <row r="37" spans="1:17" s="50" customFormat="1" ht="23.25" customHeight="1" x14ac:dyDescent="0.65">
      <c r="A37" s="11" t="s">
        <v>141</v>
      </c>
      <c r="B37" s="33"/>
      <c r="C37" s="257">
        <v>8</v>
      </c>
      <c r="D37" s="18"/>
      <c r="E37" s="321">
        <v>125327</v>
      </c>
      <c r="F37" s="339"/>
      <c r="G37" s="205">
        <v>106128</v>
      </c>
      <c r="H37" s="339"/>
      <c r="I37" s="240" t="s">
        <v>26</v>
      </c>
      <c r="J37" s="310"/>
      <c r="K37" s="240" t="s">
        <v>26</v>
      </c>
      <c r="O37" s="328"/>
      <c r="Q37" s="328"/>
    </row>
    <row r="38" spans="1:17" s="50" customFormat="1" ht="23.25" customHeight="1" x14ac:dyDescent="0.65">
      <c r="A38" s="11" t="s">
        <v>41</v>
      </c>
      <c r="B38" s="33"/>
      <c r="C38" s="182"/>
      <c r="D38" s="182"/>
      <c r="E38" s="321">
        <v>126347</v>
      </c>
      <c r="F38" s="238"/>
      <c r="G38" s="237">
        <v>218355</v>
      </c>
      <c r="H38" s="238"/>
      <c r="I38" s="321">
        <v>12278</v>
      </c>
      <c r="J38" s="321"/>
      <c r="K38" s="267">
        <v>12269</v>
      </c>
      <c r="O38" s="328"/>
      <c r="Q38" s="328"/>
    </row>
    <row r="39" spans="1:17" s="50" customFormat="1" ht="23.25" customHeight="1" x14ac:dyDescent="0.65">
      <c r="A39" s="16" t="s">
        <v>163</v>
      </c>
      <c r="B39" s="33"/>
      <c r="C39" s="182"/>
      <c r="D39" s="182"/>
      <c r="E39" s="321">
        <v>44108</v>
      </c>
      <c r="F39" s="238"/>
      <c r="G39" s="237">
        <v>85717</v>
      </c>
      <c r="H39" s="238"/>
      <c r="I39" s="237">
        <v>1538</v>
      </c>
      <c r="J39" s="239"/>
      <c r="K39" s="237">
        <v>1874</v>
      </c>
      <c r="O39" s="328"/>
      <c r="Q39" s="328"/>
    </row>
    <row r="40" spans="1:17" s="50" customFormat="1" ht="23.25" customHeight="1" x14ac:dyDescent="0.65">
      <c r="A40" s="35" t="s">
        <v>46</v>
      </c>
      <c r="B40" s="67"/>
      <c r="C40" s="182"/>
      <c r="D40" s="182"/>
      <c r="E40" s="321">
        <v>5954</v>
      </c>
      <c r="F40" s="238"/>
      <c r="G40" s="237">
        <v>6295</v>
      </c>
      <c r="H40" s="238"/>
      <c r="I40" s="240" t="s">
        <v>26</v>
      </c>
      <c r="J40" s="239"/>
      <c r="K40" s="240" t="s">
        <v>26</v>
      </c>
      <c r="O40" s="328"/>
      <c r="Q40" s="328"/>
    </row>
    <row r="41" spans="1:17" s="50" customFormat="1" ht="23.25" customHeight="1" x14ac:dyDescent="0.65">
      <c r="A41" s="35" t="s">
        <v>90</v>
      </c>
      <c r="B41" s="33"/>
      <c r="C41" s="17"/>
      <c r="D41" s="182"/>
      <c r="E41" s="321">
        <v>5117</v>
      </c>
      <c r="F41" s="238"/>
      <c r="G41" s="237">
        <v>14066</v>
      </c>
      <c r="H41" s="238"/>
      <c r="I41" s="240" t="s">
        <v>26</v>
      </c>
      <c r="J41" s="239"/>
      <c r="K41" s="240" t="s">
        <v>26</v>
      </c>
      <c r="O41" s="328"/>
      <c r="Q41" s="328"/>
    </row>
    <row r="42" spans="1:17" s="100" customFormat="1" ht="23.25" customHeight="1" x14ac:dyDescent="0.7">
      <c r="A42" s="9" t="s">
        <v>8</v>
      </c>
      <c r="B42" s="51"/>
      <c r="C42" s="99"/>
      <c r="D42" s="99"/>
      <c r="E42" s="125">
        <v>306853</v>
      </c>
      <c r="F42" s="124">
        <v>0</v>
      </c>
      <c r="G42" s="125">
        <v>430561</v>
      </c>
      <c r="H42" s="124">
        <v>0</v>
      </c>
      <c r="I42" s="125">
        <v>13816</v>
      </c>
      <c r="J42" s="124">
        <v>0</v>
      </c>
      <c r="K42" s="125">
        <v>14143</v>
      </c>
      <c r="O42" s="329"/>
      <c r="P42" s="329"/>
      <c r="Q42" s="329"/>
    </row>
    <row r="43" spans="1:17" s="50" customFormat="1" ht="15.75" customHeight="1" x14ac:dyDescent="0.65">
      <c r="A43" s="9"/>
      <c r="B43" s="33"/>
      <c r="C43" s="182"/>
      <c r="D43" s="182"/>
      <c r="E43" s="304"/>
      <c r="F43" s="304"/>
      <c r="G43" s="304"/>
      <c r="H43" s="304"/>
      <c r="I43" s="322"/>
      <c r="J43" s="239"/>
      <c r="K43" s="322"/>
    </row>
    <row r="44" spans="1:17" s="50" customFormat="1" ht="23.25" customHeight="1" x14ac:dyDescent="0.65">
      <c r="A44" s="10" t="s">
        <v>42</v>
      </c>
      <c r="B44" s="33"/>
      <c r="C44" s="182"/>
      <c r="D44" s="182"/>
      <c r="E44" s="304"/>
      <c r="F44" s="304"/>
      <c r="G44" s="304"/>
      <c r="H44" s="304"/>
      <c r="I44" s="322"/>
      <c r="J44" s="239"/>
      <c r="K44" s="322"/>
    </row>
    <row r="45" spans="1:17" s="50" customFormat="1" ht="23.25" customHeight="1" x14ac:dyDescent="0.65">
      <c r="A45" s="11" t="s">
        <v>167</v>
      </c>
      <c r="B45" s="33"/>
      <c r="C45" s="257"/>
      <c r="D45" s="257"/>
      <c r="E45" s="304"/>
      <c r="F45" s="304"/>
      <c r="G45" s="304"/>
      <c r="H45" s="304"/>
      <c r="I45" s="322"/>
      <c r="J45" s="239"/>
      <c r="K45" s="322"/>
    </row>
    <row r="46" spans="1:17" s="50" customFormat="1" ht="23.25" customHeight="1" x14ac:dyDescent="0.65">
      <c r="B46" s="67" t="s">
        <v>138</v>
      </c>
      <c r="C46" s="182"/>
      <c r="D46" s="182"/>
      <c r="E46" s="229">
        <v>9402</v>
      </c>
      <c r="F46" s="239"/>
      <c r="G46" s="229">
        <v>9415</v>
      </c>
      <c r="H46" s="239"/>
      <c r="I46" s="229">
        <v>1736</v>
      </c>
      <c r="J46" s="306"/>
      <c r="K46" s="229">
        <v>1639</v>
      </c>
      <c r="O46" s="328"/>
      <c r="Q46" s="328"/>
    </row>
    <row r="47" spans="1:17" s="100" customFormat="1" ht="23.25" customHeight="1" x14ac:dyDescent="0.7">
      <c r="A47" s="51" t="s">
        <v>43</v>
      </c>
      <c r="B47" s="51"/>
      <c r="C47" s="99"/>
      <c r="D47" s="99"/>
      <c r="E47" s="305">
        <v>9402</v>
      </c>
      <c r="F47" s="323">
        <v>0</v>
      </c>
      <c r="G47" s="305">
        <v>9415</v>
      </c>
      <c r="H47" s="324"/>
      <c r="I47" s="186">
        <v>1736</v>
      </c>
      <c r="J47" s="325"/>
      <c r="K47" s="186">
        <v>1639</v>
      </c>
    </row>
    <row r="48" spans="1:17" s="50" customFormat="1" ht="23.25" customHeight="1" x14ac:dyDescent="0.7">
      <c r="A48" s="9" t="s">
        <v>9</v>
      </c>
      <c r="B48" s="33"/>
      <c r="C48" s="182"/>
      <c r="D48" s="182"/>
      <c r="E48" s="305">
        <v>316255</v>
      </c>
      <c r="F48" s="323">
        <v>0</v>
      </c>
      <c r="G48" s="305">
        <v>439976</v>
      </c>
      <c r="H48" s="323"/>
      <c r="I48" s="305">
        <v>15552</v>
      </c>
      <c r="J48" s="72"/>
      <c r="K48" s="305">
        <v>15782</v>
      </c>
    </row>
    <row r="49" spans="1:17" s="50" customFormat="1" ht="17.25" customHeight="1" x14ac:dyDescent="0.7">
      <c r="A49" s="51"/>
      <c r="B49" s="33"/>
      <c r="C49" s="182"/>
      <c r="D49" s="182"/>
      <c r="E49" s="259"/>
      <c r="F49" s="259"/>
      <c r="G49" s="259"/>
      <c r="H49" s="259"/>
      <c r="I49" s="239"/>
      <c r="J49" s="239"/>
      <c r="K49" s="326"/>
    </row>
    <row r="50" spans="1:17" s="50" customFormat="1" ht="23.25" customHeight="1" x14ac:dyDescent="0.65">
      <c r="A50" s="10" t="s">
        <v>10</v>
      </c>
      <c r="B50" s="33"/>
      <c r="C50" s="7"/>
      <c r="D50" s="7"/>
      <c r="E50" s="306"/>
      <c r="F50" s="306"/>
      <c r="G50" s="306"/>
      <c r="H50" s="259"/>
      <c r="I50" s="306"/>
      <c r="J50" s="306"/>
      <c r="K50" s="306"/>
    </row>
    <row r="51" spans="1:17" s="50" customFormat="1" ht="23.25" customHeight="1" x14ac:dyDescent="0.65">
      <c r="A51" s="35" t="s">
        <v>11</v>
      </c>
      <c r="B51" s="11"/>
      <c r="C51" s="255"/>
      <c r="D51" s="182"/>
      <c r="E51" s="259"/>
      <c r="F51" s="259"/>
      <c r="G51" s="259"/>
      <c r="H51" s="259"/>
      <c r="I51" s="239"/>
      <c r="J51" s="239"/>
      <c r="K51" s="326"/>
    </row>
    <row r="52" spans="1:17" s="50" customFormat="1" ht="23.25" customHeight="1" thickBot="1" x14ac:dyDescent="0.7">
      <c r="A52" s="35"/>
      <c r="B52" s="35" t="s">
        <v>12</v>
      </c>
      <c r="C52" s="182"/>
      <c r="D52" s="182"/>
      <c r="E52" s="307">
        <v>1012000</v>
      </c>
      <c r="F52" s="259"/>
      <c r="G52" s="307">
        <v>1012000</v>
      </c>
      <c r="H52" s="259"/>
      <c r="I52" s="307">
        <v>1012000</v>
      </c>
      <c r="J52" s="239"/>
      <c r="K52" s="307">
        <v>1012000</v>
      </c>
      <c r="O52" s="328"/>
      <c r="Q52" s="328"/>
    </row>
    <row r="53" spans="1:17" s="50" customFormat="1" ht="23.25" customHeight="1" thickTop="1" x14ac:dyDescent="0.65">
      <c r="A53" s="11"/>
      <c r="B53" s="35" t="s">
        <v>13</v>
      </c>
      <c r="D53" s="182"/>
      <c r="E53" s="238">
        <v>1012000</v>
      </c>
      <c r="F53" s="238">
        <v>0</v>
      </c>
      <c r="G53" s="238">
        <v>1012000</v>
      </c>
      <c r="H53" s="238">
        <v>0</v>
      </c>
      <c r="I53" s="238">
        <v>1012000</v>
      </c>
      <c r="J53" s="238">
        <v>0</v>
      </c>
      <c r="K53" s="238">
        <v>1012000</v>
      </c>
    </row>
    <row r="54" spans="1:17" s="50" customFormat="1" ht="23.25" customHeight="1" x14ac:dyDescent="0.65">
      <c r="A54" s="11" t="s">
        <v>114</v>
      </c>
      <c r="B54" s="11"/>
      <c r="C54" s="21"/>
      <c r="D54" s="21"/>
      <c r="E54" s="238"/>
      <c r="F54" s="238"/>
      <c r="G54" s="184"/>
      <c r="H54" s="238"/>
      <c r="I54" s="238"/>
      <c r="J54" s="239"/>
      <c r="K54" s="226"/>
    </row>
    <row r="55" spans="1:17" s="50" customFormat="1" ht="23.25" customHeight="1" x14ac:dyDescent="0.65">
      <c r="A55" s="11"/>
      <c r="B55" s="11" t="s">
        <v>115</v>
      </c>
      <c r="C55" s="21"/>
      <c r="D55" s="21"/>
      <c r="E55" s="238">
        <v>60384</v>
      </c>
      <c r="F55" s="238"/>
      <c r="G55" s="238">
        <v>60384</v>
      </c>
      <c r="H55" s="238"/>
      <c r="I55" s="238">
        <v>60384</v>
      </c>
      <c r="J55" s="239"/>
      <c r="K55" s="238">
        <v>60384</v>
      </c>
      <c r="O55" s="328"/>
      <c r="Q55" s="328"/>
    </row>
    <row r="56" spans="1:17" s="50" customFormat="1" ht="23.25" customHeight="1" x14ac:dyDescent="0.65">
      <c r="A56" s="35" t="s">
        <v>53</v>
      </c>
      <c r="B56" s="11"/>
      <c r="D56" s="182"/>
      <c r="E56" s="238"/>
      <c r="F56" s="238"/>
      <c r="G56" s="238"/>
      <c r="H56" s="238"/>
      <c r="I56" s="238"/>
      <c r="J56" s="239"/>
      <c r="K56" s="238"/>
    </row>
    <row r="57" spans="1:17" s="50" customFormat="1" ht="23.25" customHeight="1" x14ac:dyDescent="0.65">
      <c r="A57" s="35"/>
      <c r="B57" s="11" t="s">
        <v>139</v>
      </c>
      <c r="D57" s="257"/>
      <c r="E57" s="238"/>
      <c r="F57" s="238"/>
      <c r="G57" s="238"/>
      <c r="H57" s="238"/>
      <c r="I57" s="238"/>
      <c r="J57" s="239"/>
      <c r="K57" s="238"/>
    </row>
    <row r="58" spans="1:17" s="50" customFormat="1" ht="23.25" customHeight="1" x14ac:dyDescent="0.65">
      <c r="A58" s="35"/>
      <c r="B58" s="35" t="s">
        <v>140</v>
      </c>
      <c r="C58" s="182"/>
      <c r="D58" s="182"/>
      <c r="E58" s="238">
        <v>35336</v>
      </c>
      <c r="F58" s="238"/>
      <c r="G58" s="238">
        <v>35336</v>
      </c>
      <c r="H58" s="238"/>
      <c r="I58" s="238">
        <v>35336</v>
      </c>
      <c r="J58" s="239"/>
      <c r="K58" s="238">
        <v>35336</v>
      </c>
    </row>
    <row r="59" spans="1:17" s="50" customFormat="1" ht="23.25" customHeight="1" x14ac:dyDescent="0.65">
      <c r="A59" s="35"/>
      <c r="B59" s="35" t="s">
        <v>14</v>
      </c>
      <c r="C59" s="182"/>
      <c r="D59" s="182"/>
      <c r="E59" s="238">
        <v>462488</v>
      </c>
      <c r="F59" s="238"/>
      <c r="G59" s="238">
        <v>456522</v>
      </c>
      <c r="H59" s="238"/>
      <c r="I59" s="240">
        <v>91868</v>
      </c>
      <c r="J59" s="241"/>
      <c r="K59" s="240">
        <v>109596</v>
      </c>
      <c r="O59" s="328"/>
      <c r="Q59" s="328"/>
    </row>
    <row r="60" spans="1:17" s="50" customFormat="1" ht="23.25" customHeight="1" x14ac:dyDescent="0.65">
      <c r="A60" s="35" t="s">
        <v>45</v>
      </c>
      <c r="B60" s="11"/>
      <c r="C60" s="182"/>
      <c r="D60" s="182"/>
      <c r="E60" s="238">
        <v>-15754</v>
      </c>
      <c r="F60" s="238"/>
      <c r="G60" s="238">
        <v>2491</v>
      </c>
      <c r="H60" s="238"/>
      <c r="I60" s="240" t="s">
        <v>26</v>
      </c>
      <c r="J60" s="241"/>
      <c r="K60" s="330" t="s">
        <v>26</v>
      </c>
      <c r="O60" s="328"/>
      <c r="Q60" s="328"/>
    </row>
    <row r="61" spans="1:17" s="100" customFormat="1" ht="23.25" customHeight="1" x14ac:dyDescent="0.7">
      <c r="A61" s="9" t="s">
        <v>15</v>
      </c>
      <c r="B61" s="51"/>
      <c r="C61" s="99"/>
      <c r="D61" s="99"/>
      <c r="E61" s="19">
        <v>1554454</v>
      </c>
      <c r="F61" s="183">
        <v>0</v>
      </c>
      <c r="G61" s="19">
        <v>1566733</v>
      </c>
      <c r="H61" s="183">
        <v>0</v>
      </c>
      <c r="I61" s="19">
        <v>1199588</v>
      </c>
      <c r="J61" s="183">
        <v>0</v>
      </c>
      <c r="K61" s="19">
        <v>1217316</v>
      </c>
    </row>
    <row r="62" spans="1:17" s="50" customFormat="1" ht="15" customHeight="1" x14ac:dyDescent="0.7">
      <c r="A62" s="33"/>
      <c r="B62" s="33"/>
      <c r="C62" s="182"/>
      <c r="D62" s="182"/>
      <c r="E62" s="304"/>
      <c r="F62" s="304"/>
      <c r="G62" s="304"/>
      <c r="H62" s="304"/>
      <c r="I62" s="322"/>
      <c r="J62" s="239"/>
      <c r="K62" s="183"/>
    </row>
    <row r="63" spans="1:17" s="100" customFormat="1" ht="23.25" customHeight="1" thickBot="1" x14ac:dyDescent="0.75">
      <c r="A63" s="9" t="s">
        <v>16</v>
      </c>
      <c r="B63" s="51"/>
      <c r="C63" s="99"/>
      <c r="D63" s="99"/>
      <c r="E63" s="20">
        <v>1870709</v>
      </c>
      <c r="F63" s="183">
        <v>0</v>
      </c>
      <c r="G63" s="20">
        <v>2006709</v>
      </c>
      <c r="H63" s="183">
        <v>0</v>
      </c>
      <c r="I63" s="20">
        <v>1215140</v>
      </c>
      <c r="J63" s="183">
        <v>0</v>
      </c>
      <c r="K63" s="20">
        <v>1233098</v>
      </c>
      <c r="L63" s="103"/>
      <c r="M63" s="103"/>
    </row>
    <row r="64" spans="1:17" s="100" customFormat="1" ht="23.25" customHeight="1" thickTop="1" x14ac:dyDescent="0.7">
      <c r="A64" s="9"/>
      <c r="B64" s="51"/>
      <c r="C64" s="99"/>
      <c r="D64" s="99"/>
      <c r="E64" s="183"/>
      <c r="F64" s="183"/>
      <c r="G64" s="183"/>
      <c r="H64" s="183"/>
      <c r="I64" s="183"/>
      <c r="J64" s="183"/>
      <c r="K64" s="183"/>
      <c r="L64" s="103"/>
      <c r="M64" s="103"/>
    </row>
    <row r="65" spans="1:12" s="50" customFormat="1" ht="23.25" customHeight="1" x14ac:dyDescent="0.65">
      <c r="A65" s="17"/>
      <c r="B65" s="33"/>
      <c r="C65" s="18"/>
      <c r="D65" s="18"/>
      <c r="E65" s="260"/>
      <c r="F65" s="260"/>
      <c r="G65" s="260"/>
      <c r="H65" s="260"/>
      <c r="I65" s="310"/>
      <c r="J65" s="310"/>
      <c r="K65" s="310"/>
    </row>
    <row r="66" spans="1:12" ht="23.25" customHeight="1" x14ac:dyDescent="0.65">
      <c r="E66" s="331"/>
      <c r="F66" s="331"/>
      <c r="G66" s="331"/>
      <c r="H66" s="331"/>
      <c r="I66" s="331"/>
      <c r="J66" s="331"/>
      <c r="K66" s="331"/>
      <c r="L66" s="331"/>
    </row>
    <row r="67" spans="1:12" ht="23.25" customHeight="1" x14ac:dyDescent="0.65">
      <c r="E67" s="327"/>
      <c r="G67" s="308"/>
      <c r="H67" s="308"/>
      <c r="I67" s="290"/>
      <c r="J67" s="290"/>
      <c r="K67" s="290"/>
    </row>
  </sheetData>
  <mergeCells count="6"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Normal="100" zoomScaleSheetLayoutView="100" workbookViewId="0">
      <selection activeCell="C25" sqref="C25"/>
    </sheetView>
  </sheetViews>
  <sheetFormatPr defaultRowHeight="21.5" x14ac:dyDescent="0.65"/>
  <cols>
    <col min="1" max="1" width="42.8984375" customWidth="1"/>
    <col min="2" max="2" width="7.8984375" customWidth="1"/>
    <col min="3" max="3" width="15.69921875" customWidth="1"/>
    <col min="4" max="4" width="1.09765625" style="194" customWidth="1"/>
    <col min="5" max="5" width="15.69921875" customWidth="1"/>
    <col min="6" max="6" width="1.09765625" style="194" customWidth="1"/>
    <col min="7" max="7" width="14.296875" customWidth="1"/>
    <col min="8" max="8" width="1.09765625" style="194" customWidth="1"/>
    <col min="9" max="9" width="15.69921875" style="123" customWidth="1"/>
  </cols>
  <sheetData>
    <row r="1" spans="1:11" s="187" customFormat="1" ht="23.25" customHeight="1" x14ac:dyDescent="0.7">
      <c r="A1" s="8" t="s">
        <v>133</v>
      </c>
      <c r="B1" s="188"/>
      <c r="C1" s="188"/>
      <c r="D1" s="188"/>
      <c r="E1" s="188"/>
      <c r="F1" s="188"/>
      <c r="G1" s="188"/>
      <c r="H1" s="188"/>
      <c r="I1" s="212"/>
    </row>
    <row r="2" spans="1:11" s="187" customFormat="1" ht="23.25" customHeight="1" x14ac:dyDescent="0.7">
      <c r="A2" s="8" t="s">
        <v>171</v>
      </c>
      <c r="B2" s="188"/>
      <c r="C2" s="188"/>
      <c r="D2" s="188"/>
      <c r="E2" s="188"/>
      <c r="F2" s="188"/>
      <c r="G2" s="188"/>
      <c r="H2" s="188"/>
      <c r="I2" s="212"/>
    </row>
    <row r="3" spans="1:11" s="2" customFormat="1" ht="12" customHeight="1" x14ac:dyDescent="0.65">
      <c r="A3" s="9"/>
      <c r="B3" s="182"/>
      <c r="C3" s="182"/>
      <c r="D3" s="227"/>
      <c r="E3" s="182"/>
      <c r="F3" s="227"/>
      <c r="G3" s="182"/>
      <c r="H3" s="227"/>
      <c r="I3" s="120"/>
    </row>
    <row r="4" spans="1:11" s="2" customFormat="1" ht="23.25" customHeight="1" x14ac:dyDescent="0.7">
      <c r="A4" s="14"/>
      <c r="B4" s="21"/>
      <c r="C4" s="351" t="s">
        <v>44</v>
      </c>
      <c r="D4" s="351"/>
      <c r="E4" s="351"/>
      <c r="F4" s="228"/>
      <c r="G4" s="351" t="s">
        <v>32</v>
      </c>
      <c r="H4" s="351"/>
      <c r="I4" s="351"/>
    </row>
    <row r="5" spans="1:11" s="2" customFormat="1" ht="23.25" customHeight="1" x14ac:dyDescent="0.65">
      <c r="A5" s="14"/>
      <c r="B5" s="21"/>
      <c r="C5" s="352" t="s">
        <v>106</v>
      </c>
      <c r="D5" s="353"/>
      <c r="E5" s="353"/>
      <c r="F5" s="228"/>
      <c r="G5" s="352" t="s">
        <v>106</v>
      </c>
      <c r="H5" s="352"/>
      <c r="I5" s="352"/>
    </row>
    <row r="6" spans="1:11" s="2" customFormat="1" ht="23.25" customHeight="1" x14ac:dyDescent="0.65">
      <c r="A6" s="14"/>
      <c r="B6" s="21"/>
      <c r="C6" s="352" t="s">
        <v>81</v>
      </c>
      <c r="D6" s="352"/>
      <c r="E6" s="352"/>
      <c r="F6" s="228"/>
      <c r="G6" s="352" t="s">
        <v>81</v>
      </c>
      <c r="H6" s="352"/>
      <c r="I6" s="352"/>
    </row>
    <row r="7" spans="1:11" s="4" customFormat="1" ht="23.25" customHeight="1" x14ac:dyDescent="0.7">
      <c r="A7" s="151"/>
      <c r="B7" s="7" t="s">
        <v>0</v>
      </c>
      <c r="C7" s="155">
        <v>2561</v>
      </c>
      <c r="D7" s="258"/>
      <c r="E7" s="155">
        <v>2560</v>
      </c>
      <c r="F7" s="259"/>
      <c r="G7" s="155">
        <v>2561</v>
      </c>
      <c r="H7" s="258"/>
      <c r="I7" s="155">
        <v>2560</v>
      </c>
    </row>
    <row r="8" spans="1:11" s="4" customFormat="1" ht="23.25" customHeight="1" x14ac:dyDescent="0.65">
      <c r="A8" s="151"/>
      <c r="B8" s="7"/>
      <c r="C8" s="350" t="s">
        <v>33</v>
      </c>
      <c r="D8" s="350"/>
      <c r="E8" s="350"/>
      <c r="F8" s="350"/>
      <c r="G8" s="350"/>
      <c r="H8" s="350"/>
      <c r="I8" s="350"/>
    </row>
    <row r="9" spans="1:11" s="70" customFormat="1" ht="21.75" customHeight="1" x14ac:dyDescent="0.7">
      <c r="A9" s="64" t="s">
        <v>17</v>
      </c>
      <c r="C9" s="84"/>
      <c r="D9" s="211"/>
      <c r="E9" s="84"/>
      <c r="F9" s="211"/>
      <c r="G9" s="84"/>
      <c r="H9" s="211"/>
      <c r="I9" s="122"/>
      <c r="J9" s="86"/>
      <c r="K9" s="86"/>
    </row>
    <row r="10" spans="1:11" s="70" customFormat="1" ht="21.75" customHeight="1" x14ac:dyDescent="0.65">
      <c r="A10" s="11" t="s">
        <v>47</v>
      </c>
      <c r="B10" s="69"/>
      <c r="C10" s="202">
        <v>696385</v>
      </c>
      <c r="D10" s="195"/>
      <c r="E10" s="202">
        <v>537919</v>
      </c>
      <c r="F10" s="210"/>
      <c r="G10" s="205" t="s">
        <v>26</v>
      </c>
      <c r="H10" s="210"/>
      <c r="I10" s="205" t="s">
        <v>26</v>
      </c>
      <c r="J10" s="74"/>
      <c r="K10" s="74"/>
    </row>
    <row r="11" spans="1:11" s="70" customFormat="1" ht="21.75" customHeight="1" x14ac:dyDescent="0.65">
      <c r="A11" s="11" t="s">
        <v>48</v>
      </c>
      <c r="B11" s="69">
        <v>3</v>
      </c>
      <c r="C11" s="202">
        <v>12916</v>
      </c>
      <c r="D11" s="195"/>
      <c r="E11" s="202">
        <v>13245</v>
      </c>
      <c r="F11" s="210"/>
      <c r="G11" s="205" t="s">
        <v>26</v>
      </c>
      <c r="H11" s="210"/>
      <c r="I11" s="205" t="s">
        <v>26</v>
      </c>
      <c r="J11" s="74"/>
      <c r="K11" s="74"/>
    </row>
    <row r="12" spans="1:11" s="70" customFormat="1" ht="21.75" customHeight="1" x14ac:dyDescent="0.7">
      <c r="A12" s="71" t="s">
        <v>18</v>
      </c>
      <c r="B12" s="69">
        <v>9</v>
      </c>
      <c r="C12" s="19">
        <v>709301</v>
      </c>
      <c r="D12" s="183">
        <v>0</v>
      </c>
      <c r="E12" s="19">
        <v>551164</v>
      </c>
      <c r="F12" s="88"/>
      <c r="G12" s="209" t="s">
        <v>26</v>
      </c>
      <c r="H12" s="93"/>
      <c r="I12" s="209" t="s">
        <v>26</v>
      </c>
      <c r="J12" s="72"/>
      <c r="K12" s="72"/>
    </row>
    <row r="13" spans="1:11" s="235" customFormat="1" ht="13.5" customHeight="1" x14ac:dyDescent="0.55000000000000004">
      <c r="A13" s="230"/>
      <c r="B13" s="230"/>
      <c r="C13" s="231"/>
      <c r="D13" s="242"/>
      <c r="E13" s="231"/>
      <c r="F13" s="233"/>
      <c r="G13" s="232"/>
      <c r="H13" s="233"/>
      <c r="I13" s="232"/>
      <c r="J13" s="234"/>
      <c r="K13" s="234"/>
    </row>
    <row r="14" spans="1:11" s="70" customFormat="1" ht="21.75" customHeight="1" x14ac:dyDescent="0.7">
      <c r="A14" s="64" t="s">
        <v>121</v>
      </c>
      <c r="B14" s="71"/>
      <c r="C14" s="105"/>
      <c r="D14" s="175"/>
      <c r="E14" s="105"/>
      <c r="F14" s="88"/>
      <c r="G14" s="87"/>
      <c r="H14" s="88"/>
      <c r="I14" s="87"/>
      <c r="J14" s="72"/>
      <c r="K14" s="72"/>
    </row>
    <row r="15" spans="1:11" s="75" customFormat="1" ht="21.75" customHeight="1" x14ac:dyDescent="0.65">
      <c r="A15" s="73" t="s">
        <v>49</v>
      </c>
      <c r="B15" s="73"/>
      <c r="C15" s="202">
        <v>602433</v>
      </c>
      <c r="D15" s="195"/>
      <c r="E15" s="202">
        <v>452240</v>
      </c>
      <c r="F15" s="88"/>
      <c r="G15" s="205" t="s">
        <v>26</v>
      </c>
      <c r="H15" s="343"/>
      <c r="I15" s="205" t="s">
        <v>26</v>
      </c>
      <c r="J15" s="74"/>
      <c r="K15" s="74"/>
    </row>
    <row r="16" spans="1:11" s="75" customFormat="1" ht="21.75" customHeight="1" x14ac:dyDescent="0.65">
      <c r="A16" s="62" t="s">
        <v>84</v>
      </c>
      <c r="B16" s="73"/>
      <c r="C16" s="202">
        <v>12862</v>
      </c>
      <c r="D16" s="195"/>
      <c r="E16" s="202">
        <v>11592</v>
      </c>
      <c r="F16" s="88"/>
      <c r="G16" s="205" t="s">
        <v>26</v>
      </c>
      <c r="H16" s="343"/>
      <c r="I16" s="205" t="s">
        <v>26</v>
      </c>
      <c r="J16" s="74"/>
      <c r="K16" s="74"/>
    </row>
    <row r="17" spans="1:12" s="75" customFormat="1" ht="21.75" customHeight="1" x14ac:dyDescent="0.7">
      <c r="A17" s="81" t="s">
        <v>85</v>
      </c>
      <c r="B17" s="69"/>
      <c r="C17" s="19">
        <v>615295</v>
      </c>
      <c r="D17" s="208"/>
      <c r="E17" s="19">
        <v>463832</v>
      </c>
      <c r="F17" s="90"/>
      <c r="G17" s="206" t="s">
        <v>26</v>
      </c>
      <c r="H17" s="207"/>
      <c r="I17" s="206" t="s">
        <v>26</v>
      </c>
      <c r="J17" s="74"/>
      <c r="K17" s="74"/>
    </row>
    <row r="18" spans="1:12" s="75" customFormat="1" ht="13.5" customHeight="1" x14ac:dyDescent="0.65">
      <c r="A18" s="62"/>
      <c r="B18" s="73"/>
      <c r="C18" s="153"/>
      <c r="D18" s="153"/>
      <c r="E18" s="153"/>
      <c r="F18" s="88"/>
      <c r="G18" s="88"/>
      <c r="H18" s="88"/>
      <c r="I18" s="88"/>
      <c r="J18" s="74"/>
      <c r="K18" s="74"/>
    </row>
    <row r="19" spans="1:12" s="76" customFormat="1" ht="21.75" customHeight="1" x14ac:dyDescent="0.7">
      <c r="A19" s="71" t="s">
        <v>50</v>
      </c>
      <c r="B19" s="71"/>
      <c r="C19" s="183">
        <v>94006</v>
      </c>
      <c r="D19" s="183"/>
      <c r="E19" s="183">
        <v>87332</v>
      </c>
      <c r="F19" s="90"/>
      <c r="G19" s="93" t="s">
        <v>26</v>
      </c>
      <c r="H19" s="90"/>
      <c r="I19" s="93" t="s">
        <v>26</v>
      </c>
      <c r="J19" s="77"/>
      <c r="K19" s="77"/>
    </row>
    <row r="20" spans="1:12" s="70" customFormat="1" ht="21.75" customHeight="1" x14ac:dyDescent="0.65">
      <c r="A20" s="68" t="s">
        <v>142</v>
      </c>
      <c r="B20" s="69"/>
      <c r="C20" s="202">
        <v>282</v>
      </c>
      <c r="D20" s="195"/>
      <c r="E20" s="202">
        <v>1537</v>
      </c>
      <c r="F20" s="88"/>
      <c r="G20" s="205">
        <v>863</v>
      </c>
      <c r="H20" s="204"/>
      <c r="I20" s="205">
        <v>970</v>
      </c>
      <c r="J20" s="74"/>
      <c r="K20" s="74"/>
    </row>
    <row r="21" spans="1:12" s="76" customFormat="1" ht="21.75" customHeight="1" x14ac:dyDescent="0.7">
      <c r="A21" s="71" t="s">
        <v>51</v>
      </c>
      <c r="B21" s="71"/>
      <c r="C21" s="19">
        <v>94288</v>
      </c>
      <c r="D21" s="183"/>
      <c r="E21" s="19">
        <v>88869</v>
      </c>
      <c r="F21" s="183">
        <v>0</v>
      </c>
      <c r="G21" s="19">
        <v>863</v>
      </c>
      <c r="H21" s="183">
        <v>0</v>
      </c>
      <c r="I21" s="19">
        <v>970</v>
      </c>
      <c r="J21" s="77"/>
      <c r="K21" s="77"/>
    </row>
    <row r="22" spans="1:12" s="76" customFormat="1" ht="13.5" customHeight="1" x14ac:dyDescent="0.7">
      <c r="A22" s="71"/>
      <c r="B22" s="71"/>
      <c r="C22" s="105"/>
      <c r="D22" s="175"/>
      <c r="E22" s="105"/>
      <c r="F22" s="90"/>
      <c r="G22" s="89"/>
      <c r="H22" s="90"/>
      <c r="I22" s="89"/>
      <c r="J22" s="77"/>
      <c r="K22" s="77"/>
    </row>
    <row r="23" spans="1:12" s="70" customFormat="1" ht="21.75" customHeight="1" x14ac:dyDescent="0.65">
      <c r="A23" s="68" t="s">
        <v>52</v>
      </c>
      <c r="B23" s="69"/>
      <c r="C23" s="202">
        <v>47723</v>
      </c>
      <c r="D23" s="195"/>
      <c r="E23" s="202">
        <v>45086</v>
      </c>
      <c r="F23" s="204"/>
      <c r="G23" s="205" t="s">
        <v>26</v>
      </c>
      <c r="H23" s="204"/>
      <c r="I23" s="205" t="s">
        <v>26</v>
      </c>
      <c r="J23" s="74"/>
      <c r="K23" s="74"/>
    </row>
    <row r="24" spans="1:12" s="70" customFormat="1" ht="21.75" customHeight="1" x14ac:dyDescent="0.65">
      <c r="A24" s="68" t="s">
        <v>19</v>
      </c>
      <c r="B24" s="69"/>
      <c r="C24" s="202">
        <v>34084</v>
      </c>
      <c r="D24" s="195"/>
      <c r="E24" s="202">
        <v>35324</v>
      </c>
      <c r="F24" s="204"/>
      <c r="G24" s="202">
        <v>18591</v>
      </c>
      <c r="H24" s="204"/>
      <c r="I24" s="202">
        <v>19501</v>
      </c>
      <c r="J24" s="78"/>
      <c r="K24" s="78"/>
    </row>
    <row r="25" spans="1:12" s="76" customFormat="1" ht="21.75" customHeight="1" x14ac:dyDescent="0.7">
      <c r="A25" s="71" t="s">
        <v>20</v>
      </c>
      <c r="B25" s="71"/>
      <c r="C25" s="125">
        <v>81807</v>
      </c>
      <c r="D25" s="124"/>
      <c r="E25" s="125">
        <v>80410</v>
      </c>
      <c r="F25" s="124">
        <v>0</v>
      </c>
      <c r="G25" s="125">
        <v>18591</v>
      </c>
      <c r="H25" s="124"/>
      <c r="I25" s="125">
        <v>19501</v>
      </c>
      <c r="J25" s="79"/>
      <c r="K25" s="79"/>
    </row>
    <row r="26" spans="1:12" s="70" customFormat="1" ht="13.5" customHeight="1" x14ac:dyDescent="0.7">
      <c r="A26" s="71"/>
      <c r="B26" s="71"/>
      <c r="C26" s="104"/>
      <c r="D26" s="243"/>
      <c r="E26" s="104"/>
      <c r="F26" s="88"/>
      <c r="G26" s="87"/>
      <c r="H26" s="88"/>
      <c r="I26" s="87"/>
      <c r="J26" s="79"/>
      <c r="K26" s="79"/>
    </row>
    <row r="27" spans="1:12" s="70" customFormat="1" ht="22" x14ac:dyDescent="0.7">
      <c r="A27" s="71" t="s">
        <v>130</v>
      </c>
      <c r="B27" s="71"/>
      <c r="C27" s="104"/>
      <c r="D27" s="243"/>
      <c r="E27" s="104"/>
      <c r="F27" s="88"/>
      <c r="G27" s="87"/>
      <c r="H27" s="88"/>
      <c r="I27" s="87"/>
      <c r="J27" s="79"/>
      <c r="K27" s="79"/>
    </row>
    <row r="28" spans="1:12" s="76" customFormat="1" ht="21.75" customHeight="1" x14ac:dyDescent="0.7">
      <c r="A28" s="71" t="s">
        <v>120</v>
      </c>
      <c r="B28" s="182"/>
      <c r="C28" s="183">
        <v>12481</v>
      </c>
      <c r="D28" s="183">
        <v>0</v>
      </c>
      <c r="E28" s="183">
        <v>8459</v>
      </c>
      <c r="F28" s="183">
        <v>0</v>
      </c>
      <c r="G28" s="183">
        <v>-17728</v>
      </c>
      <c r="H28" s="183">
        <v>0</v>
      </c>
      <c r="I28" s="183">
        <v>-18531</v>
      </c>
      <c r="J28" s="79"/>
      <c r="K28" s="79"/>
    </row>
    <row r="29" spans="1:12" s="76" customFormat="1" ht="21.75" customHeight="1" x14ac:dyDescent="0.7">
      <c r="A29" s="68" t="s">
        <v>92</v>
      </c>
      <c r="B29" s="182"/>
      <c r="C29" s="202">
        <v>1310</v>
      </c>
      <c r="D29" s="194"/>
      <c r="E29" s="160" t="s">
        <v>26</v>
      </c>
      <c r="F29" s="201"/>
      <c r="G29" s="205" t="s">
        <v>26</v>
      </c>
      <c r="H29" s="93"/>
      <c r="I29" s="205" t="s">
        <v>26</v>
      </c>
      <c r="J29" s="79"/>
      <c r="K29" s="79"/>
    </row>
    <row r="30" spans="1:12" s="76" customFormat="1" ht="21.75" customHeight="1" x14ac:dyDescent="0.7">
      <c r="A30" s="71" t="s">
        <v>131</v>
      </c>
      <c r="B30" s="182">
        <v>9</v>
      </c>
      <c r="C30" s="203">
        <v>11171</v>
      </c>
      <c r="D30" s="183">
        <v>0</v>
      </c>
      <c r="E30" s="203">
        <v>8459</v>
      </c>
      <c r="F30" s="183">
        <v>0</v>
      </c>
      <c r="G30" s="203">
        <v>-17728</v>
      </c>
      <c r="H30" s="183">
        <v>0</v>
      </c>
      <c r="I30" s="203">
        <v>-18531</v>
      </c>
      <c r="J30" s="79"/>
      <c r="K30" s="79"/>
    </row>
    <row r="31" spans="1:12" s="70" customFormat="1" ht="21.75" customHeight="1" x14ac:dyDescent="0.65">
      <c r="A31" s="65" t="s">
        <v>143</v>
      </c>
      <c r="B31" s="69">
        <v>10</v>
      </c>
      <c r="C31" s="202">
        <v>5205</v>
      </c>
      <c r="D31" s="195"/>
      <c r="E31" s="202">
        <v>6213</v>
      </c>
      <c r="F31" s="201"/>
      <c r="G31" s="205" t="s">
        <v>26</v>
      </c>
      <c r="H31" s="194"/>
      <c r="I31" s="205" t="s">
        <v>26</v>
      </c>
      <c r="J31" s="74"/>
      <c r="K31" s="74"/>
    </row>
    <row r="32" spans="1:12" s="76" customFormat="1" ht="21.75" customHeight="1" thickBot="1" x14ac:dyDescent="0.75">
      <c r="A32" s="81" t="s">
        <v>144</v>
      </c>
      <c r="B32" s="71"/>
      <c r="C32" s="200">
        <v>5966</v>
      </c>
      <c r="D32" s="183">
        <v>0</v>
      </c>
      <c r="E32" s="200">
        <v>2246</v>
      </c>
      <c r="F32" s="183">
        <v>0</v>
      </c>
      <c r="G32" s="200">
        <v>-17728</v>
      </c>
      <c r="H32" s="183"/>
      <c r="I32" s="200">
        <v>-18531</v>
      </c>
      <c r="J32" s="77"/>
      <c r="K32" s="77"/>
      <c r="L32" s="106"/>
    </row>
    <row r="33" spans="1:11" s="70" customFormat="1" ht="13.5" customHeight="1" thickTop="1" x14ac:dyDescent="0.7">
      <c r="A33" s="71"/>
      <c r="B33" s="71"/>
      <c r="C33" s="198"/>
      <c r="D33" s="197"/>
      <c r="E33" s="198"/>
      <c r="F33" s="88"/>
      <c r="G33" s="87"/>
      <c r="H33" s="88"/>
      <c r="I33" s="87"/>
      <c r="J33" s="74"/>
      <c r="K33" s="74"/>
    </row>
    <row r="34" spans="1:11" s="70" customFormat="1" ht="21.75" customHeight="1" x14ac:dyDescent="0.7">
      <c r="A34" s="80" t="s">
        <v>93</v>
      </c>
      <c r="B34" s="71"/>
      <c r="C34" s="198"/>
      <c r="D34" s="197"/>
      <c r="E34" s="198"/>
      <c r="F34" s="88"/>
      <c r="G34" s="87"/>
      <c r="H34" s="88"/>
      <c r="I34" s="87"/>
      <c r="J34" s="82"/>
      <c r="K34" s="82"/>
    </row>
    <row r="35" spans="1:11" s="70" customFormat="1" ht="21.75" customHeight="1" x14ac:dyDescent="0.7">
      <c r="A35" s="176" t="s">
        <v>168</v>
      </c>
      <c r="B35" s="71"/>
      <c r="C35" s="198"/>
      <c r="D35" s="197"/>
      <c r="E35" s="198"/>
      <c r="F35" s="88"/>
      <c r="G35" s="87"/>
      <c r="H35" s="88"/>
      <c r="I35" s="87"/>
      <c r="J35" s="82"/>
      <c r="K35" s="82"/>
    </row>
    <row r="36" spans="1:11" s="70" customFormat="1" ht="21.75" customHeight="1" x14ac:dyDescent="0.7">
      <c r="A36" s="176" t="s">
        <v>169</v>
      </c>
      <c r="B36" s="71"/>
      <c r="C36" s="198"/>
      <c r="D36" s="197"/>
      <c r="E36" s="198"/>
      <c r="F36" s="88"/>
      <c r="G36" s="87"/>
      <c r="H36" s="88"/>
      <c r="I36" s="87"/>
      <c r="J36" s="82"/>
      <c r="K36" s="82"/>
    </row>
    <row r="37" spans="1:11" s="70" customFormat="1" ht="21.75" customHeight="1" x14ac:dyDescent="0.7">
      <c r="A37" s="199" t="s">
        <v>145</v>
      </c>
      <c r="B37" s="71"/>
      <c r="C37" s="198"/>
      <c r="D37" s="197"/>
      <c r="E37" s="198"/>
      <c r="F37" s="88"/>
      <c r="G37" s="87"/>
      <c r="H37" s="88"/>
      <c r="I37" s="87"/>
      <c r="J37" s="82"/>
      <c r="K37" s="82"/>
    </row>
    <row r="38" spans="1:11" s="75" customFormat="1" x14ac:dyDescent="0.65">
      <c r="A38" s="62" t="s">
        <v>119</v>
      </c>
      <c r="B38" s="73"/>
      <c r="C38" s="196">
        <v>-18245</v>
      </c>
      <c r="D38" s="197"/>
      <c r="E38" s="196">
        <v>-87859</v>
      </c>
      <c r="F38" s="195"/>
      <c r="G38" s="344" t="s">
        <v>26</v>
      </c>
      <c r="H38" s="88"/>
      <c r="I38" s="205" t="s">
        <v>26</v>
      </c>
      <c r="J38" s="74"/>
      <c r="K38" s="74"/>
    </row>
    <row r="39" spans="1:11" s="83" customFormat="1" ht="22" x14ac:dyDescent="0.7">
      <c r="A39" s="80" t="s">
        <v>104</v>
      </c>
      <c r="B39" s="81"/>
      <c r="C39" s="125">
        <v>-18245</v>
      </c>
      <c r="D39" s="124"/>
      <c r="E39" s="125">
        <v>-87859</v>
      </c>
      <c r="F39" s="175"/>
      <c r="G39" s="342" t="s">
        <v>26</v>
      </c>
      <c r="H39" s="175"/>
      <c r="I39" s="298" t="s">
        <v>26</v>
      </c>
      <c r="J39" s="77"/>
      <c r="K39" s="77"/>
    </row>
    <row r="40" spans="1:11" s="76" customFormat="1" ht="21.75" customHeight="1" thickBot="1" x14ac:dyDescent="0.75">
      <c r="A40" s="80" t="s">
        <v>132</v>
      </c>
      <c r="B40" s="71"/>
      <c r="C40" s="20">
        <v>-12279</v>
      </c>
      <c r="D40" s="183">
        <v>0</v>
      </c>
      <c r="E40" s="20">
        <v>-85613</v>
      </c>
      <c r="F40" s="183"/>
      <c r="G40" s="20">
        <v>-17728</v>
      </c>
      <c r="H40" s="183"/>
      <c r="I40" s="20">
        <v>-18531</v>
      </c>
      <c r="J40" s="77"/>
      <c r="K40" s="77"/>
    </row>
    <row r="41" spans="1:11" s="50" customFormat="1" ht="13.5" customHeight="1" thickTop="1" x14ac:dyDescent="0.65">
      <c r="A41" s="33"/>
      <c r="B41" s="182"/>
      <c r="C41" s="97"/>
      <c r="D41" s="97"/>
      <c r="E41" s="97"/>
      <c r="F41" s="66"/>
      <c r="G41" s="66"/>
      <c r="H41" s="66"/>
      <c r="I41" s="66"/>
    </row>
    <row r="42" spans="1:11" s="50" customFormat="1" ht="23.25" customHeight="1" thickBot="1" x14ac:dyDescent="0.75">
      <c r="A42" s="9" t="s">
        <v>170</v>
      </c>
      <c r="B42" s="99">
        <v>11</v>
      </c>
      <c r="C42" s="345">
        <v>5.8952569169960473E-2</v>
      </c>
      <c r="D42" s="346"/>
      <c r="E42" s="345">
        <v>2.2193675889328062E-2</v>
      </c>
      <c r="F42" s="347"/>
      <c r="G42" s="345">
        <v>-0.17517786561264823</v>
      </c>
      <c r="H42" s="348"/>
      <c r="I42" s="345">
        <v>-0.18311264822134388</v>
      </c>
    </row>
    <row r="43" spans="1:11" s="50" customFormat="1" ht="23.25" customHeight="1" thickTop="1" x14ac:dyDescent="0.65">
      <c r="A43" s="17"/>
      <c r="B43" s="182"/>
      <c r="C43" s="182"/>
      <c r="D43" s="227"/>
      <c r="E43" s="182"/>
      <c r="F43" s="227"/>
      <c r="G43" s="182"/>
      <c r="H43" s="227"/>
      <c r="I43" s="121"/>
    </row>
    <row r="44" spans="1:11" s="2" customFormat="1" ht="23.25" customHeight="1" x14ac:dyDescent="0.65">
      <c r="A44" s="15"/>
      <c r="B44" s="182"/>
      <c r="C44" s="182"/>
      <c r="D44" s="227"/>
      <c r="E44" s="182"/>
      <c r="F44" s="227"/>
      <c r="G44" s="182"/>
      <c r="H44" s="227"/>
      <c r="I44" s="120"/>
    </row>
    <row r="45" spans="1:11" s="2" customFormat="1" ht="23.25" customHeight="1" x14ac:dyDescent="0.65">
      <c r="A45" s="15"/>
      <c r="B45" s="182"/>
      <c r="C45" s="182"/>
      <c r="D45" s="227"/>
      <c r="E45" s="182"/>
      <c r="F45" s="227"/>
      <c r="G45" s="182"/>
      <c r="H45" s="227"/>
      <c r="I45" s="120"/>
    </row>
    <row r="46" spans="1:11" s="2" customFormat="1" ht="23.25" customHeight="1" x14ac:dyDescent="0.65">
      <c r="A46" s="15"/>
      <c r="B46" s="182"/>
      <c r="C46" s="182"/>
      <c r="D46" s="227"/>
      <c r="E46" s="182"/>
      <c r="F46" s="227"/>
      <c r="G46" s="182"/>
      <c r="H46" s="227"/>
      <c r="I46" s="120"/>
    </row>
    <row r="47" spans="1:11" s="2" customFormat="1" ht="23.25" customHeight="1" x14ac:dyDescent="0.65">
      <c r="A47" s="15"/>
      <c r="B47" s="182"/>
      <c r="C47" s="182"/>
      <c r="D47" s="227"/>
      <c r="E47" s="182"/>
      <c r="F47" s="227"/>
      <c r="G47" s="182"/>
      <c r="H47" s="227"/>
      <c r="I47" s="120"/>
    </row>
    <row r="48" spans="1:11" s="2" customFormat="1" ht="23.25" customHeight="1" x14ac:dyDescent="0.65">
      <c r="A48" s="15"/>
      <c r="B48" s="182"/>
      <c r="C48" s="182"/>
      <c r="D48" s="227"/>
      <c r="E48" s="182"/>
      <c r="F48" s="227"/>
      <c r="G48" s="182"/>
      <c r="H48" s="227"/>
      <c r="I48" s="120"/>
    </row>
    <row r="49" spans="1:9" s="2" customFormat="1" ht="23.25" customHeight="1" x14ac:dyDescent="0.65">
      <c r="A49" s="15"/>
      <c r="B49" s="182"/>
      <c r="C49" s="182"/>
      <c r="D49" s="227"/>
      <c r="E49" s="182"/>
      <c r="F49" s="227"/>
      <c r="G49" s="182"/>
      <c r="H49" s="227"/>
      <c r="I49" s="120"/>
    </row>
    <row r="50" spans="1:9" s="2" customFormat="1" ht="23.25" customHeight="1" x14ac:dyDescent="0.65">
      <c r="A50" s="15"/>
      <c r="B50" s="182"/>
      <c r="C50" s="182"/>
      <c r="D50" s="227"/>
      <c r="E50" s="182"/>
      <c r="F50" s="227"/>
      <c r="G50" s="182"/>
      <c r="H50" s="227"/>
      <c r="I50" s="120"/>
    </row>
    <row r="51" spans="1:9" s="2" customFormat="1" ht="23.25" customHeight="1" x14ac:dyDescent="0.65">
      <c r="A51" s="15"/>
      <c r="B51" s="182"/>
      <c r="C51" s="182"/>
      <c r="D51" s="227"/>
      <c r="E51" s="182"/>
      <c r="F51" s="227"/>
      <c r="G51" s="182"/>
      <c r="H51" s="227"/>
      <c r="I51" s="120"/>
    </row>
    <row r="52" spans="1:9" s="2" customFormat="1" ht="23.25" customHeight="1" x14ac:dyDescent="0.65">
      <c r="A52" s="15"/>
      <c r="B52" s="182"/>
      <c r="C52" s="182"/>
      <c r="D52" s="227"/>
      <c r="E52" s="182"/>
      <c r="F52" s="227"/>
      <c r="G52" s="182"/>
      <c r="H52" s="227"/>
      <c r="I52" s="120"/>
    </row>
    <row r="53" spans="1:9" s="2" customFormat="1" ht="23.25" customHeight="1" x14ac:dyDescent="0.65">
      <c r="A53" s="15"/>
      <c r="B53" s="182"/>
      <c r="C53" s="182"/>
      <c r="D53" s="227"/>
      <c r="E53" s="182"/>
      <c r="F53" s="227"/>
      <c r="G53" s="182"/>
      <c r="H53" s="227"/>
      <c r="I53" s="120"/>
    </row>
    <row r="54" spans="1:9" s="2" customFormat="1" ht="23.25" customHeight="1" x14ac:dyDescent="0.65">
      <c r="A54" s="15"/>
      <c r="B54" s="182"/>
      <c r="C54" s="182"/>
      <c r="D54" s="227"/>
      <c r="E54" s="182"/>
      <c r="F54" s="227"/>
      <c r="G54" s="182"/>
      <c r="H54" s="227"/>
      <c r="I54" s="120"/>
    </row>
    <row r="55" spans="1:9" s="2" customFormat="1" ht="23.25" customHeight="1" x14ac:dyDescent="0.65">
      <c r="A55" s="15"/>
      <c r="B55" s="182"/>
      <c r="C55" s="182"/>
      <c r="D55" s="227"/>
      <c r="E55" s="182"/>
      <c r="F55" s="227"/>
      <c r="G55" s="182"/>
      <c r="H55" s="227"/>
      <c r="I55" s="120"/>
    </row>
    <row r="56" spans="1:9" s="2" customFormat="1" ht="23.25" customHeight="1" x14ac:dyDescent="0.65">
      <c r="A56" s="15"/>
      <c r="B56" s="182"/>
      <c r="C56" s="182"/>
      <c r="D56" s="227"/>
      <c r="E56" s="182"/>
      <c r="F56" s="227"/>
      <c r="G56" s="182"/>
      <c r="H56" s="227"/>
      <c r="I56" s="120"/>
    </row>
    <row r="57" spans="1:9" s="2" customFormat="1" ht="23.25" customHeight="1" x14ac:dyDescent="0.65">
      <c r="A57" s="15"/>
      <c r="B57" s="182"/>
      <c r="C57" s="182"/>
      <c r="D57" s="227"/>
      <c r="E57" s="182"/>
      <c r="F57" s="227"/>
      <c r="G57" s="182"/>
      <c r="H57" s="227"/>
      <c r="I57" s="120"/>
    </row>
    <row r="58" spans="1:9" s="2" customFormat="1" ht="23.25" customHeight="1" x14ac:dyDescent="0.65">
      <c r="A58" s="15"/>
      <c r="B58" s="182"/>
      <c r="C58" s="182"/>
      <c r="D58" s="227"/>
      <c r="E58" s="182"/>
      <c r="F58" s="227"/>
      <c r="G58" s="182"/>
      <c r="H58" s="227"/>
      <c r="I58" s="120"/>
    </row>
    <row r="59" spans="1:9" s="2" customFormat="1" ht="23.25" customHeight="1" x14ac:dyDescent="0.65">
      <c r="A59" s="15"/>
      <c r="B59" s="182"/>
      <c r="C59" s="182"/>
      <c r="D59" s="227"/>
      <c r="E59" s="182"/>
      <c r="F59" s="227"/>
      <c r="G59" s="182"/>
      <c r="H59" s="227"/>
      <c r="I59" s="120"/>
    </row>
    <row r="60" spans="1:9" s="2" customFormat="1" ht="23.25" customHeight="1" x14ac:dyDescent="0.65">
      <c r="A60" s="15"/>
      <c r="B60" s="182"/>
      <c r="C60" s="182"/>
      <c r="D60" s="227"/>
      <c r="E60" s="182"/>
      <c r="F60" s="227"/>
      <c r="G60" s="182"/>
      <c r="H60" s="227"/>
      <c r="I60" s="120"/>
    </row>
    <row r="61" spans="1:9" s="2" customFormat="1" ht="23.25" customHeight="1" x14ac:dyDescent="0.65">
      <c r="A61" s="15"/>
      <c r="B61" s="182"/>
      <c r="C61" s="182"/>
      <c r="D61" s="227"/>
      <c r="E61" s="182"/>
      <c r="F61" s="227"/>
      <c r="G61" s="182"/>
      <c r="H61" s="227"/>
      <c r="I61" s="120"/>
    </row>
    <row r="62" spans="1:9" s="2" customFormat="1" ht="23.25" customHeight="1" x14ac:dyDescent="0.65">
      <c r="A62" s="15"/>
      <c r="B62" s="182"/>
      <c r="C62" s="182"/>
      <c r="D62" s="227"/>
      <c r="E62" s="182"/>
      <c r="F62" s="227"/>
      <c r="G62" s="182"/>
      <c r="H62" s="227"/>
      <c r="I62" s="120"/>
    </row>
    <row r="63" spans="1:9" s="2" customFormat="1" ht="23.25" customHeight="1" x14ac:dyDescent="0.65">
      <c r="A63" s="15"/>
      <c r="B63" s="182"/>
      <c r="C63" s="182"/>
      <c r="D63" s="227"/>
      <c r="E63" s="182"/>
      <c r="F63" s="227"/>
      <c r="G63" s="182"/>
      <c r="H63" s="227"/>
      <c r="I63" s="120"/>
    </row>
    <row r="64" spans="1:9" s="2" customFormat="1" ht="23.25" customHeight="1" x14ac:dyDescent="0.65">
      <c r="A64" s="15"/>
      <c r="B64" s="182"/>
      <c r="C64" s="182"/>
      <c r="D64" s="227"/>
      <c r="E64" s="182"/>
      <c r="F64" s="227"/>
      <c r="G64" s="182"/>
      <c r="H64" s="227"/>
      <c r="I64" s="120"/>
    </row>
    <row r="65" spans="1:9" s="2" customFormat="1" ht="23.25" customHeight="1" x14ac:dyDescent="0.65">
      <c r="A65" s="15"/>
      <c r="B65" s="182"/>
      <c r="C65" s="182"/>
      <c r="D65" s="227"/>
      <c r="E65" s="182"/>
      <c r="F65" s="227"/>
      <c r="G65" s="182"/>
      <c r="H65" s="227"/>
      <c r="I65" s="120"/>
    </row>
    <row r="66" spans="1:9" s="2" customFormat="1" ht="23.25" customHeight="1" x14ac:dyDescent="0.65">
      <c r="A66" s="15"/>
      <c r="B66" s="182"/>
      <c r="C66" s="182"/>
      <c r="D66" s="227"/>
      <c r="E66" s="182"/>
      <c r="F66" s="227"/>
      <c r="G66" s="182"/>
      <c r="H66" s="227"/>
      <c r="I66" s="120"/>
    </row>
    <row r="67" spans="1:9" s="2" customFormat="1" ht="23.25" customHeight="1" x14ac:dyDescent="0.65">
      <c r="A67" s="15"/>
      <c r="B67" s="182"/>
      <c r="C67" s="182"/>
      <c r="D67" s="227"/>
      <c r="E67" s="182"/>
      <c r="F67" s="227"/>
      <c r="G67" s="182"/>
      <c r="H67" s="227"/>
      <c r="I67" s="120"/>
    </row>
    <row r="68" spans="1:9" s="2" customFormat="1" ht="23.25" customHeight="1" x14ac:dyDescent="0.65">
      <c r="A68" s="15"/>
      <c r="B68" s="182"/>
      <c r="C68" s="182"/>
      <c r="D68" s="227"/>
      <c r="E68" s="182"/>
      <c r="F68" s="227"/>
      <c r="G68" s="182"/>
      <c r="H68" s="227"/>
      <c r="I68" s="120"/>
    </row>
    <row r="69" spans="1:9" s="2" customFormat="1" ht="23.25" customHeight="1" x14ac:dyDescent="0.65">
      <c r="A69" s="15"/>
      <c r="B69" s="182"/>
      <c r="C69" s="182"/>
      <c r="D69" s="227"/>
      <c r="E69" s="182"/>
      <c r="F69" s="227"/>
      <c r="G69" s="182"/>
      <c r="H69" s="227"/>
      <c r="I69" s="120"/>
    </row>
    <row r="70" spans="1:9" s="2" customFormat="1" ht="23.25" customHeight="1" x14ac:dyDescent="0.65">
      <c r="A70" s="15"/>
      <c r="B70" s="182"/>
      <c r="C70" s="182"/>
      <c r="D70" s="227"/>
      <c r="E70" s="182"/>
      <c r="F70" s="227"/>
      <c r="G70" s="182"/>
      <c r="H70" s="227"/>
      <c r="I70" s="120"/>
    </row>
    <row r="71" spans="1:9" s="2" customFormat="1" ht="23.25" customHeight="1" x14ac:dyDescent="0.65">
      <c r="A71" s="15"/>
      <c r="B71" s="182"/>
      <c r="C71" s="182"/>
      <c r="D71" s="227"/>
      <c r="E71" s="182"/>
      <c r="F71" s="227"/>
      <c r="G71" s="182"/>
      <c r="H71" s="227"/>
      <c r="I71" s="120"/>
    </row>
    <row r="72" spans="1:9" s="2" customFormat="1" ht="23.25" customHeight="1" x14ac:dyDescent="0.65">
      <c r="A72" s="15"/>
      <c r="B72" s="182"/>
      <c r="C72" s="182"/>
      <c r="D72" s="227"/>
      <c r="E72" s="182"/>
      <c r="F72" s="227"/>
      <c r="G72" s="182"/>
      <c r="H72" s="227"/>
      <c r="I72" s="120"/>
    </row>
    <row r="73" spans="1:9" s="2" customFormat="1" ht="23.25" customHeight="1" x14ac:dyDescent="0.65">
      <c r="A73" s="15"/>
      <c r="B73" s="182"/>
      <c r="C73" s="182"/>
      <c r="D73" s="227"/>
      <c r="E73" s="182"/>
      <c r="F73" s="227"/>
      <c r="G73" s="182"/>
      <c r="H73" s="227"/>
      <c r="I73" s="120"/>
    </row>
    <row r="74" spans="1:9" s="2" customFormat="1" ht="23.25" customHeight="1" x14ac:dyDescent="0.65">
      <c r="A74" s="15"/>
      <c r="B74" s="182"/>
      <c r="C74" s="182"/>
      <c r="D74" s="227"/>
      <c r="E74" s="182"/>
      <c r="F74" s="227"/>
      <c r="G74" s="182"/>
      <c r="H74" s="227"/>
      <c r="I74" s="120"/>
    </row>
    <row r="75" spans="1:9" s="2" customFormat="1" ht="23.25" customHeight="1" x14ac:dyDescent="0.65">
      <c r="A75" s="15"/>
      <c r="B75" s="182"/>
      <c r="C75" s="182"/>
      <c r="D75" s="227"/>
      <c r="E75" s="182"/>
      <c r="F75" s="227"/>
      <c r="G75" s="182"/>
      <c r="H75" s="227"/>
      <c r="I75" s="120"/>
    </row>
    <row r="76" spans="1:9" s="2" customFormat="1" ht="23.25" customHeight="1" x14ac:dyDescent="0.65">
      <c r="A76" s="15"/>
      <c r="B76" s="182"/>
      <c r="C76" s="182"/>
      <c r="D76" s="227"/>
      <c r="E76" s="182"/>
      <c r="F76" s="227"/>
      <c r="G76" s="182"/>
      <c r="H76" s="227"/>
      <c r="I76" s="120"/>
    </row>
    <row r="77" spans="1:9" s="2" customFormat="1" ht="23.25" customHeight="1" x14ac:dyDescent="0.65">
      <c r="A77" s="15"/>
      <c r="B77" s="182"/>
      <c r="C77" s="182"/>
      <c r="D77" s="227"/>
      <c r="E77" s="182"/>
      <c r="F77" s="227"/>
      <c r="G77" s="182"/>
      <c r="H77" s="227"/>
      <c r="I77" s="120"/>
    </row>
    <row r="78" spans="1:9" s="2" customFormat="1" ht="23.25" customHeight="1" x14ac:dyDescent="0.65">
      <c r="A78" s="15"/>
      <c r="B78" s="182"/>
      <c r="C78" s="182"/>
      <c r="D78" s="227"/>
      <c r="E78" s="182"/>
      <c r="F78" s="227"/>
      <c r="G78" s="182"/>
      <c r="H78" s="227"/>
      <c r="I78" s="120"/>
    </row>
    <row r="79" spans="1:9" s="2" customFormat="1" ht="23.25" customHeight="1" x14ac:dyDescent="0.65">
      <c r="A79" s="15"/>
      <c r="B79" s="182"/>
      <c r="C79" s="182"/>
      <c r="D79" s="227"/>
      <c r="E79" s="182"/>
      <c r="F79" s="227"/>
      <c r="G79" s="182"/>
      <c r="H79" s="227"/>
      <c r="I79" s="120"/>
    </row>
    <row r="80" spans="1:9" s="2" customFormat="1" ht="23.25" customHeight="1" x14ac:dyDescent="0.65">
      <c r="A80" s="15"/>
      <c r="B80" s="182"/>
      <c r="C80" s="182"/>
      <c r="D80" s="227"/>
      <c r="E80" s="182"/>
      <c r="F80" s="227"/>
      <c r="G80" s="182"/>
      <c r="H80" s="227"/>
      <c r="I80" s="120"/>
    </row>
    <row r="81" spans="1:9" s="2" customFormat="1" ht="23.25" customHeight="1" x14ac:dyDescent="0.65">
      <c r="A81" s="15"/>
      <c r="B81" s="182"/>
      <c r="C81" s="182"/>
      <c r="D81" s="227"/>
      <c r="E81" s="182"/>
      <c r="F81" s="227"/>
      <c r="G81" s="182"/>
      <c r="H81" s="227"/>
      <c r="I81" s="120"/>
    </row>
    <row r="82" spans="1:9" s="2" customFormat="1" ht="23.25" customHeight="1" x14ac:dyDescent="0.65">
      <c r="A82" s="15"/>
      <c r="B82" s="182"/>
      <c r="C82" s="182"/>
      <c r="D82" s="227"/>
      <c r="E82" s="182"/>
      <c r="F82" s="227"/>
      <c r="G82" s="182"/>
      <c r="H82" s="227"/>
      <c r="I82" s="120"/>
    </row>
  </sheetData>
  <mergeCells count="7">
    <mergeCell ref="G4:I4"/>
    <mergeCell ref="C4:E4"/>
    <mergeCell ref="C8:I8"/>
    <mergeCell ref="C5:E5"/>
    <mergeCell ref="G5:I5"/>
    <mergeCell ref="C6:E6"/>
    <mergeCell ref="G6:I6"/>
  </mergeCells>
  <pageMargins left="0.7" right="0.64" top="0.48" bottom="0.38" header="0.5" footer="0.38"/>
  <pageSetup paperSize="9" scale="85" firstPageNumber="5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"/>
  <sheetViews>
    <sheetView view="pageBreakPreview" zoomScaleNormal="90" zoomScaleSheetLayoutView="100" workbookViewId="0">
      <selection activeCell="B7" sqref="B7"/>
    </sheetView>
  </sheetViews>
  <sheetFormatPr defaultColWidth="9.09765625" defaultRowHeight="22.5" customHeight="1" x14ac:dyDescent="0.65"/>
  <cols>
    <col min="1" max="1" width="2.59765625" style="5" customWidth="1"/>
    <col min="2" max="2" width="42" style="5" customWidth="1"/>
    <col min="3" max="3" width="1.09765625" style="6" customWidth="1"/>
    <col min="4" max="4" width="15.8984375" style="27" customWidth="1"/>
    <col min="5" max="5" width="1.09765625" style="27" customWidth="1"/>
    <col min="6" max="6" width="15.8984375" style="27" customWidth="1"/>
    <col min="7" max="7" width="1.09765625" style="27" customWidth="1"/>
    <col min="8" max="8" width="15.8984375" style="27" customWidth="1"/>
    <col min="9" max="9" width="1.09765625" style="27" customWidth="1"/>
    <col min="10" max="10" width="15.8984375" style="27" customWidth="1"/>
    <col min="11" max="11" width="1.09765625" style="27" customWidth="1"/>
    <col min="12" max="12" width="17" style="27" customWidth="1"/>
    <col min="13" max="13" width="1.09765625" style="27" customWidth="1"/>
    <col min="14" max="14" width="15.8984375" style="27" customWidth="1"/>
    <col min="15" max="15" width="1.09765625" style="27" customWidth="1"/>
    <col min="16" max="16" width="15.8984375" style="27" customWidth="1"/>
    <col min="17" max="17" width="1.09765625" style="27" customWidth="1"/>
    <col min="18" max="18" width="15.8984375" style="27" customWidth="1"/>
    <col min="19" max="19" width="16.59765625" style="5" bestFit="1" customWidth="1"/>
    <col min="20" max="16384" width="9.09765625" style="5"/>
  </cols>
  <sheetData>
    <row r="1" spans="1:19" ht="22.5" customHeight="1" x14ac:dyDescent="0.7">
      <c r="A1" s="8" t="s">
        <v>111</v>
      </c>
      <c r="C1" s="4"/>
      <c r="D1" s="22"/>
      <c r="E1" s="22"/>
      <c r="F1" s="22"/>
      <c r="G1" s="22"/>
      <c r="H1" s="22"/>
      <c r="I1" s="22"/>
      <c r="J1" s="22"/>
      <c r="K1" s="22"/>
      <c r="L1" s="17"/>
      <c r="M1" s="17"/>
      <c r="N1" s="17"/>
      <c r="O1" s="17"/>
      <c r="P1" s="17"/>
      <c r="Q1" s="17"/>
      <c r="R1" s="17"/>
    </row>
    <row r="2" spans="1:19" ht="22.5" customHeight="1" x14ac:dyDescent="0.7">
      <c r="A2" s="9" t="s">
        <v>172</v>
      </c>
      <c r="C2" s="4"/>
      <c r="D2" s="22"/>
      <c r="E2" s="22"/>
      <c r="F2" s="22"/>
      <c r="G2" s="22"/>
      <c r="H2" s="22"/>
      <c r="I2" s="22"/>
      <c r="J2" s="22"/>
      <c r="K2" s="22"/>
      <c r="L2" s="17"/>
      <c r="M2" s="17"/>
      <c r="N2" s="17"/>
      <c r="O2" s="17"/>
      <c r="P2" s="17"/>
      <c r="Q2" s="17"/>
      <c r="R2" s="17"/>
    </row>
    <row r="3" spans="1:19" ht="22.5" customHeight="1" x14ac:dyDescent="0.7">
      <c r="A3" s="9"/>
      <c r="C3" s="4"/>
      <c r="D3" s="22"/>
      <c r="E3" s="22"/>
      <c r="F3" s="22"/>
      <c r="G3" s="22"/>
      <c r="H3" s="22"/>
      <c r="I3" s="22"/>
      <c r="J3" s="22"/>
      <c r="K3" s="22"/>
      <c r="L3" s="17"/>
      <c r="M3" s="17"/>
      <c r="N3" s="17"/>
      <c r="O3" s="17"/>
      <c r="P3" s="17"/>
      <c r="Q3" s="17"/>
      <c r="R3" s="17"/>
    </row>
    <row r="4" spans="1:19" ht="22.5" customHeight="1" x14ac:dyDescent="0.7">
      <c r="A4" s="9"/>
      <c r="C4" s="4"/>
      <c r="D4" s="354" t="s">
        <v>44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9" s="23" customFormat="1" ht="21.5" x14ac:dyDescent="0.65">
      <c r="B5" s="27"/>
      <c r="C5" s="28"/>
      <c r="D5" s="119"/>
      <c r="E5" s="119"/>
      <c r="F5" s="119"/>
      <c r="G5" s="119"/>
      <c r="H5" s="355" t="s">
        <v>53</v>
      </c>
      <c r="I5" s="355"/>
      <c r="J5" s="355"/>
      <c r="K5" s="119"/>
      <c r="L5" s="355" t="s">
        <v>45</v>
      </c>
      <c r="M5" s="355"/>
      <c r="N5" s="355"/>
      <c r="O5" s="355"/>
      <c r="P5" s="355"/>
      <c r="Q5" s="119"/>
      <c r="R5" s="119"/>
      <c r="S5" s="27"/>
    </row>
    <row r="6" spans="1:19" s="23" customFormat="1" ht="21.5" x14ac:dyDescent="0.65">
      <c r="B6" s="27"/>
      <c r="C6" s="28"/>
      <c r="D6" s="119"/>
      <c r="E6" s="119"/>
      <c r="F6" s="119"/>
      <c r="G6" s="119"/>
      <c r="H6" s="119"/>
      <c r="I6" s="119"/>
      <c r="J6" s="119"/>
      <c r="K6" s="119"/>
      <c r="M6" s="149"/>
      <c r="N6" s="92"/>
      <c r="O6" s="92"/>
      <c r="P6" s="92" t="s">
        <v>99</v>
      </c>
      <c r="Q6" s="119"/>
      <c r="R6" s="119"/>
      <c r="S6" s="27"/>
    </row>
    <row r="7" spans="1:19" s="23" customFormat="1" ht="21.5" x14ac:dyDescent="0.65">
      <c r="B7" s="27"/>
      <c r="C7" s="28"/>
      <c r="I7" s="152"/>
      <c r="J7" s="152"/>
      <c r="K7" s="152"/>
      <c r="L7" s="154" t="s">
        <v>67</v>
      </c>
      <c r="M7" s="18"/>
      <c r="N7" s="92"/>
      <c r="O7" s="92"/>
      <c r="P7" s="92" t="s">
        <v>100</v>
      </c>
      <c r="Q7" s="91"/>
      <c r="S7" s="27"/>
    </row>
    <row r="8" spans="1:19" s="23" customFormat="1" ht="21.5" x14ac:dyDescent="0.65">
      <c r="B8" s="27"/>
      <c r="C8" s="28"/>
      <c r="D8" s="54" t="s">
        <v>22</v>
      </c>
      <c r="E8" s="54"/>
      <c r="F8" s="54" t="s">
        <v>112</v>
      </c>
      <c r="G8" s="152"/>
      <c r="H8" s="49" t="s">
        <v>94</v>
      </c>
      <c r="I8" s="152"/>
      <c r="J8" s="152"/>
      <c r="K8" s="152"/>
      <c r="L8" s="161" t="s">
        <v>97</v>
      </c>
      <c r="M8" s="18"/>
      <c r="N8" s="92" t="s">
        <v>96</v>
      </c>
      <c r="O8" s="92"/>
      <c r="P8" s="92" t="s">
        <v>101</v>
      </c>
      <c r="Q8" s="91"/>
      <c r="R8" s="49" t="s">
        <v>28</v>
      </c>
      <c r="S8" s="27"/>
    </row>
    <row r="9" spans="1:19" s="27" customFormat="1" ht="22.5" customHeight="1" x14ac:dyDescent="0.7">
      <c r="A9" s="29"/>
      <c r="C9" s="7"/>
      <c r="D9" s="12" t="s">
        <v>23</v>
      </c>
      <c r="E9" s="12"/>
      <c r="F9" s="54" t="s">
        <v>113</v>
      </c>
      <c r="G9" s="152"/>
      <c r="H9" s="49" t="s">
        <v>95</v>
      </c>
      <c r="I9" s="152"/>
      <c r="J9" s="12" t="s">
        <v>14</v>
      </c>
      <c r="K9" s="152"/>
      <c r="L9" s="92" t="s">
        <v>98</v>
      </c>
      <c r="M9" s="152"/>
      <c r="N9" s="92" t="s">
        <v>82</v>
      </c>
      <c r="O9" s="49"/>
      <c r="P9" s="49" t="s">
        <v>102</v>
      </c>
      <c r="Q9" s="152"/>
      <c r="R9" s="54" t="s">
        <v>27</v>
      </c>
      <c r="S9" s="49"/>
    </row>
    <row r="10" spans="1:19" s="27" customFormat="1" ht="22.5" customHeight="1" x14ac:dyDescent="0.7">
      <c r="A10" s="262"/>
      <c r="B10" s="94"/>
      <c r="C10" s="28"/>
      <c r="D10" s="356" t="s">
        <v>33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49"/>
    </row>
    <row r="11" spans="1:19" s="27" customFormat="1" ht="22.5" customHeight="1" x14ac:dyDescent="0.65">
      <c r="A11" s="9" t="s">
        <v>116</v>
      </c>
      <c r="B11" s="94"/>
      <c r="C11" s="28"/>
      <c r="D11" s="159"/>
      <c r="E11" s="177"/>
      <c r="F11" s="177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49"/>
    </row>
    <row r="12" spans="1:19" s="27" customFormat="1" ht="22.5" customHeight="1" x14ac:dyDescent="0.7">
      <c r="A12" s="9" t="s">
        <v>117</v>
      </c>
      <c r="B12" s="94"/>
      <c r="D12" s="171">
        <v>1012000</v>
      </c>
      <c r="E12" s="171" t="e">
        <v>#REF!</v>
      </c>
      <c r="F12" s="171">
        <v>60384</v>
      </c>
      <c r="G12" s="165">
        <v>0</v>
      </c>
      <c r="H12" s="165">
        <v>29638</v>
      </c>
      <c r="I12" s="165">
        <v>0</v>
      </c>
      <c r="J12" s="165">
        <v>389378</v>
      </c>
      <c r="K12" s="165">
        <v>0</v>
      </c>
      <c r="L12" s="165">
        <v>359606</v>
      </c>
      <c r="M12" s="165">
        <v>0</v>
      </c>
      <c r="N12" s="165">
        <v>-162433</v>
      </c>
      <c r="O12" s="165" t="e">
        <v>#REF!</v>
      </c>
      <c r="P12" s="166">
        <v>197173</v>
      </c>
      <c r="Q12" s="165"/>
      <c r="R12" s="165">
        <v>1688573</v>
      </c>
      <c r="S12" s="148"/>
    </row>
    <row r="13" spans="1:19" s="27" customFormat="1" ht="22.5" hidden="1" customHeight="1" x14ac:dyDescent="0.65">
      <c r="A13" s="9" t="s">
        <v>30</v>
      </c>
      <c r="B13" s="94"/>
      <c r="C13" s="28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48"/>
    </row>
    <row r="14" spans="1:19" s="27" customFormat="1" ht="22.5" hidden="1" customHeight="1" x14ac:dyDescent="0.7">
      <c r="A14" s="9"/>
      <c r="B14" s="263" t="s">
        <v>109</v>
      </c>
      <c r="C14" s="2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</row>
    <row r="15" spans="1:19" s="27" customFormat="1" ht="22.5" hidden="1" customHeight="1" x14ac:dyDescent="0.65">
      <c r="A15" s="59"/>
      <c r="B15" s="95" t="s">
        <v>86</v>
      </c>
      <c r="C15" s="69"/>
      <c r="D15" s="162" t="s">
        <v>26</v>
      </c>
      <c r="E15" s="162"/>
      <c r="F15" s="162"/>
      <c r="G15" s="58"/>
      <c r="H15" s="58" t="s">
        <v>26</v>
      </c>
      <c r="I15" s="58"/>
      <c r="J15" s="162" t="s">
        <v>26</v>
      </c>
      <c r="K15" s="58"/>
      <c r="L15" s="162" t="s">
        <v>26</v>
      </c>
      <c r="M15" s="58"/>
      <c r="N15" s="162" t="s">
        <v>26</v>
      </c>
      <c r="O15" s="162"/>
      <c r="P15" s="162" t="s">
        <v>26</v>
      </c>
      <c r="Q15" s="58"/>
      <c r="R15" s="162" t="s">
        <v>26</v>
      </c>
    </row>
    <row r="16" spans="1:19" s="27" customFormat="1" ht="22.5" hidden="1" customHeight="1" x14ac:dyDescent="0.7">
      <c r="A16" s="59"/>
      <c r="B16" s="10" t="s">
        <v>110</v>
      </c>
      <c r="C16" s="28"/>
      <c r="D16" s="172" t="s">
        <v>26</v>
      </c>
      <c r="E16" s="178"/>
      <c r="F16" s="172"/>
      <c r="G16" s="36"/>
      <c r="H16" s="156" t="s">
        <v>26</v>
      </c>
      <c r="I16" s="36"/>
      <c r="J16" s="156" t="s">
        <v>26</v>
      </c>
      <c r="K16" s="36"/>
      <c r="L16" s="156" t="s">
        <v>26</v>
      </c>
      <c r="M16" s="36"/>
      <c r="N16" s="156" t="s">
        <v>26</v>
      </c>
      <c r="O16" s="36"/>
      <c r="P16" s="156" t="s">
        <v>26</v>
      </c>
      <c r="Q16" s="36"/>
      <c r="R16" s="156" t="s">
        <v>26</v>
      </c>
    </row>
    <row r="17" spans="1:20" s="27" customFormat="1" ht="22.5" customHeight="1" x14ac:dyDescent="0.65">
      <c r="A17" s="9" t="s">
        <v>103</v>
      </c>
      <c r="B17" s="9"/>
      <c r="C17" s="13"/>
      <c r="D17" s="142"/>
      <c r="E17" s="142"/>
      <c r="F17" s="142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34"/>
      <c r="R17" s="142"/>
    </row>
    <row r="18" spans="1:20" s="9" customFormat="1" ht="22.5" customHeight="1" x14ac:dyDescent="0.65">
      <c r="A18" s="59"/>
      <c r="B18" s="94" t="s">
        <v>164</v>
      </c>
      <c r="C18" s="24"/>
      <c r="D18" s="164" t="s">
        <v>26</v>
      </c>
      <c r="E18" s="164"/>
      <c r="F18" s="164" t="s">
        <v>26</v>
      </c>
      <c r="G18" s="164"/>
      <c r="H18" s="164" t="s">
        <v>26</v>
      </c>
      <c r="I18" s="164"/>
      <c r="J18" s="164">
        <v>2246</v>
      </c>
      <c r="K18" s="164"/>
      <c r="L18" s="164" t="s">
        <v>26</v>
      </c>
      <c r="M18" s="164"/>
      <c r="N18" s="164" t="s">
        <v>26</v>
      </c>
      <c r="O18" s="164"/>
      <c r="P18" s="164" t="s">
        <v>26</v>
      </c>
      <c r="Q18" s="164"/>
      <c r="R18" s="164">
        <v>2246</v>
      </c>
    </row>
    <row r="19" spans="1:20" s="27" customFormat="1" ht="22.5" customHeight="1" x14ac:dyDescent="0.65">
      <c r="A19" s="59"/>
      <c r="B19" s="95" t="s">
        <v>93</v>
      </c>
      <c r="C19" s="28"/>
      <c r="D19" s="164" t="s">
        <v>26</v>
      </c>
      <c r="E19" s="164"/>
      <c r="F19" s="164" t="s">
        <v>26</v>
      </c>
      <c r="G19" s="164"/>
      <c r="H19" s="164" t="s">
        <v>26</v>
      </c>
      <c r="I19" s="164"/>
      <c r="J19" s="164" t="s">
        <v>26</v>
      </c>
      <c r="K19" s="164"/>
      <c r="L19" s="164" t="s">
        <v>26</v>
      </c>
      <c r="M19" s="164"/>
      <c r="N19" s="164">
        <v>-87859</v>
      </c>
      <c r="O19" s="164"/>
      <c r="P19" s="164">
        <v>-87859</v>
      </c>
      <c r="Q19" s="164"/>
      <c r="R19" s="164">
        <v>-87859</v>
      </c>
    </row>
    <row r="20" spans="1:20" s="27" customFormat="1" ht="22.5" customHeight="1" x14ac:dyDescent="0.7">
      <c r="A20" s="9" t="s">
        <v>105</v>
      </c>
      <c r="B20" s="262"/>
      <c r="C20" s="30"/>
      <c r="D20" s="126" t="s">
        <v>26</v>
      </c>
      <c r="E20" s="168"/>
      <c r="F20" s="126" t="s">
        <v>26</v>
      </c>
      <c r="G20" s="128"/>
      <c r="H20" s="126" t="s">
        <v>26</v>
      </c>
      <c r="I20" s="128"/>
      <c r="J20" s="129">
        <v>2246</v>
      </c>
      <c r="K20" s="128"/>
      <c r="L20" s="126" t="s">
        <v>26</v>
      </c>
      <c r="M20" s="128"/>
      <c r="N20" s="129">
        <v>-87859</v>
      </c>
      <c r="O20" s="128"/>
      <c r="P20" s="129">
        <v>-87859</v>
      </c>
      <c r="Q20" s="134"/>
      <c r="R20" s="129">
        <v>-85613</v>
      </c>
      <c r="S20" s="17"/>
      <c r="T20" s="17"/>
    </row>
    <row r="21" spans="1:20" s="29" customFormat="1" ht="22.5" customHeight="1" thickBot="1" x14ac:dyDescent="0.75">
      <c r="A21" s="9" t="s">
        <v>118</v>
      </c>
      <c r="B21" s="262"/>
      <c r="D21" s="130">
        <v>1012000</v>
      </c>
      <c r="E21" s="128"/>
      <c r="F21" s="130">
        <v>60384</v>
      </c>
      <c r="G21" s="128"/>
      <c r="H21" s="130">
        <v>29638</v>
      </c>
      <c r="I21" s="128"/>
      <c r="J21" s="130">
        <v>391624</v>
      </c>
      <c r="K21" s="128"/>
      <c r="L21" s="130">
        <v>359606</v>
      </c>
      <c r="M21" s="145"/>
      <c r="N21" s="130">
        <v>-250292</v>
      </c>
      <c r="O21" s="128"/>
      <c r="P21" s="130">
        <v>109314</v>
      </c>
      <c r="Q21" s="134"/>
      <c r="R21" s="130">
        <v>1602960</v>
      </c>
      <c r="S21" s="22"/>
      <c r="T21" s="22"/>
    </row>
    <row r="22" spans="1:20" s="29" customFormat="1" ht="22.5" customHeight="1" thickTop="1" x14ac:dyDescent="0.7">
      <c r="A22" s="262"/>
      <c r="B22" s="262"/>
      <c r="C22" s="30"/>
      <c r="S22" s="26"/>
      <c r="T22" s="22"/>
    </row>
    <row r="23" spans="1:20" s="29" customFormat="1" ht="22.5" customHeight="1" x14ac:dyDescent="0.7">
      <c r="A23" s="9" t="s">
        <v>134</v>
      </c>
      <c r="B23" s="94"/>
      <c r="C23" s="30"/>
      <c r="S23" s="26"/>
      <c r="T23" s="22"/>
    </row>
    <row r="24" spans="1:20" s="29" customFormat="1" ht="22.5" customHeight="1" x14ac:dyDescent="0.7">
      <c r="A24" s="9" t="s">
        <v>135</v>
      </c>
      <c r="B24" s="94"/>
      <c r="C24" s="30"/>
      <c r="D24" s="165">
        <v>1012000</v>
      </c>
      <c r="E24" s="165" t="e">
        <v>#REF!</v>
      </c>
      <c r="F24" s="166">
        <v>60384</v>
      </c>
      <c r="G24" s="29">
        <v>0</v>
      </c>
      <c r="H24" s="166">
        <v>35336</v>
      </c>
      <c r="I24" s="29">
        <v>0</v>
      </c>
      <c r="J24" s="165">
        <v>456522</v>
      </c>
      <c r="K24" s="29">
        <v>0</v>
      </c>
      <c r="L24" s="165">
        <v>359606</v>
      </c>
      <c r="M24" s="29">
        <v>0</v>
      </c>
      <c r="N24" s="165">
        <v>-357115</v>
      </c>
      <c r="O24" s="29" t="e">
        <v>#REF!</v>
      </c>
      <c r="P24" s="165">
        <v>2491</v>
      </c>
      <c r="R24" s="165">
        <v>1566733</v>
      </c>
      <c r="S24" s="26"/>
      <c r="T24" s="22"/>
    </row>
    <row r="25" spans="1:20" s="29" customFormat="1" ht="22.5" customHeight="1" x14ac:dyDescent="0.7">
      <c r="A25" s="9" t="s">
        <v>103</v>
      </c>
      <c r="B25" s="94"/>
      <c r="C25" s="30"/>
      <c r="D25" s="142"/>
      <c r="E25" s="142"/>
      <c r="F25" s="142"/>
      <c r="H25" s="141"/>
      <c r="J25" s="141"/>
      <c r="L25" s="141"/>
      <c r="N25" s="141"/>
      <c r="P25" s="141"/>
      <c r="R25" s="142"/>
      <c r="S25" s="26"/>
      <c r="T25" s="22"/>
    </row>
    <row r="26" spans="1:20" s="29" customFormat="1" ht="22.5" customHeight="1" x14ac:dyDescent="0.7">
      <c r="A26" s="9"/>
      <c r="B26" s="27" t="s">
        <v>164</v>
      </c>
      <c r="C26" s="30"/>
      <c r="D26" s="164" t="s">
        <v>26</v>
      </c>
      <c r="E26" s="164"/>
      <c r="F26" s="164" t="s">
        <v>26</v>
      </c>
      <c r="G26" s="164"/>
      <c r="H26" s="164" t="s">
        <v>26</v>
      </c>
      <c r="J26" s="143">
        <v>5966</v>
      </c>
      <c r="L26" s="164" t="s">
        <v>26</v>
      </c>
      <c r="M26" s="164"/>
      <c r="N26" s="164" t="s">
        <v>26</v>
      </c>
      <c r="O26" s="164"/>
      <c r="P26" s="164" t="s">
        <v>26</v>
      </c>
      <c r="R26" s="261">
        <v>5966</v>
      </c>
      <c r="S26" s="26"/>
      <c r="T26" s="22"/>
    </row>
    <row r="27" spans="1:20" s="29" customFormat="1" ht="22.5" customHeight="1" x14ac:dyDescent="0.7">
      <c r="A27" s="59"/>
      <c r="B27" s="95" t="s">
        <v>93</v>
      </c>
      <c r="C27" s="30"/>
      <c r="D27" s="164" t="s">
        <v>26</v>
      </c>
      <c r="E27" s="164"/>
      <c r="F27" s="164" t="s">
        <v>26</v>
      </c>
      <c r="G27" s="164"/>
      <c r="H27" s="164" t="s">
        <v>26</v>
      </c>
      <c r="J27" s="164" t="s">
        <v>26</v>
      </c>
      <c r="K27" s="164"/>
      <c r="L27" s="164" t="s">
        <v>26</v>
      </c>
      <c r="M27" s="164"/>
      <c r="N27" s="164">
        <v>-18245</v>
      </c>
      <c r="O27" s="164"/>
      <c r="P27" s="164">
        <v>-18245</v>
      </c>
      <c r="R27" s="143">
        <v>-18245</v>
      </c>
      <c r="S27" s="26"/>
      <c r="T27" s="22"/>
    </row>
    <row r="28" spans="1:20" s="29" customFormat="1" ht="22.5" customHeight="1" x14ac:dyDescent="0.7">
      <c r="A28" s="9" t="s">
        <v>105</v>
      </c>
      <c r="B28" s="10"/>
      <c r="C28" s="30"/>
      <c r="D28" s="126" t="s">
        <v>26</v>
      </c>
      <c r="E28" s="168"/>
      <c r="F28" s="126" t="s">
        <v>26</v>
      </c>
      <c r="H28" s="126" t="s">
        <v>26</v>
      </c>
      <c r="J28" s="129">
        <v>5966</v>
      </c>
      <c r="L28" s="126" t="s">
        <v>26</v>
      </c>
      <c r="N28" s="129">
        <v>-18245</v>
      </c>
      <c r="P28" s="129">
        <v>-18245</v>
      </c>
      <c r="R28" s="129">
        <v>-12279</v>
      </c>
      <c r="S28" s="26"/>
      <c r="T28" s="22"/>
    </row>
    <row r="29" spans="1:20" s="29" customFormat="1" ht="22.5" customHeight="1" thickBot="1" x14ac:dyDescent="0.75">
      <c r="A29" s="9" t="s">
        <v>136</v>
      </c>
      <c r="B29" s="9"/>
      <c r="C29" s="30"/>
      <c r="D29" s="130">
        <v>1012000</v>
      </c>
      <c r="E29" s="128"/>
      <c r="F29" s="225">
        <v>60384</v>
      </c>
      <c r="H29" s="179">
        <v>35336</v>
      </c>
      <c r="J29" s="130">
        <v>462488</v>
      </c>
      <c r="L29" s="130">
        <v>359606</v>
      </c>
      <c r="N29" s="130">
        <v>-375360</v>
      </c>
      <c r="P29" s="130">
        <v>-15754</v>
      </c>
      <c r="R29" s="130">
        <v>1554454</v>
      </c>
      <c r="S29" s="26"/>
      <c r="T29" s="22"/>
    </row>
    <row r="30" spans="1:20" s="27" customFormat="1" ht="22.5" customHeight="1" thickTop="1" x14ac:dyDescent="0.65">
      <c r="C30" s="2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32"/>
      <c r="R30" s="98"/>
      <c r="S30" s="17"/>
      <c r="T30" s="17"/>
    </row>
    <row r="34" spans="1:18" ht="22.5" customHeight="1" x14ac:dyDescent="0.65">
      <c r="A34" s="2"/>
      <c r="C34" s="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49" spans="3:20" s="27" customFormat="1" ht="22.5" customHeight="1" x14ac:dyDescent="0.65">
      <c r="C49" s="24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3:20" s="52" customFormat="1" ht="22.5" customHeight="1" x14ac:dyDescent="0.65">
      <c r="C50" s="53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17"/>
      <c r="O50" s="17"/>
      <c r="P50" s="17"/>
      <c r="Q50" s="17"/>
      <c r="R50" s="17"/>
    </row>
    <row r="51" spans="3:20" s="52" customFormat="1" ht="22.5" customHeight="1" x14ac:dyDescent="0.65">
      <c r="C51" s="53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17"/>
      <c r="O51" s="17"/>
      <c r="P51" s="17"/>
      <c r="Q51" s="17"/>
      <c r="R51" s="17"/>
    </row>
    <row r="52" spans="3:20" s="52" customFormat="1" ht="22.5" customHeight="1" x14ac:dyDescent="0.65">
      <c r="C52" s="53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17"/>
      <c r="O52" s="17"/>
      <c r="P52" s="17"/>
      <c r="Q52" s="17"/>
      <c r="R52" s="17"/>
    </row>
    <row r="53" spans="3:20" s="52" customFormat="1" ht="22.5" customHeight="1" x14ac:dyDescent="0.65">
      <c r="C53" s="53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17"/>
      <c r="O53" s="17"/>
      <c r="P53" s="17"/>
      <c r="Q53" s="17"/>
      <c r="R53" s="17"/>
    </row>
    <row r="54" spans="3:20" s="52" customFormat="1" ht="22.5" customHeight="1" x14ac:dyDescent="0.65">
      <c r="C54" s="53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17"/>
      <c r="O54" s="17"/>
      <c r="P54" s="17"/>
      <c r="Q54" s="17"/>
      <c r="R54" s="17"/>
    </row>
    <row r="55" spans="3:20" s="52" customFormat="1" ht="22.5" customHeight="1" x14ac:dyDescent="0.65">
      <c r="C55" s="53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17"/>
      <c r="O55" s="17"/>
      <c r="P55" s="17"/>
      <c r="Q55" s="17"/>
      <c r="R55" s="17"/>
    </row>
    <row r="56" spans="3:20" s="52" customFormat="1" ht="22.5" customHeight="1" x14ac:dyDescent="0.65">
      <c r="C56" s="53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17"/>
      <c r="O56" s="17"/>
      <c r="P56" s="17"/>
      <c r="Q56" s="17"/>
      <c r="R56" s="17"/>
    </row>
    <row r="57" spans="3:20" s="52" customFormat="1" ht="22.5" customHeight="1" x14ac:dyDescent="0.65">
      <c r="C57" s="53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17"/>
      <c r="O57" s="17"/>
      <c r="P57" s="17"/>
      <c r="Q57" s="17"/>
      <c r="R57" s="17"/>
    </row>
    <row r="58" spans="3:20" s="52" customFormat="1" ht="22.5" customHeight="1" x14ac:dyDescent="0.65">
      <c r="C58" s="53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17"/>
      <c r="O58" s="17"/>
      <c r="P58" s="17"/>
      <c r="Q58" s="17"/>
      <c r="R58" s="17"/>
    </row>
    <row r="59" spans="3:20" ht="22.5" customHeight="1" x14ac:dyDescent="0.65">
      <c r="N59" s="17"/>
      <c r="O59" s="17"/>
      <c r="P59" s="17"/>
      <c r="Q59" s="17"/>
      <c r="R59" s="17"/>
    </row>
    <row r="60" spans="3:20" ht="22.5" customHeight="1" x14ac:dyDescent="0.65">
      <c r="N60" s="17"/>
      <c r="O60" s="17"/>
      <c r="P60" s="17"/>
      <c r="Q60" s="17"/>
      <c r="R60" s="17"/>
    </row>
    <row r="61" spans="3:20" ht="22.5" customHeight="1" x14ac:dyDescent="0.65">
      <c r="N61" s="17"/>
      <c r="O61" s="17"/>
      <c r="P61" s="17"/>
      <c r="Q61" s="17"/>
      <c r="R61" s="17"/>
    </row>
    <row r="62" spans="3:20" ht="22.5" customHeight="1" x14ac:dyDescent="0.65">
      <c r="N62" s="17"/>
      <c r="O62" s="17"/>
      <c r="P62" s="17"/>
      <c r="Q62" s="17"/>
      <c r="R62" s="17"/>
    </row>
    <row r="63" spans="3:20" ht="22.5" customHeight="1" x14ac:dyDescent="0.65">
      <c r="N63" s="17"/>
      <c r="O63" s="17"/>
      <c r="P63" s="17"/>
      <c r="Q63" s="17"/>
      <c r="R63" s="17"/>
    </row>
    <row r="64" spans="3:20" ht="22.5" customHeight="1" x14ac:dyDescent="0.65">
      <c r="N64" s="17"/>
      <c r="O64" s="17"/>
      <c r="P64" s="17"/>
      <c r="Q64" s="17"/>
      <c r="R64" s="17"/>
    </row>
    <row r="65" spans="14:18" ht="22.5" customHeight="1" x14ac:dyDescent="0.65">
      <c r="N65" s="17"/>
      <c r="O65" s="17"/>
      <c r="P65" s="17"/>
      <c r="Q65" s="17"/>
      <c r="R65" s="17"/>
    </row>
    <row r="66" spans="14:18" ht="22.5" customHeight="1" x14ac:dyDescent="0.65">
      <c r="N66" s="17"/>
      <c r="O66" s="17"/>
      <c r="P66" s="17"/>
      <c r="Q66" s="17"/>
      <c r="R66" s="17"/>
    </row>
    <row r="67" spans="14:18" ht="22.5" customHeight="1" x14ac:dyDescent="0.65">
      <c r="N67" s="17"/>
      <c r="O67" s="17"/>
      <c r="P67" s="17"/>
      <c r="Q67" s="17"/>
      <c r="R67" s="17"/>
    </row>
    <row r="68" spans="14:18" ht="22.5" customHeight="1" x14ac:dyDescent="0.65">
      <c r="N68" s="17"/>
      <c r="O68" s="17"/>
      <c r="P68" s="17"/>
      <c r="Q68" s="17"/>
      <c r="R68" s="17"/>
    </row>
    <row r="69" spans="14:18" ht="22.5" customHeight="1" x14ac:dyDescent="0.65">
      <c r="N69" s="17"/>
      <c r="O69" s="17"/>
      <c r="P69" s="17"/>
      <c r="Q69" s="17"/>
      <c r="R69" s="17"/>
    </row>
    <row r="70" spans="14:18" ht="22.5" customHeight="1" x14ac:dyDescent="0.65">
      <c r="N70" s="17"/>
      <c r="O70" s="17"/>
      <c r="P70" s="17"/>
      <c r="Q70" s="17"/>
      <c r="R70" s="17"/>
    </row>
    <row r="71" spans="14:18" ht="22.5" customHeight="1" x14ac:dyDescent="0.65">
      <c r="N71" s="17"/>
      <c r="O71" s="17"/>
      <c r="P71" s="17"/>
      <c r="Q71" s="17"/>
      <c r="R71" s="17"/>
    </row>
    <row r="72" spans="14:18" ht="22.5" customHeight="1" x14ac:dyDescent="0.65">
      <c r="N72" s="17"/>
      <c r="O72" s="17"/>
      <c r="P72" s="17"/>
      <c r="Q72" s="17"/>
      <c r="R72" s="17"/>
    </row>
    <row r="73" spans="14:18" ht="22.5" customHeight="1" x14ac:dyDescent="0.65">
      <c r="N73" s="17"/>
      <c r="O73" s="17"/>
      <c r="P73" s="17"/>
      <c r="Q73" s="17"/>
      <c r="R73" s="17"/>
    </row>
    <row r="81" spans="4:6" ht="22.5" customHeight="1" x14ac:dyDescent="0.65">
      <c r="D81" s="24"/>
      <c r="E81" s="152"/>
      <c r="F81" s="152"/>
    </row>
    <row r="83" spans="4:6" ht="22.5" customHeight="1" x14ac:dyDescent="0.65">
      <c r="D83" s="24"/>
      <c r="E83" s="152"/>
      <c r="F83" s="152"/>
    </row>
    <row r="85" spans="4:6" ht="22.5" customHeight="1" x14ac:dyDescent="0.65">
      <c r="D85" s="24"/>
      <c r="E85" s="152"/>
      <c r="F85" s="152"/>
    </row>
  </sheetData>
  <mergeCells count="4">
    <mergeCell ref="D4:R4"/>
    <mergeCell ref="H5:J5"/>
    <mergeCell ref="L5:P5"/>
    <mergeCell ref="D10:R10"/>
  </mergeCells>
  <phoneticPr fontId="4" type="noConversion"/>
  <pageMargins left="0.7" right="0.8" top="0.48" bottom="0.4" header="0.5" footer="0.5"/>
  <pageSetup paperSize="9" scale="81" firstPageNumber="6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6" min="1" max="15" man="1"/>
  </rowBreaks>
  <colBreaks count="1" manualBreakCount="1">
    <brk id="17" max="2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view="pageBreakPreview" zoomScale="95" zoomScaleNormal="90" zoomScaleSheetLayoutView="95" workbookViewId="0">
      <selection activeCell="C26" sqref="C26"/>
    </sheetView>
  </sheetViews>
  <sheetFormatPr defaultColWidth="9.09765625" defaultRowHeight="22.5" customHeight="1" x14ac:dyDescent="0.65"/>
  <cols>
    <col min="1" max="1" width="2.59765625" style="5" customWidth="1"/>
    <col min="2" max="2" width="37.296875" style="5" customWidth="1"/>
    <col min="3" max="3" width="16" style="5" customWidth="1"/>
    <col min="4" max="4" width="18" style="27" customWidth="1"/>
    <col min="5" max="5" width="2.3984375" style="17" customWidth="1"/>
    <col min="6" max="6" width="18" style="27" customWidth="1"/>
    <col min="7" max="7" width="2.3984375" style="17" customWidth="1"/>
    <col min="8" max="8" width="18" style="27" customWidth="1"/>
    <col min="9" max="9" width="2.3984375" style="17" customWidth="1"/>
    <col min="10" max="10" width="18" style="27" customWidth="1"/>
    <col min="11" max="11" width="2.3984375" style="17" customWidth="1"/>
    <col min="12" max="12" width="18" style="27" customWidth="1"/>
    <col min="13" max="13" width="16.59765625" style="5" bestFit="1" customWidth="1"/>
    <col min="14" max="16384" width="9.09765625" style="5"/>
  </cols>
  <sheetData>
    <row r="1" spans="1:14" ht="22.5" customHeight="1" x14ac:dyDescent="0.7">
      <c r="A1" s="8" t="s">
        <v>111</v>
      </c>
      <c r="D1" s="22"/>
      <c r="E1" s="22"/>
      <c r="F1" s="22"/>
      <c r="G1" s="22"/>
      <c r="H1" s="17"/>
      <c r="J1" s="17"/>
      <c r="L1" s="17"/>
    </row>
    <row r="2" spans="1:14" ht="22.5" customHeight="1" x14ac:dyDescent="0.7">
      <c r="A2" s="9" t="s">
        <v>172</v>
      </c>
      <c r="D2" s="22"/>
      <c r="E2" s="22"/>
      <c r="F2" s="22"/>
      <c r="G2" s="22"/>
      <c r="H2" s="17"/>
      <c r="J2" s="17"/>
      <c r="L2" s="17"/>
    </row>
    <row r="3" spans="1:14" ht="11.25" customHeight="1" x14ac:dyDescent="0.7">
      <c r="A3" s="9"/>
      <c r="D3" s="22"/>
      <c r="E3" s="22"/>
      <c r="F3" s="22"/>
      <c r="G3" s="22"/>
      <c r="H3" s="17"/>
      <c r="J3" s="17"/>
      <c r="L3" s="17"/>
    </row>
    <row r="4" spans="1:14" ht="22.5" customHeight="1" x14ac:dyDescent="0.7">
      <c r="A4" s="9"/>
      <c r="D4" s="354" t="s">
        <v>32</v>
      </c>
      <c r="E4" s="354"/>
      <c r="F4" s="354"/>
      <c r="G4" s="354"/>
      <c r="H4" s="354"/>
      <c r="I4" s="354"/>
      <c r="J4" s="354"/>
      <c r="K4" s="354"/>
      <c r="L4" s="354"/>
    </row>
    <row r="5" spans="1:14" s="23" customFormat="1" ht="21.5" x14ac:dyDescent="0.65">
      <c r="B5" s="27"/>
      <c r="C5" s="27"/>
      <c r="D5" s="119"/>
      <c r="E5" s="119"/>
      <c r="F5" s="119"/>
      <c r="G5" s="119"/>
      <c r="H5" s="355" t="s">
        <v>53</v>
      </c>
      <c r="I5" s="355"/>
      <c r="J5" s="355"/>
      <c r="K5" s="119"/>
      <c r="L5" s="119"/>
      <c r="M5" s="27"/>
    </row>
    <row r="6" spans="1:14" s="23" customFormat="1" ht="21.5" x14ac:dyDescent="0.65">
      <c r="B6" s="27"/>
      <c r="C6" s="27"/>
      <c r="D6" s="54" t="s">
        <v>22</v>
      </c>
      <c r="E6" s="244"/>
      <c r="F6" s="54" t="s">
        <v>112</v>
      </c>
      <c r="G6" s="18"/>
      <c r="H6" s="49" t="s">
        <v>94</v>
      </c>
      <c r="I6" s="247"/>
      <c r="J6" s="92"/>
      <c r="K6" s="248"/>
      <c r="L6" s="49" t="s">
        <v>28</v>
      </c>
      <c r="M6" s="27"/>
    </row>
    <row r="7" spans="1:14" s="27" customFormat="1" ht="22.5" customHeight="1" x14ac:dyDescent="0.7">
      <c r="A7" s="29"/>
      <c r="C7" s="7"/>
      <c r="D7" s="12" t="s">
        <v>23</v>
      </c>
      <c r="E7" s="245"/>
      <c r="F7" s="54" t="s">
        <v>113</v>
      </c>
      <c r="G7" s="18"/>
      <c r="H7" s="49" t="s">
        <v>95</v>
      </c>
      <c r="I7" s="18"/>
      <c r="J7" s="12" t="s">
        <v>14</v>
      </c>
      <c r="K7" s="18"/>
      <c r="L7" s="54" t="s">
        <v>27</v>
      </c>
      <c r="M7" s="49"/>
    </row>
    <row r="8" spans="1:14" s="27" customFormat="1" ht="22.5" customHeight="1" x14ac:dyDescent="0.7">
      <c r="A8" s="29"/>
      <c r="D8" s="356" t="s">
        <v>33</v>
      </c>
      <c r="E8" s="356"/>
      <c r="F8" s="356"/>
      <c r="G8" s="356"/>
      <c r="H8" s="356"/>
      <c r="I8" s="356"/>
      <c r="J8" s="356"/>
      <c r="K8" s="356"/>
      <c r="L8" s="356"/>
      <c r="M8" s="49"/>
    </row>
    <row r="9" spans="1:14" s="27" customFormat="1" ht="22.5" customHeight="1" x14ac:dyDescent="0.7">
      <c r="A9" s="9" t="s">
        <v>116</v>
      </c>
      <c r="D9" s="107"/>
      <c r="E9" s="82"/>
      <c r="F9" s="107"/>
      <c r="G9" s="82"/>
      <c r="H9" s="107"/>
      <c r="I9" s="82"/>
      <c r="J9" s="107"/>
      <c r="K9" s="82"/>
      <c r="L9" s="107"/>
      <c r="M9" s="148"/>
    </row>
    <row r="10" spans="1:14" s="27" customFormat="1" ht="22.5" customHeight="1" x14ac:dyDescent="0.7">
      <c r="A10" s="9" t="s">
        <v>117</v>
      </c>
      <c r="D10" s="107">
        <v>1012000</v>
      </c>
      <c r="E10" s="82"/>
      <c r="F10" s="107">
        <v>60384</v>
      </c>
      <c r="G10" s="128"/>
      <c r="H10" s="107">
        <v>29638</v>
      </c>
      <c r="I10" s="128"/>
      <c r="J10" s="107">
        <v>120260</v>
      </c>
      <c r="K10" s="82"/>
      <c r="L10" s="82">
        <v>1222282</v>
      </c>
      <c r="M10" s="148"/>
    </row>
    <row r="11" spans="1:14" s="27" customFormat="1" ht="22.5" customHeight="1" x14ac:dyDescent="0.7">
      <c r="A11" s="9" t="s">
        <v>103</v>
      </c>
      <c r="B11" s="9"/>
      <c r="C11" s="9"/>
      <c r="D11" s="173"/>
      <c r="E11" s="173"/>
      <c r="F11" s="173"/>
      <c r="G11" s="128"/>
      <c r="H11" s="111"/>
      <c r="I11" s="128"/>
      <c r="J11" s="174"/>
      <c r="K11" s="249"/>
      <c r="L11" s="141"/>
    </row>
    <row r="12" spans="1:14" s="9" customFormat="1" ht="22.5" customHeight="1" x14ac:dyDescent="0.7">
      <c r="A12" s="59"/>
      <c r="B12" s="148" t="s">
        <v>165</v>
      </c>
      <c r="C12" s="148"/>
      <c r="D12" s="157" t="s">
        <v>26</v>
      </c>
      <c r="E12" s="246"/>
      <c r="F12" s="157" t="s">
        <v>26</v>
      </c>
      <c r="G12" s="128"/>
      <c r="H12" s="157" t="s">
        <v>26</v>
      </c>
      <c r="I12" s="128"/>
      <c r="J12" s="109">
        <v>-18531</v>
      </c>
      <c r="K12" s="249"/>
      <c r="L12" s="167">
        <v>-18531</v>
      </c>
    </row>
    <row r="13" spans="1:14" s="27" customFormat="1" ht="22.5" customHeight="1" x14ac:dyDescent="0.7">
      <c r="A13" s="9" t="s">
        <v>105</v>
      </c>
      <c r="B13" s="29"/>
      <c r="C13" s="29"/>
      <c r="D13" s="126" t="s">
        <v>26</v>
      </c>
      <c r="E13" s="168"/>
      <c r="F13" s="126" t="s">
        <v>26</v>
      </c>
      <c r="G13" s="168"/>
      <c r="H13" s="126" t="s">
        <v>26</v>
      </c>
      <c r="I13" s="168"/>
      <c r="J13" s="169">
        <v>-18531</v>
      </c>
      <c r="K13" s="250"/>
      <c r="L13" s="169">
        <v>-18531</v>
      </c>
      <c r="M13" s="17"/>
      <c r="N13" s="17"/>
    </row>
    <row r="14" spans="1:14" s="29" customFormat="1" ht="22.5" customHeight="1" thickBot="1" x14ac:dyDescent="0.75">
      <c r="A14" s="9" t="s">
        <v>118</v>
      </c>
      <c r="D14" s="130">
        <v>1012000</v>
      </c>
      <c r="E14" s="128"/>
      <c r="F14" s="130">
        <v>60384</v>
      </c>
      <c r="G14" s="128"/>
      <c r="H14" s="130">
        <v>29638</v>
      </c>
      <c r="I14" s="128"/>
      <c r="J14" s="130">
        <v>101729</v>
      </c>
      <c r="K14" s="249"/>
      <c r="L14" s="130">
        <v>1203751</v>
      </c>
      <c r="M14" s="22"/>
      <c r="N14" s="22"/>
    </row>
    <row r="15" spans="1:14" s="29" customFormat="1" thickTop="1" x14ac:dyDescent="0.7">
      <c r="A15" s="9"/>
      <c r="D15" s="128"/>
      <c r="E15" s="128"/>
      <c r="F15" s="128"/>
      <c r="G15" s="128"/>
      <c r="H15" s="128"/>
      <c r="I15" s="128"/>
      <c r="J15" s="128"/>
      <c r="K15" s="249"/>
      <c r="L15" s="128"/>
      <c r="M15" s="22"/>
      <c r="N15" s="22"/>
    </row>
    <row r="16" spans="1:14" s="29" customFormat="1" ht="22.5" customHeight="1" x14ac:dyDescent="0.7">
      <c r="A16" s="9" t="s">
        <v>134</v>
      </c>
      <c r="B16" s="27"/>
      <c r="D16" s="128"/>
      <c r="E16" s="128"/>
      <c r="F16" s="128"/>
      <c r="G16" s="128"/>
      <c r="H16" s="128"/>
      <c r="I16" s="128"/>
      <c r="J16" s="128"/>
      <c r="K16" s="249"/>
      <c r="L16" s="128"/>
      <c r="M16" s="22"/>
      <c r="N16" s="22"/>
    </row>
    <row r="17" spans="1:14" s="29" customFormat="1" ht="22.5" customHeight="1" x14ac:dyDescent="0.7">
      <c r="A17" s="9" t="s">
        <v>135</v>
      </c>
      <c r="B17" s="27"/>
      <c r="D17" s="107">
        <v>1012000</v>
      </c>
      <c r="E17" s="82"/>
      <c r="F17" s="107">
        <v>60384</v>
      </c>
      <c r="G17" s="128"/>
      <c r="H17" s="107">
        <v>35336</v>
      </c>
      <c r="I17" s="128"/>
      <c r="J17" s="107">
        <v>109596</v>
      </c>
      <c r="K17" s="249"/>
      <c r="L17" s="107">
        <v>1217316</v>
      </c>
      <c r="M17" s="22"/>
      <c r="N17" s="22"/>
    </row>
    <row r="18" spans="1:14" s="29" customFormat="1" ht="22.5" customHeight="1" x14ac:dyDescent="0.7">
      <c r="A18" s="9" t="s">
        <v>103</v>
      </c>
      <c r="D18" s="173"/>
      <c r="E18" s="173"/>
      <c r="F18" s="173"/>
      <c r="G18" s="128"/>
      <c r="H18" s="111"/>
      <c r="I18" s="128"/>
      <c r="J18" s="174"/>
      <c r="K18" s="249"/>
      <c r="L18" s="112"/>
      <c r="M18" s="22"/>
      <c r="N18" s="22"/>
    </row>
    <row r="19" spans="1:14" s="29" customFormat="1" ht="22.5" customHeight="1" x14ac:dyDescent="0.7">
      <c r="A19" s="9"/>
      <c r="B19" s="27" t="s">
        <v>165</v>
      </c>
      <c r="D19" s="157" t="s">
        <v>26</v>
      </c>
      <c r="E19" s="246"/>
      <c r="F19" s="157" t="s">
        <v>26</v>
      </c>
      <c r="G19" s="128"/>
      <c r="H19" s="157" t="s">
        <v>26</v>
      </c>
      <c r="I19" s="128"/>
      <c r="J19" s="109">
        <v>-17728</v>
      </c>
      <c r="K19" s="249"/>
      <c r="L19" s="167">
        <v>-17728</v>
      </c>
      <c r="M19" s="22"/>
      <c r="N19" s="22"/>
    </row>
    <row r="20" spans="1:14" s="29" customFormat="1" ht="22.5" customHeight="1" x14ac:dyDescent="0.7">
      <c r="A20" s="9" t="s">
        <v>105</v>
      </c>
      <c r="D20" s="102" t="s">
        <v>26</v>
      </c>
      <c r="E20" s="180"/>
      <c r="F20" s="102" t="s">
        <v>26</v>
      </c>
      <c r="G20" s="128"/>
      <c r="H20" s="102" t="s">
        <v>26</v>
      </c>
      <c r="I20" s="128"/>
      <c r="J20" s="110">
        <v>-17728</v>
      </c>
      <c r="K20" s="249"/>
      <c r="L20" s="110">
        <v>-17728</v>
      </c>
      <c r="M20" s="22"/>
      <c r="N20" s="22"/>
    </row>
    <row r="21" spans="1:14" s="29" customFormat="1" ht="22.5" customHeight="1" thickBot="1" x14ac:dyDescent="0.75">
      <c r="A21" s="9" t="s">
        <v>136</v>
      </c>
      <c r="D21" s="170">
        <v>1012000</v>
      </c>
      <c r="E21" s="82"/>
      <c r="F21" s="170">
        <v>60384</v>
      </c>
      <c r="G21" s="128"/>
      <c r="H21" s="170">
        <v>35336</v>
      </c>
      <c r="I21" s="128"/>
      <c r="J21" s="170">
        <v>91868</v>
      </c>
      <c r="K21" s="249"/>
      <c r="L21" s="170">
        <v>1199588</v>
      </c>
      <c r="M21" s="22"/>
      <c r="N21" s="22"/>
    </row>
    <row r="22" spans="1:14" s="29" customFormat="1" ht="22.5" customHeight="1" thickTop="1" x14ac:dyDescent="0.7">
      <c r="E22" s="22"/>
      <c r="G22" s="22"/>
      <c r="I22" s="22"/>
      <c r="K22" s="22"/>
      <c r="M22" s="26"/>
      <c r="N22" s="22"/>
    </row>
    <row r="23" spans="1:14" s="27" customFormat="1" ht="22.5" customHeight="1" x14ac:dyDescent="0.65">
      <c r="D23" s="17"/>
      <c r="E23" s="17"/>
      <c r="F23" s="17"/>
      <c r="G23" s="17"/>
      <c r="H23" s="17"/>
      <c r="I23" s="17"/>
      <c r="J23" s="17"/>
      <c r="K23" s="251"/>
      <c r="L23" s="98"/>
      <c r="M23" s="17"/>
      <c r="N23" s="17"/>
    </row>
    <row r="27" spans="1:14" ht="22.5" customHeight="1" x14ac:dyDescent="0.65">
      <c r="A27" s="2"/>
      <c r="D27" s="17"/>
      <c r="F27" s="17"/>
      <c r="H27" s="17"/>
      <c r="J27" s="17"/>
      <c r="L27" s="17"/>
    </row>
    <row r="28" spans="1:14" s="23" customFormat="1" ht="12.75" customHeight="1" x14ac:dyDescent="0.65">
      <c r="B28" s="27"/>
      <c r="C28" s="27"/>
      <c r="D28" s="152"/>
      <c r="E28" s="18"/>
      <c r="F28" s="152"/>
      <c r="G28" s="18"/>
      <c r="H28" s="18"/>
      <c r="I28" s="247"/>
      <c r="J28" s="25"/>
      <c r="K28" s="247"/>
      <c r="L28" s="25"/>
      <c r="M28" s="27"/>
    </row>
    <row r="42" spans="4:14" s="27" customFormat="1" ht="22.5" customHeight="1" x14ac:dyDescent="0.6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4:14" s="52" customFormat="1" ht="22.5" customHeight="1" x14ac:dyDescent="0.65">
      <c r="D43" s="27"/>
      <c r="E43" s="17"/>
      <c r="F43" s="27"/>
      <c r="G43" s="17"/>
      <c r="H43" s="27"/>
      <c r="I43" s="17"/>
      <c r="J43" s="17"/>
      <c r="K43" s="17"/>
      <c r="L43" s="17"/>
    </row>
    <row r="44" spans="4:14" s="52" customFormat="1" ht="22.5" customHeight="1" x14ac:dyDescent="0.65">
      <c r="D44" s="27"/>
      <c r="E44" s="17"/>
      <c r="F44" s="27"/>
      <c r="G44" s="17"/>
      <c r="H44" s="27"/>
      <c r="I44" s="17"/>
      <c r="J44" s="17"/>
      <c r="K44" s="17"/>
      <c r="L44" s="17"/>
    </row>
    <row r="45" spans="4:14" s="52" customFormat="1" ht="22.5" customHeight="1" x14ac:dyDescent="0.65">
      <c r="D45" s="27"/>
      <c r="E45" s="17"/>
      <c r="F45" s="27"/>
      <c r="G45" s="17"/>
      <c r="H45" s="27"/>
      <c r="I45" s="17"/>
      <c r="J45" s="17"/>
      <c r="K45" s="17"/>
      <c r="L45" s="17"/>
    </row>
    <row r="46" spans="4:14" s="52" customFormat="1" ht="22.5" customHeight="1" x14ac:dyDescent="0.65">
      <c r="D46" s="27"/>
      <c r="E46" s="17"/>
      <c r="F46" s="27"/>
      <c r="G46" s="17"/>
      <c r="H46" s="27"/>
      <c r="I46" s="17"/>
      <c r="J46" s="17"/>
      <c r="K46" s="17"/>
      <c r="L46" s="17"/>
    </row>
    <row r="47" spans="4:14" s="52" customFormat="1" ht="22.5" customHeight="1" x14ac:dyDescent="0.65">
      <c r="D47" s="27"/>
      <c r="E47" s="17"/>
      <c r="F47" s="27"/>
      <c r="G47" s="17"/>
      <c r="H47" s="27"/>
      <c r="I47" s="17"/>
      <c r="J47" s="17"/>
      <c r="K47" s="17"/>
      <c r="L47" s="17"/>
    </row>
    <row r="48" spans="4:14" s="52" customFormat="1" ht="22.5" customHeight="1" x14ac:dyDescent="0.65">
      <c r="D48" s="27"/>
      <c r="E48" s="17"/>
      <c r="F48" s="27"/>
      <c r="G48" s="17"/>
      <c r="H48" s="27"/>
      <c r="I48" s="17"/>
      <c r="J48" s="17"/>
      <c r="K48" s="17"/>
      <c r="L48" s="17"/>
    </row>
    <row r="49" spans="4:12" s="52" customFormat="1" ht="22.5" customHeight="1" x14ac:dyDescent="0.65">
      <c r="D49" s="27"/>
      <c r="E49" s="17"/>
      <c r="F49" s="27"/>
      <c r="G49" s="17"/>
      <c r="H49" s="27"/>
      <c r="I49" s="17"/>
      <c r="J49" s="17"/>
      <c r="K49" s="17"/>
      <c r="L49" s="17"/>
    </row>
    <row r="50" spans="4:12" s="52" customFormat="1" ht="22.5" customHeight="1" x14ac:dyDescent="0.65">
      <c r="D50" s="27"/>
      <c r="E50" s="17"/>
      <c r="F50" s="27"/>
      <c r="G50" s="17"/>
      <c r="H50" s="27"/>
      <c r="I50" s="17"/>
      <c r="J50" s="17"/>
      <c r="K50" s="17"/>
      <c r="L50" s="17"/>
    </row>
    <row r="51" spans="4:12" s="52" customFormat="1" ht="22.5" customHeight="1" x14ac:dyDescent="0.65">
      <c r="D51" s="27"/>
      <c r="E51" s="17"/>
      <c r="F51" s="27"/>
      <c r="G51" s="17"/>
      <c r="H51" s="27"/>
      <c r="I51" s="17"/>
      <c r="J51" s="17"/>
      <c r="K51" s="17"/>
      <c r="L51" s="17"/>
    </row>
    <row r="52" spans="4:12" ht="22.5" customHeight="1" x14ac:dyDescent="0.65">
      <c r="J52" s="17"/>
      <c r="L52" s="17"/>
    </row>
    <row r="53" spans="4:12" ht="22.5" customHeight="1" x14ac:dyDescent="0.65">
      <c r="J53" s="17"/>
      <c r="L53" s="17"/>
    </row>
    <row r="54" spans="4:12" ht="22.5" customHeight="1" x14ac:dyDescent="0.65">
      <c r="J54" s="17"/>
      <c r="L54" s="17"/>
    </row>
    <row r="55" spans="4:12" ht="22.5" customHeight="1" x14ac:dyDescent="0.65">
      <c r="J55" s="17"/>
      <c r="L55" s="17"/>
    </row>
    <row r="56" spans="4:12" ht="22.5" customHeight="1" x14ac:dyDescent="0.65">
      <c r="J56" s="17"/>
      <c r="L56" s="17"/>
    </row>
    <row r="57" spans="4:12" ht="22.5" customHeight="1" x14ac:dyDescent="0.65">
      <c r="J57" s="17"/>
      <c r="L57" s="17"/>
    </row>
    <row r="58" spans="4:12" ht="22.5" customHeight="1" x14ac:dyDescent="0.65">
      <c r="J58" s="17"/>
      <c r="L58" s="17"/>
    </row>
    <row r="59" spans="4:12" ht="22.5" customHeight="1" x14ac:dyDescent="0.65">
      <c r="J59" s="17"/>
      <c r="L59" s="17"/>
    </row>
    <row r="60" spans="4:12" ht="22.5" customHeight="1" x14ac:dyDescent="0.65">
      <c r="J60" s="17"/>
      <c r="L60" s="17"/>
    </row>
    <row r="61" spans="4:12" ht="22.5" customHeight="1" x14ac:dyDescent="0.65">
      <c r="J61" s="17"/>
      <c r="L61" s="17"/>
    </row>
    <row r="62" spans="4:12" ht="22.5" customHeight="1" x14ac:dyDescent="0.65">
      <c r="J62" s="17"/>
      <c r="L62" s="17"/>
    </row>
    <row r="63" spans="4:12" ht="22.5" customHeight="1" x14ac:dyDescent="0.65">
      <c r="J63" s="17"/>
      <c r="L63" s="17"/>
    </row>
    <row r="64" spans="4:12" ht="22.5" customHeight="1" x14ac:dyDescent="0.65">
      <c r="J64" s="17"/>
      <c r="L64" s="17"/>
    </row>
    <row r="65" spans="4:12" ht="22.5" customHeight="1" x14ac:dyDescent="0.65">
      <c r="J65" s="17"/>
      <c r="L65" s="17"/>
    </row>
    <row r="66" spans="4:12" ht="22.5" customHeight="1" x14ac:dyDescent="0.65">
      <c r="J66" s="17"/>
      <c r="L66" s="17"/>
    </row>
    <row r="74" spans="4:12" ht="22.5" customHeight="1" x14ac:dyDescent="0.65">
      <c r="D74" s="152"/>
      <c r="E74" s="18"/>
      <c r="F74" s="152"/>
    </row>
    <row r="76" spans="4:12" ht="22.5" customHeight="1" x14ac:dyDescent="0.65">
      <c r="D76" s="152"/>
      <c r="E76" s="18"/>
      <c r="F76" s="152"/>
    </row>
    <row r="78" spans="4:12" ht="22.5" customHeight="1" x14ac:dyDescent="0.65">
      <c r="D78" s="152"/>
      <c r="E78" s="18"/>
      <c r="F78" s="152"/>
    </row>
  </sheetData>
  <mergeCells count="3">
    <mergeCell ref="D4:L4"/>
    <mergeCell ref="H5:J5"/>
    <mergeCell ref="D8:L8"/>
  </mergeCells>
  <pageMargins left="0.7" right="0.7" top="0.48" bottom="0.75" header="0.5" footer="0.3"/>
  <pageSetup paperSize="9" scale="96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view="pageBreakPreview" zoomScale="115" zoomScaleNormal="100" zoomScaleSheetLayoutView="115" workbookViewId="0">
      <selection activeCell="B4" sqref="B4"/>
    </sheetView>
  </sheetViews>
  <sheetFormatPr defaultRowHeight="21.5" x14ac:dyDescent="0.65"/>
  <cols>
    <col min="1" max="1" width="1.69921875" style="3" customWidth="1"/>
    <col min="2" max="2" width="45.69921875" style="1" customWidth="1"/>
    <col min="3" max="3" width="2.09765625" style="1" customWidth="1"/>
    <col min="4" max="4" width="13.8984375" style="185" customWidth="1"/>
    <col min="5" max="5" width="1" style="185" customWidth="1"/>
    <col min="6" max="6" width="13.8984375" style="185" customWidth="1"/>
    <col min="7" max="7" width="1" style="185" customWidth="1"/>
    <col min="8" max="8" width="13.8984375" style="185" customWidth="1"/>
    <col min="9" max="9" width="1" style="185" customWidth="1"/>
    <col min="10" max="10" width="13.8984375" style="277" customWidth="1"/>
    <col min="11" max="11" width="2.3984375" customWidth="1"/>
    <col min="12" max="13" width="2.8984375" customWidth="1"/>
    <col min="257" max="257" width="1.69921875" customWidth="1"/>
    <col min="258" max="258" width="37.3984375" customWidth="1"/>
    <col min="259" max="259" width="7.8984375" customWidth="1"/>
    <col min="260" max="260" width="15" customWidth="1"/>
    <col min="261" max="261" width="1" customWidth="1"/>
    <col min="262" max="262" width="15" customWidth="1"/>
    <col min="263" max="263" width="1" customWidth="1"/>
    <col min="264" max="264" width="14.296875" customWidth="1"/>
    <col min="265" max="265" width="1" customWidth="1"/>
    <col min="266" max="266" width="13.59765625" customWidth="1"/>
    <col min="267" max="267" width="2.3984375" customWidth="1"/>
    <col min="268" max="269" width="2.8984375" customWidth="1"/>
    <col min="513" max="513" width="1.69921875" customWidth="1"/>
    <col min="514" max="514" width="37.3984375" customWidth="1"/>
    <col min="515" max="515" width="7.8984375" customWidth="1"/>
    <col min="516" max="516" width="15" customWidth="1"/>
    <col min="517" max="517" width="1" customWidth="1"/>
    <col min="518" max="518" width="15" customWidth="1"/>
    <col min="519" max="519" width="1" customWidth="1"/>
    <col min="520" max="520" width="14.296875" customWidth="1"/>
    <col min="521" max="521" width="1" customWidth="1"/>
    <col min="522" max="522" width="13.59765625" customWidth="1"/>
    <col min="523" max="523" width="2.3984375" customWidth="1"/>
    <col min="524" max="525" width="2.8984375" customWidth="1"/>
    <col min="769" max="769" width="1.69921875" customWidth="1"/>
    <col min="770" max="770" width="37.3984375" customWidth="1"/>
    <col min="771" max="771" width="7.8984375" customWidth="1"/>
    <col min="772" max="772" width="15" customWidth="1"/>
    <col min="773" max="773" width="1" customWidth="1"/>
    <col min="774" max="774" width="15" customWidth="1"/>
    <col min="775" max="775" width="1" customWidth="1"/>
    <col min="776" max="776" width="14.296875" customWidth="1"/>
    <col min="777" max="777" width="1" customWidth="1"/>
    <col min="778" max="778" width="13.59765625" customWidth="1"/>
    <col min="779" max="779" width="2.3984375" customWidth="1"/>
    <col min="780" max="781" width="2.8984375" customWidth="1"/>
    <col min="1025" max="1025" width="1.69921875" customWidth="1"/>
    <col min="1026" max="1026" width="37.3984375" customWidth="1"/>
    <col min="1027" max="1027" width="7.8984375" customWidth="1"/>
    <col min="1028" max="1028" width="15" customWidth="1"/>
    <col min="1029" max="1029" width="1" customWidth="1"/>
    <col min="1030" max="1030" width="15" customWidth="1"/>
    <col min="1031" max="1031" width="1" customWidth="1"/>
    <col min="1032" max="1032" width="14.296875" customWidth="1"/>
    <col min="1033" max="1033" width="1" customWidth="1"/>
    <col min="1034" max="1034" width="13.59765625" customWidth="1"/>
    <col min="1035" max="1035" width="2.3984375" customWidth="1"/>
    <col min="1036" max="1037" width="2.8984375" customWidth="1"/>
    <col min="1281" max="1281" width="1.69921875" customWidth="1"/>
    <col min="1282" max="1282" width="37.3984375" customWidth="1"/>
    <col min="1283" max="1283" width="7.8984375" customWidth="1"/>
    <col min="1284" max="1284" width="15" customWidth="1"/>
    <col min="1285" max="1285" width="1" customWidth="1"/>
    <col min="1286" max="1286" width="15" customWidth="1"/>
    <col min="1287" max="1287" width="1" customWidth="1"/>
    <col min="1288" max="1288" width="14.296875" customWidth="1"/>
    <col min="1289" max="1289" width="1" customWidth="1"/>
    <col min="1290" max="1290" width="13.59765625" customWidth="1"/>
    <col min="1291" max="1291" width="2.3984375" customWidth="1"/>
    <col min="1292" max="1293" width="2.8984375" customWidth="1"/>
    <col min="1537" max="1537" width="1.69921875" customWidth="1"/>
    <col min="1538" max="1538" width="37.3984375" customWidth="1"/>
    <col min="1539" max="1539" width="7.8984375" customWidth="1"/>
    <col min="1540" max="1540" width="15" customWidth="1"/>
    <col min="1541" max="1541" width="1" customWidth="1"/>
    <col min="1542" max="1542" width="15" customWidth="1"/>
    <col min="1543" max="1543" width="1" customWidth="1"/>
    <col min="1544" max="1544" width="14.296875" customWidth="1"/>
    <col min="1545" max="1545" width="1" customWidth="1"/>
    <col min="1546" max="1546" width="13.59765625" customWidth="1"/>
    <col min="1547" max="1547" width="2.3984375" customWidth="1"/>
    <col min="1548" max="1549" width="2.8984375" customWidth="1"/>
    <col min="1793" max="1793" width="1.69921875" customWidth="1"/>
    <col min="1794" max="1794" width="37.3984375" customWidth="1"/>
    <col min="1795" max="1795" width="7.8984375" customWidth="1"/>
    <col min="1796" max="1796" width="15" customWidth="1"/>
    <col min="1797" max="1797" width="1" customWidth="1"/>
    <col min="1798" max="1798" width="15" customWidth="1"/>
    <col min="1799" max="1799" width="1" customWidth="1"/>
    <col min="1800" max="1800" width="14.296875" customWidth="1"/>
    <col min="1801" max="1801" width="1" customWidth="1"/>
    <col min="1802" max="1802" width="13.59765625" customWidth="1"/>
    <col min="1803" max="1803" width="2.3984375" customWidth="1"/>
    <col min="1804" max="1805" width="2.8984375" customWidth="1"/>
    <col min="2049" max="2049" width="1.69921875" customWidth="1"/>
    <col min="2050" max="2050" width="37.3984375" customWidth="1"/>
    <col min="2051" max="2051" width="7.8984375" customWidth="1"/>
    <col min="2052" max="2052" width="15" customWidth="1"/>
    <col min="2053" max="2053" width="1" customWidth="1"/>
    <col min="2054" max="2054" width="15" customWidth="1"/>
    <col min="2055" max="2055" width="1" customWidth="1"/>
    <col min="2056" max="2056" width="14.296875" customWidth="1"/>
    <col min="2057" max="2057" width="1" customWidth="1"/>
    <col min="2058" max="2058" width="13.59765625" customWidth="1"/>
    <col min="2059" max="2059" width="2.3984375" customWidth="1"/>
    <col min="2060" max="2061" width="2.8984375" customWidth="1"/>
    <col min="2305" max="2305" width="1.69921875" customWidth="1"/>
    <col min="2306" max="2306" width="37.3984375" customWidth="1"/>
    <col min="2307" max="2307" width="7.8984375" customWidth="1"/>
    <col min="2308" max="2308" width="15" customWidth="1"/>
    <col min="2309" max="2309" width="1" customWidth="1"/>
    <col min="2310" max="2310" width="15" customWidth="1"/>
    <col min="2311" max="2311" width="1" customWidth="1"/>
    <col min="2312" max="2312" width="14.296875" customWidth="1"/>
    <col min="2313" max="2313" width="1" customWidth="1"/>
    <col min="2314" max="2314" width="13.59765625" customWidth="1"/>
    <col min="2315" max="2315" width="2.3984375" customWidth="1"/>
    <col min="2316" max="2317" width="2.8984375" customWidth="1"/>
    <col min="2561" max="2561" width="1.69921875" customWidth="1"/>
    <col min="2562" max="2562" width="37.3984375" customWidth="1"/>
    <col min="2563" max="2563" width="7.8984375" customWidth="1"/>
    <col min="2564" max="2564" width="15" customWidth="1"/>
    <col min="2565" max="2565" width="1" customWidth="1"/>
    <col min="2566" max="2566" width="15" customWidth="1"/>
    <col min="2567" max="2567" width="1" customWidth="1"/>
    <col min="2568" max="2568" width="14.296875" customWidth="1"/>
    <col min="2569" max="2569" width="1" customWidth="1"/>
    <col min="2570" max="2570" width="13.59765625" customWidth="1"/>
    <col min="2571" max="2571" width="2.3984375" customWidth="1"/>
    <col min="2572" max="2573" width="2.8984375" customWidth="1"/>
    <col min="2817" max="2817" width="1.69921875" customWidth="1"/>
    <col min="2818" max="2818" width="37.3984375" customWidth="1"/>
    <col min="2819" max="2819" width="7.8984375" customWidth="1"/>
    <col min="2820" max="2820" width="15" customWidth="1"/>
    <col min="2821" max="2821" width="1" customWidth="1"/>
    <col min="2822" max="2822" width="15" customWidth="1"/>
    <col min="2823" max="2823" width="1" customWidth="1"/>
    <col min="2824" max="2824" width="14.296875" customWidth="1"/>
    <col min="2825" max="2825" width="1" customWidth="1"/>
    <col min="2826" max="2826" width="13.59765625" customWidth="1"/>
    <col min="2827" max="2827" width="2.3984375" customWidth="1"/>
    <col min="2828" max="2829" width="2.8984375" customWidth="1"/>
    <col min="3073" max="3073" width="1.69921875" customWidth="1"/>
    <col min="3074" max="3074" width="37.3984375" customWidth="1"/>
    <col min="3075" max="3075" width="7.8984375" customWidth="1"/>
    <col min="3076" max="3076" width="15" customWidth="1"/>
    <col min="3077" max="3077" width="1" customWidth="1"/>
    <col min="3078" max="3078" width="15" customWidth="1"/>
    <col min="3079" max="3079" width="1" customWidth="1"/>
    <col min="3080" max="3080" width="14.296875" customWidth="1"/>
    <col min="3081" max="3081" width="1" customWidth="1"/>
    <col min="3082" max="3082" width="13.59765625" customWidth="1"/>
    <col min="3083" max="3083" width="2.3984375" customWidth="1"/>
    <col min="3084" max="3085" width="2.8984375" customWidth="1"/>
    <col min="3329" max="3329" width="1.69921875" customWidth="1"/>
    <col min="3330" max="3330" width="37.3984375" customWidth="1"/>
    <col min="3331" max="3331" width="7.8984375" customWidth="1"/>
    <col min="3332" max="3332" width="15" customWidth="1"/>
    <col min="3333" max="3333" width="1" customWidth="1"/>
    <col min="3334" max="3334" width="15" customWidth="1"/>
    <col min="3335" max="3335" width="1" customWidth="1"/>
    <col min="3336" max="3336" width="14.296875" customWidth="1"/>
    <col min="3337" max="3337" width="1" customWidth="1"/>
    <col min="3338" max="3338" width="13.59765625" customWidth="1"/>
    <col min="3339" max="3339" width="2.3984375" customWidth="1"/>
    <col min="3340" max="3341" width="2.8984375" customWidth="1"/>
    <col min="3585" max="3585" width="1.69921875" customWidth="1"/>
    <col min="3586" max="3586" width="37.3984375" customWidth="1"/>
    <col min="3587" max="3587" width="7.8984375" customWidth="1"/>
    <col min="3588" max="3588" width="15" customWidth="1"/>
    <col min="3589" max="3589" width="1" customWidth="1"/>
    <col min="3590" max="3590" width="15" customWidth="1"/>
    <col min="3591" max="3591" width="1" customWidth="1"/>
    <col min="3592" max="3592" width="14.296875" customWidth="1"/>
    <col min="3593" max="3593" width="1" customWidth="1"/>
    <col min="3594" max="3594" width="13.59765625" customWidth="1"/>
    <col min="3595" max="3595" width="2.3984375" customWidth="1"/>
    <col min="3596" max="3597" width="2.8984375" customWidth="1"/>
    <col min="3841" max="3841" width="1.69921875" customWidth="1"/>
    <col min="3842" max="3842" width="37.3984375" customWidth="1"/>
    <col min="3843" max="3843" width="7.8984375" customWidth="1"/>
    <col min="3844" max="3844" width="15" customWidth="1"/>
    <col min="3845" max="3845" width="1" customWidth="1"/>
    <col min="3846" max="3846" width="15" customWidth="1"/>
    <col min="3847" max="3847" width="1" customWidth="1"/>
    <col min="3848" max="3848" width="14.296875" customWidth="1"/>
    <col min="3849" max="3849" width="1" customWidth="1"/>
    <col min="3850" max="3850" width="13.59765625" customWidth="1"/>
    <col min="3851" max="3851" width="2.3984375" customWidth="1"/>
    <col min="3852" max="3853" width="2.8984375" customWidth="1"/>
    <col min="4097" max="4097" width="1.69921875" customWidth="1"/>
    <col min="4098" max="4098" width="37.3984375" customWidth="1"/>
    <col min="4099" max="4099" width="7.8984375" customWidth="1"/>
    <col min="4100" max="4100" width="15" customWidth="1"/>
    <col min="4101" max="4101" width="1" customWidth="1"/>
    <col min="4102" max="4102" width="15" customWidth="1"/>
    <col min="4103" max="4103" width="1" customWidth="1"/>
    <col min="4104" max="4104" width="14.296875" customWidth="1"/>
    <col min="4105" max="4105" width="1" customWidth="1"/>
    <col min="4106" max="4106" width="13.59765625" customWidth="1"/>
    <col min="4107" max="4107" width="2.3984375" customWidth="1"/>
    <col min="4108" max="4109" width="2.8984375" customWidth="1"/>
    <col min="4353" max="4353" width="1.69921875" customWidth="1"/>
    <col min="4354" max="4354" width="37.3984375" customWidth="1"/>
    <col min="4355" max="4355" width="7.8984375" customWidth="1"/>
    <col min="4356" max="4356" width="15" customWidth="1"/>
    <col min="4357" max="4357" width="1" customWidth="1"/>
    <col min="4358" max="4358" width="15" customWidth="1"/>
    <col min="4359" max="4359" width="1" customWidth="1"/>
    <col min="4360" max="4360" width="14.296875" customWidth="1"/>
    <col min="4361" max="4361" width="1" customWidth="1"/>
    <col min="4362" max="4362" width="13.59765625" customWidth="1"/>
    <col min="4363" max="4363" width="2.3984375" customWidth="1"/>
    <col min="4364" max="4365" width="2.8984375" customWidth="1"/>
    <col min="4609" max="4609" width="1.69921875" customWidth="1"/>
    <col min="4610" max="4610" width="37.3984375" customWidth="1"/>
    <col min="4611" max="4611" width="7.8984375" customWidth="1"/>
    <col min="4612" max="4612" width="15" customWidth="1"/>
    <col min="4613" max="4613" width="1" customWidth="1"/>
    <col min="4614" max="4614" width="15" customWidth="1"/>
    <col min="4615" max="4615" width="1" customWidth="1"/>
    <col min="4616" max="4616" width="14.296875" customWidth="1"/>
    <col min="4617" max="4617" width="1" customWidth="1"/>
    <col min="4618" max="4618" width="13.59765625" customWidth="1"/>
    <col min="4619" max="4619" width="2.3984375" customWidth="1"/>
    <col min="4620" max="4621" width="2.8984375" customWidth="1"/>
    <col min="4865" max="4865" width="1.69921875" customWidth="1"/>
    <col min="4866" max="4866" width="37.3984375" customWidth="1"/>
    <col min="4867" max="4867" width="7.8984375" customWidth="1"/>
    <col min="4868" max="4868" width="15" customWidth="1"/>
    <col min="4869" max="4869" width="1" customWidth="1"/>
    <col min="4870" max="4870" width="15" customWidth="1"/>
    <col min="4871" max="4871" width="1" customWidth="1"/>
    <col min="4872" max="4872" width="14.296875" customWidth="1"/>
    <col min="4873" max="4873" width="1" customWidth="1"/>
    <col min="4874" max="4874" width="13.59765625" customWidth="1"/>
    <col min="4875" max="4875" width="2.3984375" customWidth="1"/>
    <col min="4876" max="4877" width="2.8984375" customWidth="1"/>
    <col min="5121" max="5121" width="1.69921875" customWidth="1"/>
    <col min="5122" max="5122" width="37.3984375" customWidth="1"/>
    <col min="5123" max="5123" width="7.8984375" customWidth="1"/>
    <col min="5124" max="5124" width="15" customWidth="1"/>
    <col min="5125" max="5125" width="1" customWidth="1"/>
    <col min="5126" max="5126" width="15" customWidth="1"/>
    <col min="5127" max="5127" width="1" customWidth="1"/>
    <col min="5128" max="5128" width="14.296875" customWidth="1"/>
    <col min="5129" max="5129" width="1" customWidth="1"/>
    <col min="5130" max="5130" width="13.59765625" customWidth="1"/>
    <col min="5131" max="5131" width="2.3984375" customWidth="1"/>
    <col min="5132" max="5133" width="2.8984375" customWidth="1"/>
    <col min="5377" max="5377" width="1.69921875" customWidth="1"/>
    <col min="5378" max="5378" width="37.3984375" customWidth="1"/>
    <col min="5379" max="5379" width="7.8984375" customWidth="1"/>
    <col min="5380" max="5380" width="15" customWidth="1"/>
    <col min="5381" max="5381" width="1" customWidth="1"/>
    <col min="5382" max="5382" width="15" customWidth="1"/>
    <col min="5383" max="5383" width="1" customWidth="1"/>
    <col min="5384" max="5384" width="14.296875" customWidth="1"/>
    <col min="5385" max="5385" width="1" customWidth="1"/>
    <col min="5386" max="5386" width="13.59765625" customWidth="1"/>
    <col min="5387" max="5387" width="2.3984375" customWidth="1"/>
    <col min="5388" max="5389" width="2.8984375" customWidth="1"/>
    <col min="5633" max="5633" width="1.69921875" customWidth="1"/>
    <col min="5634" max="5634" width="37.3984375" customWidth="1"/>
    <col min="5635" max="5635" width="7.8984375" customWidth="1"/>
    <col min="5636" max="5636" width="15" customWidth="1"/>
    <col min="5637" max="5637" width="1" customWidth="1"/>
    <col min="5638" max="5638" width="15" customWidth="1"/>
    <col min="5639" max="5639" width="1" customWidth="1"/>
    <col min="5640" max="5640" width="14.296875" customWidth="1"/>
    <col min="5641" max="5641" width="1" customWidth="1"/>
    <col min="5642" max="5642" width="13.59765625" customWidth="1"/>
    <col min="5643" max="5643" width="2.3984375" customWidth="1"/>
    <col min="5644" max="5645" width="2.8984375" customWidth="1"/>
    <col min="5889" max="5889" width="1.69921875" customWidth="1"/>
    <col min="5890" max="5890" width="37.3984375" customWidth="1"/>
    <col min="5891" max="5891" width="7.8984375" customWidth="1"/>
    <col min="5892" max="5892" width="15" customWidth="1"/>
    <col min="5893" max="5893" width="1" customWidth="1"/>
    <col min="5894" max="5894" width="15" customWidth="1"/>
    <col min="5895" max="5895" width="1" customWidth="1"/>
    <col min="5896" max="5896" width="14.296875" customWidth="1"/>
    <col min="5897" max="5897" width="1" customWidth="1"/>
    <col min="5898" max="5898" width="13.59765625" customWidth="1"/>
    <col min="5899" max="5899" width="2.3984375" customWidth="1"/>
    <col min="5900" max="5901" width="2.8984375" customWidth="1"/>
    <col min="6145" max="6145" width="1.69921875" customWidth="1"/>
    <col min="6146" max="6146" width="37.3984375" customWidth="1"/>
    <col min="6147" max="6147" width="7.8984375" customWidth="1"/>
    <col min="6148" max="6148" width="15" customWidth="1"/>
    <col min="6149" max="6149" width="1" customWidth="1"/>
    <col min="6150" max="6150" width="15" customWidth="1"/>
    <col min="6151" max="6151" width="1" customWidth="1"/>
    <col min="6152" max="6152" width="14.296875" customWidth="1"/>
    <col min="6153" max="6153" width="1" customWidth="1"/>
    <col min="6154" max="6154" width="13.59765625" customWidth="1"/>
    <col min="6155" max="6155" width="2.3984375" customWidth="1"/>
    <col min="6156" max="6157" width="2.8984375" customWidth="1"/>
    <col min="6401" max="6401" width="1.69921875" customWidth="1"/>
    <col min="6402" max="6402" width="37.3984375" customWidth="1"/>
    <col min="6403" max="6403" width="7.8984375" customWidth="1"/>
    <col min="6404" max="6404" width="15" customWidth="1"/>
    <col min="6405" max="6405" width="1" customWidth="1"/>
    <col min="6406" max="6406" width="15" customWidth="1"/>
    <col min="6407" max="6407" width="1" customWidth="1"/>
    <col min="6408" max="6408" width="14.296875" customWidth="1"/>
    <col min="6409" max="6409" width="1" customWidth="1"/>
    <col min="6410" max="6410" width="13.59765625" customWidth="1"/>
    <col min="6411" max="6411" width="2.3984375" customWidth="1"/>
    <col min="6412" max="6413" width="2.8984375" customWidth="1"/>
    <col min="6657" max="6657" width="1.69921875" customWidth="1"/>
    <col min="6658" max="6658" width="37.3984375" customWidth="1"/>
    <col min="6659" max="6659" width="7.8984375" customWidth="1"/>
    <col min="6660" max="6660" width="15" customWidth="1"/>
    <col min="6661" max="6661" width="1" customWidth="1"/>
    <col min="6662" max="6662" width="15" customWidth="1"/>
    <col min="6663" max="6663" width="1" customWidth="1"/>
    <col min="6664" max="6664" width="14.296875" customWidth="1"/>
    <col min="6665" max="6665" width="1" customWidth="1"/>
    <col min="6666" max="6666" width="13.59765625" customWidth="1"/>
    <col min="6667" max="6667" width="2.3984375" customWidth="1"/>
    <col min="6668" max="6669" width="2.8984375" customWidth="1"/>
    <col min="6913" max="6913" width="1.69921875" customWidth="1"/>
    <col min="6914" max="6914" width="37.3984375" customWidth="1"/>
    <col min="6915" max="6915" width="7.8984375" customWidth="1"/>
    <col min="6916" max="6916" width="15" customWidth="1"/>
    <col min="6917" max="6917" width="1" customWidth="1"/>
    <col min="6918" max="6918" width="15" customWidth="1"/>
    <col min="6919" max="6919" width="1" customWidth="1"/>
    <col min="6920" max="6920" width="14.296875" customWidth="1"/>
    <col min="6921" max="6921" width="1" customWidth="1"/>
    <col min="6922" max="6922" width="13.59765625" customWidth="1"/>
    <col min="6923" max="6923" width="2.3984375" customWidth="1"/>
    <col min="6924" max="6925" width="2.8984375" customWidth="1"/>
    <col min="7169" max="7169" width="1.69921875" customWidth="1"/>
    <col min="7170" max="7170" width="37.3984375" customWidth="1"/>
    <col min="7171" max="7171" width="7.8984375" customWidth="1"/>
    <col min="7172" max="7172" width="15" customWidth="1"/>
    <col min="7173" max="7173" width="1" customWidth="1"/>
    <col min="7174" max="7174" width="15" customWidth="1"/>
    <col min="7175" max="7175" width="1" customWidth="1"/>
    <col min="7176" max="7176" width="14.296875" customWidth="1"/>
    <col min="7177" max="7177" width="1" customWidth="1"/>
    <col min="7178" max="7178" width="13.59765625" customWidth="1"/>
    <col min="7179" max="7179" width="2.3984375" customWidth="1"/>
    <col min="7180" max="7181" width="2.8984375" customWidth="1"/>
    <col min="7425" max="7425" width="1.69921875" customWidth="1"/>
    <col min="7426" max="7426" width="37.3984375" customWidth="1"/>
    <col min="7427" max="7427" width="7.8984375" customWidth="1"/>
    <col min="7428" max="7428" width="15" customWidth="1"/>
    <col min="7429" max="7429" width="1" customWidth="1"/>
    <col min="7430" max="7430" width="15" customWidth="1"/>
    <col min="7431" max="7431" width="1" customWidth="1"/>
    <col min="7432" max="7432" width="14.296875" customWidth="1"/>
    <col min="7433" max="7433" width="1" customWidth="1"/>
    <col min="7434" max="7434" width="13.59765625" customWidth="1"/>
    <col min="7435" max="7435" width="2.3984375" customWidth="1"/>
    <col min="7436" max="7437" width="2.8984375" customWidth="1"/>
    <col min="7681" max="7681" width="1.69921875" customWidth="1"/>
    <col min="7682" max="7682" width="37.3984375" customWidth="1"/>
    <col min="7683" max="7683" width="7.8984375" customWidth="1"/>
    <col min="7684" max="7684" width="15" customWidth="1"/>
    <col min="7685" max="7685" width="1" customWidth="1"/>
    <col min="7686" max="7686" width="15" customWidth="1"/>
    <col min="7687" max="7687" width="1" customWidth="1"/>
    <col min="7688" max="7688" width="14.296875" customWidth="1"/>
    <col min="7689" max="7689" width="1" customWidth="1"/>
    <col min="7690" max="7690" width="13.59765625" customWidth="1"/>
    <col min="7691" max="7691" width="2.3984375" customWidth="1"/>
    <col min="7692" max="7693" width="2.8984375" customWidth="1"/>
    <col min="7937" max="7937" width="1.69921875" customWidth="1"/>
    <col min="7938" max="7938" width="37.3984375" customWidth="1"/>
    <col min="7939" max="7939" width="7.8984375" customWidth="1"/>
    <col min="7940" max="7940" width="15" customWidth="1"/>
    <col min="7941" max="7941" width="1" customWidth="1"/>
    <col min="7942" max="7942" width="15" customWidth="1"/>
    <col min="7943" max="7943" width="1" customWidth="1"/>
    <col min="7944" max="7944" width="14.296875" customWidth="1"/>
    <col min="7945" max="7945" width="1" customWidth="1"/>
    <col min="7946" max="7946" width="13.59765625" customWidth="1"/>
    <col min="7947" max="7947" width="2.3984375" customWidth="1"/>
    <col min="7948" max="7949" width="2.8984375" customWidth="1"/>
    <col min="8193" max="8193" width="1.69921875" customWidth="1"/>
    <col min="8194" max="8194" width="37.3984375" customWidth="1"/>
    <col min="8195" max="8195" width="7.8984375" customWidth="1"/>
    <col min="8196" max="8196" width="15" customWidth="1"/>
    <col min="8197" max="8197" width="1" customWidth="1"/>
    <col min="8198" max="8198" width="15" customWidth="1"/>
    <col min="8199" max="8199" width="1" customWidth="1"/>
    <col min="8200" max="8200" width="14.296875" customWidth="1"/>
    <col min="8201" max="8201" width="1" customWidth="1"/>
    <col min="8202" max="8202" width="13.59765625" customWidth="1"/>
    <col min="8203" max="8203" width="2.3984375" customWidth="1"/>
    <col min="8204" max="8205" width="2.8984375" customWidth="1"/>
    <col min="8449" max="8449" width="1.69921875" customWidth="1"/>
    <col min="8450" max="8450" width="37.3984375" customWidth="1"/>
    <col min="8451" max="8451" width="7.8984375" customWidth="1"/>
    <col min="8452" max="8452" width="15" customWidth="1"/>
    <col min="8453" max="8453" width="1" customWidth="1"/>
    <col min="8454" max="8454" width="15" customWidth="1"/>
    <col min="8455" max="8455" width="1" customWidth="1"/>
    <col min="8456" max="8456" width="14.296875" customWidth="1"/>
    <col min="8457" max="8457" width="1" customWidth="1"/>
    <col min="8458" max="8458" width="13.59765625" customWidth="1"/>
    <col min="8459" max="8459" width="2.3984375" customWidth="1"/>
    <col min="8460" max="8461" width="2.8984375" customWidth="1"/>
    <col min="8705" max="8705" width="1.69921875" customWidth="1"/>
    <col min="8706" max="8706" width="37.3984375" customWidth="1"/>
    <col min="8707" max="8707" width="7.8984375" customWidth="1"/>
    <col min="8708" max="8708" width="15" customWidth="1"/>
    <col min="8709" max="8709" width="1" customWidth="1"/>
    <col min="8710" max="8710" width="15" customWidth="1"/>
    <col min="8711" max="8711" width="1" customWidth="1"/>
    <col min="8712" max="8712" width="14.296875" customWidth="1"/>
    <col min="8713" max="8713" width="1" customWidth="1"/>
    <col min="8714" max="8714" width="13.59765625" customWidth="1"/>
    <col min="8715" max="8715" width="2.3984375" customWidth="1"/>
    <col min="8716" max="8717" width="2.8984375" customWidth="1"/>
    <col min="8961" max="8961" width="1.69921875" customWidth="1"/>
    <col min="8962" max="8962" width="37.3984375" customWidth="1"/>
    <col min="8963" max="8963" width="7.8984375" customWidth="1"/>
    <col min="8964" max="8964" width="15" customWidth="1"/>
    <col min="8965" max="8965" width="1" customWidth="1"/>
    <col min="8966" max="8966" width="15" customWidth="1"/>
    <col min="8967" max="8967" width="1" customWidth="1"/>
    <col min="8968" max="8968" width="14.296875" customWidth="1"/>
    <col min="8969" max="8969" width="1" customWidth="1"/>
    <col min="8970" max="8970" width="13.59765625" customWidth="1"/>
    <col min="8971" max="8971" width="2.3984375" customWidth="1"/>
    <col min="8972" max="8973" width="2.8984375" customWidth="1"/>
    <col min="9217" max="9217" width="1.69921875" customWidth="1"/>
    <col min="9218" max="9218" width="37.3984375" customWidth="1"/>
    <col min="9219" max="9219" width="7.8984375" customWidth="1"/>
    <col min="9220" max="9220" width="15" customWidth="1"/>
    <col min="9221" max="9221" width="1" customWidth="1"/>
    <col min="9222" max="9222" width="15" customWidth="1"/>
    <col min="9223" max="9223" width="1" customWidth="1"/>
    <col min="9224" max="9224" width="14.296875" customWidth="1"/>
    <col min="9225" max="9225" width="1" customWidth="1"/>
    <col min="9226" max="9226" width="13.59765625" customWidth="1"/>
    <col min="9227" max="9227" width="2.3984375" customWidth="1"/>
    <col min="9228" max="9229" width="2.8984375" customWidth="1"/>
    <col min="9473" max="9473" width="1.69921875" customWidth="1"/>
    <col min="9474" max="9474" width="37.3984375" customWidth="1"/>
    <col min="9475" max="9475" width="7.8984375" customWidth="1"/>
    <col min="9476" max="9476" width="15" customWidth="1"/>
    <col min="9477" max="9477" width="1" customWidth="1"/>
    <col min="9478" max="9478" width="15" customWidth="1"/>
    <col min="9479" max="9479" width="1" customWidth="1"/>
    <col min="9480" max="9480" width="14.296875" customWidth="1"/>
    <col min="9481" max="9481" width="1" customWidth="1"/>
    <col min="9482" max="9482" width="13.59765625" customWidth="1"/>
    <col min="9483" max="9483" width="2.3984375" customWidth="1"/>
    <col min="9484" max="9485" width="2.8984375" customWidth="1"/>
    <col min="9729" max="9729" width="1.69921875" customWidth="1"/>
    <col min="9730" max="9730" width="37.3984375" customWidth="1"/>
    <col min="9731" max="9731" width="7.8984375" customWidth="1"/>
    <col min="9732" max="9732" width="15" customWidth="1"/>
    <col min="9733" max="9733" width="1" customWidth="1"/>
    <col min="9734" max="9734" width="15" customWidth="1"/>
    <col min="9735" max="9735" width="1" customWidth="1"/>
    <col min="9736" max="9736" width="14.296875" customWidth="1"/>
    <col min="9737" max="9737" width="1" customWidth="1"/>
    <col min="9738" max="9738" width="13.59765625" customWidth="1"/>
    <col min="9739" max="9739" width="2.3984375" customWidth="1"/>
    <col min="9740" max="9741" width="2.8984375" customWidth="1"/>
    <col min="9985" max="9985" width="1.69921875" customWidth="1"/>
    <col min="9986" max="9986" width="37.3984375" customWidth="1"/>
    <col min="9987" max="9987" width="7.8984375" customWidth="1"/>
    <col min="9988" max="9988" width="15" customWidth="1"/>
    <col min="9989" max="9989" width="1" customWidth="1"/>
    <col min="9990" max="9990" width="15" customWidth="1"/>
    <col min="9991" max="9991" width="1" customWidth="1"/>
    <col min="9992" max="9992" width="14.296875" customWidth="1"/>
    <col min="9993" max="9993" width="1" customWidth="1"/>
    <col min="9994" max="9994" width="13.59765625" customWidth="1"/>
    <col min="9995" max="9995" width="2.3984375" customWidth="1"/>
    <col min="9996" max="9997" width="2.8984375" customWidth="1"/>
    <col min="10241" max="10241" width="1.69921875" customWidth="1"/>
    <col min="10242" max="10242" width="37.3984375" customWidth="1"/>
    <col min="10243" max="10243" width="7.8984375" customWidth="1"/>
    <col min="10244" max="10244" width="15" customWidth="1"/>
    <col min="10245" max="10245" width="1" customWidth="1"/>
    <col min="10246" max="10246" width="15" customWidth="1"/>
    <col min="10247" max="10247" width="1" customWidth="1"/>
    <col min="10248" max="10248" width="14.296875" customWidth="1"/>
    <col min="10249" max="10249" width="1" customWidth="1"/>
    <col min="10250" max="10250" width="13.59765625" customWidth="1"/>
    <col min="10251" max="10251" width="2.3984375" customWidth="1"/>
    <col min="10252" max="10253" width="2.8984375" customWidth="1"/>
    <col min="10497" max="10497" width="1.69921875" customWidth="1"/>
    <col min="10498" max="10498" width="37.3984375" customWidth="1"/>
    <col min="10499" max="10499" width="7.8984375" customWidth="1"/>
    <col min="10500" max="10500" width="15" customWidth="1"/>
    <col min="10501" max="10501" width="1" customWidth="1"/>
    <col min="10502" max="10502" width="15" customWidth="1"/>
    <col min="10503" max="10503" width="1" customWidth="1"/>
    <col min="10504" max="10504" width="14.296875" customWidth="1"/>
    <col min="10505" max="10505" width="1" customWidth="1"/>
    <col min="10506" max="10506" width="13.59765625" customWidth="1"/>
    <col min="10507" max="10507" width="2.3984375" customWidth="1"/>
    <col min="10508" max="10509" width="2.8984375" customWidth="1"/>
    <col min="10753" max="10753" width="1.69921875" customWidth="1"/>
    <col min="10754" max="10754" width="37.3984375" customWidth="1"/>
    <col min="10755" max="10755" width="7.8984375" customWidth="1"/>
    <col min="10756" max="10756" width="15" customWidth="1"/>
    <col min="10757" max="10757" width="1" customWidth="1"/>
    <col min="10758" max="10758" width="15" customWidth="1"/>
    <col min="10759" max="10759" width="1" customWidth="1"/>
    <col min="10760" max="10760" width="14.296875" customWidth="1"/>
    <col min="10761" max="10761" width="1" customWidth="1"/>
    <col min="10762" max="10762" width="13.59765625" customWidth="1"/>
    <col min="10763" max="10763" width="2.3984375" customWidth="1"/>
    <col min="10764" max="10765" width="2.8984375" customWidth="1"/>
    <col min="11009" max="11009" width="1.69921875" customWidth="1"/>
    <col min="11010" max="11010" width="37.3984375" customWidth="1"/>
    <col min="11011" max="11011" width="7.8984375" customWidth="1"/>
    <col min="11012" max="11012" width="15" customWidth="1"/>
    <col min="11013" max="11013" width="1" customWidth="1"/>
    <col min="11014" max="11014" width="15" customWidth="1"/>
    <col min="11015" max="11015" width="1" customWidth="1"/>
    <col min="11016" max="11016" width="14.296875" customWidth="1"/>
    <col min="11017" max="11017" width="1" customWidth="1"/>
    <col min="11018" max="11018" width="13.59765625" customWidth="1"/>
    <col min="11019" max="11019" width="2.3984375" customWidth="1"/>
    <col min="11020" max="11021" width="2.8984375" customWidth="1"/>
    <col min="11265" max="11265" width="1.69921875" customWidth="1"/>
    <col min="11266" max="11266" width="37.3984375" customWidth="1"/>
    <col min="11267" max="11267" width="7.8984375" customWidth="1"/>
    <col min="11268" max="11268" width="15" customWidth="1"/>
    <col min="11269" max="11269" width="1" customWidth="1"/>
    <col min="11270" max="11270" width="15" customWidth="1"/>
    <col min="11271" max="11271" width="1" customWidth="1"/>
    <col min="11272" max="11272" width="14.296875" customWidth="1"/>
    <col min="11273" max="11273" width="1" customWidth="1"/>
    <col min="11274" max="11274" width="13.59765625" customWidth="1"/>
    <col min="11275" max="11275" width="2.3984375" customWidth="1"/>
    <col min="11276" max="11277" width="2.8984375" customWidth="1"/>
    <col min="11521" max="11521" width="1.69921875" customWidth="1"/>
    <col min="11522" max="11522" width="37.3984375" customWidth="1"/>
    <col min="11523" max="11523" width="7.8984375" customWidth="1"/>
    <col min="11524" max="11524" width="15" customWidth="1"/>
    <col min="11525" max="11525" width="1" customWidth="1"/>
    <col min="11526" max="11526" width="15" customWidth="1"/>
    <col min="11527" max="11527" width="1" customWidth="1"/>
    <col min="11528" max="11528" width="14.296875" customWidth="1"/>
    <col min="11529" max="11529" width="1" customWidth="1"/>
    <col min="11530" max="11530" width="13.59765625" customWidth="1"/>
    <col min="11531" max="11531" width="2.3984375" customWidth="1"/>
    <col min="11532" max="11533" width="2.8984375" customWidth="1"/>
    <col min="11777" max="11777" width="1.69921875" customWidth="1"/>
    <col min="11778" max="11778" width="37.3984375" customWidth="1"/>
    <col min="11779" max="11779" width="7.8984375" customWidth="1"/>
    <col min="11780" max="11780" width="15" customWidth="1"/>
    <col min="11781" max="11781" width="1" customWidth="1"/>
    <col min="11782" max="11782" width="15" customWidth="1"/>
    <col min="11783" max="11783" width="1" customWidth="1"/>
    <col min="11784" max="11784" width="14.296875" customWidth="1"/>
    <col min="11785" max="11785" width="1" customWidth="1"/>
    <col min="11786" max="11786" width="13.59765625" customWidth="1"/>
    <col min="11787" max="11787" width="2.3984375" customWidth="1"/>
    <col min="11788" max="11789" width="2.8984375" customWidth="1"/>
    <col min="12033" max="12033" width="1.69921875" customWidth="1"/>
    <col min="12034" max="12034" width="37.3984375" customWidth="1"/>
    <col min="12035" max="12035" width="7.8984375" customWidth="1"/>
    <col min="12036" max="12036" width="15" customWidth="1"/>
    <col min="12037" max="12037" width="1" customWidth="1"/>
    <col min="12038" max="12038" width="15" customWidth="1"/>
    <col min="12039" max="12039" width="1" customWidth="1"/>
    <col min="12040" max="12040" width="14.296875" customWidth="1"/>
    <col min="12041" max="12041" width="1" customWidth="1"/>
    <col min="12042" max="12042" width="13.59765625" customWidth="1"/>
    <col min="12043" max="12043" width="2.3984375" customWidth="1"/>
    <col min="12044" max="12045" width="2.8984375" customWidth="1"/>
    <col min="12289" max="12289" width="1.69921875" customWidth="1"/>
    <col min="12290" max="12290" width="37.3984375" customWidth="1"/>
    <col min="12291" max="12291" width="7.8984375" customWidth="1"/>
    <col min="12292" max="12292" width="15" customWidth="1"/>
    <col min="12293" max="12293" width="1" customWidth="1"/>
    <col min="12294" max="12294" width="15" customWidth="1"/>
    <col min="12295" max="12295" width="1" customWidth="1"/>
    <col min="12296" max="12296" width="14.296875" customWidth="1"/>
    <col min="12297" max="12297" width="1" customWidth="1"/>
    <col min="12298" max="12298" width="13.59765625" customWidth="1"/>
    <col min="12299" max="12299" width="2.3984375" customWidth="1"/>
    <col min="12300" max="12301" width="2.8984375" customWidth="1"/>
    <col min="12545" max="12545" width="1.69921875" customWidth="1"/>
    <col min="12546" max="12546" width="37.3984375" customWidth="1"/>
    <col min="12547" max="12547" width="7.8984375" customWidth="1"/>
    <col min="12548" max="12548" width="15" customWidth="1"/>
    <col min="12549" max="12549" width="1" customWidth="1"/>
    <col min="12550" max="12550" width="15" customWidth="1"/>
    <col min="12551" max="12551" width="1" customWidth="1"/>
    <col min="12552" max="12552" width="14.296875" customWidth="1"/>
    <col min="12553" max="12553" width="1" customWidth="1"/>
    <col min="12554" max="12554" width="13.59765625" customWidth="1"/>
    <col min="12555" max="12555" width="2.3984375" customWidth="1"/>
    <col min="12556" max="12557" width="2.8984375" customWidth="1"/>
    <col min="12801" max="12801" width="1.69921875" customWidth="1"/>
    <col min="12802" max="12802" width="37.3984375" customWidth="1"/>
    <col min="12803" max="12803" width="7.8984375" customWidth="1"/>
    <col min="12804" max="12804" width="15" customWidth="1"/>
    <col min="12805" max="12805" width="1" customWidth="1"/>
    <col min="12806" max="12806" width="15" customWidth="1"/>
    <col min="12807" max="12807" width="1" customWidth="1"/>
    <col min="12808" max="12808" width="14.296875" customWidth="1"/>
    <col min="12809" max="12809" width="1" customWidth="1"/>
    <col min="12810" max="12810" width="13.59765625" customWidth="1"/>
    <col min="12811" max="12811" width="2.3984375" customWidth="1"/>
    <col min="12812" max="12813" width="2.8984375" customWidth="1"/>
    <col min="13057" max="13057" width="1.69921875" customWidth="1"/>
    <col min="13058" max="13058" width="37.3984375" customWidth="1"/>
    <col min="13059" max="13059" width="7.8984375" customWidth="1"/>
    <col min="13060" max="13060" width="15" customWidth="1"/>
    <col min="13061" max="13061" width="1" customWidth="1"/>
    <col min="13062" max="13062" width="15" customWidth="1"/>
    <col min="13063" max="13063" width="1" customWidth="1"/>
    <col min="13064" max="13064" width="14.296875" customWidth="1"/>
    <col min="13065" max="13065" width="1" customWidth="1"/>
    <col min="13066" max="13066" width="13.59765625" customWidth="1"/>
    <col min="13067" max="13067" width="2.3984375" customWidth="1"/>
    <col min="13068" max="13069" width="2.8984375" customWidth="1"/>
    <col min="13313" max="13313" width="1.69921875" customWidth="1"/>
    <col min="13314" max="13314" width="37.3984375" customWidth="1"/>
    <col min="13315" max="13315" width="7.8984375" customWidth="1"/>
    <col min="13316" max="13316" width="15" customWidth="1"/>
    <col min="13317" max="13317" width="1" customWidth="1"/>
    <col min="13318" max="13318" width="15" customWidth="1"/>
    <col min="13319" max="13319" width="1" customWidth="1"/>
    <col min="13320" max="13320" width="14.296875" customWidth="1"/>
    <col min="13321" max="13321" width="1" customWidth="1"/>
    <col min="13322" max="13322" width="13.59765625" customWidth="1"/>
    <col min="13323" max="13323" width="2.3984375" customWidth="1"/>
    <col min="13324" max="13325" width="2.8984375" customWidth="1"/>
    <col min="13569" max="13569" width="1.69921875" customWidth="1"/>
    <col min="13570" max="13570" width="37.3984375" customWidth="1"/>
    <col min="13571" max="13571" width="7.8984375" customWidth="1"/>
    <col min="13572" max="13572" width="15" customWidth="1"/>
    <col min="13573" max="13573" width="1" customWidth="1"/>
    <col min="13574" max="13574" width="15" customWidth="1"/>
    <col min="13575" max="13575" width="1" customWidth="1"/>
    <col min="13576" max="13576" width="14.296875" customWidth="1"/>
    <col min="13577" max="13577" width="1" customWidth="1"/>
    <col min="13578" max="13578" width="13.59765625" customWidth="1"/>
    <col min="13579" max="13579" width="2.3984375" customWidth="1"/>
    <col min="13580" max="13581" width="2.8984375" customWidth="1"/>
    <col min="13825" max="13825" width="1.69921875" customWidth="1"/>
    <col min="13826" max="13826" width="37.3984375" customWidth="1"/>
    <col min="13827" max="13827" width="7.8984375" customWidth="1"/>
    <col min="13828" max="13828" width="15" customWidth="1"/>
    <col min="13829" max="13829" width="1" customWidth="1"/>
    <col min="13830" max="13830" width="15" customWidth="1"/>
    <col min="13831" max="13831" width="1" customWidth="1"/>
    <col min="13832" max="13832" width="14.296875" customWidth="1"/>
    <col min="13833" max="13833" width="1" customWidth="1"/>
    <col min="13834" max="13834" width="13.59765625" customWidth="1"/>
    <col min="13835" max="13835" width="2.3984375" customWidth="1"/>
    <col min="13836" max="13837" width="2.8984375" customWidth="1"/>
    <col min="14081" max="14081" width="1.69921875" customWidth="1"/>
    <col min="14082" max="14082" width="37.3984375" customWidth="1"/>
    <col min="14083" max="14083" width="7.8984375" customWidth="1"/>
    <col min="14084" max="14084" width="15" customWidth="1"/>
    <col min="14085" max="14085" width="1" customWidth="1"/>
    <col min="14086" max="14086" width="15" customWidth="1"/>
    <col min="14087" max="14087" width="1" customWidth="1"/>
    <col min="14088" max="14088" width="14.296875" customWidth="1"/>
    <col min="14089" max="14089" width="1" customWidth="1"/>
    <col min="14090" max="14090" width="13.59765625" customWidth="1"/>
    <col min="14091" max="14091" width="2.3984375" customWidth="1"/>
    <col min="14092" max="14093" width="2.8984375" customWidth="1"/>
    <col min="14337" max="14337" width="1.69921875" customWidth="1"/>
    <col min="14338" max="14338" width="37.3984375" customWidth="1"/>
    <col min="14339" max="14339" width="7.8984375" customWidth="1"/>
    <col min="14340" max="14340" width="15" customWidth="1"/>
    <col min="14341" max="14341" width="1" customWidth="1"/>
    <col min="14342" max="14342" width="15" customWidth="1"/>
    <col min="14343" max="14343" width="1" customWidth="1"/>
    <col min="14344" max="14344" width="14.296875" customWidth="1"/>
    <col min="14345" max="14345" width="1" customWidth="1"/>
    <col min="14346" max="14346" width="13.59765625" customWidth="1"/>
    <col min="14347" max="14347" width="2.3984375" customWidth="1"/>
    <col min="14348" max="14349" width="2.8984375" customWidth="1"/>
    <col min="14593" max="14593" width="1.69921875" customWidth="1"/>
    <col min="14594" max="14594" width="37.3984375" customWidth="1"/>
    <col min="14595" max="14595" width="7.8984375" customWidth="1"/>
    <col min="14596" max="14596" width="15" customWidth="1"/>
    <col min="14597" max="14597" width="1" customWidth="1"/>
    <col min="14598" max="14598" width="15" customWidth="1"/>
    <col min="14599" max="14599" width="1" customWidth="1"/>
    <col min="14600" max="14600" width="14.296875" customWidth="1"/>
    <col min="14601" max="14601" width="1" customWidth="1"/>
    <col min="14602" max="14602" width="13.59765625" customWidth="1"/>
    <col min="14603" max="14603" width="2.3984375" customWidth="1"/>
    <col min="14604" max="14605" width="2.8984375" customWidth="1"/>
    <col min="14849" max="14849" width="1.69921875" customWidth="1"/>
    <col min="14850" max="14850" width="37.3984375" customWidth="1"/>
    <col min="14851" max="14851" width="7.8984375" customWidth="1"/>
    <col min="14852" max="14852" width="15" customWidth="1"/>
    <col min="14853" max="14853" width="1" customWidth="1"/>
    <col min="14854" max="14854" width="15" customWidth="1"/>
    <col min="14855" max="14855" width="1" customWidth="1"/>
    <col min="14856" max="14856" width="14.296875" customWidth="1"/>
    <col min="14857" max="14857" width="1" customWidth="1"/>
    <col min="14858" max="14858" width="13.59765625" customWidth="1"/>
    <col min="14859" max="14859" width="2.3984375" customWidth="1"/>
    <col min="14860" max="14861" width="2.8984375" customWidth="1"/>
    <col min="15105" max="15105" width="1.69921875" customWidth="1"/>
    <col min="15106" max="15106" width="37.3984375" customWidth="1"/>
    <col min="15107" max="15107" width="7.8984375" customWidth="1"/>
    <col min="15108" max="15108" width="15" customWidth="1"/>
    <col min="15109" max="15109" width="1" customWidth="1"/>
    <col min="15110" max="15110" width="15" customWidth="1"/>
    <col min="15111" max="15111" width="1" customWidth="1"/>
    <col min="15112" max="15112" width="14.296875" customWidth="1"/>
    <col min="15113" max="15113" width="1" customWidth="1"/>
    <col min="15114" max="15114" width="13.59765625" customWidth="1"/>
    <col min="15115" max="15115" width="2.3984375" customWidth="1"/>
    <col min="15116" max="15117" width="2.8984375" customWidth="1"/>
    <col min="15361" max="15361" width="1.69921875" customWidth="1"/>
    <col min="15362" max="15362" width="37.3984375" customWidth="1"/>
    <col min="15363" max="15363" width="7.8984375" customWidth="1"/>
    <col min="15364" max="15364" width="15" customWidth="1"/>
    <col min="15365" max="15365" width="1" customWidth="1"/>
    <col min="15366" max="15366" width="15" customWidth="1"/>
    <col min="15367" max="15367" width="1" customWidth="1"/>
    <col min="15368" max="15368" width="14.296875" customWidth="1"/>
    <col min="15369" max="15369" width="1" customWidth="1"/>
    <col min="15370" max="15370" width="13.59765625" customWidth="1"/>
    <col min="15371" max="15371" width="2.3984375" customWidth="1"/>
    <col min="15372" max="15373" width="2.8984375" customWidth="1"/>
    <col min="15617" max="15617" width="1.69921875" customWidth="1"/>
    <col min="15618" max="15618" width="37.3984375" customWidth="1"/>
    <col min="15619" max="15619" width="7.8984375" customWidth="1"/>
    <col min="15620" max="15620" width="15" customWidth="1"/>
    <col min="15621" max="15621" width="1" customWidth="1"/>
    <col min="15622" max="15622" width="15" customWidth="1"/>
    <col min="15623" max="15623" width="1" customWidth="1"/>
    <col min="15624" max="15624" width="14.296875" customWidth="1"/>
    <col min="15625" max="15625" width="1" customWidth="1"/>
    <col min="15626" max="15626" width="13.59765625" customWidth="1"/>
    <col min="15627" max="15627" width="2.3984375" customWidth="1"/>
    <col min="15628" max="15629" width="2.8984375" customWidth="1"/>
    <col min="15873" max="15873" width="1.69921875" customWidth="1"/>
    <col min="15874" max="15874" width="37.3984375" customWidth="1"/>
    <col min="15875" max="15875" width="7.8984375" customWidth="1"/>
    <col min="15876" max="15876" width="15" customWidth="1"/>
    <col min="15877" max="15877" width="1" customWidth="1"/>
    <col min="15878" max="15878" width="15" customWidth="1"/>
    <col min="15879" max="15879" width="1" customWidth="1"/>
    <col min="15880" max="15880" width="14.296875" customWidth="1"/>
    <col min="15881" max="15881" width="1" customWidth="1"/>
    <col min="15882" max="15882" width="13.59765625" customWidth="1"/>
    <col min="15883" max="15883" width="2.3984375" customWidth="1"/>
    <col min="15884" max="15885" width="2.8984375" customWidth="1"/>
    <col min="16129" max="16129" width="1.69921875" customWidth="1"/>
    <col min="16130" max="16130" width="37.3984375" customWidth="1"/>
    <col min="16131" max="16131" width="7.8984375" customWidth="1"/>
    <col min="16132" max="16132" width="15" customWidth="1"/>
    <col min="16133" max="16133" width="1" customWidth="1"/>
    <col min="16134" max="16134" width="15" customWidth="1"/>
    <col min="16135" max="16135" width="1" customWidth="1"/>
    <col min="16136" max="16136" width="14.296875" customWidth="1"/>
    <col min="16137" max="16137" width="1" customWidth="1"/>
    <col min="16138" max="16138" width="13.59765625" customWidth="1"/>
    <col min="16139" max="16139" width="2.3984375" customWidth="1"/>
    <col min="16140" max="16141" width="2.8984375" customWidth="1"/>
  </cols>
  <sheetData>
    <row r="1" spans="1:17" s="214" customFormat="1" ht="23" x14ac:dyDescent="0.7">
      <c r="A1" s="8" t="s">
        <v>111</v>
      </c>
      <c r="B1" s="213"/>
      <c r="C1" s="213"/>
      <c r="D1" s="264"/>
      <c r="E1" s="264"/>
      <c r="F1" s="264"/>
      <c r="G1" s="264"/>
      <c r="H1" s="264"/>
      <c r="I1" s="264"/>
      <c r="J1" s="276"/>
    </row>
    <row r="2" spans="1:17" s="8" customFormat="1" ht="23" x14ac:dyDescent="0.65">
      <c r="A2" s="8" t="s">
        <v>173</v>
      </c>
      <c r="C2" s="34"/>
      <c r="D2" s="34"/>
      <c r="E2" s="252"/>
      <c r="F2" s="34"/>
      <c r="G2" s="252"/>
      <c r="H2" s="34"/>
      <c r="I2" s="252"/>
    </row>
    <row r="3" spans="1:17" ht="22" x14ac:dyDescent="0.65">
      <c r="A3" s="9"/>
    </row>
    <row r="4" spans="1:17" ht="22" x14ac:dyDescent="0.7">
      <c r="A4" s="9"/>
      <c r="D4" s="351" t="s">
        <v>44</v>
      </c>
      <c r="E4" s="351"/>
      <c r="F4" s="351"/>
      <c r="G4" s="259"/>
      <c r="H4" s="358" t="s">
        <v>32</v>
      </c>
      <c r="I4" s="358"/>
      <c r="J4" s="358"/>
    </row>
    <row r="5" spans="1:17" ht="22" x14ac:dyDescent="0.65">
      <c r="A5" s="9"/>
      <c r="D5" s="352" t="s">
        <v>106</v>
      </c>
      <c r="E5" s="352"/>
      <c r="F5" s="352"/>
      <c r="G5" s="259"/>
      <c r="H5" s="352" t="s">
        <v>106</v>
      </c>
      <c r="I5" s="352"/>
      <c r="J5" s="352"/>
    </row>
    <row r="6" spans="1:17" ht="22" x14ac:dyDescent="0.65">
      <c r="A6" s="9"/>
      <c r="D6" s="353" t="s">
        <v>81</v>
      </c>
      <c r="E6" s="353"/>
      <c r="F6" s="353"/>
      <c r="G6" s="259"/>
      <c r="H6" s="353" t="s">
        <v>81</v>
      </c>
      <c r="I6" s="353"/>
      <c r="J6" s="353"/>
    </row>
    <row r="7" spans="1:17" ht="22" x14ac:dyDescent="0.7">
      <c r="C7" s="7"/>
      <c r="D7" s="155">
        <v>2561</v>
      </c>
      <c r="E7" s="258"/>
      <c r="F7" s="155">
        <v>2560</v>
      </c>
      <c r="G7" s="259"/>
      <c r="H7" s="155">
        <v>2561</v>
      </c>
      <c r="I7" s="258"/>
      <c r="J7" s="155">
        <v>2560</v>
      </c>
      <c r="K7" s="27"/>
      <c r="L7" s="27"/>
      <c r="M7" s="27"/>
      <c r="N7" s="27"/>
      <c r="O7" s="27"/>
      <c r="P7" s="27"/>
      <c r="Q7" s="27"/>
    </row>
    <row r="8" spans="1:17" x14ac:dyDescent="0.65">
      <c r="C8" s="7"/>
      <c r="D8" s="357" t="s">
        <v>33</v>
      </c>
      <c r="E8" s="357"/>
      <c r="F8" s="357"/>
      <c r="G8" s="357"/>
      <c r="H8" s="357"/>
      <c r="I8" s="357"/>
      <c r="J8" s="357"/>
      <c r="K8" s="27"/>
      <c r="L8" s="27"/>
      <c r="M8" s="27"/>
      <c r="N8" s="27"/>
      <c r="O8" s="27"/>
      <c r="P8" s="27"/>
      <c r="Q8" s="27"/>
    </row>
    <row r="9" spans="1:17" s="31" customFormat="1" ht="22" x14ac:dyDescent="0.65">
      <c r="A9" s="10" t="s">
        <v>24</v>
      </c>
      <c r="B9" s="182"/>
      <c r="C9" s="182"/>
      <c r="D9" s="259"/>
      <c r="E9" s="259"/>
      <c r="F9" s="259"/>
      <c r="G9" s="259"/>
      <c r="H9" s="259"/>
      <c r="I9" s="259"/>
      <c r="J9" s="278"/>
    </row>
    <row r="10" spans="1:17" s="31" customFormat="1" x14ac:dyDescent="0.65">
      <c r="A10" s="35" t="s">
        <v>144</v>
      </c>
      <c r="B10" s="182"/>
      <c r="C10" s="182"/>
      <c r="D10" s="114">
        <v>5966</v>
      </c>
      <c r="E10" s="114">
        <v>0</v>
      </c>
      <c r="F10" s="114">
        <v>2246</v>
      </c>
      <c r="G10" s="114">
        <v>0</v>
      </c>
      <c r="H10" s="114">
        <v>-17728</v>
      </c>
      <c r="I10" s="114"/>
      <c r="J10" s="114">
        <v>-18531</v>
      </c>
      <c r="L10" s="32"/>
    </row>
    <row r="11" spans="1:17" s="31" customFormat="1" x14ac:dyDescent="0.65">
      <c r="A11" s="336" t="s">
        <v>146</v>
      </c>
      <c r="B11" s="182"/>
      <c r="C11" s="182"/>
      <c r="D11" s="114"/>
      <c r="E11" s="114"/>
      <c r="F11" s="114"/>
      <c r="G11" s="279"/>
      <c r="H11" s="279"/>
      <c r="I11" s="279"/>
      <c r="J11" s="279"/>
      <c r="L11" s="32"/>
    </row>
    <row r="12" spans="1:17" s="40" customFormat="1" x14ac:dyDescent="0.65">
      <c r="A12" s="37"/>
      <c r="B12" s="65" t="s">
        <v>21</v>
      </c>
      <c r="C12" s="39"/>
      <c r="D12" s="115">
        <v>5205</v>
      </c>
      <c r="E12" s="259">
        <v>0</v>
      </c>
      <c r="F12" s="115">
        <v>6213</v>
      </c>
      <c r="G12" s="217"/>
      <c r="H12" s="117" t="s">
        <v>26</v>
      </c>
      <c r="I12" s="259"/>
      <c r="J12" s="117" t="s">
        <v>26</v>
      </c>
      <c r="L12" s="41"/>
    </row>
    <row r="13" spans="1:17" s="40" customFormat="1" x14ac:dyDescent="0.65">
      <c r="A13" s="37"/>
      <c r="B13" s="65" t="s">
        <v>92</v>
      </c>
      <c r="C13" s="39"/>
      <c r="D13" s="115">
        <v>1310</v>
      </c>
      <c r="E13" s="48">
        <v>0</v>
      </c>
      <c r="F13" s="215" t="s">
        <v>26</v>
      </c>
      <c r="G13" s="160"/>
      <c r="H13" s="117" t="s">
        <v>26</v>
      </c>
      <c r="I13" s="259"/>
      <c r="J13" s="117" t="s">
        <v>26</v>
      </c>
      <c r="L13" s="41"/>
    </row>
    <row r="14" spans="1:17" s="31" customFormat="1" x14ac:dyDescent="0.65">
      <c r="B14" s="95" t="s">
        <v>59</v>
      </c>
      <c r="C14" s="182"/>
      <c r="D14" s="114">
        <v>16600</v>
      </c>
      <c r="E14" s="114"/>
      <c r="F14" s="114">
        <v>15928</v>
      </c>
      <c r="G14" s="279"/>
      <c r="H14" s="226">
        <v>26</v>
      </c>
      <c r="I14" s="259"/>
      <c r="J14" s="226">
        <v>23</v>
      </c>
      <c r="L14" s="32"/>
    </row>
    <row r="15" spans="1:17" s="40" customFormat="1" x14ac:dyDescent="0.65">
      <c r="B15" s="95" t="s">
        <v>60</v>
      </c>
      <c r="C15" s="39"/>
      <c r="D15" s="115">
        <v>6</v>
      </c>
      <c r="E15" s="115"/>
      <c r="F15" s="115">
        <v>7</v>
      </c>
      <c r="G15" s="284"/>
      <c r="H15" s="117" t="s">
        <v>26</v>
      </c>
      <c r="I15" s="285"/>
      <c r="J15" s="117" t="s">
        <v>26</v>
      </c>
      <c r="L15" s="41"/>
    </row>
    <row r="16" spans="1:17" s="40" customFormat="1" x14ac:dyDescent="0.65">
      <c r="B16" s="95" t="s">
        <v>122</v>
      </c>
      <c r="C16" s="39"/>
      <c r="D16" s="115"/>
      <c r="E16" s="115"/>
      <c r="F16" s="115"/>
      <c r="G16" s="284"/>
      <c r="H16" s="117"/>
      <c r="I16" s="285"/>
      <c r="J16" s="117"/>
      <c r="L16" s="41"/>
    </row>
    <row r="17" spans="1:12" s="40" customFormat="1" x14ac:dyDescent="0.65">
      <c r="B17" s="95" t="s">
        <v>123</v>
      </c>
      <c r="C17" s="39"/>
      <c r="D17" s="215" t="s">
        <v>26</v>
      </c>
      <c r="E17" s="115"/>
      <c r="F17" s="115">
        <v>67</v>
      </c>
      <c r="G17" s="284"/>
      <c r="H17" s="117" t="s">
        <v>26</v>
      </c>
      <c r="I17" s="285"/>
      <c r="J17" s="117" t="s">
        <v>26</v>
      </c>
      <c r="L17" s="41"/>
    </row>
    <row r="18" spans="1:12" s="40" customFormat="1" x14ac:dyDescent="0.65">
      <c r="A18" s="37"/>
      <c r="B18" s="65" t="s">
        <v>174</v>
      </c>
      <c r="C18" s="39"/>
      <c r="D18" s="115">
        <v>5717</v>
      </c>
      <c r="E18" s="75"/>
      <c r="F18" s="115">
        <v>4968</v>
      </c>
      <c r="G18" s="217"/>
      <c r="H18" s="181">
        <v>5273</v>
      </c>
      <c r="I18" s="75"/>
      <c r="J18" s="181">
        <v>4968</v>
      </c>
      <c r="L18" s="41"/>
    </row>
    <row r="19" spans="1:12" s="40" customFormat="1" x14ac:dyDescent="0.65">
      <c r="A19" s="37"/>
      <c r="B19" s="65" t="s">
        <v>175</v>
      </c>
      <c r="C19" s="39"/>
      <c r="D19" s="115">
        <v>5864</v>
      </c>
      <c r="E19" s="75"/>
      <c r="F19" s="215" t="s">
        <v>26</v>
      </c>
      <c r="G19" s="217"/>
      <c r="H19" s="48">
        <v>6312</v>
      </c>
      <c r="I19" s="75"/>
      <c r="J19" s="117" t="s">
        <v>26</v>
      </c>
      <c r="L19" s="41"/>
    </row>
    <row r="20" spans="1:12" s="40" customFormat="1" x14ac:dyDescent="0.65">
      <c r="A20" s="37"/>
      <c r="B20" s="95" t="s">
        <v>137</v>
      </c>
      <c r="C20" s="39"/>
      <c r="D20" s="48">
        <v>154</v>
      </c>
      <c r="E20" s="286"/>
      <c r="F20" s="48">
        <v>353</v>
      </c>
      <c r="G20" s="217"/>
      <c r="H20" s="48">
        <v>97</v>
      </c>
      <c r="I20" s="286"/>
      <c r="J20" s="48">
        <v>78</v>
      </c>
      <c r="L20" s="41"/>
    </row>
    <row r="21" spans="1:12" s="40" customFormat="1" x14ac:dyDescent="0.65">
      <c r="A21" s="37"/>
      <c r="B21" s="65" t="s">
        <v>108</v>
      </c>
      <c r="C21" s="39"/>
      <c r="D21" s="114">
        <v>-282</v>
      </c>
      <c r="E21" s="114"/>
      <c r="F21" s="114">
        <v>-1537</v>
      </c>
      <c r="G21" s="114"/>
      <c r="H21" s="280">
        <v>-863</v>
      </c>
      <c r="I21" s="114"/>
      <c r="J21" s="280">
        <v>-970</v>
      </c>
      <c r="L21" s="41"/>
    </row>
    <row r="22" spans="1:12" s="40" customFormat="1" x14ac:dyDescent="0.65">
      <c r="A22" s="37"/>
      <c r="B22" s="65"/>
      <c r="C22" s="39"/>
      <c r="D22" s="265">
        <v>40540</v>
      </c>
      <c r="E22" s="287"/>
      <c r="F22" s="265">
        <v>28245</v>
      </c>
      <c r="G22" s="287"/>
      <c r="H22" s="265">
        <v>-6883</v>
      </c>
      <c r="I22" s="287"/>
      <c r="J22" s="265">
        <v>-14432</v>
      </c>
      <c r="L22" s="41"/>
    </row>
    <row r="23" spans="1:12" s="40" customFormat="1" x14ac:dyDescent="0.65">
      <c r="A23" s="85" t="s">
        <v>25</v>
      </c>
      <c r="C23" s="39"/>
      <c r="D23" s="266"/>
      <c r="E23" s="266"/>
      <c r="F23" s="266"/>
      <c r="G23" s="281"/>
      <c r="H23" s="281"/>
      <c r="I23" s="281"/>
      <c r="J23" s="281"/>
      <c r="L23" s="41"/>
    </row>
    <row r="24" spans="1:12" s="40" customFormat="1" ht="27" customHeight="1" x14ac:dyDescent="0.65">
      <c r="A24" s="37"/>
      <c r="B24" s="96" t="s">
        <v>34</v>
      </c>
      <c r="C24" s="39"/>
      <c r="D24" s="288">
        <v>98238</v>
      </c>
      <c r="E24" s="114"/>
      <c r="F24" s="114">
        <v>253690</v>
      </c>
      <c r="G24" s="114"/>
      <c r="H24" s="282" t="s">
        <v>26</v>
      </c>
      <c r="I24" s="114"/>
      <c r="J24" s="282" t="s">
        <v>26</v>
      </c>
      <c r="L24" s="41"/>
    </row>
    <row r="25" spans="1:12" s="40" customFormat="1" x14ac:dyDescent="0.65">
      <c r="A25" s="37"/>
      <c r="B25" s="95" t="s">
        <v>35</v>
      </c>
      <c r="C25" s="39"/>
      <c r="D25" s="114">
        <v>-109</v>
      </c>
      <c r="E25" s="114"/>
      <c r="F25" s="114">
        <v>-4500</v>
      </c>
      <c r="G25" s="114"/>
      <c r="H25" s="160">
        <v>1853</v>
      </c>
      <c r="I25" s="114"/>
      <c r="J25" s="160">
        <v>10331</v>
      </c>
      <c r="L25" s="41"/>
    </row>
    <row r="26" spans="1:12" s="40" customFormat="1" x14ac:dyDescent="0.65">
      <c r="A26" s="37"/>
      <c r="B26" s="96" t="s">
        <v>36</v>
      </c>
      <c r="C26" s="39"/>
      <c r="D26" s="267">
        <v>54925</v>
      </c>
      <c r="E26" s="268"/>
      <c r="F26" s="267">
        <v>-176042</v>
      </c>
      <c r="G26" s="114"/>
      <c r="H26" s="282" t="s">
        <v>26</v>
      </c>
      <c r="I26" s="114"/>
      <c r="J26" s="282" t="s">
        <v>26</v>
      </c>
      <c r="L26" s="41"/>
    </row>
    <row r="27" spans="1:12" s="40" customFormat="1" x14ac:dyDescent="0.65">
      <c r="A27" s="37"/>
      <c r="B27" s="96" t="s">
        <v>4</v>
      </c>
      <c r="C27" s="39"/>
      <c r="D27" s="114">
        <v>-15697</v>
      </c>
      <c r="E27" s="114"/>
      <c r="F27" s="114">
        <v>-20606</v>
      </c>
      <c r="G27" s="114"/>
      <c r="H27" s="114">
        <v>-1131</v>
      </c>
      <c r="I27" s="114"/>
      <c r="J27" s="114">
        <v>-426</v>
      </c>
      <c r="L27" s="41"/>
    </row>
    <row r="28" spans="1:12" s="40" customFormat="1" x14ac:dyDescent="0.65">
      <c r="A28" s="37"/>
      <c r="B28" s="96" t="s">
        <v>41</v>
      </c>
      <c r="C28" s="39"/>
      <c r="D28" s="114">
        <v>-85236</v>
      </c>
      <c r="E28" s="114"/>
      <c r="F28" s="114">
        <v>-23585</v>
      </c>
      <c r="G28" s="114"/>
      <c r="H28" s="114">
        <v>9</v>
      </c>
      <c r="I28" s="114"/>
      <c r="J28" s="114">
        <v>283</v>
      </c>
      <c r="L28" s="41"/>
    </row>
    <row r="29" spans="1:12" s="40" customFormat="1" x14ac:dyDescent="0.65">
      <c r="A29" s="37"/>
      <c r="B29" s="94" t="s">
        <v>163</v>
      </c>
      <c r="C29" s="39"/>
      <c r="D29" s="114">
        <v>-40040</v>
      </c>
      <c r="E29" s="114"/>
      <c r="F29" s="114">
        <v>-16571</v>
      </c>
      <c r="G29" s="114"/>
      <c r="H29" s="160">
        <v>-336</v>
      </c>
      <c r="I29" s="114"/>
      <c r="J29" s="160">
        <v>-940</v>
      </c>
      <c r="L29" s="41"/>
    </row>
    <row r="30" spans="1:12" s="40" customFormat="1" x14ac:dyDescent="0.65">
      <c r="A30" s="37"/>
      <c r="B30" s="96" t="s">
        <v>46</v>
      </c>
      <c r="C30" s="39"/>
      <c r="D30" s="340">
        <v>-209</v>
      </c>
      <c r="E30" s="114"/>
      <c r="F30" s="340">
        <v>3470</v>
      </c>
      <c r="G30" s="114"/>
      <c r="H30" s="341" t="s">
        <v>26</v>
      </c>
      <c r="I30" s="114"/>
      <c r="J30" s="341" t="s">
        <v>26</v>
      </c>
      <c r="L30" s="41"/>
    </row>
    <row r="31" spans="1:12" s="40" customFormat="1" x14ac:dyDescent="0.65">
      <c r="A31" s="68" t="s">
        <v>147</v>
      </c>
      <c r="C31" s="39"/>
      <c r="D31" s="270">
        <v>52412</v>
      </c>
      <c r="E31" s="290">
        <v>0</v>
      </c>
      <c r="F31" s="270">
        <v>44101</v>
      </c>
      <c r="G31" s="291"/>
      <c r="H31" s="270">
        <v>-6488</v>
      </c>
      <c r="I31" s="290">
        <v>0</v>
      </c>
      <c r="J31" s="270">
        <v>-5184</v>
      </c>
      <c r="L31" s="41"/>
    </row>
    <row r="32" spans="1:12" s="40" customFormat="1" x14ac:dyDescent="0.65">
      <c r="A32" s="55"/>
      <c r="B32" s="96" t="s">
        <v>61</v>
      </c>
      <c r="C32" s="39"/>
      <c r="D32" s="271">
        <v>-14601</v>
      </c>
      <c r="E32" s="259"/>
      <c r="F32" s="271">
        <v>-29423</v>
      </c>
      <c r="G32" s="217"/>
      <c r="H32" s="221">
        <v>-128</v>
      </c>
      <c r="I32" s="259"/>
      <c r="J32" s="221">
        <v>-141</v>
      </c>
      <c r="L32" s="41"/>
    </row>
    <row r="33" spans="1:19" s="45" customFormat="1" ht="22" x14ac:dyDescent="0.7">
      <c r="A33" s="71" t="s">
        <v>148</v>
      </c>
      <c r="B33" s="43"/>
      <c r="C33" s="44"/>
      <c r="D33" s="272">
        <v>37811</v>
      </c>
      <c r="E33" s="293"/>
      <c r="F33" s="272">
        <v>14678</v>
      </c>
      <c r="G33" s="294"/>
      <c r="H33" s="272">
        <v>-6616</v>
      </c>
      <c r="I33" s="293"/>
      <c r="J33" s="272">
        <v>-5325</v>
      </c>
      <c r="L33" s="46"/>
    </row>
    <row r="34" spans="1:19" s="56" customFormat="1" ht="22" x14ac:dyDescent="0.7">
      <c r="A34" s="56" t="s">
        <v>91</v>
      </c>
      <c r="D34" s="273"/>
      <c r="E34" s="295"/>
      <c r="F34" s="273"/>
      <c r="G34" s="295"/>
      <c r="H34" s="273"/>
      <c r="I34" s="295"/>
      <c r="J34" s="273"/>
    </row>
    <row r="35" spans="1:19" s="45" customFormat="1" ht="22" x14ac:dyDescent="0.7">
      <c r="A35" s="42"/>
      <c r="B35" s="95" t="s">
        <v>149</v>
      </c>
      <c r="C35" s="44"/>
      <c r="D35" s="270">
        <v>-6482</v>
      </c>
      <c r="E35" s="290"/>
      <c r="F35" s="270">
        <v>-6511</v>
      </c>
      <c r="G35" s="290"/>
      <c r="H35" s="282" t="s">
        <v>26</v>
      </c>
      <c r="I35" s="290"/>
      <c r="J35" s="282" t="s">
        <v>26</v>
      </c>
      <c r="L35" s="46"/>
    </row>
    <row r="36" spans="1:19" s="45" customFormat="1" ht="22" x14ac:dyDescent="0.7">
      <c r="A36" s="42"/>
      <c r="B36" s="95" t="s">
        <v>176</v>
      </c>
      <c r="C36" s="44"/>
      <c r="D36" s="282" t="s">
        <v>26</v>
      </c>
      <c r="E36" s="290"/>
      <c r="F36" s="282" t="s">
        <v>26</v>
      </c>
      <c r="G36" s="290"/>
      <c r="H36" s="160">
        <v>144312</v>
      </c>
      <c r="I36" s="290"/>
      <c r="J36" s="282" t="s">
        <v>26</v>
      </c>
      <c r="L36" s="46"/>
    </row>
    <row r="37" spans="1:19" s="45" customFormat="1" ht="22" x14ac:dyDescent="0.7">
      <c r="A37" s="42"/>
      <c r="B37" s="94" t="s">
        <v>108</v>
      </c>
      <c r="C37" s="39"/>
      <c r="D37" s="160">
        <v>282</v>
      </c>
      <c r="E37" s="290"/>
      <c r="F37" s="160">
        <v>1537</v>
      </c>
      <c r="G37" s="290"/>
      <c r="H37" s="160">
        <v>943</v>
      </c>
      <c r="I37" s="290"/>
      <c r="J37" s="160">
        <v>1015</v>
      </c>
      <c r="L37" s="46"/>
      <c r="P37" s="216"/>
      <c r="Q37" s="217"/>
      <c r="R37" s="216"/>
      <c r="S37" s="216"/>
    </row>
    <row r="38" spans="1:19" s="45" customFormat="1" ht="22" x14ac:dyDescent="0.7">
      <c r="A38" s="71" t="s">
        <v>150</v>
      </c>
      <c r="C38" s="44"/>
      <c r="D38" s="125">
        <v>-6200</v>
      </c>
      <c r="E38" s="293"/>
      <c r="F38" s="274">
        <v>-4974</v>
      </c>
      <c r="G38" s="296">
        <v>0</v>
      </c>
      <c r="H38" s="274">
        <v>145255</v>
      </c>
      <c r="I38" s="296">
        <v>0</v>
      </c>
      <c r="J38" s="274">
        <v>1015</v>
      </c>
      <c r="L38" s="46"/>
      <c r="P38" s="216"/>
      <c r="Q38" s="216"/>
      <c r="R38" s="216"/>
      <c r="S38" s="216"/>
    </row>
    <row r="39" spans="1:19" s="40" customFormat="1" x14ac:dyDescent="0.65">
      <c r="A39" s="37"/>
      <c r="B39" s="96"/>
      <c r="C39" s="39"/>
      <c r="D39" s="114"/>
      <c r="E39" s="114"/>
      <c r="F39" s="114"/>
      <c r="G39" s="114"/>
      <c r="H39" s="160"/>
      <c r="I39" s="114"/>
      <c r="J39" s="160"/>
      <c r="L39" s="41"/>
    </row>
    <row r="40" spans="1:19" s="40" customFormat="1" ht="22" x14ac:dyDescent="0.7">
      <c r="A40" s="56" t="s">
        <v>29</v>
      </c>
      <c r="B40" s="47"/>
      <c r="C40" s="39"/>
      <c r="D40" s="275"/>
      <c r="E40" s="275"/>
      <c r="F40" s="275"/>
      <c r="G40" s="283"/>
      <c r="H40" s="283"/>
      <c r="I40" s="283"/>
      <c r="J40" s="283"/>
      <c r="L40" s="41"/>
    </row>
    <row r="41" spans="1:19" s="40" customFormat="1" x14ac:dyDescent="0.65">
      <c r="B41" s="94" t="s">
        <v>151</v>
      </c>
      <c r="C41" s="39"/>
      <c r="D41" s="217"/>
      <c r="E41" s="218"/>
      <c r="F41" s="217"/>
      <c r="G41" s="297"/>
      <c r="H41" s="160"/>
      <c r="I41" s="297"/>
      <c r="J41" s="160"/>
      <c r="L41" s="41"/>
    </row>
    <row r="42" spans="1:19" s="40" customFormat="1" x14ac:dyDescent="0.65">
      <c r="B42" s="95" t="s">
        <v>124</v>
      </c>
      <c r="C42" s="39"/>
      <c r="D42" s="160">
        <v>192184</v>
      </c>
      <c r="E42" s="218"/>
      <c r="F42" s="160" t="s">
        <v>26</v>
      </c>
      <c r="G42" s="297"/>
      <c r="H42" s="289" t="s">
        <v>26</v>
      </c>
      <c r="I42" s="297"/>
      <c r="J42" s="282" t="s">
        <v>26</v>
      </c>
      <c r="L42" s="41"/>
    </row>
    <row r="43" spans="1:19" s="40" customFormat="1" x14ac:dyDescent="0.65">
      <c r="B43" s="95" t="s">
        <v>152</v>
      </c>
      <c r="C43" s="39"/>
      <c r="D43" s="160"/>
      <c r="E43" s="218"/>
      <c r="F43" s="160"/>
      <c r="G43" s="297"/>
      <c r="H43" s="282"/>
      <c r="I43" s="297"/>
      <c r="J43" s="282"/>
      <c r="L43" s="41"/>
    </row>
    <row r="44" spans="1:19" s="40" customFormat="1" x14ac:dyDescent="0.65">
      <c r="B44" s="95" t="s">
        <v>124</v>
      </c>
      <c r="C44" s="39"/>
      <c r="D44" s="160">
        <v>-170456</v>
      </c>
      <c r="E44" s="218"/>
      <c r="F44" s="160" t="s">
        <v>26</v>
      </c>
      <c r="G44" s="297"/>
      <c r="H44" s="289" t="s">
        <v>26</v>
      </c>
      <c r="I44" s="297"/>
      <c r="J44" s="282" t="s">
        <v>26</v>
      </c>
      <c r="L44" s="41"/>
    </row>
    <row r="45" spans="1:19" s="40" customFormat="1" x14ac:dyDescent="0.65">
      <c r="A45" s="55"/>
      <c r="B45" s="40" t="s">
        <v>107</v>
      </c>
      <c r="C45" s="39"/>
      <c r="D45" s="160">
        <v>-1310</v>
      </c>
      <c r="E45" s="290"/>
      <c r="F45" s="160" t="s">
        <v>26</v>
      </c>
      <c r="G45" s="291"/>
      <c r="H45" s="160" t="s">
        <v>26</v>
      </c>
      <c r="I45" s="282"/>
      <c r="J45" s="160" t="s">
        <v>26</v>
      </c>
      <c r="L45" s="41"/>
    </row>
    <row r="46" spans="1:19" s="40" customFormat="1" ht="22" x14ac:dyDescent="0.7">
      <c r="A46" s="57" t="s">
        <v>153</v>
      </c>
      <c r="B46" s="47"/>
      <c r="C46" s="39"/>
      <c r="D46" s="236">
        <v>20418</v>
      </c>
      <c r="E46" s="219"/>
      <c r="F46" s="333" t="s">
        <v>26</v>
      </c>
      <c r="G46" s="334"/>
      <c r="H46" s="333" t="s">
        <v>26</v>
      </c>
      <c r="I46" s="335"/>
      <c r="J46" s="333" t="s">
        <v>26</v>
      </c>
      <c r="L46" s="41"/>
    </row>
    <row r="47" spans="1:19" s="40" customFormat="1" x14ac:dyDescent="0.65">
      <c r="A47" s="37"/>
      <c r="C47" s="39"/>
      <c r="D47" s="275"/>
      <c r="E47" s="275"/>
      <c r="F47" s="275"/>
      <c r="G47" s="283"/>
      <c r="H47" s="283"/>
      <c r="I47" s="283"/>
      <c r="J47" s="283"/>
      <c r="L47" s="41"/>
    </row>
    <row r="48" spans="1:19" s="40" customFormat="1" x14ac:dyDescent="0.65">
      <c r="A48" s="68" t="s">
        <v>154</v>
      </c>
      <c r="B48" s="47"/>
      <c r="C48" s="39"/>
      <c r="D48" s="275"/>
      <c r="E48" s="275"/>
      <c r="F48" s="275"/>
      <c r="G48" s="283"/>
      <c r="H48" s="283"/>
      <c r="I48" s="283"/>
      <c r="J48" s="283"/>
      <c r="L48" s="41"/>
    </row>
    <row r="49" spans="1:12" s="40" customFormat="1" x14ac:dyDescent="0.65">
      <c r="A49" s="68" t="s">
        <v>155</v>
      </c>
      <c r="B49" s="47" t="s">
        <v>156</v>
      </c>
      <c r="C49" s="39"/>
      <c r="D49" s="287">
        <v>52029</v>
      </c>
      <c r="E49" s="218"/>
      <c r="F49" s="287">
        <v>9704</v>
      </c>
      <c r="G49" s="297">
        <v>0</v>
      </c>
      <c r="H49" s="287">
        <v>138639</v>
      </c>
      <c r="I49" s="297"/>
      <c r="J49" s="287">
        <v>-4310</v>
      </c>
      <c r="L49" s="41"/>
    </row>
    <row r="50" spans="1:12" s="40" customFormat="1" x14ac:dyDescent="0.65">
      <c r="A50" s="65" t="s">
        <v>145</v>
      </c>
      <c r="C50" s="39"/>
      <c r="D50" s="269"/>
      <c r="E50" s="75"/>
      <c r="F50" s="269"/>
      <c r="G50" s="217"/>
      <c r="H50" s="282"/>
      <c r="I50" s="75"/>
      <c r="J50" s="282"/>
      <c r="L50" s="41"/>
    </row>
    <row r="51" spans="1:12" s="40" customFormat="1" x14ac:dyDescent="0.65">
      <c r="B51" s="65" t="s">
        <v>119</v>
      </c>
      <c r="C51" s="39"/>
      <c r="D51" s="115">
        <v>-692</v>
      </c>
      <c r="E51" s="75"/>
      <c r="F51" s="115">
        <v>-62307</v>
      </c>
      <c r="G51" s="217"/>
      <c r="H51" s="117" t="s">
        <v>26</v>
      </c>
      <c r="I51" s="75"/>
      <c r="J51" s="117" t="s">
        <v>26</v>
      </c>
      <c r="L51" s="41"/>
    </row>
    <row r="52" spans="1:12" s="40" customFormat="1" x14ac:dyDescent="0.65">
      <c r="A52" s="68" t="s">
        <v>157</v>
      </c>
      <c r="B52" s="38"/>
      <c r="C52" s="39"/>
      <c r="D52" s="115"/>
      <c r="E52" s="115"/>
      <c r="F52" s="115"/>
      <c r="G52" s="284"/>
      <c r="H52" s="160"/>
      <c r="I52" s="284"/>
      <c r="J52" s="160"/>
      <c r="L52" s="41"/>
    </row>
    <row r="53" spans="1:12" s="40" customFormat="1" x14ac:dyDescent="0.65">
      <c r="B53" s="38" t="s">
        <v>158</v>
      </c>
      <c r="C53" s="39"/>
      <c r="D53" s="220">
        <v>-102</v>
      </c>
      <c r="E53" s="115"/>
      <c r="F53" s="220">
        <v>151</v>
      </c>
      <c r="G53" s="284"/>
      <c r="H53" s="221" t="s">
        <v>26</v>
      </c>
      <c r="I53" s="284"/>
      <c r="J53" s="221" t="s">
        <v>26</v>
      </c>
      <c r="L53" s="41"/>
    </row>
    <row r="54" spans="1:12" s="45" customFormat="1" ht="22" x14ac:dyDescent="0.7">
      <c r="A54" s="71" t="s">
        <v>154</v>
      </c>
      <c r="B54" s="43"/>
      <c r="C54" s="44"/>
      <c r="D54" s="118">
        <v>51235</v>
      </c>
      <c r="E54" s="118"/>
      <c r="F54" s="118">
        <v>-52452</v>
      </c>
      <c r="G54" s="337"/>
      <c r="H54" s="93">
        <v>138639</v>
      </c>
      <c r="I54" s="337"/>
      <c r="J54" s="93">
        <v>-4310</v>
      </c>
      <c r="L54" s="46"/>
    </row>
    <row r="55" spans="1:12" s="40" customFormat="1" x14ac:dyDescent="0.65">
      <c r="A55" s="68" t="s">
        <v>159</v>
      </c>
      <c r="B55" s="47"/>
      <c r="C55" s="39"/>
      <c r="D55" s="116">
        <v>307149</v>
      </c>
      <c r="E55" s="115"/>
      <c r="F55" s="116">
        <v>473473</v>
      </c>
      <c r="G55" s="284"/>
      <c r="H55" s="221">
        <v>15554</v>
      </c>
      <c r="I55" s="284"/>
      <c r="J55" s="221">
        <v>19329</v>
      </c>
      <c r="L55" s="41"/>
    </row>
    <row r="56" spans="1:12" s="40" customFormat="1" ht="22.5" thickBot="1" x14ac:dyDescent="0.75">
      <c r="A56" s="71" t="s">
        <v>160</v>
      </c>
      <c r="B56" s="47"/>
      <c r="C56" s="39"/>
      <c r="D56" s="222">
        <v>358384</v>
      </c>
      <c r="E56" s="118"/>
      <c r="F56" s="222">
        <v>421021</v>
      </c>
      <c r="G56" s="118">
        <v>0</v>
      </c>
      <c r="H56" s="222">
        <v>154193</v>
      </c>
      <c r="I56" s="118">
        <v>0</v>
      </c>
      <c r="J56" s="222">
        <v>15019</v>
      </c>
      <c r="L56" s="41"/>
    </row>
    <row r="57" spans="1:12" s="40" customFormat="1" ht="22.5" thickTop="1" x14ac:dyDescent="0.7">
      <c r="A57" s="42"/>
      <c r="B57" s="47"/>
      <c r="C57" s="39"/>
      <c r="D57" s="118"/>
      <c r="E57" s="118"/>
      <c r="F57" s="118"/>
      <c r="G57" s="285"/>
      <c r="H57" s="219"/>
      <c r="I57" s="118"/>
      <c r="J57" s="219"/>
      <c r="L57" s="41"/>
    </row>
    <row r="58" spans="1:12" s="40" customFormat="1" ht="22" x14ac:dyDescent="0.7">
      <c r="A58" s="223" t="s">
        <v>125</v>
      </c>
      <c r="B58" s="47"/>
      <c r="C58" s="39"/>
      <c r="D58" s="118"/>
      <c r="E58" s="118"/>
      <c r="F58" s="118"/>
      <c r="G58" s="285"/>
      <c r="H58" s="219"/>
      <c r="I58" s="118"/>
      <c r="J58" s="219"/>
      <c r="L58" s="41"/>
    </row>
    <row r="59" spans="1:12" s="40" customFormat="1" ht="22" x14ac:dyDescent="0.7">
      <c r="A59" s="42"/>
      <c r="B59" s="47" t="s">
        <v>126</v>
      </c>
      <c r="C59" s="224"/>
      <c r="D59" s="117" t="s">
        <v>26</v>
      </c>
      <c r="E59" s="117"/>
      <c r="F59" s="117" t="s">
        <v>26</v>
      </c>
      <c r="G59" s="285"/>
      <c r="H59" s="181" t="s">
        <v>26</v>
      </c>
      <c r="I59" s="118"/>
      <c r="J59" s="181">
        <v>128387</v>
      </c>
      <c r="L59" s="41"/>
    </row>
    <row r="60" spans="1:12" s="40" customFormat="1" ht="22" x14ac:dyDescent="0.7">
      <c r="A60" s="42"/>
      <c r="B60" s="47" t="s">
        <v>127</v>
      </c>
      <c r="C60" s="39"/>
      <c r="D60" s="117" t="s">
        <v>26</v>
      </c>
      <c r="E60" s="117"/>
      <c r="F60" s="117" t="s">
        <v>26</v>
      </c>
      <c r="G60" s="285"/>
      <c r="H60" s="181">
        <v>840</v>
      </c>
      <c r="I60" s="118"/>
      <c r="J60" s="181">
        <v>940</v>
      </c>
      <c r="L60" s="41"/>
    </row>
    <row r="61" spans="1:12" x14ac:dyDescent="0.65">
      <c r="J61" s="185"/>
    </row>
    <row r="62" spans="1:12" x14ac:dyDescent="0.65">
      <c r="D62" s="332"/>
      <c r="H62" s="332"/>
      <c r="J62" s="185"/>
    </row>
    <row r="63" spans="1:12" x14ac:dyDescent="0.65">
      <c r="J63" s="185"/>
    </row>
    <row r="64" spans="1:12" x14ac:dyDescent="0.65">
      <c r="J64" s="185"/>
    </row>
    <row r="65" spans="10:10" x14ac:dyDescent="0.65">
      <c r="J65" s="185"/>
    </row>
    <row r="66" spans="10:10" x14ac:dyDescent="0.65">
      <c r="J66" s="185"/>
    </row>
    <row r="67" spans="10:10" x14ac:dyDescent="0.65">
      <c r="J67" s="185"/>
    </row>
    <row r="68" spans="10:10" x14ac:dyDescent="0.65">
      <c r="J68" s="185"/>
    </row>
    <row r="69" spans="10:10" x14ac:dyDescent="0.65">
      <c r="J69" s="185"/>
    </row>
    <row r="70" spans="10:10" x14ac:dyDescent="0.65">
      <c r="J70" s="185"/>
    </row>
    <row r="71" spans="10:10" x14ac:dyDescent="0.65">
      <c r="J71" s="185"/>
    </row>
    <row r="72" spans="10:10" x14ac:dyDescent="0.65">
      <c r="J72" s="185"/>
    </row>
    <row r="73" spans="10:10" x14ac:dyDescent="0.65">
      <c r="J73" s="185"/>
    </row>
    <row r="74" spans="10:10" x14ac:dyDescent="0.65">
      <c r="J74" s="185"/>
    </row>
    <row r="75" spans="10:10" x14ac:dyDescent="0.65">
      <c r="J75" s="185"/>
    </row>
    <row r="76" spans="10:10" x14ac:dyDescent="0.65">
      <c r="J76" s="185"/>
    </row>
    <row r="77" spans="10:10" x14ac:dyDescent="0.65">
      <c r="J77" s="185"/>
    </row>
    <row r="78" spans="10:10" x14ac:dyDescent="0.65">
      <c r="J78" s="185"/>
    </row>
    <row r="79" spans="10:10" x14ac:dyDescent="0.65">
      <c r="J79" s="185"/>
    </row>
    <row r="80" spans="10:10" x14ac:dyDescent="0.65">
      <c r="J80" s="185"/>
    </row>
    <row r="81" spans="10:11" x14ac:dyDescent="0.65">
      <c r="J81" s="185"/>
    </row>
    <row r="82" spans="10:11" x14ac:dyDescent="0.65">
      <c r="J82" s="185"/>
    </row>
    <row r="83" spans="10:11" x14ac:dyDescent="0.65">
      <c r="J83" s="185"/>
    </row>
    <row r="84" spans="10:11" x14ac:dyDescent="0.65">
      <c r="J84" s="185"/>
    </row>
    <row r="85" spans="10:11" x14ac:dyDescent="0.65">
      <c r="J85" s="185"/>
    </row>
    <row r="86" spans="10:11" x14ac:dyDescent="0.65">
      <c r="J86" s="185"/>
    </row>
    <row r="87" spans="10:11" x14ac:dyDescent="0.65">
      <c r="J87" s="185"/>
    </row>
    <row r="88" spans="10:11" x14ac:dyDescent="0.65">
      <c r="J88" s="185"/>
      <c r="K88" s="49"/>
    </row>
    <row r="89" spans="10:11" x14ac:dyDescent="0.65">
      <c r="J89" s="185"/>
    </row>
    <row r="90" spans="10:11" x14ac:dyDescent="0.65">
      <c r="J90" s="185"/>
      <c r="K90" s="49"/>
    </row>
    <row r="91" spans="10:11" x14ac:dyDescent="0.65">
      <c r="J91" s="185"/>
    </row>
    <row r="92" spans="10:11" x14ac:dyDescent="0.65">
      <c r="K92" s="4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1" header="0.5" footer="0.5"/>
  <pageSetup paperSize="9" scale="85" firstPageNumber="8" fitToHeight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5" customWidth="1"/>
    <col min="2" max="2" width="55.296875" style="5" customWidth="1"/>
    <col min="3" max="3" width="12.8984375" style="6" customWidth="1"/>
    <col min="4" max="4" width="18.09765625" style="27" customWidth="1"/>
    <col min="5" max="5" width="2" style="27" customWidth="1"/>
    <col min="6" max="6" width="16.3984375" style="27" customWidth="1"/>
    <col min="7" max="7" width="2" style="27" customWidth="1"/>
    <col min="8" max="8" width="15.3984375" style="27" customWidth="1"/>
    <col min="9" max="9" width="2" style="27" customWidth="1"/>
    <col min="10" max="10" width="19.69921875" style="27" customWidth="1"/>
    <col min="11" max="11" width="2" style="27" customWidth="1"/>
    <col min="12" max="12" width="15.3984375" style="27" customWidth="1"/>
    <col min="13" max="13" width="16.59765625" style="5" bestFit="1" customWidth="1"/>
    <col min="14" max="16384" width="9.09765625" style="5"/>
  </cols>
  <sheetData>
    <row r="1" spans="1:13" ht="23" x14ac:dyDescent="0.7">
      <c r="A1" s="8" t="s">
        <v>88</v>
      </c>
      <c r="C1" s="4"/>
      <c r="D1" s="22"/>
      <c r="E1" s="22"/>
      <c r="F1" s="17"/>
      <c r="G1" s="17"/>
      <c r="H1" s="17"/>
      <c r="I1" s="17"/>
      <c r="J1" s="17"/>
      <c r="K1" s="17"/>
      <c r="L1" s="17"/>
    </row>
    <row r="2" spans="1:13" ht="23" x14ac:dyDescent="0.7">
      <c r="A2" s="8" t="s">
        <v>87</v>
      </c>
      <c r="C2" s="4"/>
      <c r="D2" s="22"/>
      <c r="E2" s="22"/>
      <c r="F2" s="17"/>
      <c r="G2" s="17"/>
      <c r="H2" s="17"/>
      <c r="I2" s="17"/>
      <c r="J2" s="17"/>
      <c r="K2" s="17"/>
      <c r="L2" s="17"/>
    </row>
    <row r="3" spans="1:13" ht="23" x14ac:dyDescent="0.7">
      <c r="A3" s="8" t="s">
        <v>89</v>
      </c>
      <c r="C3" s="4"/>
      <c r="D3" s="22"/>
      <c r="E3" s="22"/>
      <c r="F3" s="17"/>
      <c r="G3" s="17"/>
      <c r="H3" s="17"/>
      <c r="I3" s="17"/>
      <c r="J3" s="17"/>
      <c r="K3" s="17"/>
      <c r="L3" s="17"/>
    </row>
    <row r="4" spans="1:13" ht="22" x14ac:dyDescent="0.7">
      <c r="A4" s="9" t="s">
        <v>74</v>
      </c>
      <c r="C4" s="4"/>
      <c r="D4" s="22"/>
      <c r="E4" s="22"/>
      <c r="F4" s="17"/>
      <c r="G4" s="17"/>
      <c r="H4" s="17"/>
      <c r="I4" s="17"/>
      <c r="J4" s="17"/>
      <c r="K4" s="17"/>
      <c r="L4" s="17"/>
    </row>
    <row r="5" spans="1:13" ht="22" x14ac:dyDescent="0.7">
      <c r="A5" s="9" t="s">
        <v>79</v>
      </c>
      <c r="C5" s="4"/>
      <c r="D5" s="22"/>
      <c r="E5" s="22"/>
      <c r="F5" s="17"/>
      <c r="G5" s="17"/>
      <c r="H5" s="17"/>
      <c r="I5" s="17"/>
      <c r="J5" s="17"/>
      <c r="K5" s="17"/>
      <c r="L5" s="17"/>
    </row>
    <row r="6" spans="1:13" ht="21.5" x14ac:dyDescent="0.65">
      <c r="A6" s="2"/>
      <c r="C6" s="4"/>
      <c r="D6" s="17"/>
      <c r="E6" s="17"/>
      <c r="F6" s="17"/>
      <c r="G6" s="17"/>
      <c r="H6" s="17"/>
      <c r="I6" s="17"/>
      <c r="J6" s="17"/>
      <c r="K6" s="17"/>
      <c r="L6" s="17"/>
    </row>
    <row r="7" spans="1:13" s="23" customFormat="1" ht="22" x14ac:dyDescent="0.7">
      <c r="B7" s="27"/>
      <c r="C7" s="28"/>
      <c r="D7" s="354" t="s">
        <v>83</v>
      </c>
      <c r="E7" s="359"/>
      <c r="F7" s="359"/>
      <c r="G7" s="359"/>
      <c r="H7" s="359"/>
      <c r="I7" s="359"/>
      <c r="J7" s="359"/>
      <c r="K7" s="359"/>
      <c r="L7" s="359"/>
      <c r="M7" s="27"/>
    </row>
    <row r="8" spans="1:13" s="23" customFormat="1" ht="21.5" x14ac:dyDescent="0.65">
      <c r="B8" s="27"/>
      <c r="C8" s="28"/>
      <c r="D8" s="119"/>
      <c r="E8" s="119"/>
      <c r="F8" s="158" t="s">
        <v>53</v>
      </c>
      <c r="G8" s="119"/>
      <c r="H8" s="360" t="s">
        <v>45</v>
      </c>
      <c r="I8" s="360"/>
      <c r="J8" s="360"/>
      <c r="K8" s="119"/>
      <c r="L8" s="119"/>
      <c r="M8" s="27"/>
    </row>
    <row r="9" spans="1:13" s="23" customFormat="1" ht="21.5" x14ac:dyDescent="0.65">
      <c r="B9" s="27"/>
      <c r="C9" s="28"/>
      <c r="D9" s="119"/>
      <c r="E9" s="119"/>
      <c r="F9" s="149"/>
      <c r="G9" s="119"/>
      <c r="H9" s="149" t="s">
        <v>67</v>
      </c>
      <c r="I9" s="149"/>
      <c r="K9" s="119"/>
      <c r="L9" s="119"/>
      <c r="M9" s="27"/>
    </row>
    <row r="10" spans="1:13" s="23" customFormat="1" ht="21.5" x14ac:dyDescent="0.65">
      <c r="B10" s="27"/>
      <c r="C10" s="28"/>
      <c r="D10" s="119"/>
      <c r="E10" s="119"/>
      <c r="F10" s="149"/>
      <c r="G10" s="119"/>
      <c r="H10" s="149" t="s">
        <v>68</v>
      </c>
      <c r="I10" s="149"/>
      <c r="J10" s="149" t="s">
        <v>69</v>
      </c>
      <c r="K10" s="119"/>
      <c r="L10" s="119"/>
      <c r="M10" s="27"/>
    </row>
    <row r="11" spans="1:13" s="27" customFormat="1" ht="22" x14ac:dyDescent="0.7">
      <c r="A11" s="29"/>
      <c r="C11" s="28"/>
      <c r="D11" s="54" t="s">
        <v>22</v>
      </c>
      <c r="E11" s="152"/>
      <c r="F11" s="54"/>
      <c r="G11" s="25"/>
      <c r="H11" s="92" t="s">
        <v>66</v>
      </c>
      <c r="I11" s="18"/>
      <c r="J11" s="92" t="s">
        <v>71</v>
      </c>
      <c r="K11" s="91"/>
      <c r="L11" s="49" t="s">
        <v>28</v>
      </c>
      <c r="M11" s="49"/>
    </row>
    <row r="12" spans="1:13" s="27" customFormat="1" ht="22" x14ac:dyDescent="0.7">
      <c r="A12" s="29"/>
      <c r="C12" s="7" t="s">
        <v>0</v>
      </c>
      <c r="D12" s="12" t="s">
        <v>23</v>
      </c>
      <c r="E12" s="152"/>
      <c r="F12" s="12" t="s">
        <v>14</v>
      </c>
      <c r="G12" s="152"/>
      <c r="H12" s="49" t="s">
        <v>73</v>
      </c>
      <c r="I12" s="152"/>
      <c r="J12" s="49" t="s">
        <v>70</v>
      </c>
      <c r="K12" s="152"/>
      <c r="L12" s="54" t="s">
        <v>27</v>
      </c>
      <c r="M12" s="49"/>
    </row>
    <row r="13" spans="1:13" s="27" customFormat="1" ht="22" x14ac:dyDescent="0.7">
      <c r="A13" s="29"/>
      <c r="C13" s="28"/>
      <c r="D13" s="356" t="s">
        <v>33</v>
      </c>
      <c r="E13" s="356"/>
      <c r="F13" s="356"/>
      <c r="G13" s="356"/>
      <c r="H13" s="356"/>
      <c r="I13" s="356"/>
      <c r="J13" s="356"/>
      <c r="K13" s="356"/>
      <c r="L13" s="356"/>
      <c r="M13" s="148"/>
    </row>
    <row r="14" spans="1:13" s="27" customFormat="1" ht="22" x14ac:dyDescent="0.7">
      <c r="A14" s="9" t="s">
        <v>54</v>
      </c>
      <c r="D14" s="107">
        <v>1000</v>
      </c>
      <c r="E14" s="107"/>
      <c r="F14" s="107">
        <v>29399</v>
      </c>
      <c r="G14" s="107"/>
      <c r="H14" s="107">
        <v>1002231</v>
      </c>
      <c r="I14" s="107"/>
      <c r="J14" s="107">
        <v>3383</v>
      </c>
      <c r="K14" s="107"/>
      <c r="L14" s="107">
        <v>1036013</v>
      </c>
      <c r="M14" s="148"/>
    </row>
    <row r="15" spans="1:13" s="27" customFormat="1" ht="22" x14ac:dyDescent="0.65">
      <c r="A15" s="9" t="s">
        <v>30</v>
      </c>
      <c r="C15" s="28"/>
      <c r="D15" s="108"/>
      <c r="E15" s="108"/>
      <c r="F15" s="108"/>
      <c r="G15" s="108"/>
      <c r="H15" s="108"/>
      <c r="I15" s="108"/>
      <c r="J15" s="108"/>
      <c r="K15" s="108"/>
      <c r="L15" s="108"/>
    </row>
    <row r="16" spans="1:13" s="27" customFormat="1" ht="22" x14ac:dyDescent="0.7">
      <c r="A16" s="9"/>
      <c r="B16" s="150" t="s">
        <v>77</v>
      </c>
      <c r="C16" s="28"/>
      <c r="D16" s="108"/>
      <c r="E16" s="108"/>
      <c r="F16" s="108"/>
      <c r="G16" s="108"/>
      <c r="H16" s="108"/>
      <c r="I16" s="108"/>
      <c r="J16" s="108"/>
      <c r="K16" s="108"/>
      <c r="L16" s="108"/>
    </row>
    <row r="17" spans="1:14" s="27" customFormat="1" ht="22.5" customHeight="1" x14ac:dyDescent="0.65">
      <c r="A17" s="59"/>
      <c r="B17" s="27" t="s">
        <v>31</v>
      </c>
      <c r="C17" s="28">
        <v>14</v>
      </c>
      <c r="D17" s="134">
        <v>930000</v>
      </c>
      <c r="E17" s="134"/>
      <c r="F17" s="133" t="s">
        <v>26</v>
      </c>
      <c r="G17" s="134"/>
      <c r="H17" s="133" t="s">
        <v>26</v>
      </c>
      <c r="I17" s="134"/>
      <c r="J17" s="133" t="s">
        <v>26</v>
      </c>
      <c r="K17" s="134"/>
      <c r="L17" s="135">
        <f>SUM(D17:J17)</f>
        <v>930000</v>
      </c>
    </row>
    <row r="18" spans="1:14" s="27" customFormat="1" ht="22.5" customHeight="1" x14ac:dyDescent="0.65">
      <c r="A18" s="59"/>
      <c r="B18" s="27" t="s">
        <v>72</v>
      </c>
      <c r="C18" s="28" t="s">
        <v>64</v>
      </c>
      <c r="D18" s="133" t="s">
        <v>26</v>
      </c>
      <c r="E18" s="135"/>
      <c r="F18" s="133" t="s">
        <v>26</v>
      </c>
      <c r="G18" s="135"/>
      <c r="H18" s="127">
        <v>-904049</v>
      </c>
      <c r="I18" s="134"/>
      <c r="J18" s="133" t="s">
        <v>26</v>
      </c>
      <c r="K18" s="134"/>
      <c r="L18" s="135">
        <f>SUM(D18:J18)</f>
        <v>-904049</v>
      </c>
    </row>
    <row r="19" spans="1:14" s="27" customFormat="1" ht="22.5" customHeight="1" x14ac:dyDescent="0.7">
      <c r="B19" s="10" t="s">
        <v>63</v>
      </c>
      <c r="C19" s="28"/>
      <c r="D19" s="136">
        <f>SUM(D14:D18)</f>
        <v>931000</v>
      </c>
      <c r="E19" s="137"/>
      <c r="F19" s="136">
        <f t="shared" ref="F19:J19" si="0">SUM(F14:F18)</f>
        <v>29399</v>
      </c>
      <c r="G19" s="137"/>
      <c r="H19" s="138">
        <f t="shared" si="0"/>
        <v>98182</v>
      </c>
      <c r="I19" s="139"/>
      <c r="J19" s="138">
        <f t="shared" si="0"/>
        <v>3383</v>
      </c>
      <c r="K19" s="134"/>
      <c r="L19" s="138">
        <f>SUM(L14:L18)</f>
        <v>1061964</v>
      </c>
    </row>
    <row r="20" spans="1:14" s="9" customFormat="1" ht="22.5" customHeight="1" x14ac:dyDescent="0.65">
      <c r="A20" s="9" t="s">
        <v>55</v>
      </c>
      <c r="C20" s="13"/>
      <c r="D20" s="140"/>
      <c r="E20" s="141"/>
      <c r="F20" s="140"/>
      <c r="G20" s="141"/>
      <c r="H20" s="141"/>
      <c r="I20" s="141"/>
      <c r="J20" s="141"/>
      <c r="K20" s="134"/>
      <c r="L20" s="142"/>
    </row>
    <row r="21" spans="1:14" s="27" customFormat="1" ht="22.5" customHeight="1" x14ac:dyDescent="0.65">
      <c r="A21" s="59"/>
      <c r="B21" s="27" t="s">
        <v>56</v>
      </c>
      <c r="C21" s="152"/>
      <c r="D21" s="146" t="s">
        <v>26</v>
      </c>
      <c r="E21" s="143"/>
      <c r="F21" s="143" t="e">
        <f>#REF!</f>
        <v>#REF!</v>
      </c>
      <c r="G21" s="143"/>
      <c r="H21" s="146" t="s">
        <v>26</v>
      </c>
      <c r="I21" s="143"/>
      <c r="J21" s="146" t="s">
        <v>26</v>
      </c>
      <c r="K21" s="134"/>
      <c r="L21" s="143" t="e">
        <f>SUM(D21:J21)</f>
        <v>#REF!</v>
      </c>
    </row>
    <row r="22" spans="1:14" s="27" customFormat="1" ht="22.5" customHeight="1" x14ac:dyDescent="0.65">
      <c r="A22" s="59"/>
      <c r="B22" s="27" t="s">
        <v>57</v>
      </c>
      <c r="C22" s="28"/>
      <c r="D22" s="147" t="s">
        <v>26</v>
      </c>
      <c r="E22" s="127"/>
      <c r="F22" s="147" t="s">
        <v>26</v>
      </c>
      <c r="G22" s="127"/>
      <c r="H22" s="131" t="s">
        <v>26</v>
      </c>
      <c r="I22" s="127"/>
      <c r="J22" s="127" t="e">
        <f>#REF!</f>
        <v>#REF!</v>
      </c>
      <c r="K22" s="134"/>
      <c r="L22" s="144" t="e">
        <f t="shared" ref="L22:L24" si="1">SUM(D22:J22)</f>
        <v>#REF!</v>
      </c>
      <c r="M22" s="17"/>
      <c r="N22" s="17"/>
    </row>
    <row r="23" spans="1:14" s="29" customFormat="1" ht="22.5" customHeight="1" x14ac:dyDescent="0.7">
      <c r="A23" s="9" t="s">
        <v>58</v>
      </c>
      <c r="C23" s="30"/>
      <c r="D23" s="126" t="s">
        <v>26</v>
      </c>
      <c r="E23" s="128"/>
      <c r="F23" s="129" t="e">
        <f t="shared" ref="F23:J23" si="2">SUM(F21:F22)</f>
        <v>#REF!</v>
      </c>
      <c r="G23" s="128"/>
      <c r="H23" s="126" t="s">
        <v>26</v>
      </c>
      <c r="I23" s="128"/>
      <c r="J23" s="129" t="e">
        <f t="shared" si="2"/>
        <v>#REF!</v>
      </c>
      <c r="K23" s="134"/>
      <c r="L23" s="129" t="e">
        <f t="shared" si="1"/>
        <v>#REF!</v>
      </c>
      <c r="M23" s="22"/>
      <c r="N23" s="22"/>
    </row>
    <row r="24" spans="1:14" s="29" customFormat="1" ht="22.5" customHeight="1" thickBot="1" x14ac:dyDescent="0.75">
      <c r="A24" s="9" t="s">
        <v>80</v>
      </c>
      <c r="C24" s="30"/>
      <c r="D24" s="130">
        <f>SUM(D19,D23)</f>
        <v>931000</v>
      </c>
      <c r="E24" s="128"/>
      <c r="F24" s="130" t="e">
        <f>SUM(F19,F23)</f>
        <v>#REF!</v>
      </c>
      <c r="G24" s="145"/>
      <c r="H24" s="130">
        <f>SUM(H19,H23)</f>
        <v>98182</v>
      </c>
      <c r="I24" s="145"/>
      <c r="J24" s="130" t="e">
        <f>SUM(J19,J23)</f>
        <v>#REF!</v>
      </c>
      <c r="K24" s="134"/>
      <c r="L24" s="130" t="e">
        <f t="shared" si="1"/>
        <v>#REF!</v>
      </c>
      <c r="M24" s="26"/>
      <c r="N24" s="22"/>
    </row>
    <row r="25" spans="1:14" s="27" customFormat="1" ht="22.5" customHeight="1" thickTop="1" x14ac:dyDescent="0.65">
      <c r="C25" s="152"/>
      <c r="D25" s="17"/>
      <c r="E25" s="17"/>
      <c r="F25" s="17"/>
      <c r="G25" s="17"/>
      <c r="H25" s="17"/>
      <c r="I25" s="17"/>
      <c r="J25" s="17"/>
      <c r="K25" s="132"/>
      <c r="L25" s="98"/>
      <c r="M25" s="17"/>
      <c r="N25" s="17"/>
    </row>
    <row r="29" spans="1:14" ht="22.5" customHeight="1" x14ac:dyDescent="0.65">
      <c r="A29" s="2"/>
      <c r="C29" s="4"/>
      <c r="D29" s="17"/>
      <c r="E29" s="17"/>
      <c r="F29" s="17"/>
      <c r="G29" s="17"/>
      <c r="H29" s="17"/>
      <c r="I29" s="17"/>
      <c r="J29" s="17"/>
      <c r="K29" s="17"/>
      <c r="L29" s="17"/>
    </row>
    <row r="44" spans="3:14" s="27" customFormat="1" ht="22.5" customHeight="1" x14ac:dyDescent="0.65">
      <c r="C44" s="15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3:14" s="52" customFormat="1" ht="22.5" customHeight="1" x14ac:dyDescent="0.65">
      <c r="C45" s="53"/>
      <c r="D45" s="27"/>
      <c r="E45" s="27"/>
      <c r="F45" s="27"/>
      <c r="G45" s="27"/>
      <c r="H45" s="27"/>
      <c r="I45" s="27"/>
      <c r="J45" s="17"/>
      <c r="K45" s="17"/>
      <c r="L45" s="17"/>
    </row>
    <row r="46" spans="3:14" s="52" customFormat="1" ht="22.5" customHeight="1" x14ac:dyDescent="0.65">
      <c r="C46" s="53"/>
      <c r="D46" s="27"/>
      <c r="E46" s="27"/>
      <c r="F46" s="27"/>
      <c r="G46" s="27"/>
      <c r="H46" s="27"/>
      <c r="I46" s="27"/>
      <c r="J46" s="17"/>
      <c r="K46" s="17"/>
      <c r="L46" s="17"/>
    </row>
    <row r="47" spans="3:14" s="52" customFormat="1" ht="22.5" customHeight="1" x14ac:dyDescent="0.65">
      <c r="C47" s="53"/>
      <c r="D47" s="27"/>
      <c r="E47" s="27"/>
      <c r="F47" s="27"/>
      <c r="G47" s="27"/>
      <c r="H47" s="27"/>
      <c r="I47" s="27"/>
      <c r="J47" s="17"/>
      <c r="K47" s="17"/>
      <c r="L47" s="17"/>
    </row>
    <row r="48" spans="3:14" s="52" customFormat="1" ht="22.5" customHeight="1" x14ac:dyDescent="0.65">
      <c r="C48" s="53"/>
      <c r="D48" s="27"/>
      <c r="E48" s="27"/>
      <c r="F48" s="27"/>
      <c r="G48" s="27"/>
      <c r="H48" s="27"/>
      <c r="I48" s="27"/>
      <c r="J48" s="17"/>
      <c r="K48" s="17"/>
      <c r="L48" s="17"/>
    </row>
    <row r="49" spans="3:12" s="52" customFormat="1" ht="21.5" x14ac:dyDescent="0.65">
      <c r="C49" s="53"/>
      <c r="D49" s="27"/>
      <c r="E49" s="27"/>
      <c r="F49" s="27"/>
      <c r="G49" s="27"/>
      <c r="H49" s="27"/>
      <c r="I49" s="27"/>
      <c r="J49" s="17"/>
      <c r="K49" s="17"/>
      <c r="L49" s="17"/>
    </row>
    <row r="50" spans="3:12" s="52" customFormat="1" ht="21.5" x14ac:dyDescent="0.65">
      <c r="C50" s="53"/>
      <c r="D50" s="27"/>
      <c r="E50" s="27"/>
      <c r="F50" s="27"/>
      <c r="G50" s="27"/>
      <c r="H50" s="27"/>
      <c r="I50" s="27"/>
      <c r="J50" s="17"/>
      <c r="K50" s="17"/>
      <c r="L50" s="17"/>
    </row>
    <row r="51" spans="3:12" s="52" customFormat="1" ht="21.5" x14ac:dyDescent="0.65">
      <c r="C51" s="53"/>
      <c r="D51" s="27"/>
      <c r="E51" s="27"/>
      <c r="F51" s="27"/>
      <c r="G51" s="27"/>
      <c r="H51" s="27"/>
      <c r="I51" s="27"/>
      <c r="J51" s="17"/>
      <c r="K51" s="17"/>
      <c r="L51" s="17"/>
    </row>
    <row r="52" spans="3:12" s="52" customFormat="1" ht="21.5" x14ac:dyDescent="0.65">
      <c r="C52" s="53"/>
      <c r="D52" s="27"/>
      <c r="E52" s="27"/>
      <c r="F52" s="27"/>
      <c r="G52" s="27"/>
      <c r="H52" s="27"/>
      <c r="I52" s="27"/>
      <c r="J52" s="17"/>
      <c r="K52" s="17"/>
      <c r="L52" s="17"/>
    </row>
    <row r="53" spans="3:12" s="52" customFormat="1" ht="21.5" x14ac:dyDescent="0.65">
      <c r="C53" s="53"/>
      <c r="D53" s="27"/>
      <c r="E53" s="27"/>
      <c r="F53" s="27"/>
      <c r="G53" s="27"/>
      <c r="H53" s="27"/>
      <c r="I53" s="27"/>
      <c r="J53" s="17"/>
      <c r="K53" s="17"/>
      <c r="L53" s="17"/>
    </row>
    <row r="54" spans="3:12" ht="21.5" x14ac:dyDescent="0.65">
      <c r="J54" s="17"/>
      <c r="K54" s="17"/>
      <c r="L54" s="17"/>
    </row>
    <row r="55" spans="3:12" ht="21.5" x14ac:dyDescent="0.65">
      <c r="J55" s="17"/>
      <c r="K55" s="17"/>
      <c r="L55" s="17"/>
    </row>
    <row r="56" spans="3:12" ht="21.5" x14ac:dyDescent="0.65">
      <c r="J56" s="17"/>
      <c r="K56" s="17"/>
      <c r="L56" s="17"/>
    </row>
    <row r="57" spans="3:12" ht="21.5" x14ac:dyDescent="0.65">
      <c r="J57" s="17"/>
      <c r="K57" s="17"/>
      <c r="L57" s="17"/>
    </row>
    <row r="58" spans="3:12" ht="21.5" x14ac:dyDescent="0.65">
      <c r="J58" s="17"/>
      <c r="K58" s="17"/>
      <c r="L58" s="17"/>
    </row>
    <row r="59" spans="3:12" ht="21.5" x14ac:dyDescent="0.65">
      <c r="J59" s="17"/>
      <c r="K59" s="17"/>
      <c r="L59" s="17"/>
    </row>
    <row r="60" spans="3:12" ht="21.5" x14ac:dyDescent="0.65">
      <c r="J60" s="17"/>
      <c r="K60" s="17"/>
      <c r="L60" s="17"/>
    </row>
    <row r="61" spans="3:12" ht="21.5" x14ac:dyDescent="0.65">
      <c r="J61" s="17"/>
      <c r="K61" s="17"/>
      <c r="L61" s="17"/>
    </row>
    <row r="62" spans="3:12" ht="21.5" x14ac:dyDescent="0.65">
      <c r="J62" s="17"/>
      <c r="K62" s="17"/>
      <c r="L62" s="17"/>
    </row>
    <row r="63" spans="3:12" ht="21.5" x14ac:dyDescent="0.65">
      <c r="J63" s="17"/>
      <c r="K63" s="17"/>
      <c r="L63" s="17"/>
    </row>
    <row r="64" spans="3:12" ht="21.5" x14ac:dyDescent="0.65">
      <c r="J64" s="17"/>
      <c r="K64" s="17"/>
      <c r="L64" s="17"/>
    </row>
    <row r="65" spans="4:12" ht="21.5" x14ac:dyDescent="0.65">
      <c r="J65" s="17"/>
      <c r="K65" s="17"/>
      <c r="L65" s="17"/>
    </row>
    <row r="66" spans="4:12" ht="21.5" x14ac:dyDescent="0.65">
      <c r="J66" s="17"/>
      <c r="K66" s="17"/>
      <c r="L66" s="17"/>
    </row>
    <row r="67" spans="4:12" ht="21.5" x14ac:dyDescent="0.65">
      <c r="J67" s="17"/>
      <c r="K67" s="17"/>
      <c r="L67" s="17"/>
    </row>
    <row r="68" spans="4:12" ht="21.5" x14ac:dyDescent="0.65">
      <c r="J68" s="17"/>
      <c r="K68" s="17"/>
      <c r="L68" s="17"/>
    </row>
    <row r="76" spans="4:12" ht="21.5" x14ac:dyDescent="0.65">
      <c r="D76" s="152"/>
    </row>
    <row r="78" spans="4:12" ht="21.5" x14ac:dyDescent="0.65">
      <c r="D78" s="152"/>
    </row>
    <row r="80" spans="4:12" ht="21.5" x14ac:dyDescent="0.65">
      <c r="D80" s="152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CFS!Print_Titles</vt:lpstr>
      <vt:lpstr>PL!Print_Titles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Manatsanan, Charurungrat</cp:lastModifiedBy>
  <cp:lastPrinted>2018-05-09T07:33:59Z</cp:lastPrinted>
  <dcterms:created xsi:type="dcterms:W3CDTF">2005-03-21T11:03:37Z</dcterms:created>
  <dcterms:modified xsi:type="dcterms:W3CDTF">2018-05-11T09:52:44Z</dcterms:modified>
</cp:coreProperties>
</file>