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Yuasa\YBTH\2018\Q1'18\FS\SET\"/>
    </mc:Choice>
  </mc:AlternateContent>
  <bookViews>
    <workbookView xWindow="60" yWindow="-15" windowWidth="10110" windowHeight="8250" tabRatio="741"/>
  </bookViews>
  <sheets>
    <sheet name="BS 3-4" sheetId="1" r:id="rId1"/>
    <sheet name="PL 5" sheetId="5" r:id="rId2"/>
    <sheet name="SH รวม 6-7" sheetId="2" r:id="rId3"/>
    <sheet name="SH เฉพาะ 8-9" sheetId="3" r:id="rId4"/>
    <sheet name="CF 10-11" sheetId="4" r:id="rId5"/>
  </sheets>
  <definedNames>
    <definedName name="_xlnm.Print_Area" localSheetId="0">'BS 3-4'!$A$1:$J$63</definedName>
    <definedName name="_xlnm.Print_Area" localSheetId="4">'CF 10-11'!$A$1:$I$68</definedName>
    <definedName name="_xlnm.Print_Area" localSheetId="2">'SH รวม 6-7'!$A$1:$M$34</definedName>
  </definedNames>
  <calcPr calcId="152511"/>
</workbook>
</file>

<file path=xl/calcChain.xml><?xml version="1.0" encoding="utf-8"?>
<calcChain xmlns="http://schemas.openxmlformats.org/spreadsheetml/2006/main">
  <c r="G63" i="4" l="1"/>
  <c r="C63" i="4"/>
  <c r="I49" i="4"/>
  <c r="G49" i="4"/>
  <c r="C49" i="4"/>
  <c r="E49" i="4"/>
  <c r="G13" i="4" l="1"/>
  <c r="C13" i="4"/>
  <c r="G12" i="4"/>
  <c r="C12" i="4"/>
  <c r="G10" i="4"/>
  <c r="G22" i="4" l="1"/>
  <c r="H36" i="5" l="1"/>
  <c r="M27" i="3" l="1"/>
  <c r="M27" i="2"/>
  <c r="I56" i="4" l="1"/>
  <c r="E56" i="4"/>
  <c r="I12" i="4"/>
  <c r="E12" i="4"/>
  <c r="I16" i="3"/>
  <c r="G16" i="3"/>
  <c r="E16" i="3"/>
  <c r="K14" i="3"/>
  <c r="K16" i="3" s="1"/>
  <c r="M13" i="3"/>
  <c r="M14" i="3" s="1"/>
  <c r="M16" i="3" s="1"/>
  <c r="M10" i="3"/>
  <c r="I16" i="2"/>
  <c r="G16" i="2"/>
  <c r="E16" i="2"/>
  <c r="K14" i="2"/>
  <c r="K16" i="2"/>
  <c r="M10" i="2"/>
  <c r="J11" i="5"/>
  <c r="J18" i="5"/>
  <c r="J20" i="5"/>
  <c r="J24" i="5" s="1"/>
  <c r="J32" i="5" s="1"/>
  <c r="J34" i="5" s="1"/>
  <c r="F11" i="5"/>
  <c r="F18" i="5"/>
  <c r="F20" i="5"/>
  <c r="E10" i="4" s="1"/>
  <c r="J61" i="1"/>
  <c r="J47" i="1"/>
  <c r="J40" i="1"/>
  <c r="F61" i="1"/>
  <c r="F47" i="1"/>
  <c r="F40" i="1"/>
  <c r="F49" i="1" s="1"/>
  <c r="F63" i="1" s="1"/>
  <c r="J23" i="1"/>
  <c r="J14" i="1"/>
  <c r="J25" i="1" s="1"/>
  <c r="F23" i="1"/>
  <c r="F14" i="1"/>
  <c r="H47" i="1"/>
  <c r="D47" i="1"/>
  <c r="H40" i="1"/>
  <c r="D40" i="1"/>
  <c r="H23" i="1"/>
  <c r="D23" i="1"/>
  <c r="H14" i="1"/>
  <c r="D14" i="1"/>
  <c r="C56" i="4"/>
  <c r="G56" i="4"/>
  <c r="H11" i="5"/>
  <c r="H18" i="5"/>
  <c r="H20" i="5" s="1"/>
  <c r="D11" i="5"/>
  <c r="D18" i="5" s="1"/>
  <c r="D20" i="5" s="1"/>
  <c r="I33" i="3"/>
  <c r="G33" i="3"/>
  <c r="E33" i="3"/>
  <c r="I33" i="2"/>
  <c r="G33" i="2"/>
  <c r="E33" i="2"/>
  <c r="M13" i="2"/>
  <c r="M14" i="2"/>
  <c r="M16" i="2" s="1"/>
  <c r="G32" i="4"/>
  <c r="G34" i="4" s="1"/>
  <c r="G59" i="4" s="1"/>
  <c r="G62" i="4" s="1"/>
  <c r="G64" i="4" s="1"/>
  <c r="F36" i="5"/>
  <c r="F24" i="5"/>
  <c r="F32" i="5"/>
  <c r="F34" i="5" s="1"/>
  <c r="D25" i="1" l="1"/>
  <c r="F25" i="1"/>
  <c r="J49" i="1"/>
  <c r="J63" i="1" s="1"/>
  <c r="C10" i="4"/>
  <c r="C22" i="4" s="1"/>
  <c r="C32" i="4" s="1"/>
  <c r="C34" i="4" s="1"/>
  <c r="C59" i="4" s="1"/>
  <c r="C62" i="4" s="1"/>
  <c r="C64" i="4" s="1"/>
  <c r="D36" i="5"/>
  <c r="E22" i="4"/>
  <c r="E32" i="4" s="1"/>
  <c r="E34" i="4" s="1"/>
  <c r="E59" i="4" s="1"/>
  <c r="E62" i="4" s="1"/>
  <c r="E64" i="4" s="1"/>
  <c r="J36" i="5"/>
  <c r="I10" i="4"/>
  <c r="J27" i="5"/>
  <c r="J29" i="5" s="1"/>
  <c r="F27" i="5"/>
  <c r="F29" i="5" s="1"/>
  <c r="H24" i="5"/>
  <c r="H32" i="5" s="1"/>
  <c r="H34" i="5" s="1"/>
  <c r="H27" i="5"/>
  <c r="H29" i="5" s="1"/>
  <c r="K30" i="3" s="1"/>
  <c r="D24" i="5"/>
  <c r="D32" i="5" s="1"/>
  <c r="D34" i="5" s="1"/>
  <c r="D27" i="5"/>
  <c r="D29" i="5" s="1"/>
  <c r="K30" i="2" s="1"/>
  <c r="D49" i="1"/>
  <c r="H49" i="1"/>
  <c r="H25" i="1"/>
  <c r="I22" i="4" l="1"/>
  <c r="I32" i="4" s="1"/>
  <c r="I34" i="4" s="1"/>
  <c r="I59" i="4" s="1"/>
  <c r="I62" i="4" s="1"/>
  <c r="I64" i="4" s="1"/>
  <c r="M30" i="3"/>
  <c r="M31" i="3" s="1"/>
  <c r="M33" i="3" s="1"/>
  <c r="K31" i="3"/>
  <c r="K33" i="3" s="1"/>
  <c r="H60" i="1" s="1"/>
  <c r="H61" i="1" s="1"/>
  <c r="H63" i="1" s="1"/>
  <c r="M30" i="2"/>
  <c r="M31" i="2" s="1"/>
  <c r="M33" i="2" s="1"/>
  <c r="K31" i="2"/>
  <c r="K33" i="2" s="1"/>
  <c r="D60" i="1" s="1"/>
  <c r="D61" i="1" s="1"/>
  <c r="D63" i="1" s="1"/>
</calcChain>
</file>

<file path=xl/sharedStrings.xml><?xml version="1.0" encoding="utf-8"?>
<sst xmlns="http://schemas.openxmlformats.org/spreadsheetml/2006/main" count="307" uniqueCount="138">
  <si>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</si>
  <si>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</si>
  <si>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</si>
  <si>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</si>
  <si>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</si>
  <si>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</si>
  <si>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</si>
  <si>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</si>
  <si>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</si>
  <si>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</si>
  <si>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</si>
  <si>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</si>
  <si>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</si>
  <si>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</si>
  <si>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</si>
  <si>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</si>
  <si>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</si>
  <si>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</si>
  <si>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</si>
  <si>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</si>
  <si>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</si>
  <si>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</si>
  <si>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</si>
  <si>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</si>
  <si>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</si>
  <si>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</si>
  <si>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</si>
  <si>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</si>
  <si>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</si>
  <si>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</si>
  <si>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</si>
  <si>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</si>
  <si>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</si>
  <si>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</si>
  <si>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</si>
  <si>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</si>
  <si>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</si>
  <si>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</si>
  <si>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</si>
  <si>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</si>
  <si>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</si>
  <si>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ทุนสำรอง</t>
  </si>
  <si>
    <t>ยังไม่ได้</t>
  </si>
  <si>
    <t>ผู้ถือหุ้น</t>
  </si>
  <si>
    <t>ชำระแล้ว</t>
  </si>
  <si>
    <t>ตามกฎหมาย</t>
  </si>
  <si>
    <t>จัดสรร</t>
  </si>
  <si>
    <t>ของบริษัท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</si>
  <si>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</si>
  <si>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</si>
  <si>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</si>
  <si>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</si>
  <si>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</si>
  <si>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</si>
  <si>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</si>
  <si>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มีนาคม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</si>
  <si>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</si>
  <si>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</si>
  <si>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</si>
  <si>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</si>
  <si>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</si>
  <si>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</si>
  <si>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วันที่ 31 มีนาคม</t>
  </si>
  <si>
    <t>ลูกหนี้การค้า</t>
  </si>
  <si>
    <t>สินทรัพย์ไม่มีตัวตน</t>
  </si>
  <si>
    <t>กำไรขั้นต้น</t>
  </si>
  <si>
    <t>(บาท)</t>
  </si>
  <si>
    <t>บริษัท ยัวซ่าแบตเตอรี่ ประเทศไทย จำกัด (มหาชน) และบริษัทย่อย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</si>
  <si>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</si>
  <si>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</si>
  <si>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</si>
  <si>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ค่าเสื่อมราคาและค่าตัดจำหน่าย</t>
  </si>
  <si>
    <t>จ่ายดอกเบี้ย</t>
  </si>
  <si>
    <t>เจ้าหนี้ค่าซื้อที่ดิน อาคารและอุปกรณ์</t>
  </si>
  <si>
    <t>อสังหาริมทรัพย์เพื่อการลงทุน</t>
  </si>
  <si>
    <t>ภาษีเงินได้ค้างจ่าย</t>
  </si>
  <si>
    <t>หนี้สินตามสัญญาเช่าการเงิน</t>
  </si>
  <si>
    <t xml:space="preserve">    ที่ถึงกำหนดชำระภายในหนึ่งปี</t>
  </si>
  <si>
    <t>กำไรเบ็ดเสร็จรวมสำหรับงวด</t>
  </si>
  <si>
    <t xml:space="preserve">การแบ่งปันกำไรเบ็ดเสร็จรวม </t>
  </si>
  <si>
    <t>กำไรสำหรับงวด</t>
  </si>
  <si>
    <t>การแบ่งปันกำไร</t>
  </si>
  <si>
    <t>เจ้าหนี้ค่าซื้อสินทรัพย์ไม่มีตัวตน</t>
  </si>
  <si>
    <t>กำไรก่อนภาษีเงินได้</t>
  </si>
  <si>
    <t>กำไรต่อหุ้นขั้นพื้นฐาน</t>
  </si>
  <si>
    <t>สำหรับงวดสามเดือนสิ้นสุดวันที่ 31 มีนาคม 2560</t>
  </si>
  <si>
    <t>ยอดคงเหลือ ณ วันที่ 1 มกราคม 2560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</si>
  <si>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31 มีนาคม 2560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</si>
  <si>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2560</t>
    </r>
  </si>
  <si>
    <t>ยอดคงเหลือ ณ วันที่ 31 มีนาคม 2560</t>
  </si>
  <si>
    <t>ลูกหนี้หมุนเวียนอื่น</t>
  </si>
  <si>
    <t>เจ้าหนี้หมุนเวียนอื่น</t>
  </si>
  <si>
    <t>ค่าใช้จ่ายภาษีเงินได้</t>
  </si>
  <si>
    <t>ประมาณการหนี้สินสำหรับผลประโยชน์พนักงาน</t>
  </si>
  <si>
    <t>ส่วนเกิน</t>
  </si>
  <si>
    <t>มูลค่าหุ้น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</si>
  <si>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</si>
  <si>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</si>
  <si>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</si>
  <si>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</si>
  <si>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</si>
  <si>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หนี้สินไม่หมุนเวียนอื่น</t>
  </si>
  <si>
    <t>รายได้จากการขายสินค้า</t>
  </si>
  <si>
    <t>กำไรเบ็ดเสร็จอื่นสำหรับงวด - สุทธิจากภาษี</t>
  </si>
  <si>
    <t>กลับรายการหนี้สงสัยจะสูญ</t>
  </si>
  <si>
    <t>ผลประโยชน์พนักงานจ่าย</t>
  </si>
  <si>
    <t>กระแสเงินสดสุทธิใช้ไปในกิจกรรมลงทุน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</si>
  <si>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</si>
  <si>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</si>
  <si>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ต้นทุนขายสินค้า</t>
  </si>
  <si>
    <t>กำไรขาดทุนเบ็ดเสร็จอื่น</t>
  </si>
  <si>
    <t xml:space="preserve">เงินสดสุทธิได้มาจากการดำเนินงาน </t>
  </si>
  <si>
    <t>จ่ายภาษีเงินได้</t>
  </si>
  <si>
    <t>ชำระคืนเงินกู้ยืม</t>
  </si>
  <si>
    <t>รวมกระแสเงินสดใช้ไปในกิจกรรมจัดหาเงิน</t>
  </si>
  <si>
    <t>เงินลงทุนชั่วคราว</t>
  </si>
  <si>
    <t>ประมาณการหนี้สินสำหรับผลประโยชน์</t>
  </si>
  <si>
    <t xml:space="preserve">    พนักงาน</t>
  </si>
  <si>
    <t>สำหรับงวดสามเดือนสิ้นสุดวันที่ 31 มีนาคม 2561</t>
  </si>
  <si>
    <t>ยอดคงเหลือ ณ วันที่ 1 มกราคม 2561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</si>
  <si>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31 มีนาคม 2561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</si>
  <si>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2561</t>
    </r>
  </si>
  <si>
    <t>ยอดคงเหลือ ณ วันที่ 31 มีนาคม 2561</t>
  </si>
  <si>
    <t>3, 5</t>
  </si>
  <si>
    <t>ปรับรายการที่กระทบกำไรเป็นเงินสดรับ (จ่าย)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</si>
  <si>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</si>
  <si>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</si>
  <si>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</si>
  <si>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 xml:space="preserve">กำไร (ขาดทุน) จากอัตราแลกเปลี่ยนสุทธิและ   </t>
  </si>
  <si>
    <t xml:space="preserve">    ตราสารอนุพันธ์</t>
  </si>
  <si>
    <t>ดอกเบี้ยรับ</t>
  </si>
  <si>
    <t>(กำไร) ขาดทุนจากอัตราแลกเปลี่ยนและตราสารอนุพันธ์</t>
  </si>
  <si>
    <t xml:space="preserve">   ที่ยังไม่เกิดขึ้น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</si>
  <si>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</si>
  <si>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</si>
  <si>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ขาดทุนจากการปรับมูลค่าสินค้า (กลับรายการ)</t>
  </si>
  <si>
    <t>ขาดทุน (กำไร) จากการจำหน่ายที่ดิน อาคารและอุปกรณ์</t>
  </si>
  <si>
    <t>ค่าใช้จ่ายในการจัดจำหน่าย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</si>
</sst>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164" formatCode="_-* #,##0.00_-;\-* #,##0.00_-;_-* &quot;-&quot;??_-;_-@_-"/>
    <numFmt numFmtId="165" formatCode="_(* #,##0.00_);_(* \(#,##0.00\);_(* \-??_);_(@_)"/>
    <numFmt numFmtId="166" formatCode="_(* #,##0_);_(* \(#,##0\);_(* \-_);_(@_)"/>
    <numFmt numFmtId="167" formatCode="_(* #,##0_);_(* \(#,##0\);_(* \-??_);_(@_)"/>
    <numFmt numFmtId="168" formatCode="#,##0\ ;\(#,##0\)"/>
  </numFmts>
  <fonts count="34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32" fillId="0" borderId="0" applyFill="0" applyBorder="0" applyAlignment="0" applyProtection="0"/>
    <xf numFmtId="164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54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165" fontId="0" fillId="0" borderId="0" xfId="28" applyFont="1" applyFill="1" applyBorder="1" applyAlignment="1" applyProtection="1"/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6" fontId="0" fillId="0" borderId="0" xfId="0" applyNumberFormat="1" applyFill="1" applyAlignment="1"/>
    <xf numFmtId="166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65" fontId="0" fillId="0" borderId="0" xfId="28" applyFont="1" applyFill="1" applyBorder="1" applyAlignment="1" applyProtection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167" fontId="24" fillId="0" borderId="0" xfId="28" applyNumberFormat="1" applyFont="1" applyFill="1" applyBorder="1" applyAlignment="1" applyProtection="1"/>
    <xf numFmtId="166" fontId="18" fillId="0" borderId="0" xfId="0" applyNumberFormat="1" applyFont="1" applyFill="1" applyAlignment="1"/>
    <xf numFmtId="0" fontId="30" fillId="0" borderId="0" xfId="0" applyFont="1" applyFill="1" applyAlignment="1"/>
    <xf numFmtId="0" fontId="31" fillId="0" borderId="0" xfId="0" applyFont="1" applyFill="1" applyAlignment="1"/>
    <xf numFmtId="167" fontId="0" fillId="0" borderId="0" xfId="28" applyNumberFormat="1" applyFont="1" applyFill="1" applyBorder="1" applyAlignment="1" applyProtection="1">
      <alignment horizontal="center"/>
    </xf>
    <xf numFmtId="167" fontId="24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5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49" fontId="22" fillId="0" borderId="0" xfId="28" applyNumberFormat="1" applyFont="1" applyFill="1" applyBorder="1" applyAlignment="1" applyProtection="1"/>
    <xf numFmtId="165" fontId="0" fillId="0" borderId="0" xfId="28" applyFont="1" applyFill="1" applyBorder="1" applyAlignment="1" applyProtection="1">
      <alignment horizontal="right"/>
    </xf>
    <xf numFmtId="167" fontId="0" fillId="0" borderId="0" xfId="0" applyNumberFormat="1" applyFont="1" applyFill="1" applyBorder="1" applyAlignment="1"/>
    <xf numFmtId="167" fontId="22" fillId="0" borderId="0" xfId="0" applyNumberFormat="1" applyFont="1" applyFill="1" applyBorder="1" applyAlignment="1"/>
    <xf numFmtId="167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167" fontId="27" fillId="0" borderId="10" xfId="28" applyNumberFormat="1" applyFont="1" applyFill="1" applyBorder="1" applyAlignment="1" applyProtection="1">
      <alignment horizontal="center"/>
    </xf>
    <xf numFmtId="168" fontId="27" fillId="0" borderId="11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7" fontId="27" fillId="0" borderId="10" xfId="28" applyNumberFormat="1" applyFont="1" applyFill="1" applyBorder="1" applyAlignment="1" applyProtection="1"/>
    <xf numFmtId="167" fontId="27" fillId="0" borderId="11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6" fillId="0" borderId="0" xfId="0" applyNumberFormat="1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7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7" fontId="27" fillId="0" borderId="1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0" fontId="24" fillId="0" borderId="0" xfId="0" applyFont="1" applyFill="1" applyAlignment="1"/>
    <xf numFmtId="167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7" fontId="0" fillId="0" borderId="0" xfId="0" applyNumberFormat="1" applyFill="1" applyBorder="1" applyAlignment="1">
      <alignment horizontal="center"/>
    </xf>
    <xf numFmtId="167" fontId="27" fillId="0" borderId="12" xfId="28" applyNumberFormat="1" applyFont="1" applyFill="1" applyBorder="1" applyAlignment="1" applyProtection="1"/>
    <xf numFmtId="167" fontId="24" fillId="0" borderId="0" xfId="0" applyNumberFormat="1" applyFont="1" applyFill="1" applyAlignment="1">
      <alignment horizontal="right"/>
    </xf>
    <xf numFmtId="167" fontId="0" fillId="0" borderId="0" xfId="28" applyNumberFormat="1" applyFont="1" applyFill="1" applyBorder="1" applyAlignment="1" applyProtection="1"/>
    <xf numFmtId="167" fontId="22" fillId="0" borderId="0" xfId="28" applyNumberFormat="1" applyFont="1" applyFill="1" applyBorder="1" applyAlignment="1" applyProtection="1">
      <alignment horizontal="right"/>
    </xf>
    <xf numFmtId="166" fontId="24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23" fillId="0" borderId="0" xfId="39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7" fontId="0" fillId="0" borderId="0" xfId="28" applyNumberFormat="1" applyFont="1" applyFill="1" applyBorder="1" applyAlignment="1" applyProtection="1">
      <alignment horizontal="right"/>
    </xf>
    <xf numFmtId="0" fontId="0" fillId="0" borderId="0" xfId="0" applyFill="1" applyAlignment="1">
      <alignment horizontal="left"/>
    </xf>
    <xf numFmtId="0" fontId="25" fillId="0" borderId="0" xfId="0" applyFont="1" applyFill="1" applyBorder="1" applyAlignment="1">
      <alignment horizontal="center"/>
    </xf>
    <xf numFmtId="167" fontId="32" fillId="0" borderId="0" xfId="28" applyNumberFormat="1" applyFont="1" applyFill="1" applyBorder="1" applyAlignment="1" applyProtection="1">
      <alignment horizontal="center"/>
    </xf>
    <xf numFmtId="165" fontId="32" fillId="0" borderId="0" xfId="28" applyFill="1" applyAlignment="1">
      <alignment horizontal="center"/>
    </xf>
    <xf numFmtId="167" fontId="24" fillId="0" borderId="0" xfId="28" applyNumberFormat="1" applyFont="1" applyFill="1" applyBorder="1" applyAlignment="1" applyProtection="1">
      <alignment horizontal="center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Font="1" applyFill="1"/>
    <xf numFmtId="167" fontId="0" fillId="0" borderId="13" xfId="28" applyNumberFormat="1" applyFont="1" applyFill="1" applyBorder="1" applyAlignment="1" applyProtection="1">
      <alignment horizontal="center"/>
    </xf>
    <xf numFmtId="168" fontId="24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6" fontId="0" fillId="0" borderId="13" xfId="0" applyNumberFormat="1" applyFont="1" applyFill="1" applyBorder="1" applyAlignment="1">
      <alignment horizontal="center"/>
    </xf>
    <xf numFmtId="166" fontId="32" fillId="0" borderId="13" xfId="0" applyNumberFormat="1" applyFont="1" applyFill="1" applyBorder="1"/>
    <xf numFmtId="166" fontId="32" fillId="0" borderId="0" xfId="0" applyNumberFormat="1" applyFont="1" applyFill="1"/>
    <xf numFmtId="166" fontId="32" fillId="0" borderId="0" xfId="0" applyNumberFormat="1" applyFont="1" applyFill="1" applyBorder="1"/>
    <xf numFmtId="166" fontId="22" fillId="0" borderId="0" xfId="0" applyNumberFormat="1" applyFont="1" applyFill="1" applyBorder="1"/>
    <xf numFmtId="166" fontId="22" fillId="0" borderId="0" xfId="0" applyNumberFormat="1" applyFont="1" applyFill="1"/>
    <xf numFmtId="166" fontId="32" fillId="0" borderId="0" xfId="28" applyNumberFormat="1" applyFont="1" applyFill="1" applyAlignment="1">
      <alignment horizontal="center"/>
    </xf>
    <xf numFmtId="166" fontId="32" fillId="0" borderId="0" xfId="28" applyNumberFormat="1" applyFont="1" applyFill="1" applyBorder="1"/>
    <xf numFmtId="166" fontId="0" fillId="0" borderId="0" xfId="28" applyNumberFormat="1" applyFont="1" applyFill="1" applyBorder="1"/>
    <xf numFmtId="166" fontId="0" fillId="0" borderId="0" xfId="0" applyNumberFormat="1" applyFont="1" applyFill="1" applyBorder="1"/>
    <xf numFmtId="166" fontId="22" fillId="0" borderId="14" xfId="0" applyNumberFormat="1" applyFont="1" applyFill="1" applyBorder="1"/>
    <xf numFmtId="166" fontId="22" fillId="0" borderId="15" xfId="0" applyNumberFormat="1" applyFont="1" applyFill="1" applyBorder="1"/>
    <xf numFmtId="166" fontId="22" fillId="0" borderId="16" xfId="0" applyNumberFormat="1" applyFont="1" applyFill="1" applyBorder="1"/>
    <xf numFmtId="166" fontId="32" fillId="0" borderId="0" xfId="0" applyNumberFormat="1" applyFont="1" applyFill="1" applyBorder="1" applyAlignment="1">
      <alignment horizontal="center"/>
    </xf>
    <xf numFmtId="166" fontId="22" fillId="0" borderId="17" xfId="0" applyNumberFormat="1" applyFont="1" applyFill="1" applyBorder="1"/>
    <xf numFmtId="164" fontId="22" fillId="0" borderId="16" xfId="0" applyNumberFormat="1" applyFont="1" applyFill="1" applyBorder="1"/>
    <xf numFmtId="0" fontId="22" fillId="0" borderId="0" xfId="0" applyFont="1" applyFill="1" applyBorder="1" applyAlignment="1"/>
    <xf numFmtId="168" fontId="27" fillId="0" borderId="0" xfId="0" applyNumberFormat="1" applyFont="1" applyFill="1" applyBorder="1" applyAlignment="1">
      <alignment horizontal="right"/>
    </xf>
    <xf numFmtId="167" fontId="32" fillId="0" borderId="0" xfId="28" applyNumberFormat="1" applyFill="1" applyAlignment="1">
      <alignment horizontal="center"/>
    </xf>
    <xf numFmtId="167" fontId="0" fillId="0" borderId="0" xfId="0" applyNumberFormat="1" applyFill="1" applyAlignment="1">
      <alignment horizontal="right"/>
    </xf>
    <xf numFmtId="167" fontId="0" fillId="0" borderId="0" xfId="0" applyNumberFormat="1" applyFill="1" applyAlignment="1"/>
    <xf numFmtId="167" fontId="27" fillId="0" borderId="0" xfId="28" applyNumberFormat="1" applyFont="1" applyFill="1" applyBorder="1" applyAlignment="1" applyProtection="1">
      <alignment horizontal="right"/>
    </xf>
    <xf numFmtId="41" fontId="0" fillId="0" borderId="0" xfId="0" applyNumberFormat="1" applyFont="1" applyFill="1" applyBorder="1" applyAlignment="1"/>
    <xf numFmtId="168" fontId="24" fillId="0" borderId="0" xfId="0" applyNumberFormat="1" applyFont="1" applyFill="1" applyBorder="1" applyAlignment="1"/>
    <xf numFmtId="168" fontId="0" fillId="0" borderId="13" xfId="0" applyNumberFormat="1" applyFont="1" applyFill="1" applyBorder="1" applyAlignment="1">
      <alignment horizontal="right"/>
    </xf>
    <xf numFmtId="167" fontId="24" fillId="0" borderId="13" xfId="28" applyNumberFormat="1" applyFont="1" applyFill="1" applyBorder="1" applyAlignment="1" applyProtection="1">
      <alignment horizontal="center"/>
    </xf>
    <xf numFmtId="168" fontId="0" fillId="0" borderId="13" xfId="0" applyNumberFormat="1" applyFill="1" applyBorder="1" applyAlignment="1">
      <alignment horizontal="right"/>
    </xf>
    <xf numFmtId="168" fontId="0" fillId="0" borderId="13" xfId="0" applyNumberFormat="1" applyFill="1" applyBorder="1" applyAlignment="1"/>
    <xf numFmtId="166" fontId="0" fillId="0" borderId="0" xfId="0" applyNumberFormat="1" applyFont="1" applyFill="1" applyAlignment="1"/>
    <xf numFmtId="166" fontId="27" fillId="0" borderId="10" xfId="0" applyNumberFormat="1" applyFont="1" applyFill="1" applyBorder="1" applyAlignment="1"/>
    <xf numFmtId="0" fontId="28" fillId="0" borderId="0" xfId="0" applyFont="1" applyFill="1" applyAlignment="1"/>
    <xf numFmtId="166" fontId="27" fillId="0" borderId="0" xfId="0" applyNumberFormat="1" applyFont="1" applyFill="1" applyBorder="1" applyAlignment="1"/>
    <xf numFmtId="166" fontId="24" fillId="0" borderId="0" xfId="28" applyNumberFormat="1" applyFont="1" applyFill="1" applyBorder="1" applyAlignment="1" applyProtection="1"/>
    <xf numFmtId="166" fontId="0" fillId="0" borderId="0" xfId="0" applyNumberFormat="1" applyFont="1" applyFill="1" applyBorder="1" applyAlignment="1"/>
    <xf numFmtId="166" fontId="28" fillId="0" borderId="0" xfId="0" applyNumberFormat="1" applyFont="1" applyFill="1" applyAlignment="1"/>
    <xf numFmtId="166" fontId="22" fillId="0" borderId="0" xfId="0" applyNumberFormat="1" applyFont="1" applyFill="1" applyAlignment="1"/>
    <xf numFmtId="166" fontId="27" fillId="0" borderId="11" xfId="0" applyNumberFormat="1" applyFont="1" applyFill="1" applyBorder="1" applyAlignment="1"/>
    <xf numFmtId="166" fontId="22" fillId="0" borderId="0" xfId="0" applyNumberFormat="1" applyFont="1" applyFill="1" applyBorder="1" applyAlignment="1"/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right"/>
    </xf>
    <xf numFmtId="166" fontId="28" fillId="0" borderId="0" xfId="0" applyNumberFormat="1" applyFont="1" applyFill="1" applyBorder="1" applyAlignment="1"/>
    <xf numFmtId="166" fontId="27" fillId="0" borderId="18" xfId="0" applyNumberFormat="1" applyFont="1" applyFill="1" applyBorder="1" applyAlignment="1"/>
    <xf numFmtId="166" fontId="24" fillId="0" borderId="11" xfId="0" applyNumberFormat="1" applyFont="1" applyFill="1" applyBorder="1" applyAlignment="1"/>
    <xf numFmtId="166" fontId="24" fillId="0" borderId="0" xfId="0" applyNumberFormat="1" applyFont="1" applyFill="1" applyBorder="1" applyAlignment="1"/>
    <xf numFmtId="166" fontId="18" fillId="0" borderId="0" xfId="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68" fontId="0" fillId="0" borderId="13" xfId="0" applyNumberFormat="1" applyFont="1" applyFill="1" applyBorder="1" applyAlignment="1">
      <alignment horizontal="center"/>
    </xf>
    <xf numFmtId="167" fontId="0" fillId="0" borderId="0" xfId="28" applyNumberFormat="1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J65"/>
  <sheetViews>
    <sheetView tabSelected="1" view="pageBreakPreview" zoomScale="85" zoomScaleNormal="90" zoomScaleSheetLayoutView="85" workbookViewId="0">
      <selection activeCell="D65" sqref="D65:K66"/>
    </sheetView>
  </sheetViews>
  <sheetFormatPr defaultRowHeight="22.5" customHeight="1" x14ac:dyDescent="0.45"/>
  <cols>
    <col min="1" max="1" width="32.28515625" style="1" customWidth="1"/>
    <col min="2" max="2" width="8.28515625" style="1" customWidth="1"/>
    <col min="3" max="3" width="1.140625" style="1" customWidth="1"/>
    <col min="4" max="4" width="14.85546875" style="1" customWidth="1"/>
    <col min="5" max="5" width="1.140625" style="2" customWidth="1"/>
    <col min="6" max="6" width="14.85546875" style="1" customWidth="1"/>
    <col min="7" max="7" width="1.140625" style="12" customWidth="1"/>
    <col min="8" max="8" width="14.85546875" style="1" customWidth="1"/>
    <col min="9" max="9" width="1.140625" style="1" customWidth="1"/>
    <col min="10" max="10" width="14.85546875" style="1" customWidth="1"/>
    <col min="11" max="16384" width="9.140625" style="1"/>
  </cols>
  <sheetData>
    <row r="1" spans="1:10" ht="25.5" customHeight="1" x14ac:dyDescent="0.5">
      <c r="A1" s="4" t="s">
        <v>67</v>
      </c>
    </row>
    <row r="2" spans="1:10" ht="25.5" customHeight="1" x14ac:dyDescent="0.5">
      <c r="A2" s="4" t="s">
        <v>0</v>
      </c>
    </row>
    <row r="3" spans="1:10" ht="22.5" customHeight="1" x14ac:dyDescent="0.45">
      <c r="A3" s="5"/>
    </row>
    <row r="4" spans="1:10" ht="22.5" customHeight="1" x14ac:dyDescent="0.45">
      <c r="A4" s="6"/>
      <c r="B4" s="7"/>
      <c r="C4" s="7"/>
      <c r="D4" s="145" t="s">
        <v>1</v>
      </c>
      <c r="E4" s="145"/>
      <c r="F4" s="145"/>
      <c r="G4" s="111"/>
      <c r="H4" s="145" t="s">
        <v>2</v>
      </c>
      <c r="I4" s="145"/>
      <c r="J4" s="145"/>
    </row>
    <row r="5" spans="1:10" ht="26.25" customHeight="1" x14ac:dyDescent="0.5">
      <c r="A5" s="4"/>
      <c r="D5" s="81" t="s">
        <v>55</v>
      </c>
      <c r="E5" s="81"/>
      <c r="F5" s="81" t="s">
        <v>56</v>
      </c>
      <c r="G5" s="81"/>
      <c r="H5" s="81" t="s">
        <v>55</v>
      </c>
      <c r="I5" s="81"/>
      <c r="J5" s="81" t="s">
        <v>56</v>
      </c>
    </row>
    <row r="6" spans="1:10" ht="22.5" customHeight="1" x14ac:dyDescent="0.5">
      <c r="A6" s="4" t="s">
        <v>3</v>
      </c>
      <c r="B6" s="9" t="s">
        <v>4</v>
      </c>
      <c r="C6" s="9"/>
      <c r="D6" s="79">
        <v>2561</v>
      </c>
      <c r="E6" s="79"/>
      <c r="F6" s="79">
        <v>2560</v>
      </c>
      <c r="G6" s="79"/>
      <c r="H6" s="79">
        <v>2561</v>
      </c>
      <c r="I6" s="79"/>
      <c r="J6" s="79">
        <v>2560</v>
      </c>
    </row>
    <row r="7" spans="1:10" ht="22.5" customHeight="1" x14ac:dyDescent="0.45">
      <c r="A7" s="6"/>
      <c r="B7" s="7"/>
      <c r="C7" s="7"/>
      <c r="D7" s="144" t="s">
        <v>61</v>
      </c>
      <c r="E7" s="144"/>
      <c r="F7" s="144"/>
      <c r="G7" s="144"/>
      <c r="H7" s="144"/>
      <c r="I7" s="144"/>
      <c r="J7" s="144"/>
    </row>
    <row r="8" spans="1:10" ht="22.5" customHeight="1" x14ac:dyDescent="0.45">
      <c r="A8" s="10" t="s">
        <v>5</v>
      </c>
      <c r="B8" s="9"/>
      <c r="C8" s="9"/>
      <c r="D8" s="11"/>
      <c r="F8" s="11"/>
      <c r="G8" s="123"/>
      <c r="H8" s="11"/>
      <c r="I8" s="11"/>
      <c r="J8" s="11"/>
    </row>
    <row r="9" spans="1:10" ht="22.5" customHeight="1" x14ac:dyDescent="0.45">
      <c r="A9" s="11" t="s">
        <v>6</v>
      </c>
      <c r="B9" s="14"/>
      <c r="C9" s="14"/>
      <c r="D9" s="12">
        <v>116677613</v>
      </c>
      <c r="F9" s="12">
        <v>151275167</v>
      </c>
      <c r="G9" s="13"/>
      <c r="H9" s="13">
        <v>81617225</v>
      </c>
      <c r="I9" s="11"/>
      <c r="J9" s="13">
        <v>112946632</v>
      </c>
    </row>
    <row r="10" spans="1:10" ht="22.5" customHeight="1" x14ac:dyDescent="0.45">
      <c r="A10" s="83" t="s">
        <v>115</v>
      </c>
      <c r="B10" s="14">
        <v>4</v>
      </c>
      <c r="C10" s="14"/>
      <c r="D10" s="12">
        <v>19949149</v>
      </c>
      <c r="F10" s="12">
        <v>19880841</v>
      </c>
      <c r="G10" s="13"/>
      <c r="H10" s="13">
        <v>19949149</v>
      </c>
      <c r="I10" s="11"/>
      <c r="J10" s="13">
        <v>19880841</v>
      </c>
    </row>
    <row r="11" spans="1:10" ht="22.5" customHeight="1" x14ac:dyDescent="0.45">
      <c r="A11" s="1" t="s">
        <v>63</v>
      </c>
      <c r="B11" s="14" t="s">
        <v>123</v>
      </c>
      <c r="C11" s="14"/>
      <c r="D11" s="13">
        <v>322881211</v>
      </c>
      <c r="F11" s="13">
        <v>293951808</v>
      </c>
      <c r="G11" s="13"/>
      <c r="H11" s="13">
        <v>407551398</v>
      </c>
      <c r="I11" s="11"/>
      <c r="J11" s="13">
        <v>373427513</v>
      </c>
    </row>
    <row r="12" spans="1:10" ht="22.5" customHeight="1" x14ac:dyDescent="0.45">
      <c r="A12" s="11" t="s">
        <v>90</v>
      </c>
      <c r="B12" s="14">
        <v>3</v>
      </c>
      <c r="C12" s="14"/>
      <c r="D12" s="13">
        <v>26367388</v>
      </c>
      <c r="F12" s="13">
        <v>28484157</v>
      </c>
      <c r="G12" s="13"/>
      <c r="H12" s="13">
        <v>25253198</v>
      </c>
      <c r="I12" s="11"/>
      <c r="J12" s="13">
        <v>27779403</v>
      </c>
    </row>
    <row r="13" spans="1:10" ht="22.5" customHeight="1" x14ac:dyDescent="0.45">
      <c r="A13" s="11" t="s">
        <v>7</v>
      </c>
      <c r="B13" s="80"/>
      <c r="C13" s="80"/>
      <c r="D13" s="13">
        <v>352217766</v>
      </c>
      <c r="F13" s="13">
        <v>291269199</v>
      </c>
      <c r="G13" s="13"/>
      <c r="H13" s="13">
        <v>335948131</v>
      </c>
      <c r="I13" s="11"/>
      <c r="J13" s="13">
        <v>278968346</v>
      </c>
    </row>
    <row r="14" spans="1:10" ht="22.5" customHeight="1" x14ac:dyDescent="0.45">
      <c r="A14" s="16" t="s">
        <v>8</v>
      </c>
      <c r="D14" s="124">
        <f>SUM(D9:D13)</f>
        <v>838093127</v>
      </c>
      <c r="E14" s="125"/>
      <c r="F14" s="124">
        <f>SUM(F9:F13)</f>
        <v>784861172</v>
      </c>
      <c r="G14" s="126"/>
      <c r="H14" s="124">
        <f>SUM(H9:H13)</f>
        <v>870319101</v>
      </c>
      <c r="I14" s="16"/>
      <c r="J14" s="124">
        <f>SUM(J9:J13)</f>
        <v>813002735</v>
      </c>
    </row>
    <row r="15" spans="1:10" ht="18" customHeight="1" x14ac:dyDescent="0.45">
      <c r="A15" s="17"/>
      <c r="B15" s="9"/>
      <c r="C15" s="9"/>
    </row>
    <row r="16" spans="1:10" ht="22.5" customHeight="1" x14ac:dyDescent="0.45">
      <c r="A16" s="10" t="s">
        <v>9</v>
      </c>
      <c r="B16" s="9"/>
      <c r="C16" s="9"/>
      <c r="D16" s="11"/>
      <c r="F16" s="11"/>
      <c r="G16" s="123"/>
      <c r="H16" s="11"/>
      <c r="I16" s="11"/>
      <c r="J16" s="11"/>
    </row>
    <row r="17" spans="1:10" ht="22.5" customHeight="1" x14ac:dyDescent="0.45">
      <c r="A17" s="11" t="s">
        <v>10</v>
      </c>
      <c r="B17" s="9">
        <v>6</v>
      </c>
      <c r="C17" s="9"/>
      <c r="D17" s="15" t="s">
        <v>29</v>
      </c>
      <c r="E17" s="86"/>
      <c r="F17" s="15" t="s">
        <v>29</v>
      </c>
      <c r="G17" s="15"/>
      <c r="H17" s="15" t="s">
        <v>29</v>
      </c>
      <c r="I17" s="13"/>
      <c r="J17" s="15" t="s">
        <v>29</v>
      </c>
    </row>
    <row r="18" spans="1:10" ht="22.5" customHeight="1" x14ac:dyDescent="0.45">
      <c r="A18" s="1" t="s">
        <v>74</v>
      </c>
      <c r="B18" s="9"/>
      <c r="C18" s="9"/>
      <c r="D18" s="22">
        <v>2519051</v>
      </c>
      <c r="E18" s="86"/>
      <c r="F18" s="22">
        <v>2542607</v>
      </c>
      <c r="G18" s="15"/>
      <c r="H18" s="22">
        <v>92000</v>
      </c>
      <c r="I18" s="13"/>
      <c r="J18" s="22">
        <v>92000</v>
      </c>
    </row>
    <row r="19" spans="1:10" ht="22.5" customHeight="1" x14ac:dyDescent="0.45">
      <c r="A19" s="11" t="s">
        <v>11</v>
      </c>
      <c r="B19" s="9">
        <v>7</v>
      </c>
      <c r="C19" s="9"/>
      <c r="D19" s="13">
        <v>363569433</v>
      </c>
      <c r="E19" s="19"/>
      <c r="F19" s="13">
        <v>359377150</v>
      </c>
      <c r="G19" s="127"/>
      <c r="H19" s="13">
        <v>362740708</v>
      </c>
      <c r="I19" s="13"/>
      <c r="J19" s="13">
        <v>358713896</v>
      </c>
    </row>
    <row r="20" spans="1:10" ht="23.25" customHeight="1" x14ac:dyDescent="0.45">
      <c r="A20" s="1" t="s">
        <v>64</v>
      </c>
      <c r="B20" s="9"/>
      <c r="C20" s="9"/>
      <c r="D20" s="13">
        <v>4719570</v>
      </c>
      <c r="E20" s="19"/>
      <c r="F20" s="13">
        <v>5228768</v>
      </c>
      <c r="G20" s="127"/>
      <c r="H20" s="13">
        <v>3340968</v>
      </c>
      <c r="I20" s="13"/>
      <c r="J20" s="13">
        <v>3652277</v>
      </c>
    </row>
    <row r="21" spans="1:10" ht="22.5" customHeight="1" x14ac:dyDescent="0.45">
      <c r="A21" s="11" t="s">
        <v>12</v>
      </c>
      <c r="B21" s="9"/>
      <c r="C21" s="9"/>
      <c r="D21" s="13">
        <v>8605677</v>
      </c>
      <c r="E21" s="19"/>
      <c r="F21" s="13">
        <v>10267089</v>
      </c>
      <c r="G21" s="127"/>
      <c r="H21" s="13">
        <v>5934307</v>
      </c>
      <c r="I21" s="13"/>
      <c r="J21" s="13">
        <v>6747980</v>
      </c>
    </row>
    <row r="22" spans="1:10" ht="22.5" customHeight="1" x14ac:dyDescent="0.45">
      <c r="A22" s="11" t="s">
        <v>13</v>
      </c>
      <c r="B22" s="9"/>
      <c r="C22" s="9"/>
      <c r="D22" s="128">
        <v>1047131</v>
      </c>
      <c r="E22" s="19"/>
      <c r="F22" s="128">
        <v>1021446</v>
      </c>
      <c r="G22" s="127"/>
      <c r="H22" s="128">
        <v>351850</v>
      </c>
      <c r="I22" s="13"/>
      <c r="J22" s="128">
        <v>342250</v>
      </c>
    </row>
    <row r="23" spans="1:10" ht="22.5" customHeight="1" x14ac:dyDescent="0.45">
      <c r="A23" s="16" t="s">
        <v>14</v>
      </c>
      <c r="B23" s="9"/>
      <c r="C23" s="9"/>
      <c r="D23" s="124">
        <f>SUM(D17:D22)</f>
        <v>380460862</v>
      </c>
      <c r="E23" s="129"/>
      <c r="F23" s="124">
        <f>SUM(F17:F22)</f>
        <v>378437060</v>
      </c>
      <c r="G23" s="126"/>
      <c r="H23" s="124">
        <f>SUM(H17:H22)</f>
        <v>372459833</v>
      </c>
      <c r="I23" s="130"/>
      <c r="J23" s="124">
        <f>SUM(J17:J22)</f>
        <v>369548403</v>
      </c>
    </row>
    <row r="24" spans="1:10" ht="22.5" customHeight="1" x14ac:dyDescent="0.45">
      <c r="A24" s="20"/>
      <c r="B24" s="9"/>
      <c r="C24" s="9"/>
      <c r="D24" s="13"/>
      <c r="E24" s="13"/>
      <c r="F24" s="13"/>
      <c r="G24" s="13"/>
      <c r="H24" s="13"/>
      <c r="I24" s="13"/>
      <c r="J24" s="13"/>
    </row>
    <row r="25" spans="1:10" ht="22.5" customHeight="1" thickBot="1" x14ac:dyDescent="0.5">
      <c r="A25" s="16" t="s">
        <v>15</v>
      </c>
      <c r="B25" s="9"/>
      <c r="C25" s="9"/>
      <c r="D25" s="131">
        <f>D14+D23</f>
        <v>1218553989</v>
      </c>
      <c r="E25" s="129"/>
      <c r="F25" s="131">
        <f>F14+F23</f>
        <v>1163298232</v>
      </c>
      <c r="G25" s="126"/>
      <c r="H25" s="131">
        <f>H14+H23</f>
        <v>1242778934</v>
      </c>
      <c r="I25" s="130"/>
      <c r="J25" s="131">
        <f>J14+J23</f>
        <v>1182551138</v>
      </c>
    </row>
    <row r="26" spans="1:10" ht="22.5" customHeight="1" thickTop="1" x14ac:dyDescent="0.45">
      <c r="A26" s="16"/>
      <c r="B26" s="9"/>
      <c r="C26" s="9"/>
      <c r="D26" s="132"/>
      <c r="E26" s="129"/>
      <c r="F26" s="132"/>
      <c r="G26" s="132"/>
      <c r="H26" s="132"/>
      <c r="I26" s="130"/>
      <c r="J26" s="132"/>
    </row>
    <row r="27" spans="1:10" ht="25.5" customHeight="1" x14ac:dyDescent="0.5">
      <c r="A27" s="4" t="s">
        <v>67</v>
      </c>
    </row>
    <row r="28" spans="1:10" ht="25.5" customHeight="1" x14ac:dyDescent="0.5">
      <c r="A28" s="4" t="s">
        <v>0</v>
      </c>
    </row>
    <row r="29" spans="1:10" ht="7.5" customHeight="1" x14ac:dyDescent="0.45">
      <c r="A29" s="6"/>
    </row>
    <row r="30" spans="1:10" ht="21.75" customHeight="1" x14ac:dyDescent="0.45">
      <c r="A30" s="6"/>
      <c r="B30" s="7"/>
      <c r="C30" s="7"/>
      <c r="D30" s="145" t="s">
        <v>1</v>
      </c>
      <c r="E30" s="145"/>
      <c r="F30" s="145"/>
      <c r="G30" s="111"/>
      <c r="H30" s="145" t="s">
        <v>2</v>
      </c>
      <c r="I30" s="145"/>
      <c r="J30" s="145"/>
    </row>
    <row r="31" spans="1:10" ht="21.75" customHeight="1" x14ac:dyDescent="0.5">
      <c r="A31" s="4"/>
      <c r="B31" s="9"/>
      <c r="C31" s="9"/>
      <c r="D31" s="81" t="s">
        <v>55</v>
      </c>
      <c r="E31" s="81"/>
      <c r="F31" s="81" t="s">
        <v>56</v>
      </c>
      <c r="G31" s="81"/>
      <c r="H31" s="81" t="s">
        <v>55</v>
      </c>
      <c r="I31" s="81"/>
      <c r="J31" s="81" t="s">
        <v>56</v>
      </c>
    </row>
    <row r="32" spans="1:10" ht="21.75" customHeight="1" x14ac:dyDescent="0.45">
      <c r="A32" s="133" t="s">
        <v>16</v>
      </c>
      <c r="B32" s="134" t="s">
        <v>4</v>
      </c>
      <c r="C32" s="134"/>
      <c r="D32" s="79">
        <v>2561</v>
      </c>
      <c r="E32" s="79"/>
      <c r="F32" s="79">
        <v>2560</v>
      </c>
      <c r="G32" s="79"/>
      <c r="H32" s="79">
        <v>2561</v>
      </c>
      <c r="I32" s="79"/>
      <c r="J32" s="79">
        <v>2560</v>
      </c>
    </row>
    <row r="33" spans="1:10" ht="21.75" customHeight="1" x14ac:dyDescent="0.45">
      <c r="A33" s="21"/>
      <c r="B33" s="7"/>
      <c r="C33" s="7"/>
      <c r="D33" s="144" t="s">
        <v>61</v>
      </c>
      <c r="E33" s="144"/>
      <c r="F33" s="144"/>
      <c r="G33" s="144"/>
      <c r="H33" s="144"/>
      <c r="I33" s="144"/>
      <c r="J33" s="144"/>
    </row>
    <row r="34" spans="1:10" ht="21.75" customHeight="1" x14ac:dyDescent="0.45">
      <c r="A34" s="10" t="s">
        <v>17</v>
      </c>
      <c r="B34" s="9"/>
      <c r="C34" s="9"/>
      <c r="D34" s="11"/>
      <c r="F34" s="11"/>
      <c r="G34" s="123"/>
      <c r="H34" s="11"/>
      <c r="I34" s="11"/>
      <c r="J34" s="11"/>
    </row>
    <row r="35" spans="1:10" ht="21.75" customHeight="1" x14ac:dyDescent="0.45">
      <c r="A35" s="11" t="s">
        <v>18</v>
      </c>
      <c r="B35" s="14">
        <v>3</v>
      </c>
      <c r="C35" s="14"/>
      <c r="D35" s="13">
        <v>427328889</v>
      </c>
      <c r="E35" s="19"/>
      <c r="F35" s="13">
        <v>385946686</v>
      </c>
      <c r="G35" s="13"/>
      <c r="H35" s="13">
        <v>426508413</v>
      </c>
      <c r="I35" s="13"/>
      <c r="J35" s="13">
        <v>385946686</v>
      </c>
    </row>
    <row r="36" spans="1:10" ht="21.75" customHeight="1" x14ac:dyDescent="0.45">
      <c r="A36" s="11" t="s">
        <v>91</v>
      </c>
      <c r="B36" s="14">
        <v>3</v>
      </c>
      <c r="C36" s="9"/>
      <c r="D36" s="13">
        <v>93592093</v>
      </c>
      <c r="E36" s="19"/>
      <c r="F36" s="13">
        <v>120781082</v>
      </c>
      <c r="G36" s="13"/>
      <c r="H36" s="13">
        <v>66019883</v>
      </c>
      <c r="I36" s="13"/>
      <c r="J36" s="13">
        <v>81586370</v>
      </c>
    </row>
    <row r="37" spans="1:10" ht="21.75" customHeight="1" x14ac:dyDescent="0.45">
      <c r="A37" s="11" t="s">
        <v>76</v>
      </c>
      <c r="C37" s="9"/>
      <c r="D37" s="13"/>
      <c r="E37" s="19"/>
      <c r="F37" s="13"/>
      <c r="G37" s="13"/>
      <c r="H37" s="13"/>
      <c r="I37" s="13"/>
      <c r="J37" s="13"/>
    </row>
    <row r="38" spans="1:10" ht="21.75" customHeight="1" x14ac:dyDescent="0.45">
      <c r="A38" s="1" t="s">
        <v>77</v>
      </c>
      <c r="B38" s="9"/>
      <c r="C38" s="9"/>
      <c r="D38" s="78">
        <v>1618044</v>
      </c>
      <c r="E38" s="19"/>
      <c r="F38" s="78">
        <v>1813593</v>
      </c>
      <c r="G38" s="78"/>
      <c r="H38" s="78">
        <v>1618044</v>
      </c>
      <c r="I38" s="13"/>
      <c r="J38" s="78">
        <v>1813593</v>
      </c>
    </row>
    <row r="39" spans="1:10" ht="21.75" customHeight="1" x14ac:dyDescent="0.45">
      <c r="A39" s="1" t="s">
        <v>75</v>
      </c>
      <c r="B39" s="14"/>
      <c r="C39" s="14"/>
      <c r="D39" s="78">
        <v>20615131</v>
      </c>
      <c r="E39" s="19"/>
      <c r="F39" s="78">
        <v>11870202</v>
      </c>
      <c r="G39" s="78"/>
      <c r="H39" s="78">
        <v>20187300</v>
      </c>
      <c r="I39" s="13"/>
      <c r="J39" s="78">
        <v>11866589</v>
      </c>
    </row>
    <row r="40" spans="1:10" ht="21.75" customHeight="1" x14ac:dyDescent="0.45">
      <c r="A40" s="16" t="s">
        <v>19</v>
      </c>
      <c r="B40" s="9"/>
      <c r="C40" s="9"/>
      <c r="D40" s="124">
        <f>SUM(D35:D39)</f>
        <v>543154157</v>
      </c>
      <c r="E40" s="129"/>
      <c r="F40" s="124">
        <f>SUM(F35:F39)</f>
        <v>520411563</v>
      </c>
      <c r="G40" s="126"/>
      <c r="H40" s="124">
        <f>SUM(H35:H39)</f>
        <v>514333640</v>
      </c>
      <c r="I40" s="130"/>
      <c r="J40" s="124">
        <f>SUM(J35:J39)</f>
        <v>481213238</v>
      </c>
    </row>
    <row r="41" spans="1:10" ht="7.5" customHeight="1" x14ac:dyDescent="0.45">
      <c r="A41" s="11"/>
      <c r="B41" s="9"/>
      <c r="C41" s="9"/>
      <c r="D41" s="13"/>
      <c r="E41" s="13"/>
      <c r="F41" s="13"/>
      <c r="G41" s="13"/>
      <c r="H41" s="13"/>
      <c r="I41" s="13"/>
      <c r="J41" s="13"/>
    </row>
    <row r="42" spans="1:10" ht="21.75" customHeight="1" x14ac:dyDescent="0.45">
      <c r="A42" s="10" t="s">
        <v>20</v>
      </c>
      <c r="B42" s="9"/>
      <c r="C42" s="9"/>
      <c r="D42" s="13"/>
      <c r="E42" s="19"/>
      <c r="F42" s="13"/>
      <c r="G42" s="13"/>
      <c r="H42" s="13"/>
      <c r="I42" s="13"/>
      <c r="J42" s="13"/>
    </row>
    <row r="43" spans="1:10" ht="21.75" customHeight="1" x14ac:dyDescent="0.45">
      <c r="A43" s="11" t="s">
        <v>76</v>
      </c>
      <c r="B43" s="9"/>
      <c r="C43" s="9"/>
      <c r="D43" s="13">
        <v>4764248</v>
      </c>
      <c r="E43" s="19"/>
      <c r="F43" s="13">
        <v>5125630</v>
      </c>
      <c r="G43" s="13"/>
      <c r="H43" s="13">
        <v>4764248</v>
      </c>
      <c r="I43" s="13"/>
      <c r="J43" s="13">
        <v>5125630</v>
      </c>
    </row>
    <row r="44" spans="1:10" ht="21.75" customHeight="1" x14ac:dyDescent="0.45">
      <c r="A44" s="1" t="s">
        <v>116</v>
      </c>
      <c r="B44" s="9"/>
      <c r="C44" s="9"/>
      <c r="D44" s="13"/>
      <c r="E44" s="19"/>
      <c r="F44" s="13"/>
      <c r="G44" s="13"/>
      <c r="H44" s="13"/>
      <c r="I44" s="13"/>
      <c r="J44" s="13"/>
    </row>
    <row r="45" spans="1:10" ht="21.75" customHeight="1" x14ac:dyDescent="0.45">
      <c r="A45" s="1" t="s">
        <v>117</v>
      </c>
      <c r="B45" s="9"/>
      <c r="C45" s="9"/>
      <c r="D45" s="13">
        <v>61355803</v>
      </c>
      <c r="E45" s="19"/>
      <c r="F45" s="13">
        <v>65811728</v>
      </c>
      <c r="G45" s="13"/>
      <c r="H45" s="135">
        <v>50346232</v>
      </c>
      <c r="I45" s="13"/>
      <c r="J45" s="135">
        <v>55162479</v>
      </c>
    </row>
    <row r="46" spans="1:10" ht="21.75" customHeight="1" x14ac:dyDescent="0.45">
      <c r="A46" s="1" t="s">
        <v>101</v>
      </c>
      <c r="B46" s="9"/>
      <c r="C46" s="9"/>
      <c r="D46" s="13">
        <v>695281</v>
      </c>
      <c r="E46" s="19"/>
      <c r="F46" s="13">
        <v>679196</v>
      </c>
      <c r="G46" s="13"/>
      <c r="H46" s="78" t="s">
        <v>29</v>
      </c>
      <c r="I46" s="13"/>
      <c r="J46" s="78" t="s">
        <v>29</v>
      </c>
    </row>
    <row r="47" spans="1:10" ht="21.75" customHeight="1" x14ac:dyDescent="0.45">
      <c r="A47" s="16" t="s">
        <v>21</v>
      </c>
      <c r="B47" s="9"/>
      <c r="C47" s="9"/>
      <c r="D47" s="124">
        <f>SUM(D43:D46)</f>
        <v>66815332</v>
      </c>
      <c r="E47" s="136"/>
      <c r="F47" s="124">
        <f>SUM(F43:F46)</f>
        <v>71616554</v>
      </c>
      <c r="G47" s="126"/>
      <c r="H47" s="124">
        <f>SUM(H43:H46)</f>
        <v>55110480</v>
      </c>
      <c r="I47" s="132"/>
      <c r="J47" s="124">
        <f>SUM(J43:J46)</f>
        <v>60288109</v>
      </c>
    </row>
    <row r="48" spans="1:10" ht="7.5" customHeight="1" x14ac:dyDescent="0.45">
      <c r="A48" s="16"/>
      <c r="B48" s="9"/>
      <c r="C48" s="9"/>
      <c r="D48" s="132"/>
      <c r="E48" s="136"/>
      <c r="F48" s="132"/>
      <c r="G48" s="132"/>
      <c r="H48" s="132"/>
      <c r="I48" s="132"/>
      <c r="J48" s="132"/>
    </row>
    <row r="49" spans="1:10" ht="21.75" customHeight="1" x14ac:dyDescent="0.45">
      <c r="A49" s="16" t="s">
        <v>22</v>
      </c>
      <c r="B49" s="9"/>
      <c r="C49" s="9"/>
      <c r="D49" s="137">
        <f>D40+D47</f>
        <v>609969489</v>
      </c>
      <c r="E49" s="136"/>
      <c r="F49" s="137">
        <f>F40+F47</f>
        <v>592028117</v>
      </c>
      <c r="G49" s="126"/>
      <c r="H49" s="137">
        <f>H40+H47</f>
        <v>569444120</v>
      </c>
      <c r="I49" s="132"/>
      <c r="J49" s="137">
        <f>J40+J47</f>
        <v>541501347</v>
      </c>
    </row>
    <row r="50" spans="1:10" ht="7.5" customHeight="1" x14ac:dyDescent="0.45">
      <c r="A50" s="16"/>
      <c r="B50" s="9"/>
      <c r="C50" s="9"/>
      <c r="D50" s="132"/>
      <c r="E50" s="129"/>
      <c r="F50" s="132"/>
      <c r="G50" s="132"/>
      <c r="H50" s="132"/>
      <c r="I50" s="130"/>
      <c r="J50" s="132"/>
    </row>
    <row r="51" spans="1:10" ht="21.75" customHeight="1" x14ac:dyDescent="0.45">
      <c r="A51" s="10" t="s">
        <v>23</v>
      </c>
      <c r="B51" s="9"/>
      <c r="C51" s="9"/>
      <c r="D51" s="11"/>
      <c r="F51" s="11"/>
      <c r="G51" s="123"/>
      <c r="H51" s="11"/>
      <c r="I51" s="11"/>
      <c r="J51" s="11"/>
    </row>
    <row r="52" spans="1:10" ht="21.75" customHeight="1" x14ac:dyDescent="0.45">
      <c r="A52" s="11" t="s">
        <v>24</v>
      </c>
      <c r="B52" s="9"/>
      <c r="C52" s="9"/>
      <c r="D52" s="11"/>
      <c r="F52" s="11"/>
      <c r="G52" s="123"/>
      <c r="H52" s="11"/>
      <c r="I52" s="11"/>
      <c r="J52" s="11"/>
    </row>
    <row r="53" spans="1:10" ht="21.75" customHeight="1" thickBot="1" x14ac:dyDescent="0.5">
      <c r="A53" s="11" t="s">
        <v>25</v>
      </c>
      <c r="D53" s="138">
        <v>107625000</v>
      </c>
      <c r="E53" s="19"/>
      <c r="F53" s="138">
        <v>107625000</v>
      </c>
      <c r="G53" s="139"/>
      <c r="H53" s="138">
        <v>107625000</v>
      </c>
      <c r="I53" s="13"/>
      <c r="J53" s="138">
        <v>107625000</v>
      </c>
    </row>
    <row r="54" spans="1:10" ht="21.75" customHeight="1" thickTop="1" x14ac:dyDescent="0.45">
      <c r="A54" s="11" t="s">
        <v>26</v>
      </c>
      <c r="B54" s="9"/>
      <c r="C54" s="9"/>
      <c r="D54" s="13">
        <v>107625000</v>
      </c>
      <c r="E54" s="19"/>
      <c r="F54" s="13">
        <v>107625000</v>
      </c>
      <c r="G54" s="13"/>
      <c r="H54" s="13">
        <v>107625000</v>
      </c>
      <c r="I54" s="13"/>
      <c r="J54" s="13">
        <v>107625000</v>
      </c>
    </row>
    <row r="55" spans="1:10" ht="21.75" customHeight="1" x14ac:dyDescent="0.45">
      <c r="A55" s="11" t="s">
        <v>27</v>
      </c>
      <c r="B55" s="9"/>
      <c r="C55" s="9"/>
      <c r="D55" s="13"/>
      <c r="E55" s="19"/>
      <c r="F55" s="13"/>
      <c r="G55" s="13"/>
      <c r="H55" s="13"/>
      <c r="I55" s="13"/>
      <c r="J55" s="13"/>
    </row>
    <row r="56" spans="1:10" ht="21.75" customHeight="1" x14ac:dyDescent="0.45">
      <c r="A56" s="11" t="s">
        <v>28</v>
      </c>
      <c r="B56" s="9"/>
      <c r="C56" s="9"/>
      <c r="D56" s="13">
        <v>171075000</v>
      </c>
      <c r="E56" s="19"/>
      <c r="F56" s="13">
        <v>171075000</v>
      </c>
      <c r="G56" s="13"/>
      <c r="H56" s="13">
        <v>171075000</v>
      </c>
      <c r="I56" s="13"/>
      <c r="J56" s="13">
        <v>171075000</v>
      </c>
    </row>
    <row r="57" spans="1:10" ht="21.75" customHeight="1" x14ac:dyDescent="0.45">
      <c r="A57" s="11" t="s">
        <v>30</v>
      </c>
      <c r="B57" s="9"/>
      <c r="C57" s="9"/>
      <c r="D57" s="13"/>
      <c r="E57" s="19"/>
      <c r="F57" s="13"/>
      <c r="G57" s="13"/>
      <c r="H57" s="13"/>
      <c r="I57" s="13"/>
      <c r="J57" s="13"/>
    </row>
    <row r="58" spans="1:10" ht="21.75" customHeight="1" x14ac:dyDescent="0.45">
      <c r="A58" s="1" t="s">
        <v>31</v>
      </c>
      <c r="B58" s="9"/>
      <c r="C58" s="9"/>
      <c r="D58" s="13"/>
      <c r="E58" s="19"/>
      <c r="F58" s="13"/>
      <c r="G58" s="13"/>
      <c r="H58" s="13"/>
      <c r="I58" s="13"/>
      <c r="J58" s="13"/>
    </row>
    <row r="59" spans="1:10" ht="21.75" customHeight="1" x14ac:dyDescent="0.45">
      <c r="A59" s="11" t="s">
        <v>32</v>
      </c>
      <c r="B59" s="9"/>
      <c r="C59" s="9"/>
      <c r="D59" s="13">
        <v>26906250</v>
      </c>
      <c r="E59" s="19"/>
      <c r="F59" s="13">
        <v>26906250</v>
      </c>
      <c r="G59" s="13"/>
      <c r="H59" s="13">
        <v>26906250</v>
      </c>
      <c r="I59" s="13"/>
      <c r="J59" s="13">
        <v>26906250</v>
      </c>
    </row>
    <row r="60" spans="1:10" ht="21.75" customHeight="1" x14ac:dyDescent="0.45">
      <c r="A60" s="1" t="s">
        <v>33</v>
      </c>
      <c r="B60" s="9"/>
      <c r="C60" s="9"/>
      <c r="D60" s="128">
        <f>'SH รวม 6-7'!K33</f>
        <v>302978250</v>
      </c>
      <c r="E60" s="140"/>
      <c r="F60" s="128">
        <v>265663865</v>
      </c>
      <c r="G60" s="139"/>
      <c r="H60" s="128">
        <f>'SH เฉพาะ 8-9'!K33</f>
        <v>367728564</v>
      </c>
      <c r="I60" s="128"/>
      <c r="J60" s="128">
        <v>335443541</v>
      </c>
    </row>
    <row r="61" spans="1:10" ht="22.5" customHeight="1" x14ac:dyDescent="0.45">
      <c r="A61" s="16" t="s">
        <v>34</v>
      </c>
      <c r="B61" s="9"/>
      <c r="C61" s="9"/>
      <c r="D61" s="124">
        <f>SUM(D54:D60)</f>
        <v>608584500</v>
      </c>
      <c r="E61" s="136"/>
      <c r="F61" s="124">
        <f>SUM(F54:F60)</f>
        <v>571270115</v>
      </c>
      <c r="G61" s="126"/>
      <c r="H61" s="124">
        <f>SUM(H54:H60)</f>
        <v>673334814</v>
      </c>
      <c r="I61" s="132"/>
      <c r="J61" s="124">
        <f>SUM(J54:J60)</f>
        <v>641049791</v>
      </c>
    </row>
    <row r="62" spans="1:10" ht="7.5" customHeight="1" x14ac:dyDescent="0.45">
      <c r="A62" s="16"/>
      <c r="B62" s="9"/>
      <c r="C62" s="9"/>
      <c r="D62" s="13"/>
      <c r="E62" s="13"/>
      <c r="F62" s="13"/>
      <c r="G62" s="13"/>
      <c r="H62" s="13"/>
      <c r="I62" s="13"/>
      <c r="J62" s="13"/>
    </row>
    <row r="63" spans="1:10" ht="21.75" customHeight="1" thickBot="1" x14ac:dyDescent="0.5">
      <c r="A63" s="16" t="s">
        <v>35</v>
      </c>
      <c r="B63" s="9"/>
      <c r="C63" s="9"/>
      <c r="D63" s="131">
        <f>SUM(D61,D49)</f>
        <v>1218553989</v>
      </c>
      <c r="E63" s="129"/>
      <c r="F63" s="131">
        <f>SUM(F61,F49)</f>
        <v>1163298232</v>
      </c>
      <c r="G63" s="126"/>
      <c r="H63" s="131">
        <f>SUM(H61,H49)</f>
        <v>1242778934</v>
      </c>
      <c r="I63" s="130"/>
      <c r="J63" s="131">
        <f>SUM(J61,J49)</f>
        <v>1182551138</v>
      </c>
    </row>
    <row r="64" spans="1:10" ht="22.5" customHeight="1" thickTop="1" x14ac:dyDescent="0.45"/>
    <row r="65" spans="4:10" ht="22.5" customHeight="1" x14ac:dyDescent="0.45">
      <c r="D65" s="12"/>
      <c r="F65" s="12"/>
      <c r="H65" s="12"/>
      <c r="J65" s="12"/>
    </row>
  </sheetData>
  <mergeCells count="6">
    <mergeCell ref="D33:J33"/>
    <mergeCell ref="D30:F30"/>
    <mergeCell ref="H30:J30"/>
    <mergeCell ref="H4:J4"/>
    <mergeCell ref="D4:F4"/>
    <mergeCell ref="D7:J7"/>
  </mergeCells>
  <pageMargins left="0.8" right="0.8" top="0.48" bottom="0.5" header="0.5" footer="0.4"/>
  <pageSetup paperSize="9" scale="93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N37"/>
  <sheetViews>
    <sheetView view="pageBreakPreview" zoomScale="85" zoomScaleNormal="90" zoomScaleSheetLayoutView="85" workbookViewId="0">
      <selection activeCell="A16" sqref="A16"/>
    </sheetView>
  </sheetViews>
  <sheetFormatPr defaultRowHeight="22.5" customHeight="1" x14ac:dyDescent="0.45"/>
  <cols>
    <col min="1" max="1" width="40" style="1" customWidth="1"/>
    <col min="2" max="2" width="7.42578125" style="1" customWidth="1"/>
    <col min="3" max="3" width="1" style="1" customWidth="1"/>
    <col min="4" max="4" width="13.28515625" style="1" customWidth="1"/>
    <col min="5" max="5" width="1" style="2" customWidth="1"/>
    <col min="6" max="6" width="13.28515625" style="1" customWidth="1"/>
    <col min="7" max="7" width="1" style="1" customWidth="1"/>
    <col min="8" max="8" width="13.28515625" style="1" customWidth="1"/>
    <col min="9" max="9" width="1" style="1" customWidth="1"/>
    <col min="10" max="10" width="13.28515625" style="1" customWidth="1"/>
    <col min="11" max="11" width="1.85546875" style="1" customWidth="1"/>
    <col min="12" max="12" width="1.7109375" style="3" customWidth="1"/>
    <col min="13" max="13" width="9.7109375" style="76" customWidth="1"/>
    <col min="14" max="14" width="11.5703125" style="76" customWidth="1"/>
    <col min="15" max="15" width="3.140625" style="1" customWidth="1"/>
    <col min="16" max="16" width="15.42578125" style="1" bestFit="1" customWidth="1"/>
    <col min="17" max="17" width="3.140625" style="1" customWidth="1"/>
    <col min="18" max="18" width="12.85546875" style="1" customWidth="1"/>
    <col min="19" max="19" width="3.140625" style="1" customWidth="1"/>
    <col min="20" max="20" width="11.5703125" style="1" bestFit="1" customWidth="1"/>
    <col min="21" max="16384" width="9.140625" style="1"/>
  </cols>
  <sheetData>
    <row r="1" spans="1:10" ht="22.5" customHeight="1" x14ac:dyDescent="0.5">
      <c r="A1" s="146" t="s">
        <v>67</v>
      </c>
      <c r="B1" s="146"/>
      <c r="C1" s="146"/>
      <c r="D1" s="146"/>
      <c r="E1" s="146"/>
      <c r="F1" s="146"/>
      <c r="G1" s="146"/>
      <c r="H1" s="16"/>
      <c r="I1" s="16"/>
      <c r="J1" s="16"/>
    </row>
    <row r="2" spans="1:10" ht="22.5" customHeight="1" x14ac:dyDescent="0.5">
      <c r="A2" s="28" t="s">
        <v>68</v>
      </c>
      <c r="B2" s="4"/>
      <c r="C2" s="4"/>
      <c r="D2" s="16"/>
      <c r="E2" s="16"/>
      <c r="F2" s="16"/>
      <c r="G2" s="16"/>
      <c r="H2" s="16"/>
      <c r="I2" s="16"/>
      <c r="J2" s="16"/>
    </row>
    <row r="3" spans="1:10" ht="23.25" x14ac:dyDescent="0.5">
      <c r="A3" s="4"/>
      <c r="B3" s="4"/>
      <c r="C3" s="4"/>
      <c r="D3" s="16"/>
      <c r="E3" s="16"/>
      <c r="F3" s="16"/>
      <c r="G3" s="16"/>
      <c r="H3" s="16"/>
      <c r="I3" s="16"/>
      <c r="J3" s="16"/>
    </row>
    <row r="4" spans="1:10" ht="21.75" customHeight="1" x14ac:dyDescent="0.45">
      <c r="A4" s="24"/>
      <c r="B4" s="88"/>
      <c r="C4" s="88"/>
      <c r="D4" s="150" t="s">
        <v>1</v>
      </c>
      <c r="E4" s="150"/>
      <c r="F4" s="150"/>
      <c r="G4" s="16"/>
      <c r="H4" s="150" t="s">
        <v>2</v>
      </c>
      <c r="I4" s="150"/>
      <c r="J4" s="150"/>
    </row>
    <row r="5" spans="1:10" ht="21.75" customHeight="1" x14ac:dyDescent="0.45">
      <c r="A5" s="24"/>
      <c r="B5" s="88"/>
      <c r="C5" s="88"/>
      <c r="D5" s="147" t="s">
        <v>59</v>
      </c>
      <c r="E5" s="148"/>
      <c r="F5" s="148"/>
      <c r="G5" s="16"/>
      <c r="H5" s="147" t="s">
        <v>59</v>
      </c>
      <c r="I5" s="148"/>
      <c r="J5" s="148"/>
    </row>
    <row r="6" spans="1:10" ht="21.75" customHeight="1" x14ac:dyDescent="0.45">
      <c r="A6" s="24"/>
      <c r="B6" s="88"/>
      <c r="C6" s="88"/>
      <c r="D6" s="147" t="s">
        <v>62</v>
      </c>
      <c r="E6" s="148"/>
      <c r="F6" s="148"/>
      <c r="G6" s="16"/>
      <c r="H6" s="147" t="s">
        <v>62</v>
      </c>
      <c r="I6" s="148"/>
      <c r="J6" s="148"/>
    </row>
    <row r="7" spans="1:10" ht="21.75" customHeight="1" x14ac:dyDescent="0.45">
      <c r="A7" s="24"/>
      <c r="B7" s="89" t="s">
        <v>4</v>
      </c>
      <c r="C7" s="89"/>
      <c r="D7" s="79">
        <v>2561</v>
      </c>
      <c r="E7" s="79"/>
      <c r="F7" s="79">
        <v>2560</v>
      </c>
      <c r="G7" s="79"/>
      <c r="H7" s="79">
        <v>2561</v>
      </c>
      <c r="I7" s="79"/>
      <c r="J7" s="79">
        <v>2560</v>
      </c>
    </row>
    <row r="8" spans="1:10" ht="21.75" customHeight="1" x14ac:dyDescent="0.45">
      <c r="A8" s="24"/>
      <c r="B8" s="90"/>
      <c r="C8" s="90"/>
      <c r="D8" s="149" t="s">
        <v>66</v>
      </c>
      <c r="E8" s="149"/>
      <c r="F8" s="149"/>
      <c r="G8" s="149"/>
      <c r="H8" s="149"/>
      <c r="I8" s="149"/>
      <c r="J8" s="149"/>
    </row>
    <row r="9" spans="1:10" ht="21.75" customHeight="1" x14ac:dyDescent="0.45">
      <c r="A9" s="83" t="s">
        <v>102</v>
      </c>
      <c r="B9" s="9">
        <v>8</v>
      </c>
      <c r="C9" s="9"/>
      <c r="D9" s="78">
        <v>640741770</v>
      </c>
      <c r="E9" s="78"/>
      <c r="F9" s="78">
        <v>598826034</v>
      </c>
      <c r="G9" s="78"/>
      <c r="H9" s="78">
        <v>627801061</v>
      </c>
      <c r="I9" s="78"/>
      <c r="J9" s="78">
        <v>570252917</v>
      </c>
    </row>
    <row r="10" spans="1:10" ht="21.75" customHeight="1" x14ac:dyDescent="0.45">
      <c r="A10" s="83" t="s">
        <v>109</v>
      </c>
      <c r="B10" s="9"/>
      <c r="C10" s="9"/>
      <c r="D10" s="96">
        <v>-492211422</v>
      </c>
      <c r="E10" s="97"/>
      <c r="F10" s="96">
        <v>-472583512</v>
      </c>
      <c r="G10" s="97"/>
      <c r="H10" s="96">
        <v>-497633159</v>
      </c>
      <c r="I10" s="98"/>
      <c r="J10" s="96">
        <v>-466348889</v>
      </c>
    </row>
    <row r="11" spans="1:10" ht="21.75" customHeight="1" x14ac:dyDescent="0.45">
      <c r="A11" s="32" t="s">
        <v>65</v>
      </c>
      <c r="B11" s="9"/>
      <c r="C11" s="9"/>
      <c r="D11" s="99">
        <f>D9+D10</f>
        <v>148530348</v>
      </c>
      <c r="E11" s="100"/>
      <c r="F11" s="99">
        <f>F9+F10</f>
        <v>126242522</v>
      </c>
      <c r="G11" s="100"/>
      <c r="H11" s="99">
        <f>H9+H10</f>
        <v>130167902</v>
      </c>
      <c r="I11" s="99"/>
      <c r="J11" s="99">
        <f>J9+J10</f>
        <v>103904028</v>
      </c>
    </row>
    <row r="12" spans="1:10" ht="21.75" customHeight="1" x14ac:dyDescent="0.45">
      <c r="A12" s="83" t="s">
        <v>128</v>
      </c>
      <c r="B12" s="9"/>
      <c r="C12" s="9"/>
      <c r="E12" s="1"/>
    </row>
    <row r="13" spans="1:10" ht="21.75" customHeight="1" x14ac:dyDescent="0.45">
      <c r="A13" s="24" t="s">
        <v>129</v>
      </c>
      <c r="B13" s="9"/>
      <c r="C13" s="9"/>
      <c r="D13" s="101">
        <v>-1240466</v>
      </c>
      <c r="E13" s="97"/>
      <c r="F13" s="101">
        <v>8015911</v>
      </c>
      <c r="G13" s="97"/>
      <c r="H13" s="101">
        <v>-1240466</v>
      </c>
      <c r="I13" s="98"/>
      <c r="J13" s="101">
        <v>8015911</v>
      </c>
    </row>
    <row r="14" spans="1:10" ht="21.75" customHeight="1" x14ac:dyDescent="0.45">
      <c r="A14" s="83" t="s">
        <v>36</v>
      </c>
      <c r="B14" s="9"/>
      <c r="C14" s="9"/>
      <c r="D14" s="98">
        <v>2667059</v>
      </c>
      <c r="E14" s="98"/>
      <c r="F14" s="98">
        <v>6048966</v>
      </c>
      <c r="G14" s="98"/>
      <c r="H14" s="98">
        <v>2894678</v>
      </c>
      <c r="I14" s="98"/>
      <c r="J14" s="98">
        <v>5839364</v>
      </c>
    </row>
    <row r="15" spans="1:10" ht="21.75" customHeight="1" x14ac:dyDescent="0.45">
      <c r="A15" s="83" t="s">
        <v>137</v>
      </c>
      <c r="B15" s="9"/>
      <c r="C15" s="9"/>
      <c r="D15" s="98">
        <v>-79689818</v>
      </c>
      <c r="E15" s="97"/>
      <c r="F15" s="98">
        <v>-68805783</v>
      </c>
      <c r="G15" s="97"/>
      <c r="H15" s="98">
        <v>-71045861</v>
      </c>
      <c r="I15" s="98"/>
      <c r="J15" s="98">
        <v>-58328664</v>
      </c>
    </row>
    <row r="16" spans="1:10" ht="21.75" customHeight="1" x14ac:dyDescent="0.45">
      <c r="A16" s="83" t="s">
        <v>37</v>
      </c>
      <c r="B16" s="9"/>
      <c r="C16" s="9"/>
      <c r="D16" s="102">
        <v>-22384564</v>
      </c>
      <c r="E16" s="97"/>
      <c r="F16" s="102">
        <v>-23022332</v>
      </c>
      <c r="G16" s="97"/>
      <c r="H16" s="102">
        <v>-19195013</v>
      </c>
      <c r="I16" s="98"/>
      <c r="J16" s="102">
        <v>-19140607</v>
      </c>
    </row>
    <row r="17" spans="1:14" ht="21.75" customHeight="1" x14ac:dyDescent="0.45">
      <c r="A17" s="30" t="s">
        <v>38</v>
      </c>
      <c r="B17" s="41"/>
      <c r="C17" s="41"/>
      <c r="D17" s="103">
        <v>-137269</v>
      </c>
      <c r="E17" s="104"/>
      <c r="F17" s="103">
        <v>-133526</v>
      </c>
      <c r="G17" s="104"/>
      <c r="H17" s="103">
        <v>-137269</v>
      </c>
      <c r="I17" s="104"/>
      <c r="J17" s="103">
        <v>-133526</v>
      </c>
    </row>
    <row r="18" spans="1:14" ht="21.75" customHeight="1" x14ac:dyDescent="0.45">
      <c r="A18" s="32" t="s">
        <v>83</v>
      </c>
      <c r="B18" s="33"/>
      <c r="C18" s="33"/>
      <c r="D18" s="105">
        <f>SUM(D11:D17)</f>
        <v>47745290</v>
      </c>
      <c r="E18" s="99"/>
      <c r="F18" s="105">
        <f>SUM(F11:F17)</f>
        <v>48345758</v>
      </c>
      <c r="G18" s="99"/>
      <c r="H18" s="105">
        <f>SUM(H11:H17)</f>
        <v>41443971</v>
      </c>
      <c r="I18" s="99"/>
      <c r="J18" s="105">
        <f>SUM(J11:J17)</f>
        <v>40156506</v>
      </c>
    </row>
    <row r="19" spans="1:14" ht="21.75" customHeight="1" x14ac:dyDescent="0.45">
      <c r="A19" s="83" t="s">
        <v>92</v>
      </c>
      <c r="B19" s="9"/>
      <c r="C19" s="9"/>
      <c r="D19" s="96">
        <v>-10430905</v>
      </c>
      <c r="E19" s="97"/>
      <c r="F19" s="96">
        <v>-9459864</v>
      </c>
      <c r="G19" s="97"/>
      <c r="H19" s="96">
        <v>-9158948</v>
      </c>
      <c r="I19" s="98"/>
      <c r="J19" s="96">
        <v>-7812053</v>
      </c>
    </row>
    <row r="20" spans="1:14" ht="21.75" customHeight="1" x14ac:dyDescent="0.45">
      <c r="A20" s="32" t="s">
        <v>80</v>
      </c>
      <c r="B20" s="33"/>
      <c r="C20" s="33"/>
      <c r="D20" s="106">
        <f>SUM(D18:D19)</f>
        <v>37314385</v>
      </c>
      <c r="E20" s="100"/>
      <c r="F20" s="106">
        <f>SUM(F18:F19)</f>
        <v>38885894</v>
      </c>
      <c r="G20" s="100"/>
      <c r="H20" s="106">
        <f>SUM(H18:H19)</f>
        <v>32285023</v>
      </c>
      <c r="I20" s="99"/>
      <c r="J20" s="106">
        <f>SUM(J18:J19)</f>
        <v>32344453</v>
      </c>
    </row>
    <row r="21" spans="1:14" ht="14.25" customHeight="1" x14ac:dyDescent="0.45">
      <c r="A21" s="91"/>
      <c r="B21" s="9"/>
      <c r="C21" s="9"/>
      <c r="D21" s="98"/>
      <c r="E21" s="98"/>
      <c r="F21" s="98"/>
      <c r="G21" s="98"/>
      <c r="H21" s="98"/>
      <c r="I21" s="98"/>
      <c r="J21" s="98"/>
    </row>
    <row r="22" spans="1:14" ht="21.75" customHeight="1" x14ac:dyDescent="0.45">
      <c r="A22" s="32" t="s">
        <v>110</v>
      </c>
      <c r="B22" s="9"/>
      <c r="C22" s="9"/>
      <c r="D22" s="98"/>
      <c r="E22" s="98"/>
      <c r="F22" s="98"/>
      <c r="G22" s="98"/>
      <c r="H22" s="98"/>
      <c r="I22" s="98"/>
      <c r="J22" s="98"/>
    </row>
    <row r="23" spans="1:14" ht="21.75" customHeight="1" x14ac:dyDescent="0.45">
      <c r="A23" s="83" t="s">
        <v>103</v>
      </c>
      <c r="B23" s="9"/>
      <c r="C23" s="9"/>
      <c r="D23" s="95" t="s">
        <v>29</v>
      </c>
      <c r="E23" s="97"/>
      <c r="F23" s="95" t="s">
        <v>29</v>
      </c>
      <c r="G23" s="97"/>
      <c r="H23" s="95" t="s">
        <v>29</v>
      </c>
      <c r="I23" s="98"/>
      <c r="J23" s="95" t="s">
        <v>29</v>
      </c>
    </row>
    <row r="24" spans="1:14" ht="21.75" customHeight="1" thickBot="1" x14ac:dyDescent="0.5">
      <c r="A24" s="91" t="s">
        <v>78</v>
      </c>
      <c r="B24" s="9"/>
      <c r="C24" s="9"/>
      <c r="D24" s="107">
        <f>D20</f>
        <v>37314385</v>
      </c>
      <c r="E24" s="98"/>
      <c r="F24" s="107">
        <f>F20</f>
        <v>38885894</v>
      </c>
      <c r="G24" s="98"/>
      <c r="H24" s="107">
        <f>H20</f>
        <v>32285023</v>
      </c>
      <c r="I24" s="98"/>
      <c r="J24" s="107">
        <f>J20</f>
        <v>32344453</v>
      </c>
    </row>
    <row r="25" spans="1:14" ht="14.25" customHeight="1" thickTop="1" x14ac:dyDescent="0.45">
      <c r="A25" s="91"/>
      <c r="B25" s="9"/>
      <c r="C25" s="9"/>
      <c r="D25" s="98"/>
      <c r="E25" s="98"/>
      <c r="F25" s="98"/>
      <c r="G25" s="98"/>
      <c r="H25" s="98"/>
      <c r="I25" s="98"/>
      <c r="J25" s="98"/>
    </row>
    <row r="26" spans="1:14" ht="21.75" customHeight="1" x14ac:dyDescent="0.45">
      <c r="A26" s="32" t="s">
        <v>81</v>
      </c>
      <c r="B26" s="9"/>
      <c r="C26" s="9"/>
      <c r="D26" s="98"/>
      <c r="E26" s="98"/>
      <c r="F26" s="98"/>
      <c r="G26" s="98"/>
      <c r="H26" s="98"/>
      <c r="I26" s="98"/>
      <c r="J26" s="98"/>
    </row>
    <row r="27" spans="1:14" ht="21.75" customHeight="1" x14ac:dyDescent="0.45">
      <c r="A27" s="24" t="s">
        <v>69</v>
      </c>
      <c r="B27" s="9"/>
      <c r="C27" s="9"/>
      <c r="D27" s="98">
        <f>D20</f>
        <v>37314385</v>
      </c>
      <c r="E27" s="98"/>
      <c r="F27" s="98">
        <f>F20</f>
        <v>38885894</v>
      </c>
      <c r="G27" s="98"/>
      <c r="H27" s="98">
        <f>H20</f>
        <v>32285023</v>
      </c>
      <c r="I27" s="98"/>
      <c r="J27" s="98">
        <f>J20</f>
        <v>32344453</v>
      </c>
    </row>
    <row r="28" spans="1:14" ht="21.75" customHeight="1" x14ac:dyDescent="0.45">
      <c r="A28" s="24" t="s">
        <v>70</v>
      </c>
      <c r="B28" s="9"/>
      <c r="C28" s="9"/>
      <c r="D28" s="94" t="s">
        <v>29</v>
      </c>
      <c r="E28" s="108"/>
      <c r="F28" s="94" t="s">
        <v>29</v>
      </c>
      <c r="G28" s="108"/>
      <c r="H28" s="94" t="s">
        <v>29</v>
      </c>
      <c r="I28" s="108"/>
      <c r="J28" s="94" t="s">
        <v>29</v>
      </c>
    </row>
    <row r="29" spans="1:14" s="16" customFormat="1" ht="21.75" customHeight="1" thickBot="1" x14ac:dyDescent="0.5">
      <c r="A29" s="91" t="s">
        <v>80</v>
      </c>
      <c r="B29" s="33"/>
      <c r="C29" s="33"/>
      <c r="D29" s="109">
        <f>SUM(D27:D28)</f>
        <v>37314385</v>
      </c>
      <c r="E29" s="99"/>
      <c r="F29" s="109">
        <f>SUM(F27:F28)</f>
        <v>38885894</v>
      </c>
      <c r="G29" s="99"/>
      <c r="H29" s="109">
        <f>SUM(H27:H28)</f>
        <v>32285023</v>
      </c>
      <c r="I29" s="99"/>
      <c r="J29" s="109">
        <f>SUM(J27:J28)</f>
        <v>32344453</v>
      </c>
      <c r="L29" s="25"/>
      <c r="M29" s="40"/>
      <c r="N29" s="40"/>
    </row>
    <row r="30" spans="1:14" ht="14.25" customHeight="1" thickTop="1" x14ac:dyDescent="0.45">
      <c r="A30" s="91"/>
      <c r="B30" s="9"/>
      <c r="C30" s="9"/>
      <c r="D30" s="98"/>
      <c r="E30" s="98"/>
      <c r="F30" s="98"/>
      <c r="G30" s="98"/>
      <c r="H30" s="98"/>
      <c r="I30" s="98"/>
      <c r="J30" s="98"/>
    </row>
    <row r="31" spans="1:14" ht="21.75" customHeight="1" x14ac:dyDescent="0.45">
      <c r="A31" s="32" t="s">
        <v>79</v>
      </c>
      <c r="B31" s="9"/>
      <c r="C31" s="9"/>
      <c r="D31" s="98"/>
      <c r="E31" s="98"/>
      <c r="F31" s="98"/>
      <c r="G31" s="98"/>
      <c r="H31" s="98"/>
      <c r="I31" s="98"/>
      <c r="J31" s="98"/>
    </row>
    <row r="32" spans="1:14" ht="21.75" customHeight="1" x14ac:dyDescent="0.45">
      <c r="A32" s="24" t="s">
        <v>69</v>
      </c>
      <c r="B32" s="9"/>
      <c r="C32" s="9"/>
      <c r="D32" s="98">
        <f>D24</f>
        <v>37314385</v>
      </c>
      <c r="E32" s="98"/>
      <c r="F32" s="98">
        <f>F24</f>
        <v>38885894</v>
      </c>
      <c r="G32" s="98"/>
      <c r="H32" s="98">
        <f>H24</f>
        <v>32285023</v>
      </c>
      <c r="I32" s="98"/>
      <c r="J32" s="98">
        <f>J24</f>
        <v>32344453</v>
      </c>
    </row>
    <row r="33" spans="1:14" ht="21.75" customHeight="1" x14ac:dyDescent="0.45">
      <c r="A33" s="24" t="s">
        <v>70</v>
      </c>
      <c r="B33" s="9"/>
      <c r="C33" s="9"/>
      <c r="D33" s="94" t="s">
        <v>29</v>
      </c>
      <c r="E33" s="108"/>
      <c r="F33" s="94" t="s">
        <v>29</v>
      </c>
      <c r="G33" s="108"/>
      <c r="H33" s="94" t="s">
        <v>29</v>
      </c>
      <c r="I33" s="108"/>
      <c r="J33" s="94" t="s">
        <v>29</v>
      </c>
    </row>
    <row r="34" spans="1:14" s="16" customFormat="1" ht="21.75" customHeight="1" thickBot="1" x14ac:dyDescent="0.5">
      <c r="A34" s="91" t="s">
        <v>78</v>
      </c>
      <c r="B34" s="33"/>
      <c r="C34" s="33"/>
      <c r="D34" s="109">
        <f>SUM(D32:D33)</f>
        <v>37314385</v>
      </c>
      <c r="E34" s="99"/>
      <c r="F34" s="109">
        <f>SUM(F32:F33)</f>
        <v>38885894</v>
      </c>
      <c r="G34" s="99"/>
      <c r="H34" s="109">
        <f>SUM(H32:H33)</f>
        <v>32285023</v>
      </c>
      <c r="I34" s="99"/>
      <c r="J34" s="109">
        <f>SUM(J32:J33)</f>
        <v>32344453</v>
      </c>
      <c r="L34" s="25"/>
      <c r="M34" s="40"/>
      <c r="N34" s="40"/>
    </row>
    <row r="35" spans="1:14" ht="14.25" customHeight="1" thickTop="1" x14ac:dyDescent="0.45">
      <c r="A35" s="91"/>
      <c r="B35" s="9"/>
      <c r="C35" s="9"/>
      <c r="D35" s="98"/>
      <c r="E35" s="98"/>
      <c r="F35" s="98"/>
      <c r="G35" s="98"/>
      <c r="H35" s="98"/>
      <c r="I35" s="98"/>
      <c r="J35" s="98"/>
    </row>
    <row r="36" spans="1:14" ht="22.7" customHeight="1" thickBot="1" x14ac:dyDescent="0.5">
      <c r="A36" s="91" t="s">
        <v>84</v>
      </c>
      <c r="B36" s="9">
        <v>9</v>
      </c>
      <c r="C36" s="9"/>
      <c r="D36" s="110">
        <f>D20/'BS 3-4'!D54</f>
        <v>0.34670740998838562</v>
      </c>
      <c r="E36" s="98"/>
      <c r="F36" s="110">
        <f>F20/'BS 3-4'!F54</f>
        <v>0.36130911962833911</v>
      </c>
      <c r="G36" s="98"/>
      <c r="H36" s="110">
        <f>H20/'BS 3-4'!H54</f>
        <v>0.29997698490127761</v>
      </c>
      <c r="I36" s="98"/>
      <c r="J36" s="110">
        <f>J20/'BS 3-4'!J54</f>
        <v>0.30052918002322881</v>
      </c>
    </row>
    <row r="37" spans="1:14" ht="19.5" customHeight="1" thickTop="1" x14ac:dyDescent="0.45">
      <c r="D37" s="12"/>
      <c r="E37" s="19"/>
      <c r="F37" s="12"/>
      <c r="G37" s="12"/>
      <c r="H37" s="12"/>
      <c r="I37" s="12"/>
      <c r="J37" s="12"/>
    </row>
  </sheetData>
  <mergeCells count="8">
    <mergeCell ref="A1:G1"/>
    <mergeCell ref="D6:F6"/>
    <mergeCell ref="H6:J6"/>
    <mergeCell ref="D8:J8"/>
    <mergeCell ref="D4:F4"/>
    <mergeCell ref="H4:J4"/>
    <mergeCell ref="D5:F5"/>
    <mergeCell ref="H5:J5"/>
  </mergeCells>
  <pageMargins left="0.8" right="0.8" top="0.48" bottom="0.5" header="0.51180555555555596" footer="0.4"/>
  <pageSetup paperSize="9" scale="93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M34"/>
  <sheetViews>
    <sheetView showGridLines="0" view="pageBreakPreview" zoomScale="90" zoomScaleNormal="85" zoomScaleSheetLayoutView="90" workbookViewId="0">
      <selection activeCell="C33" sqref="C33"/>
    </sheetView>
  </sheetViews>
  <sheetFormatPr defaultRowHeight="22.5" customHeight="1" x14ac:dyDescent="0.45"/>
  <cols>
    <col min="1" max="1" width="50.42578125" style="26" customWidth="1"/>
    <col min="2" max="2" width="1.7109375" style="27" customWidth="1"/>
    <col min="3" max="3" width="9.140625" style="11" customWidth="1"/>
    <col min="4" max="4" width="1.7109375" style="11" customWidth="1"/>
    <col min="5" max="5" width="15.28515625" style="11" customWidth="1"/>
    <col min="6" max="6" width="1.7109375" style="11" customWidth="1"/>
    <col min="7" max="7" width="15.28515625" style="27" customWidth="1"/>
    <col min="8" max="8" width="1.7109375" style="11" customWidth="1"/>
    <col min="9" max="9" width="15.28515625" style="11" customWidth="1"/>
    <col min="10" max="10" width="1.7109375" style="11" customWidth="1"/>
    <col min="11" max="11" width="15.28515625" style="11" customWidth="1"/>
    <col min="12" max="12" width="1.7109375" style="11" customWidth="1"/>
    <col min="13" max="13" width="15.28515625" style="11" customWidth="1"/>
    <col min="14" max="14" width="1.7109375" style="11" customWidth="1"/>
    <col min="15" max="16384" width="9.140625" style="11"/>
  </cols>
  <sheetData>
    <row r="1" spans="1:13" ht="22.5" customHeight="1" x14ac:dyDescent="0.5">
      <c r="A1" s="4" t="s">
        <v>67</v>
      </c>
    </row>
    <row r="2" spans="1:13" ht="22.5" customHeight="1" x14ac:dyDescent="0.5">
      <c r="A2" s="28" t="s">
        <v>57</v>
      </c>
    </row>
    <row r="3" spans="1:13" ht="22.5" customHeight="1" x14ac:dyDescent="0.5">
      <c r="A3" s="28"/>
    </row>
    <row r="4" spans="1:13" ht="22.5" customHeight="1" x14ac:dyDescent="0.5">
      <c r="A4" s="28"/>
      <c r="E4" s="145" t="s">
        <v>1</v>
      </c>
      <c r="F4" s="145"/>
      <c r="G4" s="145"/>
      <c r="H4" s="145"/>
      <c r="I4" s="145"/>
      <c r="J4" s="145"/>
      <c r="K4" s="145"/>
      <c r="L4" s="145"/>
      <c r="M4" s="145"/>
    </row>
    <row r="5" spans="1:13" ht="22.5" customHeight="1" x14ac:dyDescent="0.45">
      <c r="A5" s="151"/>
      <c r="C5" s="7"/>
      <c r="D5" s="7"/>
      <c r="E5" s="7" t="s">
        <v>24</v>
      </c>
      <c r="F5" s="152"/>
      <c r="G5" s="11"/>
      <c r="H5" s="152"/>
      <c r="I5" s="153" t="s">
        <v>30</v>
      </c>
      <c r="J5" s="153"/>
      <c r="K5" s="153"/>
      <c r="L5" s="152"/>
    </row>
    <row r="6" spans="1:13" ht="22.5" customHeight="1" x14ac:dyDescent="0.45">
      <c r="A6" s="151"/>
      <c r="B6" s="9"/>
      <c r="C6" s="7"/>
      <c r="D6" s="7"/>
      <c r="E6" s="7" t="s">
        <v>40</v>
      </c>
      <c r="F6" s="152"/>
      <c r="G6" s="7" t="s">
        <v>94</v>
      </c>
      <c r="H6" s="152"/>
      <c r="I6" s="7" t="s">
        <v>41</v>
      </c>
      <c r="K6" s="7" t="s">
        <v>42</v>
      </c>
      <c r="L6" s="152"/>
      <c r="M6" s="7" t="s">
        <v>39</v>
      </c>
    </row>
    <row r="7" spans="1:13" ht="22.5" customHeight="1" x14ac:dyDescent="0.45">
      <c r="B7" s="9"/>
      <c r="C7" s="9"/>
      <c r="D7" s="9"/>
      <c r="E7" s="7" t="s">
        <v>44</v>
      </c>
      <c r="F7" s="7"/>
      <c r="G7" s="7" t="s">
        <v>95</v>
      </c>
      <c r="H7" s="7"/>
      <c r="I7" s="7" t="s">
        <v>45</v>
      </c>
      <c r="J7" s="7"/>
      <c r="K7" s="7" t="s">
        <v>46</v>
      </c>
      <c r="L7" s="7"/>
      <c r="M7" s="7" t="s">
        <v>43</v>
      </c>
    </row>
    <row r="8" spans="1:13" ht="22.5" customHeight="1" x14ac:dyDescent="0.45">
      <c r="A8" s="11"/>
      <c r="B8" s="33"/>
      <c r="C8" s="8"/>
      <c r="D8" s="8"/>
      <c r="E8" s="144" t="s">
        <v>66</v>
      </c>
      <c r="F8" s="144"/>
      <c r="G8" s="144"/>
      <c r="H8" s="144"/>
      <c r="I8" s="144"/>
      <c r="J8" s="144"/>
      <c r="K8" s="144"/>
      <c r="L8" s="144"/>
      <c r="M8" s="144"/>
    </row>
    <row r="9" spans="1:13" ht="22.5" customHeight="1" x14ac:dyDescent="0.45">
      <c r="A9" s="32" t="s">
        <v>85</v>
      </c>
      <c r="B9" s="33"/>
      <c r="C9" s="8"/>
      <c r="D9" s="8"/>
      <c r="E9" s="84"/>
      <c r="F9" s="84"/>
      <c r="G9" s="84"/>
      <c r="H9" s="84"/>
      <c r="I9" s="84"/>
      <c r="J9" s="84"/>
      <c r="K9" s="84"/>
      <c r="L9" s="84"/>
      <c r="M9" s="84"/>
    </row>
    <row r="10" spans="1:13" ht="22.5" customHeight="1" x14ac:dyDescent="0.45">
      <c r="A10" s="36" t="s">
        <v>86</v>
      </c>
      <c r="B10" s="33"/>
      <c r="C10" s="8"/>
      <c r="D10" s="8"/>
      <c r="E10" s="44">
        <v>107625000</v>
      </c>
      <c r="F10" s="44"/>
      <c r="G10" s="44">
        <v>171075000</v>
      </c>
      <c r="H10" s="44"/>
      <c r="I10" s="44">
        <v>26906250</v>
      </c>
      <c r="J10" s="44"/>
      <c r="K10" s="44">
        <v>174651850</v>
      </c>
      <c r="L10" s="44"/>
      <c r="M10" s="44">
        <f>SUM(E10:K10)</f>
        <v>480258100</v>
      </c>
    </row>
    <row r="11" spans="1:13" ht="22.5" customHeight="1" x14ac:dyDescent="0.45">
      <c r="A11" s="36"/>
      <c r="B11" s="33"/>
      <c r="C11" s="8"/>
      <c r="D11" s="8"/>
      <c r="E11" s="44"/>
      <c r="F11" s="34"/>
      <c r="G11" s="44"/>
      <c r="H11" s="34"/>
      <c r="I11" s="44"/>
      <c r="J11" s="34"/>
      <c r="K11" s="44"/>
      <c r="L11" s="34"/>
      <c r="M11" s="44"/>
    </row>
    <row r="12" spans="1:13" ht="22.5" customHeight="1" x14ac:dyDescent="0.45">
      <c r="A12" s="32" t="s">
        <v>48</v>
      </c>
      <c r="B12" s="41"/>
      <c r="C12" s="29"/>
      <c r="D12" s="29"/>
      <c r="E12" s="3"/>
      <c r="F12" s="3"/>
      <c r="G12" s="3"/>
      <c r="H12" s="38"/>
      <c r="I12" s="3"/>
      <c r="J12" s="18"/>
      <c r="K12" s="22"/>
      <c r="L12" s="38"/>
      <c r="M12" s="22"/>
    </row>
    <row r="13" spans="1:13" ht="22.5" customHeight="1" x14ac:dyDescent="0.45">
      <c r="A13" s="30" t="s">
        <v>49</v>
      </c>
      <c r="B13" s="41"/>
      <c r="C13" s="29"/>
      <c r="D13" s="29"/>
      <c r="E13" s="15" t="s">
        <v>29</v>
      </c>
      <c r="F13" s="37"/>
      <c r="G13" s="15" t="s">
        <v>29</v>
      </c>
      <c r="H13" s="38"/>
      <c r="I13" s="15" t="s">
        <v>29</v>
      </c>
      <c r="J13" s="18"/>
      <c r="K13" s="85">
        <v>38885894</v>
      </c>
      <c r="L13" s="38"/>
      <c r="M13" s="22">
        <f>SUM(E13:K13)</f>
        <v>38885894</v>
      </c>
    </row>
    <row r="14" spans="1:13" ht="22.5" customHeight="1" x14ac:dyDescent="0.45">
      <c r="A14" s="32" t="s">
        <v>50</v>
      </c>
      <c r="B14" s="41"/>
      <c r="C14" s="29"/>
      <c r="D14" s="29"/>
      <c r="E14" s="42" t="s">
        <v>29</v>
      </c>
      <c r="F14" s="25"/>
      <c r="G14" s="42" t="s">
        <v>29</v>
      </c>
      <c r="H14" s="39"/>
      <c r="I14" s="42" t="s">
        <v>29</v>
      </c>
      <c r="J14" s="40"/>
      <c r="K14" s="45">
        <f>SUM(K13:K13)</f>
        <v>38885894</v>
      </c>
      <c r="L14" s="39"/>
      <c r="M14" s="45">
        <f>SUM(M13:M13)</f>
        <v>38885894</v>
      </c>
    </row>
    <row r="15" spans="1:13" ht="22.5" customHeight="1" x14ac:dyDescent="0.45">
      <c r="A15" s="32"/>
      <c r="B15" s="41"/>
      <c r="C15" s="29"/>
      <c r="D15" s="29"/>
      <c r="E15" s="18"/>
      <c r="F15" s="3"/>
      <c r="G15" s="18"/>
      <c r="H15" s="38"/>
      <c r="I15" s="18"/>
      <c r="J15" s="18"/>
      <c r="K15" s="18"/>
      <c r="L15" s="38"/>
      <c r="M15" s="18"/>
    </row>
    <row r="16" spans="1:13" ht="22.5" customHeight="1" thickBot="1" x14ac:dyDescent="0.5">
      <c r="A16" s="32" t="s">
        <v>87</v>
      </c>
      <c r="B16" s="33"/>
      <c r="C16" s="8"/>
      <c r="D16" s="8"/>
      <c r="E16" s="46">
        <f>SUM(E10,E14)</f>
        <v>107625000</v>
      </c>
      <c r="F16" s="34"/>
      <c r="G16" s="46">
        <f>SUM(G10,G14)</f>
        <v>171075000</v>
      </c>
      <c r="H16" s="34"/>
      <c r="I16" s="46">
        <f>SUM(I10,I14)</f>
        <v>26906250</v>
      </c>
      <c r="J16" s="34"/>
      <c r="K16" s="46">
        <f>SUM(K10,K14)</f>
        <v>213537744</v>
      </c>
      <c r="L16" s="34"/>
      <c r="M16" s="46">
        <f>SUM(M10,M14)</f>
        <v>519143994</v>
      </c>
    </row>
    <row r="17" spans="1:13" ht="22.5" customHeight="1" thickTop="1" x14ac:dyDescent="0.45">
      <c r="A17" s="32"/>
      <c r="B17" s="33"/>
      <c r="C17" s="8"/>
      <c r="D17" s="8"/>
      <c r="E17" s="116"/>
      <c r="F17" s="34"/>
      <c r="G17" s="116"/>
      <c r="H17" s="34"/>
      <c r="I17" s="116"/>
      <c r="J17" s="34"/>
      <c r="K17" s="116"/>
      <c r="L17" s="34"/>
      <c r="M17" s="116"/>
    </row>
    <row r="18" spans="1:13" ht="22.5" customHeight="1" x14ac:dyDescent="0.5">
      <c r="A18" s="4" t="s">
        <v>67</v>
      </c>
    </row>
    <row r="19" spans="1:13" ht="22.5" customHeight="1" x14ac:dyDescent="0.5">
      <c r="A19" s="28" t="s">
        <v>57</v>
      </c>
    </row>
    <row r="20" spans="1:13" ht="22.5" customHeight="1" x14ac:dyDescent="0.5">
      <c r="A20" s="28"/>
    </row>
    <row r="21" spans="1:13" ht="22.5" customHeight="1" x14ac:dyDescent="0.5">
      <c r="A21" s="28"/>
      <c r="E21" s="145" t="s">
        <v>1</v>
      </c>
      <c r="F21" s="145"/>
      <c r="G21" s="145"/>
      <c r="H21" s="145"/>
      <c r="I21" s="145"/>
      <c r="J21" s="145"/>
      <c r="K21" s="145"/>
      <c r="L21" s="145"/>
      <c r="M21" s="145"/>
    </row>
    <row r="22" spans="1:13" ht="22.5" customHeight="1" x14ac:dyDescent="0.45">
      <c r="A22" s="151"/>
      <c r="C22" s="7"/>
      <c r="D22" s="7"/>
      <c r="E22" s="7" t="s">
        <v>24</v>
      </c>
      <c r="F22" s="152"/>
      <c r="G22" s="11"/>
      <c r="H22" s="152"/>
      <c r="I22" s="153" t="s">
        <v>30</v>
      </c>
      <c r="J22" s="153"/>
      <c r="K22" s="153"/>
      <c r="L22" s="152"/>
    </row>
    <row r="23" spans="1:13" ht="22.5" customHeight="1" x14ac:dyDescent="0.45">
      <c r="A23" s="151"/>
      <c r="B23" s="9"/>
      <c r="C23" s="7"/>
      <c r="D23" s="7"/>
      <c r="E23" s="7" t="s">
        <v>40</v>
      </c>
      <c r="F23" s="152"/>
      <c r="G23" s="7" t="s">
        <v>94</v>
      </c>
      <c r="H23" s="152"/>
      <c r="I23" s="7" t="s">
        <v>41</v>
      </c>
      <c r="K23" s="7" t="s">
        <v>42</v>
      </c>
      <c r="L23" s="152"/>
      <c r="M23" s="7" t="s">
        <v>39</v>
      </c>
    </row>
    <row r="24" spans="1:13" ht="22.5" customHeight="1" x14ac:dyDescent="0.45">
      <c r="B24" s="9"/>
      <c r="C24" s="9"/>
      <c r="D24" s="9"/>
      <c r="E24" s="7" t="s">
        <v>44</v>
      </c>
      <c r="F24" s="7"/>
      <c r="G24" s="7" t="s">
        <v>95</v>
      </c>
      <c r="H24" s="7"/>
      <c r="I24" s="7" t="s">
        <v>45</v>
      </c>
      <c r="J24" s="7"/>
      <c r="K24" s="7" t="s">
        <v>46</v>
      </c>
      <c r="L24" s="7"/>
      <c r="M24" s="7" t="s">
        <v>43</v>
      </c>
    </row>
    <row r="25" spans="1:13" ht="22.5" customHeight="1" x14ac:dyDescent="0.45">
      <c r="A25" s="11"/>
      <c r="B25" s="33"/>
      <c r="C25" s="8"/>
      <c r="D25" s="8"/>
      <c r="E25" s="144" t="s">
        <v>66</v>
      </c>
      <c r="F25" s="144"/>
      <c r="G25" s="144"/>
      <c r="H25" s="144"/>
      <c r="I25" s="144"/>
      <c r="J25" s="144"/>
      <c r="K25" s="144"/>
      <c r="L25" s="144"/>
      <c r="M25" s="144"/>
    </row>
    <row r="26" spans="1:13" ht="22.5" customHeight="1" x14ac:dyDescent="0.45">
      <c r="A26" s="32" t="s">
        <v>118</v>
      </c>
      <c r="B26" s="33"/>
      <c r="C26" s="8"/>
      <c r="D26" s="8"/>
      <c r="E26" s="84"/>
      <c r="F26" s="84"/>
      <c r="G26" s="84"/>
      <c r="H26" s="84"/>
      <c r="I26" s="84"/>
      <c r="J26" s="84"/>
      <c r="K26" s="84"/>
      <c r="L26" s="84"/>
      <c r="M26" s="84"/>
    </row>
    <row r="27" spans="1:13" ht="22.5" customHeight="1" x14ac:dyDescent="0.45">
      <c r="A27" s="36" t="s">
        <v>119</v>
      </c>
      <c r="B27" s="33"/>
      <c r="C27" s="8"/>
      <c r="D27" s="8"/>
      <c r="E27" s="44">
        <v>107625000</v>
      </c>
      <c r="F27" s="44"/>
      <c r="G27" s="44">
        <v>171075000</v>
      </c>
      <c r="H27" s="44"/>
      <c r="I27" s="44">
        <v>26906250</v>
      </c>
      <c r="J27" s="44"/>
      <c r="K27" s="44">
        <v>265663865</v>
      </c>
      <c r="L27" s="44"/>
      <c r="M27" s="44">
        <f>SUM(E27:K27)</f>
        <v>571270115</v>
      </c>
    </row>
    <row r="28" spans="1:13" ht="22.5" customHeight="1" x14ac:dyDescent="0.45">
      <c r="A28" s="36"/>
      <c r="B28" s="33"/>
      <c r="C28" s="8"/>
      <c r="D28" s="8"/>
      <c r="E28" s="44"/>
      <c r="F28" s="34"/>
      <c r="G28" s="44"/>
      <c r="H28" s="34"/>
      <c r="I28" s="44"/>
      <c r="J28" s="34"/>
      <c r="K28" s="44"/>
      <c r="L28" s="34"/>
      <c r="M28" s="44"/>
    </row>
    <row r="29" spans="1:13" ht="22.5" customHeight="1" x14ac:dyDescent="0.45">
      <c r="A29" s="32" t="s">
        <v>48</v>
      </c>
      <c r="B29" s="41"/>
      <c r="C29" s="29"/>
      <c r="D29" s="29"/>
      <c r="E29" s="3"/>
      <c r="F29" s="3"/>
      <c r="G29" s="3"/>
      <c r="H29" s="38"/>
      <c r="I29" s="3"/>
      <c r="J29" s="18"/>
      <c r="K29" s="22"/>
      <c r="L29" s="38"/>
      <c r="M29" s="22"/>
    </row>
    <row r="30" spans="1:13" ht="22.5" customHeight="1" x14ac:dyDescent="0.45">
      <c r="A30" s="30" t="s">
        <v>49</v>
      </c>
      <c r="B30" s="41"/>
      <c r="C30" s="29"/>
      <c r="D30" s="29"/>
      <c r="E30" s="15" t="s">
        <v>29</v>
      </c>
      <c r="F30" s="37"/>
      <c r="G30" s="15" t="s">
        <v>29</v>
      </c>
      <c r="H30" s="38"/>
      <c r="I30" s="15" t="s">
        <v>29</v>
      </c>
      <c r="J30" s="18"/>
      <c r="K30" s="22">
        <f>'PL 5'!D29</f>
        <v>37314385</v>
      </c>
      <c r="L30" s="38"/>
      <c r="M30" s="22">
        <f>SUM(E30:K30)</f>
        <v>37314385</v>
      </c>
    </row>
    <row r="31" spans="1:13" ht="22.5" customHeight="1" x14ac:dyDescent="0.45">
      <c r="A31" s="32" t="s">
        <v>50</v>
      </c>
      <c r="B31" s="41"/>
      <c r="C31" s="29"/>
      <c r="D31" s="29"/>
      <c r="E31" s="42" t="s">
        <v>29</v>
      </c>
      <c r="F31" s="25"/>
      <c r="G31" s="42" t="s">
        <v>29</v>
      </c>
      <c r="H31" s="39"/>
      <c r="I31" s="42" t="s">
        <v>29</v>
      </c>
      <c r="J31" s="40"/>
      <c r="K31" s="45">
        <f>SUM(K30:K30)</f>
        <v>37314385</v>
      </c>
      <c r="L31" s="39"/>
      <c r="M31" s="45">
        <f>SUM(M30:M30)</f>
        <v>37314385</v>
      </c>
    </row>
    <row r="32" spans="1:13" ht="22.5" customHeight="1" x14ac:dyDescent="0.45">
      <c r="A32" s="32"/>
      <c r="B32" s="41"/>
      <c r="C32" s="29"/>
      <c r="D32" s="29"/>
      <c r="E32" s="18"/>
      <c r="F32" s="3"/>
      <c r="G32" s="18"/>
      <c r="H32" s="38"/>
      <c r="I32" s="18"/>
      <c r="J32" s="18"/>
      <c r="K32" s="18"/>
      <c r="L32" s="38"/>
      <c r="M32" s="18"/>
    </row>
    <row r="33" spans="1:13" ht="22.5" customHeight="1" thickBot="1" x14ac:dyDescent="0.5">
      <c r="A33" s="32" t="s">
        <v>120</v>
      </c>
      <c r="B33" s="33"/>
      <c r="C33" s="8"/>
      <c r="D33" s="8"/>
      <c r="E33" s="46">
        <f>SUM(E27,E31)</f>
        <v>107625000</v>
      </c>
      <c r="F33" s="34"/>
      <c r="G33" s="46">
        <f>SUM(G27,G31)</f>
        <v>171075000</v>
      </c>
      <c r="H33" s="34"/>
      <c r="I33" s="46">
        <f>SUM(I27,I31)</f>
        <v>26906250</v>
      </c>
      <c r="J33" s="34"/>
      <c r="K33" s="46">
        <f>SUM(K27,K31)</f>
        <v>302978250</v>
      </c>
      <c r="L33" s="34"/>
      <c r="M33" s="46">
        <f>SUM(M27,M31)</f>
        <v>608584500</v>
      </c>
    </row>
    <row r="34" spans="1:13" ht="22.5" customHeight="1" thickTop="1" x14ac:dyDescent="0.45"/>
  </sheetData>
  <mergeCells count="14">
    <mergeCell ref="E8:M8"/>
    <mergeCell ref="E4:M4"/>
    <mergeCell ref="A5:A6"/>
    <mergeCell ref="F5:F6"/>
    <mergeCell ref="H5:H6"/>
    <mergeCell ref="I5:K5"/>
    <mergeCell ref="L5:L6"/>
    <mergeCell ref="E21:M21"/>
    <mergeCell ref="E25:M25"/>
    <mergeCell ref="A22:A23"/>
    <mergeCell ref="F22:F23"/>
    <mergeCell ref="H22:H23"/>
    <mergeCell ref="I22:K22"/>
    <mergeCell ref="L22:L23"/>
  </mergeCells>
  <pageMargins left="0.8" right="0.8" top="0.48" bottom="0.5" header="0.51180555555555596" footer="0.5"/>
  <pageSetup paperSize="9" firstPageNumber="6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1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M34"/>
  <sheetViews>
    <sheetView showGridLines="0" view="pageBreakPreview" zoomScale="90" zoomScaleNormal="85" zoomScaleSheetLayoutView="90" workbookViewId="0">
      <selection activeCell="K16" sqref="K16"/>
    </sheetView>
  </sheetViews>
  <sheetFormatPr defaultRowHeight="22.5" customHeight="1" x14ac:dyDescent="0.45"/>
  <cols>
    <col min="1" max="1" width="50.7109375" style="47" customWidth="1"/>
    <col min="2" max="2" width="1.7109375" style="47" customWidth="1"/>
    <col min="3" max="3" width="9.140625" style="47" customWidth="1"/>
    <col min="4" max="4" width="1.7109375" style="47" customWidth="1"/>
    <col min="5" max="5" width="15.28515625" style="47" customWidth="1"/>
    <col min="6" max="6" width="1.7109375" style="47" customWidth="1"/>
    <col min="7" max="7" width="15.28515625" style="47" customWidth="1"/>
    <col min="8" max="8" width="1.7109375" style="47" customWidth="1"/>
    <col min="9" max="9" width="15.28515625" style="47" customWidth="1"/>
    <col min="10" max="10" width="1.7109375" style="47" customWidth="1"/>
    <col min="11" max="11" width="15.28515625" style="47" customWidth="1"/>
    <col min="12" max="12" width="1.7109375" style="48" customWidth="1"/>
    <col min="13" max="13" width="15.28515625" style="47" customWidth="1"/>
    <col min="14" max="14" width="1.7109375" style="47" customWidth="1"/>
    <col min="15" max="16384" width="9.140625" style="47"/>
  </cols>
  <sheetData>
    <row r="1" spans="1:13" ht="22.5" customHeight="1" x14ac:dyDescent="0.5">
      <c r="A1" s="4" t="s">
        <v>67</v>
      </c>
      <c r="B1" s="49"/>
      <c r="C1" s="32"/>
      <c r="D1" s="32"/>
      <c r="E1" s="50"/>
      <c r="F1" s="32"/>
      <c r="G1" s="50"/>
      <c r="H1" s="32"/>
      <c r="I1" s="32"/>
      <c r="J1" s="32"/>
      <c r="K1" s="50"/>
      <c r="L1" s="50"/>
      <c r="M1" s="50"/>
    </row>
    <row r="2" spans="1:13" ht="22.5" customHeight="1" x14ac:dyDescent="0.5">
      <c r="A2" s="28" t="s">
        <v>57</v>
      </c>
      <c r="B2" s="51"/>
      <c r="C2" s="52"/>
      <c r="D2" s="52"/>
      <c r="E2" s="53"/>
      <c r="F2" s="52"/>
      <c r="G2" s="53"/>
      <c r="H2" s="52"/>
      <c r="I2" s="52"/>
      <c r="J2" s="52"/>
      <c r="K2" s="53"/>
      <c r="L2" s="53"/>
      <c r="M2" s="53"/>
    </row>
    <row r="3" spans="1:13" ht="22.5" customHeight="1" x14ac:dyDescent="0.5">
      <c r="A3" s="28"/>
      <c r="B3" s="51"/>
      <c r="C3" s="52"/>
      <c r="D3" s="52"/>
      <c r="E3" s="53"/>
      <c r="F3" s="52"/>
      <c r="G3" s="53"/>
      <c r="H3" s="52"/>
      <c r="I3" s="52"/>
      <c r="J3" s="52"/>
      <c r="K3" s="53"/>
      <c r="L3" s="53"/>
      <c r="M3" s="53"/>
    </row>
    <row r="4" spans="1:13" ht="22.5" customHeight="1" x14ac:dyDescent="0.45">
      <c r="A4" s="26"/>
      <c r="B4" s="11"/>
      <c r="C4" s="111"/>
      <c r="D4" s="111"/>
      <c r="E4" s="145" t="s">
        <v>2</v>
      </c>
      <c r="F4" s="145"/>
      <c r="G4" s="145"/>
      <c r="H4" s="145"/>
      <c r="I4" s="145"/>
      <c r="J4" s="145"/>
      <c r="K4" s="145"/>
      <c r="L4" s="145"/>
      <c r="M4" s="145"/>
    </row>
    <row r="5" spans="1:13" ht="22.5" customHeight="1" x14ac:dyDescent="0.45">
      <c r="A5" s="26"/>
      <c r="B5" s="11"/>
      <c r="C5" s="7"/>
      <c r="D5" s="7"/>
      <c r="E5" s="7" t="s">
        <v>24</v>
      </c>
      <c r="F5" s="7"/>
      <c r="G5" s="31"/>
      <c r="H5" s="7"/>
      <c r="I5" s="153" t="s">
        <v>30</v>
      </c>
      <c r="J5" s="153"/>
      <c r="K5" s="153"/>
      <c r="L5" s="31"/>
      <c r="M5" s="7" t="s">
        <v>39</v>
      </c>
    </row>
    <row r="6" spans="1:13" ht="22.5" customHeight="1" x14ac:dyDescent="0.45">
      <c r="A6" s="26"/>
      <c r="B6" s="27"/>
      <c r="C6" s="7"/>
      <c r="D6" s="7"/>
      <c r="E6" s="7" t="s">
        <v>40</v>
      </c>
      <c r="F6" s="7"/>
      <c r="G6" s="7" t="s">
        <v>94</v>
      </c>
      <c r="H6" s="7"/>
      <c r="I6" s="7" t="s">
        <v>41</v>
      </c>
      <c r="J6" s="11"/>
      <c r="K6" s="7" t="s">
        <v>42</v>
      </c>
      <c r="L6" s="29"/>
      <c r="M6" s="7" t="s">
        <v>43</v>
      </c>
    </row>
    <row r="7" spans="1:13" ht="22.5" customHeight="1" x14ac:dyDescent="0.45">
      <c r="A7" s="32"/>
      <c r="B7" s="9"/>
      <c r="C7" s="9"/>
      <c r="D7" s="9"/>
      <c r="E7" s="7" t="s">
        <v>44</v>
      </c>
      <c r="F7" s="7"/>
      <c r="G7" s="7" t="s">
        <v>95</v>
      </c>
      <c r="H7" s="7"/>
      <c r="I7" s="7" t="s">
        <v>45</v>
      </c>
      <c r="J7" s="7"/>
      <c r="K7" s="7" t="s">
        <v>46</v>
      </c>
      <c r="L7" s="29"/>
      <c r="M7" s="7" t="s">
        <v>47</v>
      </c>
    </row>
    <row r="8" spans="1:13" ht="22.5" customHeight="1" x14ac:dyDescent="0.45">
      <c r="B8" s="27"/>
      <c r="C8" s="8"/>
      <c r="D8" s="8"/>
      <c r="E8" s="144" t="s">
        <v>61</v>
      </c>
      <c r="F8" s="144"/>
      <c r="G8" s="144"/>
      <c r="H8" s="144"/>
      <c r="I8" s="144"/>
      <c r="J8" s="144"/>
      <c r="K8" s="144"/>
      <c r="L8" s="144"/>
      <c r="M8" s="144"/>
    </row>
    <row r="9" spans="1:13" ht="22.5" customHeight="1" x14ac:dyDescent="0.45">
      <c r="A9" s="32" t="s">
        <v>85</v>
      </c>
      <c r="B9" s="27"/>
      <c r="C9" s="8"/>
      <c r="D9" s="8"/>
      <c r="E9" s="84"/>
      <c r="F9" s="84"/>
      <c r="G9" s="84"/>
      <c r="H9" s="84"/>
      <c r="I9" s="84"/>
      <c r="J9" s="84"/>
      <c r="K9" s="84"/>
      <c r="L9" s="84"/>
      <c r="M9" s="84"/>
    </row>
    <row r="10" spans="1:13" ht="22.5" customHeight="1" x14ac:dyDescent="0.45">
      <c r="A10" s="36" t="s">
        <v>88</v>
      </c>
      <c r="B10" s="27"/>
      <c r="C10" s="8"/>
      <c r="D10" s="8"/>
      <c r="E10" s="112">
        <v>107625000</v>
      </c>
      <c r="F10" s="31"/>
      <c r="G10" s="112">
        <v>171075000</v>
      </c>
      <c r="H10" s="31"/>
      <c r="I10" s="112">
        <v>26906250</v>
      </c>
      <c r="J10" s="44"/>
      <c r="K10" s="112">
        <v>244736914</v>
      </c>
      <c r="L10" s="44"/>
      <c r="M10" s="112">
        <f>SUM(E10:K10)</f>
        <v>550343164</v>
      </c>
    </row>
    <row r="11" spans="1:13" ht="22.5" customHeight="1" x14ac:dyDescent="0.45">
      <c r="A11" s="36"/>
      <c r="B11" s="27"/>
      <c r="C11" s="8"/>
      <c r="D11" s="8"/>
      <c r="E11" s="44"/>
      <c r="F11" s="11"/>
      <c r="G11" s="44"/>
      <c r="H11" s="11"/>
      <c r="I11" s="44"/>
      <c r="J11" s="34"/>
      <c r="K11" s="44"/>
      <c r="L11" s="44"/>
      <c r="M11" s="44"/>
    </row>
    <row r="12" spans="1:13" ht="22.5" customHeight="1" x14ac:dyDescent="0.45">
      <c r="A12" s="32" t="s">
        <v>48</v>
      </c>
      <c r="B12" s="9"/>
      <c r="C12" s="9"/>
      <c r="D12" s="9"/>
      <c r="E12" s="15"/>
      <c r="F12" s="3"/>
      <c r="G12" s="15"/>
      <c r="H12" s="3"/>
      <c r="I12" s="15"/>
      <c r="J12" s="37"/>
      <c r="K12" s="37"/>
      <c r="L12" s="37"/>
      <c r="M12" s="3"/>
    </row>
    <row r="13" spans="1:13" ht="22.5" customHeight="1" x14ac:dyDescent="0.45">
      <c r="A13" s="30" t="s">
        <v>49</v>
      </c>
      <c r="B13" s="9"/>
      <c r="C13" s="9"/>
      <c r="D13" s="9"/>
      <c r="E13" s="15" t="s">
        <v>29</v>
      </c>
      <c r="F13" s="37"/>
      <c r="G13" s="15" t="s">
        <v>29</v>
      </c>
      <c r="H13" s="38"/>
      <c r="I13" s="15" t="s">
        <v>29</v>
      </c>
      <c r="J13" s="37"/>
      <c r="K13" s="23">
        <v>32344453</v>
      </c>
      <c r="L13" s="37"/>
      <c r="M13" s="23">
        <f>SUM(E13:L13)</f>
        <v>32344453</v>
      </c>
    </row>
    <row r="14" spans="1:13" ht="22.5" customHeight="1" x14ac:dyDescent="0.45">
      <c r="A14" s="32" t="s">
        <v>50</v>
      </c>
      <c r="B14" s="9"/>
      <c r="C14" s="9"/>
      <c r="D14" s="9"/>
      <c r="E14" s="42" t="s">
        <v>29</v>
      </c>
      <c r="F14" s="25"/>
      <c r="G14" s="42" t="s">
        <v>29</v>
      </c>
      <c r="H14" s="39"/>
      <c r="I14" s="42" t="s">
        <v>29</v>
      </c>
      <c r="J14" s="57"/>
      <c r="K14" s="58">
        <f>SUM(K13:K13)</f>
        <v>32344453</v>
      </c>
      <c r="L14" s="59"/>
      <c r="M14" s="42">
        <f>SUM(M13:M13)</f>
        <v>32344453</v>
      </c>
    </row>
    <row r="15" spans="1:13" ht="22.5" customHeight="1" x14ac:dyDescent="0.45">
      <c r="A15" s="32"/>
      <c r="B15" s="9"/>
      <c r="C15" s="9"/>
      <c r="D15" s="9"/>
      <c r="E15" s="15"/>
      <c r="F15" s="3"/>
      <c r="G15" s="15"/>
      <c r="H15" s="3"/>
      <c r="I15" s="15"/>
      <c r="J15" s="60"/>
      <c r="K15" s="22"/>
      <c r="L15" s="61"/>
      <c r="M15" s="56"/>
    </row>
    <row r="16" spans="1:13" ht="22.5" customHeight="1" thickBot="1" x14ac:dyDescent="0.5">
      <c r="A16" s="32" t="s">
        <v>89</v>
      </c>
      <c r="B16" s="33"/>
      <c r="C16" s="8"/>
      <c r="D16" s="8"/>
      <c r="E16" s="43">
        <f>SUM(E10,E14)</f>
        <v>107625000</v>
      </c>
      <c r="F16" s="34"/>
      <c r="G16" s="43">
        <f>SUM(G10,G14)</f>
        <v>171075000</v>
      </c>
      <c r="H16" s="34"/>
      <c r="I16" s="43">
        <f>SUM(I10,I14)</f>
        <v>26906250</v>
      </c>
      <c r="J16" s="34"/>
      <c r="K16" s="43">
        <f>SUM(K10,K14)</f>
        <v>277081367</v>
      </c>
      <c r="L16" s="44"/>
      <c r="M16" s="43">
        <f>SUM(M10,M14)</f>
        <v>582687617</v>
      </c>
    </row>
    <row r="17" spans="1:13" ht="22.5" customHeight="1" thickTop="1" x14ac:dyDescent="0.45"/>
    <row r="18" spans="1:13" ht="22.5" customHeight="1" x14ac:dyDescent="0.5">
      <c r="A18" s="4" t="s">
        <v>67</v>
      </c>
      <c r="B18" s="49"/>
      <c r="C18" s="32"/>
      <c r="D18" s="32"/>
      <c r="E18" s="50"/>
      <c r="F18" s="32"/>
      <c r="G18" s="50"/>
      <c r="H18" s="32"/>
      <c r="I18" s="32"/>
      <c r="J18" s="32"/>
      <c r="K18" s="50"/>
      <c r="L18" s="50"/>
      <c r="M18" s="50"/>
    </row>
    <row r="19" spans="1:13" ht="22.5" customHeight="1" x14ac:dyDescent="0.5">
      <c r="A19" s="28" t="s">
        <v>57</v>
      </c>
      <c r="B19" s="51"/>
      <c r="C19" s="52"/>
      <c r="D19" s="52"/>
      <c r="E19" s="53"/>
      <c r="F19" s="52"/>
      <c r="G19" s="53"/>
      <c r="H19" s="52"/>
      <c r="I19" s="52"/>
      <c r="J19" s="52"/>
      <c r="K19" s="53"/>
      <c r="L19" s="53"/>
      <c r="M19" s="53"/>
    </row>
    <row r="20" spans="1:13" ht="22.5" customHeight="1" x14ac:dyDescent="0.5">
      <c r="A20" s="28"/>
      <c r="B20" s="51"/>
      <c r="C20" s="52"/>
      <c r="D20" s="52"/>
      <c r="E20" s="53"/>
      <c r="F20" s="52"/>
      <c r="G20" s="53"/>
      <c r="H20" s="52"/>
      <c r="I20" s="52"/>
      <c r="J20" s="52"/>
      <c r="K20" s="53"/>
      <c r="L20" s="53"/>
      <c r="M20" s="53"/>
    </row>
    <row r="21" spans="1:13" ht="22.5" customHeight="1" x14ac:dyDescent="0.45">
      <c r="A21" s="26"/>
      <c r="B21" s="11"/>
      <c r="C21" s="111"/>
      <c r="D21" s="111"/>
      <c r="E21" s="145" t="s">
        <v>2</v>
      </c>
      <c r="F21" s="145"/>
      <c r="G21" s="145"/>
      <c r="H21" s="145"/>
      <c r="I21" s="145"/>
      <c r="J21" s="145"/>
      <c r="K21" s="145"/>
      <c r="L21" s="145"/>
      <c r="M21" s="145"/>
    </row>
    <row r="22" spans="1:13" ht="22.5" customHeight="1" x14ac:dyDescent="0.45">
      <c r="A22" s="26"/>
      <c r="B22" s="11"/>
      <c r="C22" s="7"/>
      <c r="D22" s="7"/>
      <c r="E22" s="7" t="s">
        <v>24</v>
      </c>
      <c r="F22" s="7"/>
      <c r="G22" s="31"/>
      <c r="H22" s="7"/>
      <c r="I22" s="153" t="s">
        <v>30</v>
      </c>
      <c r="J22" s="153"/>
      <c r="K22" s="153"/>
      <c r="L22" s="31"/>
      <c r="M22" s="7" t="s">
        <v>39</v>
      </c>
    </row>
    <row r="23" spans="1:13" ht="22.5" customHeight="1" x14ac:dyDescent="0.45">
      <c r="A23" s="26"/>
      <c r="B23" s="27"/>
      <c r="C23" s="7"/>
      <c r="D23" s="7"/>
      <c r="E23" s="7" t="s">
        <v>40</v>
      </c>
      <c r="F23" s="7"/>
      <c r="G23" s="7" t="s">
        <v>94</v>
      </c>
      <c r="H23" s="7"/>
      <c r="I23" s="7" t="s">
        <v>41</v>
      </c>
      <c r="J23" s="11"/>
      <c r="K23" s="7" t="s">
        <v>42</v>
      </c>
      <c r="L23" s="29"/>
      <c r="M23" s="7" t="s">
        <v>43</v>
      </c>
    </row>
    <row r="24" spans="1:13" ht="22.5" customHeight="1" x14ac:dyDescent="0.45">
      <c r="A24" s="32"/>
      <c r="B24" s="9"/>
      <c r="C24" s="9"/>
      <c r="D24" s="9"/>
      <c r="E24" s="7" t="s">
        <v>44</v>
      </c>
      <c r="F24" s="7"/>
      <c r="G24" s="7" t="s">
        <v>95</v>
      </c>
      <c r="H24" s="7"/>
      <c r="I24" s="7" t="s">
        <v>45</v>
      </c>
      <c r="J24" s="7"/>
      <c r="K24" s="7" t="s">
        <v>46</v>
      </c>
      <c r="L24" s="29"/>
      <c r="M24" s="7" t="s">
        <v>47</v>
      </c>
    </row>
    <row r="25" spans="1:13" ht="22.5" customHeight="1" x14ac:dyDescent="0.45">
      <c r="B25" s="27"/>
      <c r="C25" s="8"/>
      <c r="D25" s="8"/>
      <c r="E25" s="144" t="s">
        <v>61</v>
      </c>
      <c r="F25" s="144"/>
      <c r="G25" s="144"/>
      <c r="H25" s="144"/>
      <c r="I25" s="144"/>
      <c r="J25" s="144"/>
      <c r="K25" s="144"/>
      <c r="L25" s="144"/>
      <c r="M25" s="144"/>
    </row>
    <row r="26" spans="1:13" ht="22.5" customHeight="1" x14ac:dyDescent="0.45">
      <c r="A26" s="32" t="s">
        <v>118</v>
      </c>
      <c r="B26" s="27"/>
      <c r="C26" s="8"/>
      <c r="D26" s="8"/>
      <c r="E26" s="84"/>
      <c r="F26" s="84"/>
      <c r="G26" s="84"/>
      <c r="H26" s="84"/>
      <c r="I26" s="84"/>
      <c r="J26" s="84"/>
      <c r="K26" s="84"/>
      <c r="L26" s="84"/>
      <c r="M26" s="84"/>
    </row>
    <row r="27" spans="1:13" ht="22.5" customHeight="1" x14ac:dyDescent="0.45">
      <c r="A27" s="36" t="s">
        <v>121</v>
      </c>
      <c r="B27" s="27"/>
      <c r="C27" s="8"/>
      <c r="D27" s="8"/>
      <c r="E27" s="112">
        <v>107625000</v>
      </c>
      <c r="F27" s="31"/>
      <c r="G27" s="112">
        <v>171075000</v>
      </c>
      <c r="H27" s="31"/>
      <c r="I27" s="112">
        <v>26906250</v>
      </c>
      <c r="J27" s="44"/>
      <c r="K27" s="112">
        <v>335443541</v>
      </c>
      <c r="L27" s="44"/>
      <c r="M27" s="112">
        <f>SUM(E27:K27)</f>
        <v>641049791</v>
      </c>
    </row>
    <row r="28" spans="1:13" ht="22.5" customHeight="1" x14ac:dyDescent="0.45">
      <c r="A28" s="36"/>
      <c r="B28" s="27"/>
      <c r="C28" s="8"/>
      <c r="D28" s="8"/>
      <c r="E28" s="44"/>
      <c r="F28" s="11"/>
      <c r="G28" s="44"/>
      <c r="H28" s="11"/>
      <c r="I28" s="44"/>
      <c r="J28" s="34"/>
      <c r="K28" s="44"/>
      <c r="L28" s="44"/>
      <c r="M28" s="44"/>
    </row>
    <row r="29" spans="1:13" ht="22.5" customHeight="1" x14ac:dyDescent="0.45">
      <c r="A29" s="32" t="s">
        <v>48</v>
      </c>
      <c r="B29" s="9"/>
      <c r="C29" s="9"/>
      <c r="D29" s="9"/>
      <c r="E29" s="15"/>
      <c r="F29" s="3"/>
      <c r="G29" s="15"/>
      <c r="H29" s="3"/>
      <c r="I29" s="15"/>
      <c r="J29" s="37"/>
      <c r="K29" s="37"/>
      <c r="L29" s="37"/>
      <c r="M29" s="3"/>
    </row>
    <row r="30" spans="1:13" ht="22.5" customHeight="1" x14ac:dyDescent="0.45">
      <c r="A30" s="30" t="s">
        <v>49</v>
      </c>
      <c r="B30" s="9"/>
      <c r="C30" s="9"/>
      <c r="D30" s="9"/>
      <c r="E30" s="15" t="s">
        <v>29</v>
      </c>
      <c r="F30" s="37"/>
      <c r="G30" s="15" t="s">
        <v>29</v>
      </c>
      <c r="H30" s="38"/>
      <c r="I30" s="15" t="s">
        <v>29</v>
      </c>
      <c r="J30" s="37"/>
      <c r="K30" s="23">
        <f>'PL 5'!H29</f>
        <v>32285023</v>
      </c>
      <c r="L30" s="37"/>
      <c r="M30" s="23">
        <f>SUM(E30:K30)</f>
        <v>32285023</v>
      </c>
    </row>
    <row r="31" spans="1:13" ht="22.5" customHeight="1" x14ac:dyDescent="0.45">
      <c r="A31" s="32" t="s">
        <v>50</v>
      </c>
      <c r="B31" s="9"/>
      <c r="C31" s="9"/>
      <c r="D31" s="9"/>
      <c r="E31" s="42" t="s">
        <v>29</v>
      </c>
      <c r="F31" s="25"/>
      <c r="G31" s="42" t="s">
        <v>29</v>
      </c>
      <c r="H31" s="39"/>
      <c r="I31" s="42" t="s">
        <v>29</v>
      </c>
      <c r="J31" s="57"/>
      <c r="K31" s="58">
        <f>SUM(K30:K30)</f>
        <v>32285023</v>
      </c>
      <c r="L31" s="59"/>
      <c r="M31" s="42">
        <f>SUM(M30:M30)</f>
        <v>32285023</v>
      </c>
    </row>
    <row r="32" spans="1:13" ht="22.5" customHeight="1" x14ac:dyDescent="0.45">
      <c r="A32" s="32"/>
      <c r="B32" s="9"/>
      <c r="C32" s="9"/>
      <c r="D32" s="9"/>
      <c r="E32" s="15"/>
      <c r="F32" s="3"/>
      <c r="G32" s="15"/>
      <c r="H32" s="3"/>
      <c r="I32" s="15"/>
      <c r="J32" s="60"/>
      <c r="K32" s="22"/>
      <c r="L32" s="61"/>
      <c r="M32" s="56"/>
    </row>
    <row r="33" spans="1:13" ht="22.5" customHeight="1" thickBot="1" x14ac:dyDescent="0.5">
      <c r="A33" s="32" t="s">
        <v>122</v>
      </c>
      <c r="B33" s="33"/>
      <c r="C33" s="8"/>
      <c r="D33" s="8"/>
      <c r="E33" s="43">
        <f>SUM(E27,E31)</f>
        <v>107625000</v>
      </c>
      <c r="F33" s="34"/>
      <c r="G33" s="43">
        <f>SUM(G27,G31)</f>
        <v>171075000</v>
      </c>
      <c r="H33" s="34"/>
      <c r="I33" s="43">
        <f>SUM(I27,I31)</f>
        <v>26906250</v>
      </c>
      <c r="J33" s="34"/>
      <c r="K33" s="43">
        <f>SUM(K27,K31)</f>
        <v>367728564</v>
      </c>
      <c r="L33" s="44"/>
      <c r="M33" s="43">
        <f>SUM(M27,M31)</f>
        <v>673334814</v>
      </c>
    </row>
    <row r="34" spans="1:13" ht="22.5" customHeight="1" thickTop="1" x14ac:dyDescent="0.45"/>
  </sheetData>
  <mergeCells count="6">
    <mergeCell ref="E25:M25"/>
    <mergeCell ref="E4:M4"/>
    <mergeCell ref="I5:K5"/>
    <mergeCell ref="E8:M8"/>
    <mergeCell ref="E21:M21"/>
    <mergeCell ref="I22:K22"/>
  </mergeCells>
  <pageMargins left="0.8" right="0.8" top="0.48" bottom="0.5" header="0.51180555555555596" footer="0.5"/>
  <pageSetup paperSize="9" firstPageNumber="8" orientation="landscape" useFirstPageNumber="1" r:id="rId1"/>
  <headerFooter alignWithMargins="0">
    <oddFooter>&amp;L  
หมายเหตุประกอบงบการเงินเป็นส่วนหนึ่งของงบการเงินนี้
&amp;C&amp;P</oddFooter>
  </headerFooter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R69"/>
  <sheetViews>
    <sheetView showGridLines="0" view="pageBreakPreview" topLeftCell="A55" zoomScaleNormal="100" zoomScaleSheetLayoutView="100" workbookViewId="0">
      <selection activeCell="I69" sqref="B69:I69"/>
    </sheetView>
  </sheetViews>
  <sheetFormatPr defaultColWidth="35" defaultRowHeight="22.5" customHeight="1" x14ac:dyDescent="0.45"/>
  <cols>
    <col min="1" max="1" width="47.5703125" style="1" customWidth="1"/>
    <col min="2" max="2" width="4.140625" style="1" customWidth="1"/>
    <col min="3" max="3" width="12.42578125" style="62" customWidth="1"/>
    <col min="4" max="4" width="1.28515625" style="1" customWidth="1"/>
    <col min="5" max="5" width="12.140625" style="62" customWidth="1"/>
    <col min="6" max="6" width="1.140625" style="1" customWidth="1"/>
    <col min="7" max="7" width="12.42578125" style="1" customWidth="1"/>
    <col min="8" max="8" width="1.28515625" style="1" customWidth="1"/>
    <col min="9" max="9" width="12.140625" style="1" customWidth="1"/>
    <col min="10" max="10" width="11.7109375" style="1" customWidth="1"/>
    <col min="11" max="11" width="12.7109375" style="1" customWidth="1"/>
    <col min="12" max="12" width="13.140625" style="1" customWidth="1"/>
    <col min="13" max="13" width="11.5703125" style="1" customWidth="1"/>
    <col min="14" max="14" width="19" style="1" customWidth="1"/>
    <col min="15" max="16384" width="35" style="1"/>
  </cols>
  <sheetData>
    <row r="1" spans="1:9" ht="22.5" customHeight="1" x14ac:dyDescent="0.5">
      <c r="A1" s="4" t="s">
        <v>67</v>
      </c>
      <c r="B1" s="4"/>
    </row>
    <row r="2" spans="1:9" ht="22.5" customHeight="1" x14ac:dyDescent="0.5">
      <c r="A2" s="4" t="s">
        <v>58</v>
      </c>
      <c r="B2" s="4"/>
    </row>
    <row r="4" spans="1:9" ht="22.5" customHeight="1" x14ac:dyDescent="0.45">
      <c r="A4" s="11"/>
      <c r="B4" s="11"/>
      <c r="C4" s="145" t="s">
        <v>1</v>
      </c>
      <c r="D4" s="145"/>
      <c r="E4" s="145"/>
      <c r="F4" s="8"/>
      <c r="G4" s="145" t="s">
        <v>2</v>
      </c>
      <c r="H4" s="145"/>
      <c r="I4" s="145"/>
    </row>
    <row r="5" spans="1:9" ht="22.5" customHeight="1" x14ac:dyDescent="0.45">
      <c r="A5" s="11"/>
      <c r="B5" s="11"/>
      <c r="C5" s="147" t="s">
        <v>59</v>
      </c>
      <c r="D5" s="148"/>
      <c r="E5" s="148"/>
      <c r="F5" s="16"/>
      <c r="G5" s="147" t="s">
        <v>59</v>
      </c>
      <c r="H5" s="148"/>
      <c r="I5" s="148"/>
    </row>
    <row r="6" spans="1:9" ht="22.5" customHeight="1" x14ac:dyDescent="0.45">
      <c r="A6" s="11"/>
      <c r="B6" s="11"/>
      <c r="C6" s="147" t="s">
        <v>62</v>
      </c>
      <c r="D6" s="148"/>
      <c r="E6" s="148"/>
      <c r="F6" s="16"/>
      <c r="G6" s="147" t="s">
        <v>62</v>
      </c>
      <c r="H6" s="148"/>
      <c r="I6" s="148"/>
    </row>
    <row r="7" spans="1:9" ht="22.5" customHeight="1" x14ac:dyDescent="0.45">
      <c r="A7" s="11"/>
      <c r="B7" s="9"/>
      <c r="C7" s="79">
        <v>2561</v>
      </c>
      <c r="D7" s="79"/>
      <c r="E7" s="79">
        <v>2560</v>
      </c>
      <c r="F7" s="79"/>
      <c r="G7" s="79">
        <v>2561</v>
      </c>
      <c r="H7" s="79"/>
      <c r="I7" s="79">
        <v>2560</v>
      </c>
    </row>
    <row r="8" spans="1:9" ht="22.5" customHeight="1" x14ac:dyDescent="0.45">
      <c r="A8" s="11"/>
      <c r="B8" s="11"/>
      <c r="C8" s="144" t="s">
        <v>61</v>
      </c>
      <c r="D8" s="144"/>
      <c r="E8" s="144"/>
      <c r="F8" s="144"/>
      <c r="G8" s="144"/>
      <c r="H8" s="144"/>
      <c r="I8" s="144"/>
    </row>
    <row r="9" spans="1:9" ht="22.5" customHeight="1" x14ac:dyDescent="0.45">
      <c r="A9" s="10" t="s">
        <v>51</v>
      </c>
      <c r="B9" s="10"/>
      <c r="C9" s="63"/>
      <c r="D9" s="11"/>
      <c r="E9" s="63"/>
      <c r="F9" s="11"/>
      <c r="G9" s="11"/>
      <c r="H9" s="11"/>
      <c r="I9" s="11"/>
    </row>
    <row r="10" spans="1:9" ht="22.5" customHeight="1" x14ac:dyDescent="0.45">
      <c r="A10" s="1" t="s">
        <v>80</v>
      </c>
      <c r="B10" s="11"/>
      <c r="C10" s="64">
        <f>'PL 5'!D20</f>
        <v>37314385</v>
      </c>
      <c r="D10" s="55"/>
      <c r="E10" s="64">
        <f>'PL 5'!F20</f>
        <v>38885894</v>
      </c>
      <c r="F10" s="13"/>
      <c r="G10" s="64">
        <f>'PL 5'!H20</f>
        <v>32285023</v>
      </c>
      <c r="H10" s="13"/>
      <c r="I10" s="64">
        <f>'PL 5'!J20</f>
        <v>32344453</v>
      </c>
    </row>
    <row r="11" spans="1:9" ht="22.5" customHeight="1" x14ac:dyDescent="0.45">
      <c r="A11" s="27" t="s">
        <v>124</v>
      </c>
      <c r="B11" s="27"/>
      <c r="C11" s="35"/>
      <c r="D11" s="55"/>
      <c r="E11" s="35"/>
      <c r="F11" s="55"/>
      <c r="G11" s="55"/>
      <c r="H11" s="55"/>
      <c r="I11" s="55"/>
    </row>
    <row r="12" spans="1:9" ht="22.5" customHeight="1" x14ac:dyDescent="0.45">
      <c r="A12" s="1" t="s">
        <v>92</v>
      </c>
      <c r="C12" s="117">
        <f>-'PL 5'!D19</f>
        <v>10430905</v>
      </c>
      <c r="D12" s="68"/>
      <c r="E12" s="117">
        <f>-'PL 5'!F19</f>
        <v>9459864</v>
      </c>
      <c r="F12" s="68"/>
      <c r="G12" s="117">
        <f>-'PL 5'!H19</f>
        <v>9158948</v>
      </c>
      <c r="H12" s="68"/>
      <c r="I12" s="117">
        <f>-'PL 5'!J19</f>
        <v>7812053</v>
      </c>
    </row>
    <row r="13" spans="1:9" ht="22.5" customHeight="1" x14ac:dyDescent="0.45">
      <c r="A13" s="1" t="s">
        <v>38</v>
      </c>
      <c r="C13" s="35">
        <f>-'PL 5'!D17</f>
        <v>137269</v>
      </c>
      <c r="D13" s="55"/>
      <c r="E13" s="35">
        <v>133526</v>
      </c>
      <c r="F13" s="55"/>
      <c r="G13" s="87">
        <f>-'PL 5'!H17</f>
        <v>137269</v>
      </c>
      <c r="H13" s="3"/>
      <c r="I13" s="87">
        <v>133526</v>
      </c>
    </row>
    <row r="14" spans="1:9" ht="22.5" customHeight="1" x14ac:dyDescent="0.45">
      <c r="A14" s="1" t="s">
        <v>71</v>
      </c>
      <c r="B14" s="11"/>
      <c r="C14" s="70">
        <v>10530247</v>
      </c>
      <c r="D14" s="118"/>
      <c r="E14" s="70">
        <v>9736542</v>
      </c>
      <c r="F14" s="118"/>
      <c r="G14" s="118">
        <v>10249973</v>
      </c>
      <c r="H14" s="118"/>
      <c r="I14" s="118">
        <v>9458853</v>
      </c>
    </row>
    <row r="15" spans="1:9" ht="22.5" customHeight="1" x14ac:dyDescent="0.45">
      <c r="A15" s="1" t="s">
        <v>93</v>
      </c>
      <c r="B15" s="11"/>
      <c r="C15" s="70">
        <v>2261584</v>
      </c>
      <c r="D15" s="68"/>
      <c r="E15" s="70">
        <v>2216173</v>
      </c>
      <c r="F15" s="68"/>
      <c r="G15" s="87">
        <v>1901262</v>
      </c>
      <c r="H15" s="68"/>
      <c r="I15" s="87">
        <v>1879912</v>
      </c>
    </row>
    <row r="16" spans="1:9" ht="22.5" customHeight="1" x14ac:dyDescent="0.45">
      <c r="A16" s="1" t="s">
        <v>131</v>
      </c>
      <c r="C16" s="1"/>
      <c r="E16" s="1"/>
    </row>
    <row r="17" spans="1:18" ht="22.5" customHeight="1" x14ac:dyDescent="0.45">
      <c r="A17" s="1" t="s">
        <v>132</v>
      </c>
      <c r="C17" s="87">
        <v>219372</v>
      </c>
      <c r="D17" s="55"/>
      <c r="E17" s="87">
        <v>-18931</v>
      </c>
      <c r="F17" s="55"/>
      <c r="G17" s="87">
        <v>219372</v>
      </c>
      <c r="H17" s="3"/>
      <c r="I17" s="87">
        <v>-18931</v>
      </c>
    </row>
    <row r="18" spans="1:18" ht="22.5" customHeight="1" x14ac:dyDescent="0.45">
      <c r="A18" s="65" t="s">
        <v>104</v>
      </c>
      <c r="C18" s="87">
        <v>-409208</v>
      </c>
      <c r="D18" s="55"/>
      <c r="E18" s="87">
        <v>-586707</v>
      </c>
      <c r="F18" s="93"/>
      <c r="G18" s="87" t="s">
        <v>29</v>
      </c>
      <c r="H18" s="15"/>
      <c r="I18" s="87">
        <v>-50000</v>
      </c>
    </row>
    <row r="19" spans="1:18" ht="22.5" customHeight="1" x14ac:dyDescent="0.45">
      <c r="A19" s="65" t="s">
        <v>135</v>
      </c>
      <c r="B19" s="65"/>
      <c r="C19" s="23">
        <v>-471626</v>
      </c>
      <c r="D19" s="67"/>
      <c r="E19" s="23">
        <v>-350531</v>
      </c>
      <c r="F19" s="67"/>
      <c r="G19" s="23">
        <v>259448</v>
      </c>
      <c r="H19" s="55"/>
      <c r="I19" s="23">
        <v>81536</v>
      </c>
    </row>
    <row r="20" spans="1:18" ht="22.5" customHeight="1" x14ac:dyDescent="0.45">
      <c r="A20" s="1" t="s">
        <v>136</v>
      </c>
      <c r="B20" s="11"/>
      <c r="C20" s="141">
        <v>-24749</v>
      </c>
      <c r="D20" s="68"/>
      <c r="E20" s="141">
        <v>2853</v>
      </c>
      <c r="F20" s="68"/>
      <c r="G20" s="87">
        <v>-24749</v>
      </c>
      <c r="H20" s="68"/>
      <c r="I20" s="87">
        <v>2806</v>
      </c>
    </row>
    <row r="21" spans="1:18" ht="22.5" customHeight="1" x14ac:dyDescent="0.45">
      <c r="A21" s="1" t="s">
        <v>130</v>
      </c>
      <c r="B21" s="11"/>
      <c r="C21" s="119">
        <v>-82552</v>
      </c>
      <c r="D21" s="68"/>
      <c r="E21" s="142" t="s">
        <v>29</v>
      </c>
      <c r="F21" s="68"/>
      <c r="G21" s="120">
        <v>-82552</v>
      </c>
      <c r="H21" s="68"/>
      <c r="I21" s="120" t="s">
        <v>29</v>
      </c>
    </row>
    <row r="22" spans="1:18" ht="22.5" customHeight="1" x14ac:dyDescent="0.45">
      <c r="A22" s="32"/>
      <c r="B22" s="32"/>
      <c r="C22" s="76">
        <f>SUM(C10:C21)</f>
        <v>59905627</v>
      </c>
      <c r="D22" s="118"/>
      <c r="E22" s="76">
        <f>SUM(E10:E21)</f>
        <v>59478683</v>
      </c>
      <c r="F22" s="118"/>
      <c r="G22" s="76">
        <f>SUM(G10:G21)</f>
        <v>54103994</v>
      </c>
      <c r="H22" s="118"/>
      <c r="I22" s="76">
        <f>SUM(I10:I21)</f>
        <v>51644208</v>
      </c>
    </row>
    <row r="23" spans="1:18" ht="22.5" customHeight="1" x14ac:dyDescent="0.45">
      <c r="A23" s="27" t="s">
        <v>52</v>
      </c>
      <c r="B23" s="27"/>
      <c r="C23" s="35"/>
      <c r="D23" s="55">
        <v>1875428</v>
      </c>
      <c r="E23" s="35"/>
      <c r="F23" s="55"/>
      <c r="G23" s="55"/>
      <c r="H23" s="55">
        <v>1568280</v>
      </c>
      <c r="I23" s="55"/>
    </row>
    <row r="24" spans="1:18" ht="21.75" x14ac:dyDescent="0.45">
      <c r="A24" s="1" t="s">
        <v>63</v>
      </c>
      <c r="B24" s="11"/>
      <c r="C24" s="64">
        <v>-28763445</v>
      </c>
      <c r="D24" s="55"/>
      <c r="E24" s="64">
        <v>-45163880</v>
      </c>
      <c r="F24" s="69"/>
      <c r="G24" s="69">
        <v>-34367135</v>
      </c>
      <c r="H24" s="55"/>
      <c r="I24" s="69">
        <v>-9191214</v>
      </c>
    </row>
    <row r="25" spans="1:18" ht="21.75" x14ac:dyDescent="0.45">
      <c r="A25" s="1" t="s">
        <v>90</v>
      </c>
      <c r="C25" s="64">
        <v>2115453</v>
      </c>
      <c r="D25" s="3"/>
      <c r="E25" s="64">
        <v>-9253604</v>
      </c>
      <c r="F25" s="69"/>
      <c r="G25" s="69">
        <v>2524889</v>
      </c>
      <c r="H25" s="55"/>
      <c r="I25" s="69">
        <v>-8801650</v>
      </c>
    </row>
    <row r="26" spans="1:18" ht="21.75" x14ac:dyDescent="0.45">
      <c r="A26" s="11" t="s">
        <v>7</v>
      </c>
      <c r="B26" s="11"/>
      <c r="C26" s="64">
        <v>-60476941</v>
      </c>
      <c r="D26" s="55"/>
      <c r="E26" s="64">
        <v>-12694983</v>
      </c>
      <c r="F26" s="69"/>
      <c r="G26" s="69">
        <v>-57239233</v>
      </c>
      <c r="H26" s="55"/>
      <c r="I26" s="69">
        <v>-20747285</v>
      </c>
    </row>
    <row r="27" spans="1:18" ht="22.5" customHeight="1" x14ac:dyDescent="0.45">
      <c r="A27" s="1" t="s">
        <v>13</v>
      </c>
      <c r="C27" s="64">
        <v>-25685</v>
      </c>
      <c r="D27" s="55"/>
      <c r="E27" s="64">
        <v>-9527</v>
      </c>
      <c r="F27" s="69"/>
      <c r="G27" s="69">
        <v>-9600</v>
      </c>
      <c r="H27" s="55"/>
      <c r="I27" s="69">
        <v>-2000</v>
      </c>
    </row>
    <row r="28" spans="1:18" ht="22.5" customHeight="1" x14ac:dyDescent="0.45">
      <c r="A28" s="11" t="s">
        <v>18</v>
      </c>
      <c r="B28" s="11"/>
      <c r="C28" s="64">
        <v>41841062</v>
      </c>
      <c r="D28" s="55"/>
      <c r="E28" s="64">
        <v>103061277</v>
      </c>
      <c r="F28" s="69"/>
      <c r="G28" s="69">
        <v>41020586</v>
      </c>
      <c r="H28" s="55"/>
      <c r="I28" s="69">
        <v>102360213</v>
      </c>
      <c r="M28" s="70"/>
      <c r="N28" s="68"/>
      <c r="P28" s="71"/>
      <c r="Q28" s="71"/>
      <c r="R28" s="68"/>
    </row>
    <row r="29" spans="1:18" ht="22.5" customHeight="1" x14ac:dyDescent="0.45">
      <c r="A29" s="11" t="s">
        <v>91</v>
      </c>
      <c r="B29" s="11"/>
      <c r="C29" s="64">
        <v>-26122232</v>
      </c>
      <c r="D29" s="55"/>
      <c r="E29" s="64">
        <v>-21770697</v>
      </c>
      <c r="F29" s="69"/>
      <c r="G29" s="69">
        <v>-14499730</v>
      </c>
      <c r="H29" s="55"/>
      <c r="I29" s="69">
        <v>-20518954</v>
      </c>
    </row>
    <row r="30" spans="1:18" ht="22.5" customHeight="1" x14ac:dyDescent="0.45">
      <c r="A30" s="1" t="s">
        <v>105</v>
      </c>
      <c r="C30" s="22">
        <v>-6717509</v>
      </c>
      <c r="D30" s="68"/>
      <c r="E30" s="22">
        <v>-2702990</v>
      </c>
      <c r="F30" s="71"/>
      <c r="G30" s="22">
        <v>-6717509</v>
      </c>
      <c r="H30" s="68"/>
      <c r="I30" s="22">
        <v>-2702990</v>
      </c>
    </row>
    <row r="31" spans="1:18" ht="22.5" customHeight="1" x14ac:dyDescent="0.45">
      <c r="A31" s="1" t="s">
        <v>101</v>
      </c>
      <c r="C31" s="92">
        <v>16085</v>
      </c>
      <c r="D31" s="68"/>
      <c r="E31" s="92">
        <v>7527</v>
      </c>
      <c r="F31" s="71"/>
      <c r="G31" s="92" t="s">
        <v>29</v>
      </c>
      <c r="H31" s="68"/>
      <c r="I31" s="92" t="s">
        <v>29</v>
      </c>
    </row>
    <row r="32" spans="1:18" ht="22.5" customHeight="1" x14ac:dyDescent="0.45">
      <c r="A32" s="83" t="s">
        <v>111</v>
      </c>
      <c r="C32" s="70">
        <f>SUM(C22:C31)</f>
        <v>-18227585</v>
      </c>
      <c r="D32" s="68"/>
      <c r="E32" s="70">
        <f>SUM(E22:E31)</f>
        <v>70951806</v>
      </c>
      <c r="F32" s="71"/>
      <c r="G32" s="70">
        <f>SUM(G22:G31)</f>
        <v>-15183738</v>
      </c>
      <c r="H32" s="68"/>
      <c r="I32" s="70">
        <f>SUM(I22:I31)</f>
        <v>92040328</v>
      </c>
    </row>
    <row r="33" spans="1:11" ht="22.5" customHeight="1" x14ac:dyDescent="0.45">
      <c r="A33" s="11" t="s">
        <v>112</v>
      </c>
      <c r="B33" s="11"/>
      <c r="C33" s="64">
        <v>-24564</v>
      </c>
      <c r="D33" s="55"/>
      <c r="E33" s="64">
        <v>-19990</v>
      </c>
      <c r="F33" s="71"/>
      <c r="G33" s="69">
        <v>-24564</v>
      </c>
      <c r="H33" s="55"/>
      <c r="I33" s="69">
        <v>-19990</v>
      </c>
    </row>
    <row r="34" spans="1:11" ht="22.5" customHeight="1" x14ac:dyDescent="0.45">
      <c r="A34" s="32" t="s">
        <v>133</v>
      </c>
      <c r="B34" s="32"/>
      <c r="C34" s="45">
        <f>SUM(C32:C33)</f>
        <v>-18252149</v>
      </c>
      <c r="D34" s="54"/>
      <c r="E34" s="45">
        <f>SUM(E32:E33)</f>
        <v>70931816</v>
      </c>
      <c r="F34" s="72"/>
      <c r="G34" s="45">
        <f>SUM(G32:G33)</f>
        <v>-15208302</v>
      </c>
      <c r="H34" s="54"/>
      <c r="I34" s="45">
        <f>SUM(I32:I33)</f>
        <v>92020338</v>
      </c>
    </row>
    <row r="35" spans="1:11" ht="22.5" customHeight="1" x14ac:dyDescent="0.45">
      <c r="A35" s="32"/>
      <c r="B35" s="32"/>
      <c r="C35" s="40"/>
      <c r="D35" s="54"/>
      <c r="E35" s="40"/>
      <c r="F35" s="72"/>
      <c r="G35" s="40"/>
      <c r="H35" s="54"/>
      <c r="I35" s="40"/>
    </row>
    <row r="36" spans="1:11" ht="22.5" customHeight="1" x14ac:dyDescent="0.5">
      <c r="A36" s="4" t="s">
        <v>67</v>
      </c>
      <c r="B36" s="4"/>
    </row>
    <row r="37" spans="1:11" ht="22.5" customHeight="1" x14ac:dyDescent="0.5">
      <c r="A37" s="4" t="s">
        <v>58</v>
      </c>
      <c r="B37" s="4"/>
    </row>
    <row r="39" spans="1:11" ht="22.5" customHeight="1" x14ac:dyDescent="0.45">
      <c r="A39" s="11"/>
      <c r="B39" s="11"/>
      <c r="C39" s="145" t="s">
        <v>1</v>
      </c>
      <c r="D39" s="145"/>
      <c r="E39" s="145"/>
      <c r="F39" s="8"/>
      <c r="G39" s="145" t="s">
        <v>2</v>
      </c>
      <c r="H39" s="145"/>
      <c r="I39" s="145"/>
    </row>
    <row r="40" spans="1:11" ht="22.5" customHeight="1" x14ac:dyDescent="0.45">
      <c r="A40" s="11"/>
      <c r="B40" s="9"/>
      <c r="C40" s="147" t="s">
        <v>59</v>
      </c>
      <c r="D40" s="148"/>
      <c r="E40" s="148"/>
      <c r="F40" s="16"/>
      <c r="G40" s="147" t="s">
        <v>59</v>
      </c>
      <c r="H40" s="148"/>
      <c r="I40" s="148"/>
    </row>
    <row r="41" spans="1:11" ht="22.5" customHeight="1" x14ac:dyDescent="0.45">
      <c r="A41" s="11"/>
      <c r="B41" s="11"/>
      <c r="C41" s="147" t="s">
        <v>62</v>
      </c>
      <c r="D41" s="148"/>
      <c r="E41" s="148"/>
      <c r="F41" s="16"/>
      <c r="G41" s="147" t="s">
        <v>62</v>
      </c>
      <c r="H41" s="148"/>
      <c r="I41" s="148"/>
    </row>
    <row r="42" spans="1:11" ht="22.5" customHeight="1" x14ac:dyDescent="0.45">
      <c r="A42" s="11"/>
      <c r="B42" s="9"/>
      <c r="C42" s="79">
        <v>2561</v>
      </c>
      <c r="D42" s="79"/>
      <c r="E42" s="79">
        <v>2560</v>
      </c>
      <c r="F42" s="79"/>
      <c r="G42" s="79">
        <v>2561</v>
      </c>
      <c r="H42" s="79"/>
      <c r="I42" s="79">
        <v>2560</v>
      </c>
    </row>
    <row r="43" spans="1:11" ht="22.5" customHeight="1" x14ac:dyDescent="0.45">
      <c r="A43" s="11"/>
      <c r="B43" s="11"/>
      <c r="C43" s="144" t="s">
        <v>61</v>
      </c>
      <c r="D43" s="144"/>
      <c r="E43" s="144"/>
      <c r="F43" s="144"/>
      <c r="G43" s="144"/>
      <c r="H43" s="144"/>
      <c r="I43" s="144"/>
    </row>
    <row r="44" spans="1:11" ht="22.5" customHeight="1" x14ac:dyDescent="0.45">
      <c r="A44" s="10" t="s">
        <v>53</v>
      </c>
      <c r="B44" s="10"/>
      <c r="C44" s="35"/>
      <c r="D44" s="55"/>
      <c r="E44" s="35"/>
      <c r="F44" s="55"/>
      <c r="G44" s="55"/>
      <c r="H44" s="55"/>
      <c r="I44" s="55"/>
    </row>
    <row r="45" spans="1:11" ht="22.5" customHeight="1" x14ac:dyDescent="0.45">
      <c r="A45" s="1" t="s">
        <v>125</v>
      </c>
      <c r="B45" s="11"/>
      <c r="C45" s="64">
        <v>-15359468</v>
      </c>
      <c r="D45" s="55"/>
      <c r="E45" s="64">
        <v>-20731870</v>
      </c>
      <c r="F45" s="69"/>
      <c r="G45" s="69">
        <v>-15135168</v>
      </c>
      <c r="H45" s="55"/>
      <c r="I45" s="69">
        <v>-20611266</v>
      </c>
    </row>
    <row r="46" spans="1:11" ht="22.5" customHeight="1" x14ac:dyDescent="0.45">
      <c r="A46" s="1" t="s">
        <v>126</v>
      </c>
      <c r="B46" s="11"/>
      <c r="C46" s="64">
        <v>24758</v>
      </c>
      <c r="D46" s="55"/>
      <c r="E46" s="64">
        <v>10232</v>
      </c>
      <c r="F46" s="69"/>
      <c r="G46" s="87">
        <v>24758</v>
      </c>
      <c r="H46" s="55"/>
      <c r="I46" s="87">
        <v>10232</v>
      </c>
      <c r="K46" s="3"/>
    </row>
    <row r="47" spans="1:11" ht="23.25" customHeight="1" x14ac:dyDescent="0.45">
      <c r="A47" s="1" t="s">
        <v>127</v>
      </c>
      <c r="B47" s="11"/>
      <c r="C47" s="23">
        <v>-261217</v>
      </c>
      <c r="D47" s="66"/>
      <c r="E47" s="23">
        <v>-171030</v>
      </c>
      <c r="F47" s="73"/>
      <c r="G47" s="23">
        <v>-261217</v>
      </c>
      <c r="H47" s="66"/>
      <c r="I47" s="23">
        <v>-100354</v>
      </c>
    </row>
    <row r="48" spans="1:11" ht="23.25" customHeight="1" x14ac:dyDescent="0.45">
      <c r="A48" s="1" t="s">
        <v>130</v>
      </c>
      <c r="B48" s="11"/>
      <c r="C48" s="23">
        <v>14244</v>
      </c>
      <c r="D48" s="66"/>
      <c r="E48" s="87" t="s">
        <v>29</v>
      </c>
      <c r="F48" s="73"/>
      <c r="G48" s="23">
        <v>14244</v>
      </c>
      <c r="H48" s="66"/>
      <c r="I48" s="87" t="s">
        <v>29</v>
      </c>
    </row>
    <row r="49" spans="1:9" ht="22.5" customHeight="1" x14ac:dyDescent="0.45">
      <c r="A49" s="32" t="s">
        <v>106</v>
      </c>
      <c r="B49" s="32"/>
      <c r="C49" s="45">
        <f>SUM(C45:C48)</f>
        <v>-15581683</v>
      </c>
      <c r="D49" s="54"/>
      <c r="E49" s="45">
        <f>SUM(E45:E48)</f>
        <v>-20892668</v>
      </c>
      <c r="F49" s="72"/>
      <c r="G49" s="45">
        <f>SUM(G45:G48)</f>
        <v>-15357383</v>
      </c>
      <c r="H49" s="54"/>
      <c r="I49" s="45">
        <f>SUM(I45:I48)</f>
        <v>-20701388</v>
      </c>
    </row>
    <row r="50" spans="1:9" ht="22.5" customHeight="1" x14ac:dyDescent="0.45">
      <c r="A50" s="32"/>
      <c r="B50" s="32"/>
      <c r="C50" s="44"/>
      <c r="D50" s="54"/>
      <c r="E50" s="44"/>
      <c r="F50" s="72"/>
      <c r="G50" s="72"/>
      <c r="H50" s="54"/>
      <c r="I50" s="72"/>
    </row>
    <row r="51" spans="1:9" ht="22.5" customHeight="1" x14ac:dyDescent="0.45">
      <c r="A51" s="10" t="s">
        <v>54</v>
      </c>
      <c r="B51" s="10"/>
      <c r="C51" s="35"/>
      <c r="D51" s="55"/>
      <c r="E51" s="35"/>
      <c r="F51" s="55"/>
      <c r="G51" s="55"/>
      <c r="H51" s="55"/>
      <c r="I51" s="55"/>
    </row>
    <row r="52" spans="1:9" ht="22.5" customHeight="1" x14ac:dyDescent="0.45">
      <c r="A52" s="1" t="s">
        <v>72</v>
      </c>
      <c r="B52" s="9"/>
      <c r="C52" s="87" t="s">
        <v>29</v>
      </c>
      <c r="D52" s="55"/>
      <c r="E52" s="82">
        <v>-101715</v>
      </c>
      <c r="F52" s="69"/>
      <c r="G52" s="87" t="s">
        <v>29</v>
      </c>
      <c r="H52" s="55"/>
      <c r="I52" s="82">
        <v>-101715</v>
      </c>
    </row>
    <row r="53" spans="1:9" ht="22.5" customHeight="1" x14ac:dyDescent="0.45">
      <c r="A53" s="1" t="s">
        <v>113</v>
      </c>
      <c r="C53" s="87" t="s">
        <v>29</v>
      </c>
      <c r="D53" s="55"/>
      <c r="E53" s="87">
        <v>-20000000</v>
      </c>
      <c r="F53" s="69"/>
      <c r="G53" s="87" t="s">
        <v>29</v>
      </c>
      <c r="H53" s="55"/>
      <c r="I53" s="87">
        <v>-20000000</v>
      </c>
    </row>
    <row r="54" spans="1:9" ht="22.5" customHeight="1" x14ac:dyDescent="0.45">
      <c r="A54" s="1" t="s">
        <v>96</v>
      </c>
      <c r="C54" s="87"/>
      <c r="D54" s="55"/>
      <c r="E54" s="87"/>
      <c r="F54" s="69"/>
      <c r="G54" s="87"/>
      <c r="H54" s="55"/>
      <c r="I54" s="87"/>
    </row>
    <row r="55" spans="1:9" ht="22.5" customHeight="1" x14ac:dyDescent="0.45">
      <c r="A55" s="1" t="s">
        <v>97</v>
      </c>
      <c r="C55" s="87">
        <v>-694200</v>
      </c>
      <c r="D55" s="55"/>
      <c r="E55" s="87">
        <v>-332100</v>
      </c>
      <c r="F55" s="69"/>
      <c r="G55" s="87">
        <v>-694200</v>
      </c>
      <c r="H55" s="55"/>
      <c r="I55" s="87">
        <v>-332100</v>
      </c>
    </row>
    <row r="56" spans="1:9" ht="22.5" customHeight="1" x14ac:dyDescent="0.45">
      <c r="A56" s="32" t="s">
        <v>114</v>
      </c>
      <c r="B56" s="32"/>
      <c r="C56" s="45">
        <f>SUM(C52:C55)</f>
        <v>-694200</v>
      </c>
      <c r="D56" s="54"/>
      <c r="E56" s="45">
        <f>SUM(E52:E55)</f>
        <v>-20433815</v>
      </c>
      <c r="F56" s="72"/>
      <c r="G56" s="45">
        <f>SUM(G52:G55)</f>
        <v>-694200</v>
      </c>
      <c r="H56" s="54"/>
      <c r="I56" s="45">
        <f>SUM(I52:I55)</f>
        <v>-20433815</v>
      </c>
    </row>
    <row r="57" spans="1:9" ht="22.5" customHeight="1" x14ac:dyDescent="0.45">
      <c r="A57" s="32"/>
      <c r="B57" s="32"/>
      <c r="C57" s="72"/>
      <c r="D57" s="54"/>
      <c r="E57" s="72"/>
      <c r="F57" s="72"/>
      <c r="G57" s="72"/>
      <c r="H57" s="54"/>
      <c r="I57" s="72"/>
    </row>
    <row r="58" spans="1:9" ht="22.5" customHeight="1" x14ac:dyDescent="0.45">
      <c r="A58" s="26" t="s">
        <v>134</v>
      </c>
      <c r="B58" s="26"/>
      <c r="C58" s="64"/>
      <c r="D58" s="55"/>
      <c r="E58" s="64"/>
      <c r="F58" s="64"/>
      <c r="G58" s="69"/>
      <c r="H58" s="55"/>
      <c r="I58" s="69"/>
    </row>
    <row r="59" spans="1:9" ht="22.5" customHeight="1" x14ac:dyDescent="0.45">
      <c r="A59" s="26" t="s">
        <v>98</v>
      </c>
      <c r="B59" s="26"/>
      <c r="C59" s="115">
        <f>SUM(C56,C49,C34)</f>
        <v>-34528032</v>
      </c>
      <c r="E59" s="115">
        <f>SUM(E56,E49,E34)</f>
        <v>29605333</v>
      </c>
      <c r="G59" s="115">
        <f>SUM(G56,G49,G34)</f>
        <v>-31259885</v>
      </c>
      <c r="I59" s="115">
        <f>SUM(I56,I49,I34)</f>
        <v>50885135</v>
      </c>
    </row>
    <row r="60" spans="1:9" ht="22.5" customHeight="1" x14ac:dyDescent="0.45">
      <c r="A60" s="26" t="s">
        <v>99</v>
      </c>
      <c r="B60" s="26"/>
      <c r="C60" s="1"/>
      <c r="E60" s="1"/>
    </row>
    <row r="61" spans="1:9" ht="22.5" customHeight="1" x14ac:dyDescent="0.45">
      <c r="A61" s="26" t="s">
        <v>100</v>
      </c>
      <c r="B61" s="26"/>
      <c r="C61" s="121">
        <v>-69522</v>
      </c>
      <c r="D61" s="55"/>
      <c r="E61" s="121">
        <v>-1070</v>
      </c>
      <c r="F61" s="64"/>
      <c r="G61" s="122">
        <v>-69522</v>
      </c>
      <c r="H61" s="55"/>
      <c r="I61" s="122">
        <v>-1070</v>
      </c>
    </row>
    <row r="62" spans="1:9" ht="22.5" customHeight="1" x14ac:dyDescent="0.45">
      <c r="A62" s="32" t="s">
        <v>134</v>
      </c>
      <c r="B62" s="32"/>
      <c r="C62" s="77">
        <f>SUM(C59:C61)</f>
        <v>-34597554</v>
      </c>
      <c r="D62" s="54"/>
      <c r="E62" s="77">
        <f>SUM(E59:E61)</f>
        <v>29604263</v>
      </c>
      <c r="F62" s="34"/>
      <c r="G62" s="77">
        <f>SUM(G59:G61)</f>
        <v>-31329407</v>
      </c>
      <c r="H62" s="54"/>
      <c r="I62" s="77">
        <f>SUM(I59:I61)</f>
        <v>50884065</v>
      </c>
    </row>
    <row r="63" spans="1:9" ht="22.5" customHeight="1" x14ac:dyDescent="0.45">
      <c r="A63" s="26" t="s">
        <v>107</v>
      </c>
      <c r="B63" s="26"/>
      <c r="C63" s="64">
        <f>'BS 3-4'!F9</f>
        <v>151275167</v>
      </c>
      <c r="D63" s="55"/>
      <c r="E63" s="64">
        <v>149833900</v>
      </c>
      <c r="F63" s="64"/>
      <c r="G63" s="69">
        <f>'BS 3-4'!J9</f>
        <v>112946632</v>
      </c>
      <c r="H63" s="55"/>
      <c r="I63" s="69">
        <v>110996649</v>
      </c>
    </row>
    <row r="64" spans="1:9" ht="22.5" customHeight="1" x14ac:dyDescent="0.45">
      <c r="A64" s="32" t="s">
        <v>108</v>
      </c>
      <c r="B64" s="9"/>
      <c r="C64" s="74">
        <f>SUM(C62:C63)</f>
        <v>116677613</v>
      </c>
      <c r="D64" s="54"/>
      <c r="E64" s="74">
        <f>SUM(E62:E63)</f>
        <v>179438163</v>
      </c>
      <c r="F64" s="72"/>
      <c r="G64" s="74">
        <f>SUM(G62:G63)</f>
        <v>81617225</v>
      </c>
      <c r="H64" s="54"/>
      <c r="I64" s="74">
        <f>SUM(I62:I63)</f>
        <v>161880714</v>
      </c>
    </row>
    <row r="66" spans="1:9" ht="22.5" customHeight="1" x14ac:dyDescent="0.45">
      <c r="A66" s="10" t="s">
        <v>60</v>
      </c>
      <c r="B66" s="10"/>
      <c r="C66" s="75"/>
      <c r="D66" s="75"/>
      <c r="E66" s="75"/>
      <c r="F66" s="75"/>
      <c r="G66" s="75"/>
      <c r="H66" s="75"/>
      <c r="I66" s="75"/>
    </row>
    <row r="67" spans="1:9" ht="22.5" customHeight="1" x14ac:dyDescent="0.45">
      <c r="A67" s="1" t="s">
        <v>73</v>
      </c>
      <c r="C67" s="113">
        <v>5628664</v>
      </c>
      <c r="D67" s="113"/>
      <c r="E67" s="113">
        <v>5858547</v>
      </c>
      <c r="F67" s="113"/>
      <c r="G67" s="113">
        <v>5628664</v>
      </c>
      <c r="H67" s="113"/>
      <c r="I67" s="113">
        <v>5826875</v>
      </c>
    </row>
    <row r="68" spans="1:9" ht="22.5" customHeight="1" x14ac:dyDescent="0.45">
      <c r="A68" s="1" t="s">
        <v>82</v>
      </c>
      <c r="C68" s="143">
        <v>12626</v>
      </c>
      <c r="D68" s="113"/>
      <c r="E68" s="113">
        <v>171958</v>
      </c>
      <c r="F68" s="113"/>
      <c r="G68" s="143">
        <v>12626</v>
      </c>
      <c r="H68" s="113"/>
      <c r="I68" s="113">
        <v>144224</v>
      </c>
    </row>
    <row r="69" spans="1:9" ht="22.5" customHeight="1" x14ac:dyDescent="0.45">
      <c r="C69" s="114"/>
      <c r="E69" s="114"/>
      <c r="G69" s="114"/>
      <c r="I69" s="115"/>
    </row>
  </sheetData>
  <mergeCells count="14">
    <mergeCell ref="C4:E4"/>
    <mergeCell ref="G4:I4"/>
    <mergeCell ref="C8:I8"/>
    <mergeCell ref="C39:E39"/>
    <mergeCell ref="G39:I39"/>
    <mergeCell ref="C43:I43"/>
    <mergeCell ref="C5:E5"/>
    <mergeCell ref="G5:I5"/>
    <mergeCell ref="C6:E6"/>
    <mergeCell ref="G6:I6"/>
    <mergeCell ref="C40:E40"/>
    <mergeCell ref="G40:I40"/>
    <mergeCell ref="C41:E41"/>
    <mergeCell ref="G41:I41"/>
  </mergeCells>
  <pageMargins left="0.8" right="0.8" top="0.48" bottom="0.5" header="0.5" footer="0.5"/>
  <pageSetup paperSize="9" scale="93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3-4</vt:lpstr>
      <vt:lpstr>PL 5</vt:lpstr>
      <vt:lpstr>SH รวม 6-7</vt:lpstr>
      <vt:lpstr>SH เฉพาะ 8-9</vt:lpstr>
      <vt:lpstr>CF 10-11</vt:lpstr>
      <vt:lpstr>'BS 3-4'!Print_Area</vt:lpstr>
      <vt:lpstr>'CF 10-11'!Print_Area</vt:lpstr>
      <vt:lpstr>'SH รวม 6-7'!Print_Area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Sarun, Khawplod</cp:lastModifiedBy>
  <cp:lastPrinted>2018-05-14T04:43:04Z</cp:lastPrinted>
  <dcterms:created xsi:type="dcterms:W3CDTF">2012-05-04T04:02:45Z</dcterms:created>
  <dcterms:modified xsi:type="dcterms:W3CDTF">2018-05-14T04:55:41Z</dcterms:modified>
</cp:coreProperties>
</file>