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2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ixmixmix\Desktop\Financial Statement Q1-2018\"/>
    </mc:Choice>
  </mc:AlternateContent>
  <xr:revisionPtr revIDLastSave="0" documentId="8_{9359C82E-1F06-42C6-819A-F00F9A3A0209}" xr6:coauthVersionLast="32" xr6:coauthVersionMax="32" xr10:uidLastSave="{00000000-0000-0000-0000-000000000000}"/>
  <bookViews>
    <workbookView xWindow="0" yWindow="0" windowWidth="20490" windowHeight="7545" tabRatio="825" activeTab="4" xr2:uid="{00000000-000D-0000-FFFF-FFFF00000000}"/>
  </bookViews>
  <sheets>
    <sheet name="BS " sheetId="7" r:id="rId1"/>
    <sheet name="PL" sheetId="50" r:id="rId2"/>
    <sheet name="SC_Conso" sheetId="58" r:id="rId3"/>
    <sheet name="SC separate" sheetId="56" r:id="rId4"/>
    <sheet name="CF" sheetId="57" r:id="rId5"/>
  </sheets>
  <definedNames>
    <definedName name="_xlnm.Print_Area" localSheetId="0">'BS '!$A$1:$K$93</definedName>
    <definedName name="_xlnm.Print_Area" localSheetId="4">CF!$A$1:$J$75</definedName>
    <definedName name="_xlnm.Print_Area" localSheetId="1">PL!$A$1:$J$66</definedName>
    <definedName name="_xlnm.Print_Area" localSheetId="3">'SC separate'!$A$1:$T$35</definedName>
    <definedName name="_xlnm.Print_Area" localSheetId="2">SC_Conso!$A$1:$X$31</definedName>
  </definedNames>
  <calcPr calcId="179017"/>
</workbook>
</file>

<file path=xl/calcChain.xml><?xml version="1.0" encoding="utf-8"?>
<calcChain xmlns="http://schemas.openxmlformats.org/spreadsheetml/2006/main">
  <c r="D64" i="57" l="1"/>
  <c r="D20" i="56" l="1"/>
  <c r="L28" i="56" l="1"/>
  <c r="F64" i="57" l="1"/>
  <c r="H64" i="57"/>
  <c r="J64" i="57"/>
  <c r="D56" i="57"/>
  <c r="D30" i="56"/>
  <c r="P30" i="56"/>
  <c r="J30" i="56"/>
  <c r="H30" i="56"/>
  <c r="F30" i="56"/>
  <c r="R29" i="56"/>
  <c r="T29" i="56" s="1"/>
  <c r="R28" i="56"/>
  <c r="L30" i="56"/>
  <c r="R27" i="56"/>
  <c r="T27" i="56" s="1"/>
  <c r="P26" i="56"/>
  <c r="P31" i="56" s="1"/>
  <c r="N26" i="56"/>
  <c r="L26" i="56"/>
  <c r="L31" i="56" s="1"/>
  <c r="J26" i="56"/>
  <c r="H26" i="56"/>
  <c r="F26" i="56"/>
  <c r="F31" i="56" s="1"/>
  <c r="D26" i="56"/>
  <c r="D31" i="56" s="1"/>
  <c r="R25" i="56"/>
  <c r="T25" i="56" s="1"/>
  <c r="R24" i="56"/>
  <c r="T24" i="56" s="1"/>
  <c r="R15" i="56"/>
  <c r="T15" i="56" s="1"/>
  <c r="T16" i="56" s="1"/>
  <c r="P20" i="56"/>
  <c r="N20" i="56"/>
  <c r="L20" i="56"/>
  <c r="J20" i="56"/>
  <c r="H20" i="56"/>
  <c r="F20" i="56"/>
  <c r="R19" i="56"/>
  <c r="T19" i="56" s="1"/>
  <c r="R18" i="56"/>
  <c r="R21" i="56"/>
  <c r="R17" i="56"/>
  <c r="T17" i="56" s="1"/>
  <c r="P16" i="56"/>
  <c r="N16" i="56"/>
  <c r="N22" i="56" s="1"/>
  <c r="L16" i="56"/>
  <c r="J16" i="56"/>
  <c r="H16" i="56"/>
  <c r="F16" i="56"/>
  <c r="F22" i="56" s="1"/>
  <c r="D16" i="56"/>
  <c r="D22" i="56" s="1"/>
  <c r="V26" i="58"/>
  <c r="V28" i="58" s="1"/>
  <c r="D18" i="58"/>
  <c r="D21" i="58" s="1"/>
  <c r="D44" i="50"/>
  <c r="D37" i="50"/>
  <c r="K56" i="7"/>
  <c r="I56" i="7"/>
  <c r="G56" i="7"/>
  <c r="E56" i="7"/>
  <c r="E48" i="7"/>
  <c r="G48" i="7"/>
  <c r="I48" i="7"/>
  <c r="K48" i="7"/>
  <c r="P22" i="56" l="1"/>
  <c r="H31" i="56"/>
  <c r="H22" i="56"/>
  <c r="J22" i="56"/>
  <c r="J31" i="56"/>
  <c r="L22" i="56"/>
  <c r="T26" i="56"/>
  <c r="R26" i="56"/>
  <c r="R30" i="56"/>
  <c r="T21" i="56"/>
  <c r="T28" i="56"/>
  <c r="T30" i="56" s="1"/>
  <c r="R16" i="56"/>
  <c r="R20" i="56"/>
  <c r="N30" i="56"/>
  <c r="N31" i="56" s="1"/>
  <c r="T18" i="56"/>
  <c r="T20" i="56" s="1"/>
  <c r="R22" i="56" l="1"/>
  <c r="R31" i="56"/>
  <c r="T22" i="56"/>
  <c r="T31" i="56"/>
  <c r="R23" i="58"/>
  <c r="R17" i="58"/>
  <c r="T17" i="58" s="1"/>
  <c r="R20" i="58"/>
  <c r="R19" i="58"/>
  <c r="R16" i="58"/>
  <c r="T16" i="58" s="1"/>
  <c r="R15" i="58"/>
  <c r="T15" i="58" s="1"/>
  <c r="R14" i="58"/>
  <c r="F26" i="58"/>
  <c r="F28" i="58" s="1"/>
  <c r="F18" i="58"/>
  <c r="F14" i="58"/>
  <c r="T20" i="58"/>
  <c r="E83" i="7"/>
  <c r="G83" i="7"/>
  <c r="G85" i="7" s="1"/>
  <c r="K83" i="7"/>
  <c r="I83" i="7"/>
  <c r="F21" i="58" l="1"/>
  <c r="T23" i="58"/>
  <c r="T18" i="58"/>
  <c r="R18" i="58"/>
  <c r="R21" i="58" s="1"/>
  <c r="H56" i="57"/>
  <c r="J56" i="57"/>
  <c r="F56" i="57"/>
  <c r="J21" i="57"/>
  <c r="J32" i="57" s="1"/>
  <c r="J34" i="57" s="1"/>
  <c r="R27" i="58"/>
  <c r="R25" i="58"/>
  <c r="R24" i="58"/>
  <c r="X20" i="58"/>
  <c r="X19" i="58"/>
  <c r="W18" i="58"/>
  <c r="U18" i="58"/>
  <c r="S18" i="58"/>
  <c r="Q18" i="58"/>
  <c r="P18" i="58"/>
  <c r="P21" i="58" s="1"/>
  <c r="O18" i="58"/>
  <c r="N18" i="58"/>
  <c r="N21" i="58" s="1"/>
  <c r="H18" i="58"/>
  <c r="H21" i="58" s="1"/>
  <c r="M18" i="58"/>
  <c r="L18" i="58"/>
  <c r="L21" i="58" s="1"/>
  <c r="K18" i="58"/>
  <c r="J18" i="58"/>
  <c r="X17" i="58"/>
  <c r="V18" i="58"/>
  <c r="V21" i="58" s="1"/>
  <c r="X15" i="58"/>
  <c r="J14" i="58"/>
  <c r="J21" i="58" s="1"/>
  <c r="T14" i="58"/>
  <c r="F58" i="50"/>
  <c r="J37" i="50"/>
  <c r="F44" i="50"/>
  <c r="F37" i="50"/>
  <c r="J18" i="50"/>
  <c r="J14" i="50"/>
  <c r="F18" i="50"/>
  <c r="F14" i="50"/>
  <c r="F19" i="50" s="1"/>
  <c r="G57" i="7"/>
  <c r="G86" i="7" s="1"/>
  <c r="J66" i="57" l="1"/>
  <c r="F27" i="50"/>
  <c r="F39" i="50" s="1"/>
  <c r="F22" i="50"/>
  <c r="F25" i="50" s="1"/>
  <c r="T21" i="58"/>
  <c r="X23" i="58"/>
  <c r="J68" i="57"/>
  <c r="T27" i="58"/>
  <c r="X27" i="58" s="1"/>
  <c r="T24" i="58"/>
  <c r="X24" i="58" s="1"/>
  <c r="T25" i="58"/>
  <c r="X25" i="58" s="1"/>
  <c r="J19" i="50"/>
  <c r="F21" i="57"/>
  <c r="F32" i="57" s="1"/>
  <c r="X14" i="58"/>
  <c r="X16" i="58"/>
  <c r="X18" i="58" s="1"/>
  <c r="J22" i="50" l="1"/>
  <c r="J25" i="50" s="1"/>
  <c r="J27" i="50" s="1"/>
  <c r="J39" i="50" s="1"/>
  <c r="J56" i="50" s="1"/>
  <c r="X21" i="58"/>
  <c r="F34" i="57"/>
  <c r="F66" i="57" s="1"/>
  <c r="F68" i="57" s="1"/>
  <c r="N26" i="58"/>
  <c r="N28" i="58" s="1"/>
  <c r="H21" i="57" l="1"/>
  <c r="H32" i="57" s="1"/>
  <c r="H34" i="57" s="1"/>
  <c r="H66" i="57" s="1"/>
  <c r="H68" i="57" l="1"/>
  <c r="H69" i="57" s="1"/>
  <c r="E26" i="7" l="1"/>
  <c r="J26" i="58" l="1"/>
  <c r="J28" i="58" s="1"/>
  <c r="I16" i="7" l="1"/>
  <c r="I26" i="7"/>
  <c r="I27" i="7" l="1"/>
  <c r="E16" i="7"/>
  <c r="D26" i="58" l="1"/>
  <c r="D28" i="58" s="1"/>
  <c r="L26" i="58"/>
  <c r="L28" i="58" s="1"/>
  <c r="H26" i="58"/>
  <c r="H28" i="58" s="1"/>
  <c r="P26" i="58"/>
  <c r="P28" i="58" s="1"/>
  <c r="W26" i="58" l="1"/>
  <c r="U26" i="58"/>
  <c r="S26" i="58"/>
  <c r="Q26" i="58"/>
  <c r="O26" i="58"/>
  <c r="M26" i="58"/>
  <c r="K26" i="58"/>
  <c r="R26" i="58" l="1"/>
  <c r="R28" i="58" s="1"/>
  <c r="K26" i="7"/>
  <c r="T26" i="58" l="1"/>
  <c r="T28" i="58" s="1"/>
  <c r="G26" i="7"/>
  <c r="K16" i="7"/>
  <c r="G16" i="7"/>
  <c r="X26" i="58" l="1"/>
  <c r="X28" i="58" s="1"/>
  <c r="E27" i="7" l="1"/>
  <c r="E85" i="7" l="1"/>
  <c r="D58" i="50" l="1"/>
  <c r="E57" i="7" l="1"/>
  <c r="E86" i="7" s="1"/>
  <c r="E87" i="7" s="1"/>
  <c r="H37" i="50" l="1"/>
  <c r="D18" i="50" l="1"/>
  <c r="D14" i="50"/>
  <c r="I85" i="7" l="1"/>
  <c r="G27" i="7" l="1"/>
  <c r="G87" i="7" s="1"/>
  <c r="H18" i="50" l="1"/>
  <c r="H14" i="50"/>
  <c r="D19" i="50"/>
  <c r="D22" i="50" s="1"/>
  <c r="D25" i="50" s="1"/>
  <c r="D21" i="57" l="1"/>
  <c r="D32" i="57" s="1"/>
  <c r="D34" i="57" s="1"/>
  <c r="D66" i="57" s="1"/>
  <c r="D27" i="50"/>
  <c r="D39" i="50" s="1"/>
  <c r="H19" i="50"/>
  <c r="H22" i="50" s="1"/>
  <c r="H25" i="50" s="1"/>
  <c r="D68" i="57" l="1"/>
  <c r="D69" i="57" s="1"/>
  <c r="H27" i="50"/>
  <c r="H39" i="50" s="1"/>
  <c r="H56" i="50" s="1"/>
  <c r="I57" i="7" l="1"/>
  <c r="I86" i="7" s="1"/>
  <c r="I87" i="7" s="1"/>
  <c r="I94" i="7" l="1"/>
  <c r="K85" i="7" l="1"/>
  <c r="K27" i="7"/>
  <c r="K57" i="7"/>
  <c r="K86" i="7" l="1"/>
  <c r="K94" i="7" l="1"/>
  <c r="K87" i="7"/>
  <c r="E94" i="7" l="1"/>
  <c r="G94" i="7" l="1"/>
</calcChain>
</file>

<file path=xl/sharedStrings.xml><?xml version="1.0" encoding="utf-8"?>
<sst xmlns="http://schemas.openxmlformats.org/spreadsheetml/2006/main" count="363" uniqueCount="222">
  <si>
    <t xml:space="preserve">Total </t>
  </si>
  <si>
    <t>Total</t>
  </si>
  <si>
    <t>Expenses</t>
  </si>
  <si>
    <t>Statement of financial position</t>
  </si>
  <si>
    <t>Consolidated financial statements</t>
  </si>
  <si>
    <t xml:space="preserve">As at </t>
  </si>
  <si>
    <t>Note</t>
  </si>
  <si>
    <t xml:space="preserve">(Unaudited but </t>
  </si>
  <si>
    <t>reviewed)</t>
  </si>
  <si>
    <t>(Unit: Thousand Baht)</t>
  </si>
  <si>
    <t>(Audited)</t>
  </si>
  <si>
    <t>Assets</t>
  </si>
  <si>
    <t>Current assets</t>
  </si>
  <si>
    <t>Cash and cash equivalents</t>
  </si>
  <si>
    <t>Trade and other receivables</t>
  </si>
  <si>
    <t>Other current assets</t>
  </si>
  <si>
    <t>Total current assets</t>
  </si>
  <si>
    <t>Revenue Department receivable</t>
  </si>
  <si>
    <t>Investments in subsidiaries</t>
  </si>
  <si>
    <t>Property, plant and construction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</si>
  <si>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</si>
  <si>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</si>
  <si>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</si>
  <si>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</si>
  <si>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</si>
  <si>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Directors</t>
  </si>
  <si>
    <t>Liabilities and shareholder's equity</t>
  </si>
  <si>
    <t>Current liabilities</t>
  </si>
  <si>
    <t>Shareholder's equity</t>
  </si>
  <si>
    <t>Share capital</t>
  </si>
  <si>
    <t xml:space="preserve">   Registered</t>
  </si>
  <si>
    <t>Trade payables and other payables</t>
  </si>
  <si>
    <t>Liabilities under finance lease agreements</t>
  </si>
  <si>
    <t xml:space="preserve">  net of current portion</t>
  </si>
  <si>
    <t>Current portion of loan term loans</t>
  </si>
  <si>
    <t>Other current liabilities</t>
  </si>
  <si>
    <t>Non-current liabilities</t>
  </si>
  <si>
    <t xml:space="preserve">   - net of current portion</t>
  </si>
  <si>
    <t>Other non-current liabilities</t>
  </si>
  <si>
    <t>Total non-current liabilities</t>
  </si>
  <si>
    <t>Total liabilities</t>
  </si>
  <si>
    <t xml:space="preserve">       Appropriated - statutory reserve</t>
  </si>
  <si>
    <t xml:space="preserve">       Unappropriated</t>
  </si>
  <si>
    <t>Other components of shareholder's equity</t>
  </si>
  <si>
    <t>Equity attributable to owner of the company</t>
  </si>
  <si>
    <t>Total shareholders' equity</t>
  </si>
  <si>
    <t>Total liabilities and shareholders' equity</t>
  </si>
  <si>
    <t>Revenue</t>
  </si>
  <si>
    <t>Sales</t>
  </si>
  <si>
    <t>Subsidy for adder</t>
  </si>
  <si>
    <t>Service income</t>
  </si>
  <si>
    <t xml:space="preserve">Other income </t>
  </si>
  <si>
    <t>Total revenue</t>
  </si>
  <si>
    <t>Cost of sales</t>
  </si>
  <si>
    <t>Administrative expenses</t>
  </si>
  <si>
    <t>Total expenses</t>
  </si>
  <si>
    <t>Other comprehensive income:</t>
  </si>
  <si>
    <t>Exchange difference on translation of financial statement</t>
  </si>
  <si>
    <t xml:space="preserve">   in foreign currency </t>
  </si>
  <si>
    <t>Actuarial loss-net of income tax</t>
  </si>
  <si>
    <t>Profit attributable to:</t>
  </si>
  <si>
    <t xml:space="preserve">   Equity holders of the company</t>
  </si>
  <si>
    <t>Comprehensive income attributable to:</t>
  </si>
  <si>
    <t xml:space="preserve">   Weighted average number of ordinary shares (shares)</t>
  </si>
  <si>
    <t>Statement of changes in shareholders' equity (continued)</t>
  </si>
  <si>
    <t xml:space="preserve">Statement of changes in shareholders' equity </t>
  </si>
  <si>
    <t>Statement of comprehensive income</t>
  </si>
  <si>
    <t>Actuarial loss</t>
  </si>
  <si>
    <t>shareholders'</t>
  </si>
  <si>
    <t>equity</t>
  </si>
  <si>
    <t>Retained earning</t>
  </si>
  <si>
    <t>Appropriated</t>
  </si>
  <si>
    <t>Unappropriated</t>
  </si>
  <si>
    <t>Issued and paid up</t>
  </si>
  <si>
    <t>Profit for the period</t>
  </si>
  <si>
    <t>Other comprehensive income for the period</t>
  </si>
  <si>
    <t>Total comprehensive income for the period</t>
  </si>
  <si>
    <t>Paid up ordinary shares</t>
  </si>
  <si>
    <t>Balance as at 31 March 2017</t>
  </si>
  <si>
    <t>Sermsang Power Corporation Public Company Limited and its subsidiaries</t>
  </si>
  <si>
    <t xml:space="preserve">Financial cost </t>
  </si>
  <si>
    <t>(Unaudited but reviewed)</t>
  </si>
  <si>
    <t>Statutory reserve</t>
  </si>
  <si>
    <t xml:space="preserve">Issued and </t>
  </si>
  <si>
    <t>paid up share</t>
  </si>
  <si>
    <t>capital</t>
  </si>
  <si>
    <t>Statutory</t>
  </si>
  <si>
    <t>reserve</t>
  </si>
  <si>
    <t>Other components of shareholders' equity</t>
  </si>
  <si>
    <t>Other comprehensive income</t>
  </si>
  <si>
    <t xml:space="preserve">financial statement </t>
  </si>
  <si>
    <t>Exchange difference</t>
  </si>
  <si>
    <t>on translation of</t>
  </si>
  <si>
    <t xml:space="preserve">Total other </t>
  </si>
  <si>
    <t xml:space="preserve">components of </t>
  </si>
  <si>
    <t xml:space="preserve">Total equity </t>
  </si>
  <si>
    <t>the Company</t>
  </si>
  <si>
    <t>shareholders' equity</t>
  </si>
  <si>
    <t xml:space="preserve">to owner of </t>
  </si>
  <si>
    <t>attributable</t>
  </si>
  <si>
    <t xml:space="preserve">interests of </t>
  </si>
  <si>
    <t>the subsidiaries</t>
  </si>
  <si>
    <t>Cash flow statement</t>
  </si>
  <si>
    <t>Cash flows operating activities</t>
  </si>
  <si>
    <t xml:space="preserve">   net cash provided by (paid from) operating activities:</t>
  </si>
  <si>
    <t xml:space="preserve">   Depreciation and amortisation</t>
  </si>
  <si>
    <t xml:space="preserve">   Long-term employee benefits</t>
  </si>
  <si>
    <t xml:space="preserve">   Gain on disposal of fixed assets</t>
  </si>
  <si>
    <t xml:space="preserve">   Interest income</t>
  </si>
  <si>
    <t xml:space="preserve">   Financial cost</t>
  </si>
  <si>
    <t>Profit (loss) from operating activities before</t>
  </si>
  <si>
    <t xml:space="preserve">   changes in operating assets and liabilities</t>
  </si>
  <si>
    <t>Decrease (increase) in operating assets</t>
  </si>
  <si>
    <t xml:space="preserve">   Trade and other receivables</t>
  </si>
  <si>
    <t xml:space="preserve">   Other current assets</t>
  </si>
  <si>
    <t xml:space="preserve">   Non-current assets</t>
  </si>
  <si>
    <t>Increase (decrease) in operating liabilities</t>
  </si>
  <si>
    <t xml:space="preserve">   Trade payables and other payables</t>
  </si>
  <si>
    <t xml:space="preserve">   Other current liabilities</t>
  </si>
  <si>
    <t xml:space="preserve">   Other non-current liabilities</t>
  </si>
  <si>
    <t>Net cash flow from (used in) operating activities</t>
  </si>
  <si>
    <t>Cash flow from investing activities</t>
  </si>
  <si>
    <t>Short-term loans to related parties</t>
  </si>
  <si>
    <t>Long-term loans to related parties</t>
  </si>
  <si>
    <t>Investment in subsidiaries</t>
  </si>
  <si>
    <t>Dividend income from investment</t>
  </si>
  <si>
    <t>Acquisition of property, plant and equipment</t>
  </si>
  <si>
    <t>Acquisition of intangible assets</t>
  </si>
  <si>
    <t>Government grants</t>
  </si>
  <si>
    <t>Interest income</t>
  </si>
  <si>
    <t>Cash flows from financing activities</t>
  </si>
  <si>
    <t>Short-term loans from related parties</t>
  </si>
  <si>
    <t>Liabilities under finance lease agreement</t>
  </si>
  <si>
    <t>Cash received from long-term loans</t>
  </si>
  <si>
    <t>Payment of long-term loans</t>
  </si>
  <si>
    <t>Payment of interest and bank fee</t>
  </si>
  <si>
    <t>Decrease in translation adjustments</t>
  </si>
  <si>
    <t xml:space="preserve">Supplement cash flow information </t>
  </si>
  <si>
    <t>Non-cash item</t>
  </si>
  <si>
    <t>Total current liabilities</t>
  </si>
  <si>
    <t>Surplus on business</t>
  </si>
  <si>
    <t>combination under</t>
  </si>
  <si>
    <t>common control</t>
  </si>
  <si>
    <t>Acturial gain (loss)</t>
  </si>
  <si>
    <t xml:space="preserve">Other comprehensive income to be reclassified to profit </t>
  </si>
  <si>
    <t>Other comprehensive income not to be reclassified to profit</t>
  </si>
  <si>
    <t>As at 31 March 2018</t>
  </si>
  <si>
    <t>31 March 2018</t>
  </si>
  <si>
    <t>31 December 2017</t>
  </si>
  <si>
    <t>For the three-month period ended 31 March 2018</t>
  </si>
  <si>
    <t>Balance as at 31 March 2018</t>
  </si>
  <si>
    <t>Share premium</t>
  </si>
  <si>
    <t>Surplus on business combination under common control</t>
  </si>
  <si>
    <t xml:space="preserve">   Issued and fully paid up</t>
  </si>
  <si>
    <t>(Restated)</t>
  </si>
  <si>
    <t>Share</t>
  </si>
  <si>
    <t>Premium</t>
  </si>
  <si>
    <t>Retention payable</t>
  </si>
  <si>
    <t xml:space="preserve">Profit before financial cost and </t>
  </si>
  <si>
    <t xml:space="preserve">  income tax expenses</t>
  </si>
  <si>
    <t>Statement of comprehensive income (continued)</t>
  </si>
  <si>
    <t xml:space="preserve">Surplus on </t>
  </si>
  <si>
    <t>under common control</t>
  </si>
  <si>
    <t>Cash flow statement (continued)</t>
  </si>
  <si>
    <t>Cash and cash equivalents at end of period</t>
  </si>
  <si>
    <t>Cash and cash equivalents at beginning of period</t>
  </si>
  <si>
    <t xml:space="preserve">    in subsidiaries, financial cost and income tax expenses</t>
  </si>
  <si>
    <t>business combination</t>
  </si>
  <si>
    <t>Balance as at 31 December 2016 - as restated</t>
  </si>
  <si>
    <t>Profit for the period (restated)</t>
  </si>
  <si>
    <t>Balance as at 31 December 2017 - as restated</t>
  </si>
  <si>
    <t>Profit before tax</t>
  </si>
  <si>
    <t xml:space="preserve">Adjustments to reconcile profit before tax to </t>
  </si>
  <si>
    <t xml:space="preserve">   Loss on exchange rate</t>
  </si>
  <si>
    <t xml:space="preserve">   Retention payable</t>
  </si>
  <si>
    <t>Cash flow from (used in) operating activities</t>
  </si>
  <si>
    <t>Cash paid for income tax</t>
  </si>
  <si>
    <t xml:space="preserve">   Increase in fixed assets by replacement</t>
  </si>
  <si>
    <t xml:space="preserve">   Interest expenses record to cost of property and equipment</t>
  </si>
  <si>
    <t>Deferred tax assets</t>
  </si>
  <si>
    <t xml:space="preserve">Profit before share of profit from investment </t>
  </si>
  <si>
    <t>Share of profit from investment in subsidiaries</t>
  </si>
  <si>
    <t>Profit before income tax expenses</t>
  </si>
  <si>
    <t>Income tax revenue (expenses)</t>
  </si>
  <si>
    <t xml:space="preserve">   or loss in subsequent periods</t>
  </si>
  <si>
    <t xml:space="preserve">   Non-controlling interests of the subsidiaries</t>
  </si>
  <si>
    <t>in foreign currency</t>
  </si>
  <si>
    <t xml:space="preserve">Non-controlling </t>
  </si>
  <si>
    <t>Balance as at 31 December 2016</t>
  </si>
  <si>
    <t>Non-controlling interests of the subsidiaries</t>
  </si>
  <si>
    <t>Balance as at 31 December 2017</t>
  </si>
  <si>
    <t>share capital</t>
  </si>
  <si>
    <t>Balance as at 31 December 2016 - as previously reported</t>
  </si>
  <si>
    <t>Cumulative effect of change in accounting policy</t>
  </si>
  <si>
    <t>Transferred to statutory reserve</t>
  </si>
  <si>
    <t>Balance as at 31 December 2017 - as previously reported</t>
  </si>
  <si>
    <t xml:space="preserve">   Share of profit from investments in subsidiaries</t>
  </si>
  <si>
    <t xml:space="preserve">   Revenue Department receivable</t>
  </si>
  <si>
    <t>Non-controlling interest of the subsidiaries</t>
  </si>
  <si>
    <t>Net cash flows from (used in) investing activities</t>
  </si>
  <si>
    <t>Net cash flows from (used in) financing activities</t>
  </si>
  <si>
    <t>Net increase (decrease) in cash and cash equivalents</t>
  </si>
  <si>
    <t xml:space="preserve">Loss in excess of cost over investments accounted </t>
  </si>
  <si>
    <t xml:space="preserve">   for under equity method in investment  in subsidiaries </t>
  </si>
  <si>
    <t>4, 6</t>
  </si>
  <si>
    <t>Non-current assets</t>
  </si>
  <si>
    <t>Intangible assets</t>
  </si>
  <si>
    <t>Prepaid rental</t>
  </si>
  <si>
    <t>Long-term loans - net of current portion</t>
  </si>
  <si>
    <t xml:space="preserve">      922,000,000 ordinary shares of Baht 1 each issued</t>
  </si>
  <si>
    <t>Earnings per share</t>
  </si>
  <si>
    <t>Basic earnings per share</t>
  </si>
  <si>
    <t xml:space="preserve">   Profit attributable to equity holders </t>
  </si>
  <si>
    <t xml:space="preserve">      of the company (Baht per share)</t>
  </si>
  <si>
    <t>after the</t>
  </si>
  <si>
    <t>Total other</t>
  </si>
  <si>
    <t>Separate financial statements</t>
  </si>
  <si>
    <t>Exchange differences</t>
  </si>
  <si>
    <t xml:space="preserve">financial statements </t>
  </si>
  <si>
    <t>Seperate financial statements</t>
  </si>
  <si>
    <t xml:space="preserve">Cumulative effect of change in accounting policy </t>
  </si>
  <si>
    <t xml:space="preserve">   for investment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</si>
</sst>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1" formatCode="[$-409]d\-mmm\-yy;@"/>
    <numFmt numFmtId="192" formatCode="_(* #,##0.000_);_(* \(#,##0.000\);_(* &quot;-&quot;??_);_(@_)"/>
  </numFmts>
  <fonts count="24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0"/>
      <name val="ApFont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b/>
      <sz val="11"/>
      <name val="Arial"/>
      <family val="2"/>
    </font>
    <font>
      <sz val="10"/>
      <name val="ApFont"/>
    </font>
    <font>
      <sz val="11"/>
      <name val="Arial"/>
      <family val="2"/>
    </font>
    <font>
      <u/>
      <sz val="11"/>
      <name val="Arial"/>
      <family val="2"/>
    </font>
    <font>
      <sz val="11"/>
      <color rgb="FF000000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u val="singleAccounting"/>
      <sz val="1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5">
    <xf numFmtId="0" fontId="0" fillId="0" borderId="0"/>
    <xf numFmtId="0" fontId="10" fillId="0" borderId="0"/>
    <xf numFmtId="0" fontId="8" fillId="0" borderId="0"/>
    <xf numFmtId="0" fontId="7" fillId="0" borderId="0"/>
    <xf numFmtId="188" fontId="11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12" fillId="0" borderId="0"/>
    <xf numFmtId="188" fontId="3" fillId="0" borderId="0" applyFont="0" applyFill="0" applyBorder="0" applyAlignment="0" applyProtection="0"/>
    <xf numFmtId="191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1" fillId="0" borderId="0"/>
    <xf numFmtId="0" fontId="14" fillId="0" borderId="0"/>
    <xf numFmtId="0" fontId="11" fillId="0" borderId="0"/>
    <xf numFmtId="0" fontId="2" fillId="0" borderId="0"/>
    <xf numFmtId="0" fontId="2" fillId="0" borderId="0"/>
    <xf numFmtId="0" fontId="1" fillId="0" borderId="0"/>
    <xf numFmtId="0" fontId="16" fillId="0" borderId="0"/>
  </cellStyleXfs>
  <cellXfs count="153">
    <xf numFmtId="0" fontId="0" fillId="0" borderId="0" xfId="0"/>
    <xf numFmtId="0" fontId="15" fillId="0" borderId="0" xfId="0" applyFont="1" applyFill="1" applyAlignment="1">
      <alignment vertical="center"/>
    </xf>
    <xf numFmtId="37" fontId="15" fillId="0" borderId="0" xfId="24" applyNumberFormat="1" applyFont="1" applyFill="1" applyAlignment="1">
      <alignment horizontal="left" vertical="center"/>
    </xf>
    <xf numFmtId="3" fontId="19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189" fontId="17" fillId="0" borderId="0" xfId="0" applyNumberFormat="1" applyFont="1" applyFill="1" applyAlignment="1">
      <alignment horizontal="centerContinuous" vertical="center"/>
    </xf>
    <xf numFmtId="0" fontId="17" fillId="0" borderId="0" xfId="0" applyNumberFormat="1" applyFont="1" applyFill="1" applyAlignment="1">
      <alignment horizontal="centerContinuous" vertical="center"/>
    </xf>
    <xf numFmtId="189" fontId="17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horizontal="right" vertical="center"/>
    </xf>
    <xf numFmtId="189" fontId="17" fillId="0" borderId="0" xfId="4" applyNumberFormat="1" applyFont="1" applyFill="1" applyAlignment="1">
      <alignment vertical="center"/>
    </xf>
    <xf numFmtId="0" fontId="17" fillId="0" borderId="0" xfId="0" applyNumberFormat="1" applyFont="1" applyFill="1" applyAlignment="1">
      <alignment vertical="center"/>
    </xf>
    <xf numFmtId="189" fontId="15" fillId="0" borderId="0" xfId="0" applyNumberFormat="1" applyFont="1" applyFill="1" applyBorder="1" applyAlignment="1">
      <alignment horizontal="center" vertical="center"/>
    </xf>
    <xf numFmtId="189" fontId="17" fillId="0" borderId="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189" fontId="18" fillId="0" borderId="0" xfId="0" applyNumberFormat="1" applyFont="1" applyFill="1" applyAlignment="1">
      <alignment horizontal="right" vertical="center"/>
    </xf>
    <xf numFmtId="1" fontId="18" fillId="0" borderId="0" xfId="0" applyNumberFormat="1" applyFont="1" applyFill="1" applyBorder="1" applyAlignment="1">
      <alignment horizontal="center" vertical="center"/>
    </xf>
    <xf numFmtId="189" fontId="17" fillId="0" borderId="0" xfId="0" quotePrefix="1" applyNumberFormat="1" applyFont="1" applyFill="1" applyAlignment="1">
      <alignment horizontal="centerContinuous" vertical="center"/>
    </xf>
    <xf numFmtId="189" fontId="17" fillId="0" borderId="0" xfId="4" applyNumberFormat="1" applyFont="1" applyFill="1" applyAlignment="1">
      <alignment horizontal="centerContinuous" vertical="center"/>
    </xf>
    <xf numFmtId="189" fontId="17" fillId="0" borderId="0" xfId="4" applyNumberFormat="1" applyFont="1" applyFill="1" applyAlignment="1">
      <alignment horizontal="left" vertical="center"/>
    </xf>
    <xf numFmtId="189" fontId="17" fillId="0" borderId="0" xfId="0" applyNumberFormat="1" applyFont="1" applyFill="1" applyAlignment="1">
      <alignment horizontal="left" vertical="center"/>
    </xf>
    <xf numFmtId="189" fontId="15" fillId="0" borderId="0" xfId="4" applyNumberFormat="1" applyFont="1" applyFill="1" applyAlignment="1">
      <alignment vertical="center"/>
    </xf>
    <xf numFmtId="37" fontId="17" fillId="0" borderId="0" xfId="1" applyNumberFormat="1" applyFont="1" applyFill="1" applyAlignment="1">
      <alignment vertical="center"/>
    </xf>
    <xf numFmtId="0" fontId="17" fillId="0" borderId="0" xfId="0" applyNumberFormat="1" applyFont="1" applyFill="1" applyAlignment="1">
      <alignment horizontal="center" vertical="center"/>
    </xf>
    <xf numFmtId="189" fontId="17" fillId="0" borderId="0" xfId="0" applyNumberFormat="1" applyFont="1" applyFill="1" applyAlignment="1">
      <alignment horizontal="center" vertical="center"/>
    </xf>
    <xf numFmtId="189" fontId="17" fillId="0" borderId="0" xfId="4" applyNumberFormat="1" applyFont="1" applyFill="1" applyAlignment="1">
      <alignment horizontal="center" vertical="center"/>
    </xf>
    <xf numFmtId="189" fontId="17" fillId="0" borderId="0" xfId="4" applyNumberFormat="1" applyFont="1" applyFill="1" applyBorder="1" applyAlignment="1">
      <alignment horizontal="center" vertical="center"/>
    </xf>
    <xf numFmtId="189" fontId="17" fillId="0" borderId="1" xfId="4" quotePrefix="1" applyNumberFormat="1" applyFont="1" applyFill="1" applyBorder="1" applyAlignment="1">
      <alignment horizontal="center" vertical="center"/>
    </xf>
    <xf numFmtId="0" fontId="17" fillId="0" borderId="1" xfId="0" quotePrefix="1" applyNumberFormat="1" applyFont="1" applyFill="1" applyBorder="1" applyAlignment="1">
      <alignment horizontal="center" vertical="center"/>
    </xf>
    <xf numFmtId="0" fontId="17" fillId="0" borderId="0" xfId="0" quotePrefix="1" applyNumberFormat="1" applyFont="1" applyFill="1" applyBorder="1" applyAlignment="1">
      <alignment horizontal="center" vertical="center"/>
    </xf>
    <xf numFmtId="0" fontId="18" fillId="0" borderId="0" xfId="0" applyNumberFormat="1" applyFont="1" applyFill="1" applyAlignment="1">
      <alignment horizontal="center" vertical="center"/>
    </xf>
    <xf numFmtId="189" fontId="17" fillId="0" borderId="0" xfId="4" quotePrefix="1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20" fillId="0" borderId="0" xfId="2" quotePrefix="1" applyNumberFormat="1" applyFont="1" applyFill="1" applyBorder="1" applyAlignment="1">
      <alignment horizontal="center" vertical="center"/>
    </xf>
    <xf numFmtId="0" fontId="17" fillId="0" borderId="0" xfId="2" quotePrefix="1" applyNumberFormat="1" applyFont="1" applyFill="1" applyBorder="1" applyAlignment="1">
      <alignment horizontal="center" vertical="center"/>
    </xf>
    <xf numFmtId="187" fontId="17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187" fontId="17" fillId="0" borderId="0" xfId="4" applyNumberFormat="1" applyFont="1" applyFill="1" applyAlignment="1">
      <alignment vertical="center"/>
    </xf>
    <xf numFmtId="187" fontId="17" fillId="0" borderId="0" xfId="2" quotePrefix="1" applyNumberFormat="1" applyFont="1" applyFill="1" applyBorder="1" applyAlignment="1">
      <alignment horizontal="center" vertical="center"/>
    </xf>
    <xf numFmtId="0" fontId="20" fillId="0" borderId="0" xfId="0" applyNumberFormat="1" applyFont="1" applyFill="1" applyAlignment="1">
      <alignment horizontal="center" vertical="center"/>
    </xf>
    <xf numFmtId="187" fontId="17" fillId="0" borderId="0" xfId="0" applyNumberFormat="1" applyFont="1" applyFill="1" applyAlignment="1">
      <alignment vertical="center" wrapText="1"/>
    </xf>
    <xf numFmtId="187" fontId="17" fillId="0" borderId="0" xfId="4" applyNumberFormat="1" applyFont="1" applyFill="1" applyAlignment="1">
      <alignment horizontal="right" vertical="center"/>
    </xf>
    <xf numFmtId="187" fontId="17" fillId="0" borderId="0" xfId="0" applyNumberFormat="1" applyFont="1" applyFill="1" applyAlignment="1">
      <alignment horizontal="right" vertical="center"/>
    </xf>
    <xf numFmtId="189" fontId="20" fillId="0" borderId="0" xfId="0" applyNumberFormat="1" applyFont="1" applyFill="1" applyBorder="1" applyAlignment="1">
      <alignment horizontal="center" vertical="center"/>
    </xf>
    <xf numFmtId="187" fontId="17" fillId="0" borderId="0" xfId="4" applyNumberFormat="1" applyFont="1" applyFill="1" applyBorder="1" applyAlignment="1">
      <alignment horizontal="right" vertical="center"/>
    </xf>
    <xf numFmtId="187" fontId="17" fillId="0" borderId="0" xfId="0" applyNumberFormat="1" applyFont="1" applyFill="1" applyBorder="1" applyAlignment="1">
      <alignment horizontal="right" vertical="center"/>
    </xf>
    <xf numFmtId="187" fontId="20" fillId="0" borderId="0" xfId="0" applyNumberFormat="1" applyFont="1" applyFill="1" applyBorder="1" applyAlignment="1">
      <alignment horizontal="right" vertical="center"/>
    </xf>
    <xf numFmtId="187" fontId="17" fillId="0" borderId="0" xfId="4" applyNumberFormat="1" applyFont="1" applyFill="1" applyAlignment="1">
      <alignment horizontal="left" vertical="center"/>
    </xf>
    <xf numFmtId="187" fontId="17" fillId="0" borderId="0" xfId="0" applyNumberFormat="1" applyFont="1" applyFill="1" applyAlignment="1">
      <alignment horizontal="left" vertical="center"/>
    </xf>
    <xf numFmtId="187" fontId="17" fillId="0" borderId="1" xfId="0" applyNumberFormat="1" applyFont="1" applyFill="1" applyBorder="1" applyAlignment="1">
      <alignment horizontal="right" vertical="center"/>
    </xf>
    <xf numFmtId="187" fontId="17" fillId="0" borderId="2" xfId="4" applyNumberFormat="1" applyFont="1" applyFill="1" applyBorder="1" applyAlignment="1">
      <alignment horizontal="right" vertical="center"/>
    </xf>
    <xf numFmtId="187" fontId="17" fillId="0" borderId="2" xfId="0" applyNumberFormat="1" applyFont="1" applyFill="1" applyBorder="1" applyAlignment="1">
      <alignment horizontal="right" vertical="center"/>
    </xf>
    <xf numFmtId="0" fontId="17" fillId="0" borderId="0" xfId="0" quotePrefix="1" applyNumberFormat="1" applyFont="1" applyFill="1" applyAlignment="1">
      <alignment horizontal="left" vertical="center"/>
    </xf>
    <xf numFmtId="189" fontId="17" fillId="0" borderId="0" xfId="0" quotePrefix="1" applyNumberFormat="1" applyFont="1" applyFill="1" applyAlignment="1">
      <alignment horizontal="left" vertical="center"/>
    </xf>
    <xf numFmtId="0" fontId="17" fillId="0" borderId="0" xfId="0" applyNumberFormat="1" applyFont="1" applyFill="1" applyAlignment="1">
      <alignment horizontal="left" vertical="center"/>
    </xf>
    <xf numFmtId="187" fontId="17" fillId="0" borderId="1" xfId="4" applyNumberFormat="1" applyFont="1" applyFill="1" applyBorder="1" applyAlignment="1">
      <alignment vertical="center"/>
    </xf>
    <xf numFmtId="187" fontId="17" fillId="0" borderId="3" xfId="4" applyNumberFormat="1" applyFont="1" applyFill="1" applyBorder="1" applyAlignment="1">
      <alignment horizontal="right" vertical="center"/>
    </xf>
    <xf numFmtId="187" fontId="17" fillId="0" borderId="3" xfId="0" applyNumberFormat="1" applyFont="1" applyFill="1" applyBorder="1" applyAlignment="1">
      <alignment horizontal="right" vertical="center"/>
    </xf>
    <xf numFmtId="0" fontId="15" fillId="0" borderId="0" xfId="0" applyNumberFormat="1" applyFont="1" applyFill="1" applyAlignment="1">
      <alignment horizontal="left" vertical="center"/>
    </xf>
    <xf numFmtId="187" fontId="17" fillId="0" borderId="0" xfId="4" applyNumberFormat="1" applyFont="1" applyFill="1" applyAlignment="1">
      <alignment horizontal="center" vertical="center"/>
    </xf>
    <xf numFmtId="187" fontId="17" fillId="0" borderId="0" xfId="0" applyNumberFormat="1" applyFont="1" applyFill="1" applyAlignment="1">
      <alignment horizontal="center" vertical="center"/>
    </xf>
    <xf numFmtId="187" fontId="17" fillId="0" borderId="1" xfId="0" applyNumberFormat="1" applyFont="1" applyFill="1" applyBorder="1" applyAlignment="1">
      <alignment horizontal="center" vertical="center"/>
    </xf>
    <xf numFmtId="187" fontId="17" fillId="0" borderId="2" xfId="4" applyNumberFormat="1" applyFont="1" applyFill="1" applyBorder="1" applyAlignment="1">
      <alignment horizontal="center" vertical="center"/>
    </xf>
    <xf numFmtId="187" fontId="17" fillId="0" borderId="0" xfId="0" applyNumberFormat="1" applyFont="1" applyFill="1" applyBorder="1" applyAlignment="1">
      <alignment horizontal="center" vertical="center"/>
    </xf>
    <xf numFmtId="187" fontId="17" fillId="0" borderId="2" xfId="0" applyNumberFormat="1" applyFont="1" applyFill="1" applyBorder="1" applyAlignment="1">
      <alignment horizontal="center" vertical="center"/>
    </xf>
    <xf numFmtId="187" fontId="17" fillId="0" borderId="0" xfId="4" applyNumberFormat="1" applyFont="1" applyFill="1" applyBorder="1" applyAlignment="1">
      <alignment horizontal="center" vertical="center"/>
    </xf>
    <xf numFmtId="187" fontId="17" fillId="0" borderId="1" xfId="4" applyNumberFormat="1" applyFont="1" applyFill="1" applyBorder="1" applyAlignment="1">
      <alignment horizontal="center" vertical="center"/>
    </xf>
    <xf numFmtId="189" fontId="17" fillId="0" borderId="0" xfId="4" applyNumberFormat="1" applyFont="1" applyFill="1" applyBorder="1" applyAlignment="1">
      <alignment horizontal="right" vertical="center"/>
    </xf>
    <xf numFmtId="188" fontId="17" fillId="0" borderId="0" xfId="4" applyFont="1" applyFill="1" applyBorder="1" applyAlignment="1">
      <alignment horizontal="right" vertical="center"/>
    </xf>
    <xf numFmtId="189" fontId="17" fillId="0" borderId="0" xfId="0" applyNumberFormat="1" applyFont="1" applyFill="1" applyBorder="1" applyAlignment="1">
      <alignment horizontal="right" vertical="center"/>
    </xf>
    <xf numFmtId="189" fontId="17" fillId="0" borderId="0" xfId="4" applyNumberFormat="1" applyFont="1" applyFill="1" applyAlignment="1">
      <alignment horizontal="right" vertical="center"/>
    </xf>
    <xf numFmtId="187" fontId="17" fillId="0" borderId="4" xfId="4" applyNumberFormat="1" applyFont="1" applyFill="1" applyBorder="1" applyAlignment="1">
      <alignment horizontal="right" vertical="center"/>
    </xf>
    <xf numFmtId="187" fontId="17" fillId="0" borderId="4" xfId="0" applyNumberFormat="1" applyFont="1" applyFill="1" applyBorder="1" applyAlignment="1">
      <alignment horizontal="right" vertical="center"/>
    </xf>
    <xf numFmtId="187" fontId="20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Border="1" applyAlignment="1">
      <alignment horizontal="left" vertical="center"/>
    </xf>
    <xf numFmtId="187" fontId="17" fillId="0" borderId="1" xfId="4" applyNumberFormat="1" applyFont="1" applyFill="1" applyBorder="1" applyAlignment="1">
      <alignment horizontal="right" vertical="center"/>
    </xf>
    <xf numFmtId="0" fontId="17" fillId="0" borderId="0" xfId="0" quotePrefix="1" applyNumberFormat="1" applyFont="1" applyFill="1" applyAlignment="1">
      <alignment horizontal="center" vertical="center"/>
    </xf>
    <xf numFmtId="0" fontId="17" fillId="0" borderId="5" xfId="0" applyNumberFormat="1" applyFont="1" applyFill="1" applyBorder="1" applyAlignment="1">
      <alignment vertical="center"/>
    </xf>
    <xf numFmtId="189" fontId="17" fillId="0" borderId="0" xfId="0" applyNumberFormat="1" applyFont="1" applyFill="1" applyBorder="1" applyAlignment="1">
      <alignment vertical="center"/>
    </xf>
    <xf numFmtId="0" fontId="17" fillId="0" borderId="0" xfId="0" applyNumberFormat="1" applyFont="1" applyFill="1" applyBorder="1" applyAlignment="1">
      <alignment vertical="center"/>
    </xf>
    <xf numFmtId="37" fontId="17" fillId="0" borderId="0" xfId="0" applyNumberFormat="1" applyFont="1" applyFill="1" applyAlignment="1">
      <alignment vertical="center"/>
    </xf>
    <xf numFmtId="189" fontId="15" fillId="0" borderId="0" xfId="0" applyNumberFormat="1" applyFont="1" applyFill="1" applyAlignment="1">
      <alignment vertical="center"/>
    </xf>
    <xf numFmtId="189" fontId="17" fillId="0" borderId="0" xfId="0" applyNumberFormat="1" applyFont="1" applyFill="1" applyBorder="1" applyAlignment="1">
      <alignment horizontal="centerContinuous" vertical="center"/>
    </xf>
    <xf numFmtId="37" fontId="17" fillId="0" borderId="0" xfId="0" applyNumberFormat="1" applyFont="1" applyFill="1" applyAlignment="1">
      <alignment horizontal="right" vertical="center"/>
    </xf>
    <xf numFmtId="189" fontId="17" fillId="0" borderId="1" xfId="4" applyNumberFormat="1" applyFont="1" applyFill="1" applyBorder="1" applyAlignment="1">
      <alignment vertical="center"/>
    </xf>
    <xf numFmtId="187" fontId="17" fillId="0" borderId="3" xfId="0" applyNumberFormat="1" applyFont="1" applyFill="1" applyBorder="1" applyAlignment="1">
      <alignment horizontal="center" vertical="center"/>
    </xf>
    <xf numFmtId="49" fontId="21" fillId="0" borderId="0" xfId="0" applyNumberFormat="1" applyFont="1" applyFill="1" applyAlignment="1">
      <alignment vertical="center"/>
    </xf>
    <xf numFmtId="49" fontId="22" fillId="0" borderId="0" xfId="0" applyNumberFormat="1" applyFont="1" applyFill="1" applyAlignment="1">
      <alignment vertical="center"/>
    </xf>
    <xf numFmtId="49" fontId="17" fillId="0" borderId="0" xfId="3" applyNumberFormat="1" applyFont="1" applyFill="1" applyAlignment="1">
      <alignment horizontal="left" vertical="center"/>
    </xf>
    <xf numFmtId="49" fontId="20" fillId="0" borderId="0" xfId="3" applyNumberFormat="1" applyFont="1" applyFill="1" applyAlignment="1">
      <alignment horizontal="left" vertical="center"/>
    </xf>
    <xf numFmtId="49" fontId="17" fillId="0" borderId="0" xfId="3" applyNumberFormat="1" applyFont="1" applyFill="1" applyAlignment="1">
      <alignment horizontal="left" vertical="center" wrapText="1"/>
    </xf>
    <xf numFmtId="187" fontId="17" fillId="0" borderId="4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192" fontId="17" fillId="0" borderId="4" xfId="4" applyNumberFormat="1" applyFont="1" applyFill="1" applyBorder="1" applyAlignment="1">
      <alignment horizontal="right" vertical="center"/>
    </xf>
    <xf numFmtId="0" fontId="20" fillId="0" borderId="0" xfId="20" applyNumberFormat="1" applyFont="1" applyFill="1" applyAlignment="1">
      <alignment horizontal="center" vertical="center"/>
    </xf>
    <xf numFmtId="189" fontId="17" fillId="0" borderId="0" xfId="20" applyNumberFormat="1" applyFont="1" applyFill="1" applyAlignment="1">
      <alignment vertical="center"/>
    </xf>
    <xf numFmtId="189" fontId="17" fillId="0" borderId="0" xfId="20" applyNumberFormat="1" applyFont="1" applyFill="1" applyBorder="1" applyAlignment="1">
      <alignment vertical="center"/>
    </xf>
    <xf numFmtId="37" fontId="15" fillId="0" borderId="0" xfId="20" applyNumberFormat="1" applyFont="1" applyFill="1" applyBorder="1" applyAlignment="1">
      <alignment horizontal="left" vertical="center"/>
    </xf>
    <xf numFmtId="37" fontId="15" fillId="0" borderId="0" xfId="20" applyNumberFormat="1" applyFont="1" applyFill="1" applyAlignment="1">
      <alignment horizontal="left" vertical="center"/>
    </xf>
    <xf numFmtId="189" fontId="17" fillId="0" borderId="0" xfId="20" applyNumberFormat="1" applyFont="1" applyFill="1" applyBorder="1" applyAlignment="1">
      <alignment horizontal="center" vertical="center"/>
    </xf>
    <xf numFmtId="38" fontId="17" fillId="0" borderId="0" xfId="20" applyNumberFormat="1" applyFont="1" applyFill="1" applyBorder="1" applyAlignment="1">
      <alignment horizontal="centerContinuous" vertical="center"/>
    </xf>
    <xf numFmtId="38" fontId="17" fillId="0" borderId="0" xfId="20" applyNumberFormat="1" applyFont="1" applyFill="1" applyAlignment="1">
      <alignment horizontal="centerContinuous" vertical="center"/>
    </xf>
    <xf numFmtId="0" fontId="17" fillId="0" borderId="0" xfId="20" applyFont="1" applyFill="1" applyAlignment="1">
      <alignment horizontal="right" vertical="center"/>
    </xf>
    <xf numFmtId="189" fontId="15" fillId="0" borderId="0" xfId="20" applyNumberFormat="1" applyFont="1" applyFill="1" applyBorder="1" applyAlignment="1">
      <alignment vertical="center"/>
    </xf>
    <xf numFmtId="189" fontId="15" fillId="0" borderId="0" xfId="20" applyNumberFormat="1" applyFont="1" applyFill="1" applyBorder="1" applyAlignment="1">
      <alignment horizontal="center" vertical="center"/>
    </xf>
    <xf numFmtId="189" fontId="17" fillId="0" borderId="0" xfId="21" applyNumberFormat="1" applyFont="1" applyFill="1" applyBorder="1" applyAlignment="1">
      <alignment horizontal="center" vertical="center"/>
    </xf>
    <xf numFmtId="189" fontId="17" fillId="0" borderId="1" xfId="21" applyNumberFormat="1" applyFont="1" applyFill="1" applyBorder="1" applyAlignment="1">
      <alignment horizontal="center" vertical="center"/>
    </xf>
    <xf numFmtId="0" fontId="17" fillId="0" borderId="0" xfId="22" quotePrefix="1" applyNumberFormat="1" applyFont="1" applyFill="1" applyBorder="1" applyAlignment="1">
      <alignment horizontal="center" vertical="center"/>
    </xf>
    <xf numFmtId="189" fontId="17" fillId="0" borderId="0" xfId="20" applyNumberFormat="1" applyFont="1" applyFill="1" applyAlignment="1">
      <alignment horizontal="center" vertical="center"/>
    </xf>
    <xf numFmtId="189" fontId="23" fillId="0" borderId="0" xfId="20" applyNumberFormat="1" applyFont="1" applyFill="1" applyBorder="1" applyAlignment="1">
      <alignment horizontal="center" vertical="center"/>
    </xf>
    <xf numFmtId="0" fontId="15" fillId="0" borderId="0" xfId="20" applyNumberFormat="1" applyFont="1" applyFill="1" applyAlignment="1">
      <alignment vertical="center"/>
    </xf>
    <xf numFmtId="187" fontId="17" fillId="0" borderId="0" xfId="20" applyNumberFormat="1" applyFont="1" applyFill="1" applyAlignment="1">
      <alignment horizontal="center" vertical="center"/>
    </xf>
    <xf numFmtId="0" fontId="17" fillId="0" borderId="0" xfId="13" applyFont="1" applyFill="1" applyAlignment="1">
      <alignment vertical="center"/>
    </xf>
    <xf numFmtId="187" fontId="17" fillId="0" borderId="0" xfId="20" applyNumberFormat="1" applyFont="1" applyFill="1" applyBorder="1" applyAlignment="1">
      <alignment horizontal="right" vertical="center"/>
    </xf>
    <xf numFmtId="187" fontId="17" fillId="0" borderId="0" xfId="20" applyNumberFormat="1" applyFont="1" applyFill="1" applyBorder="1" applyAlignment="1">
      <alignment horizontal="center" vertical="center"/>
    </xf>
    <xf numFmtId="187" fontId="17" fillId="0" borderId="0" xfId="20" applyNumberFormat="1" applyFont="1" applyFill="1" applyBorder="1" applyAlignment="1">
      <alignment vertical="center"/>
    </xf>
    <xf numFmtId="37" fontId="17" fillId="0" borderId="0" xfId="20" applyNumberFormat="1" applyFont="1" applyFill="1" applyAlignment="1">
      <alignment vertical="center"/>
    </xf>
    <xf numFmtId="187" fontId="17" fillId="0" borderId="1" xfId="20" applyNumberFormat="1" applyFont="1" applyFill="1" applyBorder="1" applyAlignment="1">
      <alignment horizontal="center" vertical="center"/>
    </xf>
    <xf numFmtId="187" fontId="17" fillId="0" borderId="3" xfId="20" applyNumberFormat="1" applyFont="1" applyFill="1" applyBorder="1" applyAlignment="1">
      <alignment horizontal="center" vertical="center"/>
    </xf>
    <xf numFmtId="0" fontId="17" fillId="0" borderId="0" xfId="20" applyNumberFormat="1" applyFont="1" applyFill="1" applyAlignment="1">
      <alignment vertical="center"/>
    </xf>
    <xf numFmtId="187" fontId="17" fillId="0" borderId="1" xfId="20" applyNumberFormat="1" applyFont="1" applyFill="1" applyBorder="1" applyAlignment="1">
      <alignment horizontal="right" vertical="center"/>
    </xf>
    <xf numFmtId="37" fontId="17" fillId="0" borderId="0" xfId="20" applyNumberFormat="1" applyFont="1" applyFill="1" applyBorder="1" applyAlignment="1">
      <alignment vertical="center"/>
    </xf>
    <xf numFmtId="1" fontId="17" fillId="0" borderId="0" xfId="20" applyNumberFormat="1" applyFont="1" applyFill="1" applyAlignment="1">
      <alignment vertical="center"/>
    </xf>
    <xf numFmtId="37" fontId="15" fillId="0" borderId="0" xfId="0" applyNumberFormat="1" applyFont="1" applyFill="1" applyBorder="1" applyAlignment="1">
      <alignment horizontal="left" vertical="center"/>
    </xf>
    <xf numFmtId="37" fontId="15" fillId="0" borderId="0" xfId="0" applyNumberFormat="1" applyFont="1" applyFill="1" applyAlignment="1">
      <alignment horizontal="left" vertical="center"/>
    </xf>
    <xf numFmtId="38" fontId="17" fillId="0" borderId="0" xfId="0" applyNumberFormat="1" applyFont="1" applyFill="1" applyBorder="1" applyAlignment="1">
      <alignment horizontal="centerContinuous" vertical="center"/>
    </xf>
    <xf numFmtId="38" fontId="17" fillId="0" borderId="0" xfId="0" applyNumberFormat="1" applyFont="1" applyFill="1" applyAlignment="1">
      <alignment horizontal="centerContinuous" vertical="center"/>
    </xf>
    <xf numFmtId="0" fontId="17" fillId="0" borderId="0" xfId="0" applyFont="1" applyFill="1" applyAlignment="1">
      <alignment horizontal="right" vertical="center"/>
    </xf>
    <xf numFmtId="38" fontId="17" fillId="0" borderId="0" xfId="0" applyNumberFormat="1" applyFont="1" applyFill="1" applyBorder="1" applyAlignment="1">
      <alignment horizontal="center" vertical="center"/>
    </xf>
    <xf numFmtId="0" fontId="17" fillId="0" borderId="0" xfId="13" applyNumberFormat="1" applyFont="1" applyFill="1" applyAlignment="1">
      <alignment horizontal="center" vertical="center"/>
    </xf>
    <xf numFmtId="38" fontId="17" fillId="0" borderId="1" xfId="0" quotePrefix="1" applyNumberFormat="1" applyFont="1" applyFill="1" applyBorder="1" applyAlignment="1">
      <alignment horizontal="center" vertical="center"/>
    </xf>
    <xf numFmtId="189" fontId="15" fillId="0" borderId="0" xfId="0" applyNumberFormat="1" applyFont="1" applyFill="1" applyBorder="1" applyAlignment="1">
      <alignment vertical="center"/>
    </xf>
    <xf numFmtId="37" fontId="17" fillId="0" borderId="0" xfId="13" applyNumberFormat="1" applyFont="1" applyFill="1" applyAlignment="1">
      <alignment horizontal="center" vertical="center"/>
    </xf>
    <xf numFmtId="0" fontId="17" fillId="0" borderId="0" xfId="23" quotePrefix="1" applyNumberFormat="1" applyFont="1" applyFill="1" applyBorder="1" applyAlignment="1">
      <alignment horizontal="center" vertical="center"/>
    </xf>
    <xf numFmtId="187" fontId="17" fillId="0" borderId="0" xfId="0" applyNumberFormat="1" applyFont="1" applyFill="1" applyBorder="1" applyAlignment="1">
      <alignment vertical="center"/>
    </xf>
    <xf numFmtId="187" fontId="17" fillId="0" borderId="1" xfId="0" applyNumberFormat="1" applyFont="1" applyFill="1" applyBorder="1" applyAlignment="1">
      <alignment vertical="center"/>
    </xf>
    <xf numFmtId="37" fontId="17" fillId="0" borderId="0" xfId="0" applyNumberFormat="1" applyFont="1" applyFill="1" applyBorder="1" applyAlignment="1">
      <alignment vertical="center"/>
    </xf>
    <xf numFmtId="1" fontId="17" fillId="0" borderId="0" xfId="0" applyNumberFormat="1" applyFont="1" applyFill="1" applyAlignment="1">
      <alignment vertical="center"/>
    </xf>
    <xf numFmtId="0" fontId="15" fillId="0" borderId="0" xfId="0" quotePrefix="1" applyNumberFormat="1" applyFont="1" applyFill="1" applyAlignment="1">
      <alignment horizontal="left" vertical="center"/>
    </xf>
    <xf numFmtId="189" fontId="17" fillId="0" borderId="1" xfId="0" applyNumberFormat="1" applyFont="1" applyFill="1" applyBorder="1" applyAlignment="1">
      <alignment horizontal="center" vertical="center"/>
    </xf>
    <xf numFmtId="189" fontId="17" fillId="0" borderId="1" xfId="0" applyNumberFormat="1" applyFont="1" applyFill="1" applyBorder="1" applyAlignment="1">
      <alignment horizontal="center" vertical="center"/>
    </xf>
    <xf numFmtId="189" fontId="17" fillId="0" borderId="1" xfId="20" applyNumberFormat="1" applyFont="1" applyFill="1" applyBorder="1" applyAlignment="1">
      <alignment horizontal="center" vertical="center"/>
    </xf>
    <xf numFmtId="189" fontId="17" fillId="0" borderId="1" xfId="0" applyNumberFormat="1" applyFont="1" applyFill="1" applyBorder="1" applyAlignment="1">
      <alignment horizontal="center" vertical="center"/>
    </xf>
    <xf numFmtId="187" fontId="17" fillId="0" borderId="6" xfId="0" applyNumberFormat="1" applyFont="1" applyFill="1" applyBorder="1" applyAlignment="1">
      <alignment horizontal="center" vertical="center"/>
    </xf>
    <xf numFmtId="187" fontId="17" fillId="0" borderId="7" xfId="0" applyNumberFormat="1" applyFont="1" applyFill="1" applyBorder="1" applyAlignment="1">
      <alignment horizontal="center" vertical="center"/>
    </xf>
    <xf numFmtId="189" fontId="17" fillId="0" borderId="1" xfId="21" applyNumberFormat="1" applyFont="1" applyFill="1" applyBorder="1" applyAlignment="1">
      <alignment horizontal="center" vertical="center"/>
    </xf>
    <xf numFmtId="189" fontId="15" fillId="0" borderId="1" xfId="0" applyNumberFormat="1" applyFont="1" applyFill="1" applyBorder="1" applyAlignment="1">
      <alignment horizontal="center" vertical="center"/>
    </xf>
    <xf numFmtId="38" fontId="15" fillId="0" borderId="1" xfId="0" applyNumberFormat="1" applyFont="1" applyFill="1" applyBorder="1" applyAlignment="1">
      <alignment horizontal="center" vertical="center"/>
    </xf>
    <xf numFmtId="189" fontId="17" fillId="0" borderId="1" xfId="0" applyNumberFormat="1" applyFont="1" applyFill="1" applyBorder="1" applyAlignment="1">
      <alignment horizontal="center" vertical="center"/>
    </xf>
    <xf numFmtId="38" fontId="17" fillId="0" borderId="1" xfId="0" applyNumberFormat="1" applyFont="1" applyFill="1" applyBorder="1" applyAlignment="1">
      <alignment horizontal="center" vertical="center"/>
    </xf>
    <xf numFmtId="38" fontId="17" fillId="0" borderId="2" xfId="0" applyNumberFormat="1" applyFont="1" applyFill="1" applyBorder="1" applyAlignment="1">
      <alignment horizontal="center" vertical="center"/>
    </xf>
    <xf numFmtId="189" fontId="17" fillId="0" borderId="2" xfId="0" applyNumberFormat="1" applyFont="1" applyFill="1" applyBorder="1" applyAlignment="1">
      <alignment horizontal="center" vertical="center"/>
    </xf>
    <xf numFmtId="189" fontId="17" fillId="0" borderId="1" xfId="20" applyNumberFormat="1" applyFont="1" applyFill="1" applyBorder="1" applyAlignment="1">
      <alignment horizontal="center" vertical="center"/>
    </xf>
    <xf numFmtId="189" fontId="17" fillId="0" borderId="1" xfId="21" applyNumberFormat="1" applyFont="1" applyFill="1" applyBorder="1" applyAlignment="1">
      <alignment horizontal="center" vertical="center"/>
    </xf>
  </cellXfs>
  <cellStyles count="25">
    <cellStyle name="Comma" xfId="4" builtinId="3"/>
    <cellStyle name="Comma 12" xfId="16" xr:uid="{00000000-0005-0000-0000-000002000000}"/>
    <cellStyle name="Comma 13" xfId="17" xr:uid="{00000000-0005-0000-0000-000003000000}"/>
    <cellStyle name="Comma 2" xfId="6" xr:uid="{00000000-0005-0000-0000-000004000000}"/>
    <cellStyle name="Comma 2 2" xfId="12" xr:uid="{00000000-0005-0000-0000-000005000000}"/>
    <cellStyle name="Comma 3" xfId="8" xr:uid="{00000000-0005-0000-0000-000006000000}"/>
    <cellStyle name="Comma 3 2" xfId="10" xr:uid="{00000000-0005-0000-0000-000007000000}"/>
    <cellStyle name="Comma 4" xfId="14" xr:uid="{00000000-0005-0000-0000-000008000000}"/>
    <cellStyle name="Normal" xfId="0" builtinId="0"/>
    <cellStyle name="Normal 14" xfId="18" xr:uid="{00000000-0005-0000-0000-00000A000000}"/>
    <cellStyle name="Normal 14 2" xfId="19" xr:uid="{00000000-0005-0000-0000-00000B000000}"/>
    <cellStyle name="Normal 2" xfId="2" xr:uid="{00000000-0005-0000-0000-00000C000000}"/>
    <cellStyle name="Normal 2 2" xfId="3" xr:uid="{00000000-0005-0000-0000-00000D000000}"/>
    <cellStyle name="Normal 2 2 2" xfId="22" xr:uid="{00000000-0005-0000-0000-00000E000000}"/>
    <cellStyle name="Normal 2 3" xfId="20" xr:uid="{00000000-0005-0000-0000-00000F000000}"/>
    <cellStyle name="Normal 2 4" xfId="23" xr:uid="{00000000-0005-0000-0000-000010000000}"/>
    <cellStyle name="Normal 3" xfId="5" xr:uid="{00000000-0005-0000-0000-000011000000}"/>
    <cellStyle name="Normal 3 2" xfId="11" xr:uid="{00000000-0005-0000-0000-000012000000}"/>
    <cellStyle name="Normal 4" xfId="7" xr:uid="{00000000-0005-0000-0000-000013000000}"/>
    <cellStyle name="Normal 4 2" xfId="9" xr:uid="{00000000-0005-0000-0000-000014000000}"/>
    <cellStyle name="Normal 5" xfId="15" xr:uid="{00000000-0005-0000-0000-000015000000}"/>
    <cellStyle name="Normal 6" xfId="21" xr:uid="{00000000-0005-0000-0000-000016000000}"/>
    <cellStyle name="Normal_BS - E" xfId="24" xr:uid="{00000000-0005-0000-0000-000017000000}"/>
    <cellStyle name="Normal_BS&amp;PLT Q1'2006" xfId="1" xr:uid="{00000000-0005-0000-0000-000018000000}"/>
    <cellStyle name="Normal_Bspl-T" xfId="13" xr:uid="{00000000-0005-0000-0000-000019000000}"/>
  </cellStyles>
  <dxfs count="0"/>
  <tableStyles count="0" defaultTableStyle="TableStyleMedium9" defaultPivotStyle="PivotStyleLight16"/>
  <colors>
    <mruColors>
      <color rgb="FF99FF33"/>
      <color rgb="FFAB2591"/>
      <color rgb="FFFF3399"/>
      <color rgb="FFFF66FF"/>
      <color rgb="FF66FFFF"/>
      <color rgb="FF66FFCC"/>
      <color rgb="FFFFFFCC"/>
      <color rgb="FF6600FF"/>
      <color rgb="FFFF714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C00000"/>
  </sheetPr>
  <dimension ref="A1:N94"/>
  <sheetViews>
    <sheetView showGridLines="0" view="pageBreakPreview" zoomScale="90" zoomScaleNormal="90" zoomScaleSheetLayoutView="90" workbookViewId="0">
      <selection activeCell="L8" sqref="L8"/>
    </sheetView>
  </sheetViews>
  <sheetFormatPr defaultColWidth="10.7109375" defaultRowHeight="24" customHeight="1"/>
  <cols>
    <col min="1" max="1" width="46.85546875" style="10" customWidth="1"/>
    <col min="2" max="2" width="1.5703125" style="7" customWidth="1"/>
    <col min="3" max="3" width="7.5703125" style="10" customWidth="1"/>
    <col min="4" max="4" width="1.5703125" style="7" customWidth="1"/>
    <col min="5" max="5" width="17" style="9" customWidth="1"/>
    <col min="6" max="6" width="1.5703125" style="7" customWidth="1"/>
    <col min="7" max="7" width="17" style="7" customWidth="1"/>
    <col min="8" max="8" width="1.5703125" style="7" customWidth="1"/>
    <col min="9" max="9" width="17" style="7" customWidth="1"/>
    <col min="10" max="10" width="1.5703125" style="7" customWidth="1"/>
    <col min="11" max="11" width="17" style="7" customWidth="1"/>
    <col min="12" max="12" width="15.5703125" style="9" bestFit="1" customWidth="1"/>
    <col min="13" max="13" width="15.5703125" style="7" bestFit="1" customWidth="1"/>
    <col min="14" max="14" width="12.28515625" style="7" bestFit="1" customWidth="1"/>
    <col min="15" max="16384" width="10.7109375" style="7"/>
  </cols>
  <sheetData>
    <row r="1" spans="1:14" s="19" customFormat="1" ht="24" customHeight="1">
      <c r="A1" s="1" t="s">
        <v>79</v>
      </c>
      <c r="B1" s="16"/>
      <c r="C1" s="6"/>
      <c r="D1" s="5"/>
      <c r="E1" s="17"/>
      <c r="F1" s="5"/>
      <c r="G1" s="5"/>
      <c r="H1" s="5"/>
      <c r="I1" s="5"/>
      <c r="J1" s="5"/>
      <c r="K1" s="5"/>
      <c r="L1" s="18"/>
    </row>
    <row r="2" spans="1:14" s="19" customFormat="1" ht="24" customHeight="1">
      <c r="A2" s="1" t="s">
        <v>3</v>
      </c>
      <c r="B2" s="16"/>
      <c r="C2" s="6"/>
      <c r="D2" s="5"/>
      <c r="E2" s="17"/>
      <c r="F2" s="5"/>
      <c r="G2" s="5"/>
      <c r="H2" s="5"/>
      <c r="I2" s="5"/>
      <c r="J2" s="5"/>
      <c r="K2" s="5"/>
      <c r="L2" s="18"/>
    </row>
    <row r="3" spans="1:14" s="21" customFormat="1" ht="24" customHeight="1">
      <c r="A3" s="2" t="s">
        <v>146</v>
      </c>
      <c r="B3" s="1"/>
      <c r="C3" s="1"/>
      <c r="D3" s="1"/>
      <c r="E3" s="20"/>
      <c r="F3" s="1"/>
      <c r="G3" s="1"/>
      <c r="H3" s="1"/>
      <c r="I3" s="1"/>
      <c r="J3" s="1"/>
      <c r="K3" s="1"/>
      <c r="L3" s="9"/>
    </row>
    <row r="4" spans="1:14" ht="24.95" customHeight="1">
      <c r="A4" s="22"/>
      <c r="B4" s="23"/>
      <c r="C4" s="22"/>
      <c r="D4" s="23"/>
      <c r="E4" s="24"/>
      <c r="F4" s="23"/>
      <c r="G4" s="23"/>
      <c r="J4" s="23"/>
      <c r="K4" s="8" t="s">
        <v>9</v>
      </c>
    </row>
    <row r="5" spans="1:14" ht="24.95" customHeight="1">
      <c r="A5" s="22"/>
      <c r="B5" s="23"/>
      <c r="C5" s="22"/>
      <c r="D5" s="23"/>
      <c r="E5" s="145" t="s">
        <v>4</v>
      </c>
      <c r="F5" s="145"/>
      <c r="G5" s="145"/>
      <c r="H5" s="11"/>
      <c r="I5" s="145" t="s">
        <v>216</v>
      </c>
      <c r="J5" s="145"/>
      <c r="K5" s="145"/>
    </row>
    <row r="6" spans="1:14" ht="24.95" customHeight="1">
      <c r="E6" s="25" t="s">
        <v>5</v>
      </c>
      <c r="F6" s="11"/>
      <c r="G6" s="25" t="s">
        <v>5</v>
      </c>
      <c r="H6" s="12"/>
      <c r="I6" s="25" t="s">
        <v>5</v>
      </c>
      <c r="J6" s="11"/>
      <c r="K6" s="25" t="s">
        <v>5</v>
      </c>
    </row>
    <row r="7" spans="1:14" ht="24.95" customHeight="1">
      <c r="C7" s="13" t="s">
        <v>6</v>
      </c>
      <c r="D7" s="14"/>
      <c r="E7" s="26" t="s">
        <v>147</v>
      </c>
      <c r="F7" s="15"/>
      <c r="G7" s="27" t="s">
        <v>148</v>
      </c>
      <c r="H7" s="28"/>
      <c r="I7" s="26" t="s">
        <v>147</v>
      </c>
      <c r="J7" s="15"/>
      <c r="K7" s="27" t="s">
        <v>148</v>
      </c>
      <c r="L7" s="3"/>
      <c r="M7" s="3"/>
      <c r="N7" s="4"/>
    </row>
    <row r="8" spans="1:14" ht="24" customHeight="1">
      <c r="A8" s="7"/>
      <c r="C8" s="29"/>
      <c r="D8" s="14"/>
      <c r="E8" s="30" t="s">
        <v>7</v>
      </c>
      <c r="F8" s="31"/>
      <c r="G8" s="31" t="s">
        <v>10</v>
      </c>
      <c r="H8" s="32"/>
      <c r="I8" s="30" t="s">
        <v>7</v>
      </c>
      <c r="J8" s="31"/>
      <c r="K8" s="23" t="s">
        <v>10</v>
      </c>
      <c r="L8" s="3"/>
      <c r="M8" s="3"/>
      <c r="N8" s="3"/>
    </row>
    <row r="9" spans="1:14" ht="24" customHeight="1">
      <c r="A9" s="7"/>
      <c r="E9" s="30" t="s">
        <v>8</v>
      </c>
      <c r="F9" s="34"/>
      <c r="G9" s="33"/>
      <c r="H9" s="32"/>
      <c r="I9" s="30" t="s">
        <v>8</v>
      </c>
      <c r="J9" s="34"/>
      <c r="K9" s="31" t="s">
        <v>154</v>
      </c>
      <c r="L9" s="3"/>
      <c r="M9" s="3"/>
      <c r="N9" s="3"/>
    </row>
    <row r="10" spans="1:14" ht="24" customHeight="1">
      <c r="A10" s="35" t="s">
        <v>11</v>
      </c>
      <c r="E10" s="36"/>
      <c r="F10" s="34"/>
      <c r="G10" s="37"/>
      <c r="H10" s="37"/>
      <c r="I10" s="37"/>
      <c r="J10" s="34"/>
      <c r="K10" s="34"/>
      <c r="L10" s="3"/>
      <c r="M10" s="3"/>
      <c r="N10" s="3"/>
    </row>
    <row r="11" spans="1:14" ht="24" customHeight="1">
      <c r="A11" s="35" t="s">
        <v>12</v>
      </c>
      <c r="C11" s="38"/>
      <c r="E11" s="36"/>
      <c r="F11" s="34"/>
      <c r="G11" s="34"/>
      <c r="H11" s="39"/>
      <c r="I11" s="39"/>
      <c r="J11" s="34"/>
      <c r="K11" s="34"/>
      <c r="M11" s="9"/>
      <c r="N11" s="9"/>
    </row>
    <row r="12" spans="1:14" ht="24" customHeight="1">
      <c r="A12" s="10" t="s">
        <v>13</v>
      </c>
      <c r="C12" s="38">
        <v>5</v>
      </c>
      <c r="E12" s="40">
        <v>1466754</v>
      </c>
      <c r="F12" s="41"/>
      <c r="G12" s="41">
        <v>1603392</v>
      </c>
      <c r="H12" s="41"/>
      <c r="I12" s="41">
        <v>771259</v>
      </c>
      <c r="J12" s="41"/>
      <c r="K12" s="34">
        <v>699494</v>
      </c>
      <c r="L12" s="41"/>
    </row>
    <row r="13" spans="1:14" ht="24" customHeight="1">
      <c r="A13" s="10" t="s">
        <v>14</v>
      </c>
      <c r="C13" s="38" t="s">
        <v>204</v>
      </c>
      <c r="D13" s="42"/>
      <c r="E13" s="43">
        <v>188267</v>
      </c>
      <c r="F13" s="44"/>
      <c r="G13" s="44">
        <v>151364</v>
      </c>
      <c r="H13" s="44"/>
      <c r="I13" s="44">
        <v>103221</v>
      </c>
      <c r="J13" s="44"/>
      <c r="K13" s="34">
        <v>93263</v>
      </c>
      <c r="L13" s="41"/>
    </row>
    <row r="14" spans="1:14" ht="24" customHeight="1">
      <c r="A14" s="10" t="s">
        <v>122</v>
      </c>
      <c r="C14" s="38">
        <v>4</v>
      </c>
      <c r="D14" s="42"/>
      <c r="E14" s="43">
        <v>0</v>
      </c>
      <c r="F14" s="45"/>
      <c r="G14" s="44">
        <v>0</v>
      </c>
      <c r="H14" s="44"/>
      <c r="I14" s="44">
        <v>323978</v>
      </c>
      <c r="J14" s="45"/>
      <c r="K14" s="34">
        <v>302997</v>
      </c>
      <c r="L14" s="41"/>
    </row>
    <row r="15" spans="1:14" ht="24" customHeight="1">
      <c r="A15" s="10" t="s">
        <v>15</v>
      </c>
      <c r="C15" s="38"/>
      <c r="E15" s="46">
        <v>46397</v>
      </c>
      <c r="F15" s="41"/>
      <c r="G15" s="47">
        <v>45729</v>
      </c>
      <c r="H15" s="41"/>
      <c r="I15" s="48">
        <v>19</v>
      </c>
      <c r="J15" s="41"/>
      <c r="K15" s="34">
        <v>0</v>
      </c>
      <c r="L15" s="41"/>
    </row>
    <row r="16" spans="1:14" ht="24" customHeight="1">
      <c r="A16" s="35" t="s">
        <v>16</v>
      </c>
      <c r="C16" s="38"/>
      <c r="E16" s="49">
        <f>SUM(E12:E15)</f>
        <v>1701418</v>
      </c>
      <c r="F16" s="41"/>
      <c r="G16" s="50">
        <f>SUM(G12:G15)</f>
        <v>1800485</v>
      </c>
      <c r="H16" s="44"/>
      <c r="I16" s="48">
        <f>SUM(I12:I15)</f>
        <v>1198477</v>
      </c>
      <c r="J16" s="41"/>
      <c r="K16" s="50">
        <f>SUM(K12:K15)</f>
        <v>1095754</v>
      </c>
      <c r="L16" s="41"/>
    </row>
    <row r="17" spans="1:12" ht="24" customHeight="1">
      <c r="A17" s="35" t="s">
        <v>205</v>
      </c>
      <c r="C17" s="38"/>
      <c r="E17" s="40"/>
      <c r="F17" s="41"/>
      <c r="G17" s="41"/>
      <c r="H17" s="41"/>
      <c r="I17" s="41"/>
      <c r="J17" s="41"/>
      <c r="K17" s="41"/>
    </row>
    <row r="18" spans="1:12" ht="24" customHeight="1">
      <c r="A18" s="10" t="s">
        <v>17</v>
      </c>
      <c r="C18" s="38"/>
      <c r="E18" s="40">
        <v>283507</v>
      </c>
      <c r="F18" s="41"/>
      <c r="G18" s="41">
        <v>246378</v>
      </c>
      <c r="H18" s="41"/>
      <c r="I18" s="41">
        <v>1844</v>
      </c>
      <c r="J18" s="41"/>
      <c r="K18" s="41">
        <v>2205</v>
      </c>
    </row>
    <row r="19" spans="1:12" ht="24" customHeight="1">
      <c r="A19" s="10" t="s">
        <v>123</v>
      </c>
      <c r="C19" s="38">
        <v>4</v>
      </c>
      <c r="E19" s="40">
        <v>0</v>
      </c>
      <c r="F19" s="41"/>
      <c r="G19" s="41">
        <v>0</v>
      </c>
      <c r="H19" s="41"/>
      <c r="I19" s="41">
        <v>1167904</v>
      </c>
      <c r="J19" s="41"/>
      <c r="K19" s="41">
        <v>1162004</v>
      </c>
      <c r="L19" s="41"/>
    </row>
    <row r="20" spans="1:12" ht="24" customHeight="1">
      <c r="A20" s="10" t="s">
        <v>18</v>
      </c>
      <c r="C20" s="38">
        <v>7</v>
      </c>
      <c r="E20" s="40">
        <v>0</v>
      </c>
      <c r="F20" s="41"/>
      <c r="G20" s="41">
        <v>0</v>
      </c>
      <c r="H20" s="41"/>
      <c r="I20" s="41">
        <v>1530023</v>
      </c>
      <c r="J20" s="41"/>
      <c r="K20" s="41">
        <v>1505229</v>
      </c>
      <c r="L20" s="41"/>
    </row>
    <row r="21" spans="1:12" ht="24" customHeight="1">
      <c r="A21" s="51" t="s">
        <v>19</v>
      </c>
      <c r="B21" s="52"/>
      <c r="C21" s="38">
        <v>8</v>
      </c>
      <c r="E21" s="40">
        <v>6046464</v>
      </c>
      <c r="F21" s="41"/>
      <c r="G21" s="41">
        <v>5427213</v>
      </c>
      <c r="H21" s="41"/>
      <c r="I21" s="41">
        <v>1110</v>
      </c>
      <c r="J21" s="41"/>
      <c r="K21" s="41">
        <v>1124</v>
      </c>
    </row>
    <row r="22" spans="1:12" ht="24" customHeight="1">
      <c r="A22" s="53" t="s">
        <v>206</v>
      </c>
      <c r="B22" s="52"/>
      <c r="C22" s="38">
        <v>9</v>
      </c>
      <c r="E22" s="40">
        <v>674150</v>
      </c>
      <c r="F22" s="41"/>
      <c r="G22" s="41">
        <v>654207</v>
      </c>
      <c r="H22" s="41"/>
      <c r="I22" s="41">
        <v>62</v>
      </c>
      <c r="J22" s="41"/>
      <c r="K22" s="41">
        <v>66</v>
      </c>
    </row>
    <row r="23" spans="1:12" ht="24" customHeight="1">
      <c r="A23" s="53" t="s">
        <v>207</v>
      </c>
      <c r="B23" s="52"/>
      <c r="C23" s="38"/>
      <c r="E23" s="40">
        <v>140653</v>
      </c>
      <c r="F23" s="41"/>
      <c r="G23" s="41">
        <v>141003</v>
      </c>
      <c r="H23" s="41"/>
      <c r="I23" s="41">
        <v>0</v>
      </c>
      <c r="J23" s="41"/>
      <c r="K23" s="41">
        <v>0</v>
      </c>
    </row>
    <row r="24" spans="1:12" ht="24" customHeight="1">
      <c r="A24" s="53" t="s">
        <v>179</v>
      </c>
      <c r="B24" s="52"/>
      <c r="C24" s="38">
        <v>11</v>
      </c>
      <c r="E24" s="43">
        <v>340</v>
      </c>
      <c r="F24" s="41"/>
      <c r="G24" s="41">
        <v>293</v>
      </c>
      <c r="H24" s="41"/>
      <c r="I24" s="41">
        <v>117</v>
      </c>
      <c r="J24" s="41"/>
      <c r="K24" s="41">
        <v>96</v>
      </c>
    </row>
    <row r="25" spans="1:12" ht="24" customHeight="1">
      <c r="A25" s="10" t="s">
        <v>20</v>
      </c>
      <c r="C25" s="38"/>
      <c r="E25" s="54">
        <v>43991</v>
      </c>
      <c r="F25" s="41"/>
      <c r="G25" s="48">
        <v>264</v>
      </c>
      <c r="H25" s="44"/>
      <c r="I25" s="48">
        <v>0</v>
      </c>
      <c r="J25" s="41"/>
      <c r="K25" s="48">
        <v>0</v>
      </c>
    </row>
    <row r="26" spans="1:12" ht="24" customHeight="1">
      <c r="A26" s="35" t="s">
        <v>21</v>
      </c>
      <c r="C26" s="38"/>
      <c r="E26" s="40">
        <f>SUM(E18:E25)</f>
        <v>7189105</v>
      </c>
      <c r="F26" s="41"/>
      <c r="G26" s="41">
        <f>SUM(G18:G25)</f>
        <v>6469358</v>
      </c>
      <c r="H26" s="41"/>
      <c r="I26" s="41">
        <f>SUM(I18:I25)</f>
        <v>2701060</v>
      </c>
      <c r="J26" s="41"/>
      <c r="K26" s="41">
        <f>SUM(K18:K25)</f>
        <v>2670724</v>
      </c>
    </row>
    <row r="27" spans="1:12" ht="24" customHeight="1" thickBot="1">
      <c r="A27" s="35" t="s">
        <v>22</v>
      </c>
      <c r="E27" s="55">
        <f>E26+E16</f>
        <v>8890523</v>
      </c>
      <c r="F27" s="41"/>
      <c r="G27" s="56">
        <f>G26+G16</f>
        <v>8269843</v>
      </c>
      <c r="H27" s="44"/>
      <c r="I27" s="56">
        <f>I26+I16</f>
        <v>3899537</v>
      </c>
      <c r="J27" s="41"/>
      <c r="K27" s="56">
        <f>K26+K16</f>
        <v>3766478</v>
      </c>
    </row>
    <row r="28" spans="1:12" ht="24" customHeight="1" thickTop="1">
      <c r="E28" s="36"/>
      <c r="F28" s="34"/>
      <c r="G28" s="34"/>
      <c r="H28" s="34"/>
      <c r="I28" s="34"/>
      <c r="J28" s="34"/>
      <c r="K28" s="34"/>
    </row>
    <row r="29" spans="1:12" ht="24" customHeight="1">
      <c r="A29" s="51" t="s">
        <v>23</v>
      </c>
    </row>
    <row r="30" spans="1:12" s="19" customFormat="1" ht="24" customHeight="1">
      <c r="A30" s="1" t="s">
        <v>79</v>
      </c>
      <c r="B30" s="16"/>
      <c r="C30" s="6"/>
      <c r="D30" s="5"/>
      <c r="E30" s="17"/>
      <c r="F30" s="5"/>
      <c r="G30" s="5"/>
      <c r="H30" s="5"/>
      <c r="I30" s="5"/>
      <c r="J30" s="5"/>
      <c r="K30" s="5"/>
      <c r="L30" s="18"/>
    </row>
    <row r="31" spans="1:12" s="19" customFormat="1" ht="24" customHeight="1">
      <c r="A31" s="1" t="s">
        <v>24</v>
      </c>
      <c r="B31" s="16"/>
      <c r="C31" s="6"/>
      <c r="D31" s="5"/>
      <c r="E31" s="17"/>
      <c r="F31" s="5"/>
      <c r="G31" s="5"/>
      <c r="H31" s="5"/>
      <c r="I31" s="5"/>
      <c r="J31" s="5"/>
      <c r="K31" s="5"/>
      <c r="L31" s="18"/>
    </row>
    <row r="32" spans="1:12" s="21" customFormat="1" ht="24" customHeight="1">
      <c r="A32" s="2" t="s">
        <v>146</v>
      </c>
      <c r="B32" s="1"/>
      <c r="C32" s="1"/>
      <c r="D32" s="1"/>
      <c r="E32" s="20"/>
      <c r="F32" s="1"/>
      <c r="G32" s="1"/>
      <c r="H32" s="1"/>
      <c r="I32" s="1"/>
      <c r="J32" s="1"/>
      <c r="K32" s="1"/>
      <c r="L32" s="9"/>
    </row>
    <row r="33" spans="1:14" ht="24.95" customHeight="1">
      <c r="A33" s="22"/>
      <c r="B33" s="23"/>
      <c r="C33" s="22"/>
      <c r="D33" s="23"/>
      <c r="E33" s="24"/>
      <c r="F33" s="23"/>
      <c r="G33" s="23"/>
      <c r="J33" s="23"/>
      <c r="K33" s="8" t="s">
        <v>9</v>
      </c>
    </row>
    <row r="34" spans="1:14" ht="24.95" customHeight="1">
      <c r="A34" s="22"/>
      <c r="B34" s="23"/>
      <c r="C34" s="22"/>
      <c r="D34" s="23"/>
      <c r="E34" s="145" t="s">
        <v>4</v>
      </c>
      <c r="F34" s="145"/>
      <c r="G34" s="145"/>
      <c r="H34" s="11"/>
      <c r="I34" s="145" t="s">
        <v>216</v>
      </c>
      <c r="J34" s="145"/>
      <c r="K34" s="145"/>
    </row>
    <row r="35" spans="1:14" ht="24.95" customHeight="1">
      <c r="E35" s="25" t="s">
        <v>5</v>
      </c>
      <c r="F35" s="11"/>
      <c r="G35" s="25" t="s">
        <v>5</v>
      </c>
      <c r="H35" s="12"/>
      <c r="I35" s="25" t="s">
        <v>5</v>
      </c>
      <c r="J35" s="11"/>
      <c r="K35" s="25" t="s">
        <v>5</v>
      </c>
    </row>
    <row r="36" spans="1:14" ht="24.95" customHeight="1">
      <c r="C36" s="13" t="s">
        <v>6</v>
      </c>
      <c r="D36" s="14"/>
      <c r="E36" s="26" t="s">
        <v>147</v>
      </c>
      <c r="F36" s="15"/>
      <c r="G36" s="27" t="s">
        <v>148</v>
      </c>
      <c r="H36" s="28"/>
      <c r="I36" s="26" t="s">
        <v>147</v>
      </c>
      <c r="J36" s="15"/>
      <c r="K36" s="27" t="s">
        <v>148</v>
      </c>
      <c r="L36" s="3"/>
      <c r="M36" s="3"/>
      <c r="N36" s="4"/>
    </row>
    <row r="37" spans="1:14" ht="24" customHeight="1">
      <c r="A37" s="7"/>
      <c r="C37" s="29"/>
      <c r="D37" s="14"/>
      <c r="E37" s="30" t="s">
        <v>7</v>
      </c>
      <c r="F37" s="31"/>
      <c r="G37" s="31" t="s">
        <v>10</v>
      </c>
      <c r="H37" s="32"/>
      <c r="I37" s="30" t="s">
        <v>7</v>
      </c>
      <c r="J37" s="31"/>
      <c r="K37" s="23" t="s">
        <v>10</v>
      </c>
      <c r="L37" s="3"/>
      <c r="M37" s="3"/>
      <c r="N37" s="3"/>
    </row>
    <row r="38" spans="1:14" ht="24" customHeight="1">
      <c r="A38" s="7"/>
      <c r="E38" s="30" t="s">
        <v>8</v>
      </c>
      <c r="F38" s="34"/>
      <c r="G38" s="33"/>
      <c r="H38" s="32"/>
      <c r="I38" s="30" t="s">
        <v>8</v>
      </c>
      <c r="J38" s="34"/>
      <c r="K38" s="31" t="s">
        <v>154</v>
      </c>
      <c r="L38" s="3"/>
      <c r="M38" s="3"/>
      <c r="N38" s="3"/>
    </row>
    <row r="39" spans="1:14" ht="24" customHeight="1">
      <c r="A39" s="35" t="s">
        <v>26</v>
      </c>
      <c r="F39" s="34"/>
      <c r="G39" s="34"/>
      <c r="H39" s="34"/>
      <c r="I39" s="34"/>
      <c r="J39" s="34"/>
      <c r="K39" s="34"/>
    </row>
    <row r="40" spans="1:14" ht="24" customHeight="1">
      <c r="A40" s="35" t="s">
        <v>27</v>
      </c>
      <c r="F40" s="34"/>
      <c r="G40" s="34"/>
      <c r="H40" s="34"/>
      <c r="I40" s="34"/>
      <c r="J40" s="34"/>
      <c r="K40" s="34"/>
    </row>
    <row r="41" spans="1:14" ht="24" customHeight="1">
      <c r="A41" s="53" t="s">
        <v>31</v>
      </c>
      <c r="B41" s="52"/>
      <c r="C41" s="38">
        <v>4</v>
      </c>
      <c r="E41" s="58">
        <v>592382</v>
      </c>
      <c r="F41" s="59"/>
      <c r="G41" s="59">
        <v>256696</v>
      </c>
      <c r="H41" s="59"/>
      <c r="I41" s="59">
        <v>29298</v>
      </c>
      <c r="J41" s="59"/>
      <c r="K41" s="34">
        <v>27162</v>
      </c>
      <c r="L41" s="41"/>
    </row>
    <row r="42" spans="1:14" ht="24" customHeight="1">
      <c r="A42" s="51" t="s">
        <v>157</v>
      </c>
      <c r="B42" s="52"/>
      <c r="C42" s="38"/>
      <c r="E42" s="58">
        <v>5353</v>
      </c>
      <c r="F42" s="59"/>
      <c r="G42" s="59">
        <v>4036</v>
      </c>
      <c r="H42" s="59"/>
      <c r="I42" s="59">
        <v>0</v>
      </c>
      <c r="J42" s="59"/>
      <c r="K42" s="34">
        <v>0</v>
      </c>
      <c r="L42" s="41"/>
    </row>
    <row r="43" spans="1:14" ht="24" customHeight="1">
      <c r="A43" s="51" t="s">
        <v>131</v>
      </c>
      <c r="B43" s="52"/>
      <c r="C43" s="38">
        <v>4</v>
      </c>
      <c r="E43" s="58">
        <v>0</v>
      </c>
      <c r="F43" s="59"/>
      <c r="G43" s="59">
        <v>0</v>
      </c>
      <c r="H43" s="59"/>
      <c r="I43" s="59">
        <v>146818</v>
      </c>
      <c r="J43" s="59"/>
      <c r="K43" s="34">
        <v>147580</v>
      </c>
      <c r="L43" s="41"/>
    </row>
    <row r="44" spans="1:14" ht="24" customHeight="1">
      <c r="A44" s="51" t="s">
        <v>32</v>
      </c>
      <c r="B44" s="52"/>
      <c r="C44" s="38"/>
      <c r="E44" s="58"/>
      <c r="F44" s="59"/>
      <c r="G44" s="59"/>
      <c r="H44" s="59"/>
      <c r="I44" s="59"/>
      <c r="J44" s="59"/>
      <c r="K44" s="59"/>
    </row>
    <row r="45" spans="1:14" ht="24" customHeight="1">
      <c r="A45" s="51" t="s">
        <v>33</v>
      </c>
      <c r="B45" s="52"/>
      <c r="C45" s="38"/>
      <c r="E45" s="58">
        <v>0</v>
      </c>
      <c r="F45" s="59"/>
      <c r="G45" s="59">
        <v>70</v>
      </c>
      <c r="H45" s="59"/>
      <c r="I45" s="59">
        <v>0</v>
      </c>
      <c r="J45" s="59"/>
      <c r="K45" s="59">
        <v>0</v>
      </c>
    </row>
    <row r="46" spans="1:14" ht="24" customHeight="1">
      <c r="A46" s="51" t="s">
        <v>34</v>
      </c>
      <c r="B46" s="52"/>
      <c r="C46" s="38">
        <v>10</v>
      </c>
      <c r="E46" s="58">
        <v>538144</v>
      </c>
      <c r="F46" s="59"/>
      <c r="G46" s="59">
        <v>510313</v>
      </c>
      <c r="H46" s="59"/>
      <c r="I46" s="59">
        <v>0</v>
      </c>
      <c r="J46" s="59"/>
      <c r="K46" s="59">
        <v>0</v>
      </c>
    </row>
    <row r="47" spans="1:14" ht="24" customHeight="1">
      <c r="A47" s="10" t="s">
        <v>35</v>
      </c>
      <c r="C47" s="38"/>
      <c r="E47" s="46">
        <v>12082</v>
      </c>
      <c r="F47" s="59"/>
      <c r="G47" s="47">
        <v>11410</v>
      </c>
      <c r="H47" s="59"/>
      <c r="I47" s="60">
        <v>1907</v>
      </c>
      <c r="J47" s="59"/>
      <c r="K47" s="47">
        <v>1820</v>
      </c>
    </row>
    <row r="48" spans="1:14" ht="24" customHeight="1">
      <c r="A48" s="35" t="s">
        <v>139</v>
      </c>
      <c r="C48" s="38"/>
      <c r="E48" s="61">
        <f>SUM(E41:E47)</f>
        <v>1147961</v>
      </c>
      <c r="F48" s="62"/>
      <c r="G48" s="63">
        <f>SUM(G41:G47)</f>
        <v>782525</v>
      </c>
      <c r="H48" s="62"/>
      <c r="I48" s="63">
        <f>SUM(I41:I47)</f>
        <v>178023</v>
      </c>
      <c r="J48" s="62"/>
      <c r="K48" s="63">
        <f>SUM(K41:K47)</f>
        <v>176562</v>
      </c>
    </row>
    <row r="49" spans="1:12" ht="24" customHeight="1">
      <c r="A49" s="35" t="s">
        <v>36</v>
      </c>
      <c r="C49" s="38"/>
      <c r="E49" s="64"/>
      <c r="F49" s="62"/>
      <c r="G49" s="62"/>
      <c r="H49" s="62"/>
      <c r="I49" s="62"/>
      <c r="J49" s="62"/>
      <c r="K49" s="62"/>
    </row>
    <row r="50" spans="1:12" ht="24" customHeight="1">
      <c r="A50" s="51" t="s">
        <v>32</v>
      </c>
      <c r="C50" s="38"/>
      <c r="E50" s="64"/>
      <c r="F50" s="62"/>
      <c r="G50" s="62"/>
      <c r="H50" s="62"/>
      <c r="I50" s="62"/>
      <c r="J50" s="62"/>
      <c r="K50" s="62"/>
    </row>
    <row r="51" spans="1:12" ht="24" customHeight="1">
      <c r="A51" s="10" t="s">
        <v>37</v>
      </c>
      <c r="C51" s="38"/>
      <c r="E51" s="64">
        <v>0</v>
      </c>
      <c r="F51" s="62"/>
      <c r="G51" s="62">
        <v>0</v>
      </c>
      <c r="H51" s="62"/>
      <c r="I51" s="62">
        <v>0</v>
      </c>
      <c r="J51" s="62"/>
      <c r="K51" s="62">
        <v>0</v>
      </c>
    </row>
    <row r="52" spans="1:12" ht="24" customHeight="1">
      <c r="A52" s="10" t="s">
        <v>208</v>
      </c>
      <c r="C52" s="38">
        <v>10</v>
      </c>
      <c r="E52" s="64">
        <v>4174337</v>
      </c>
      <c r="F52" s="62"/>
      <c r="G52" s="62">
        <v>4061676</v>
      </c>
      <c r="H52" s="62"/>
      <c r="I52" s="62">
        <v>0</v>
      </c>
      <c r="J52" s="62"/>
      <c r="K52" s="62">
        <v>0</v>
      </c>
    </row>
    <row r="53" spans="1:12" ht="24" customHeight="1">
      <c r="A53" s="10" t="s">
        <v>38</v>
      </c>
      <c r="C53" s="38"/>
      <c r="E53" s="64">
        <v>4529</v>
      </c>
      <c r="F53" s="62"/>
      <c r="G53" s="62">
        <v>3973</v>
      </c>
      <c r="H53" s="62"/>
      <c r="I53" s="62">
        <v>586</v>
      </c>
      <c r="J53" s="62"/>
      <c r="K53" s="62">
        <v>479</v>
      </c>
    </row>
    <row r="54" spans="1:12" ht="24" customHeight="1">
      <c r="A54" s="10" t="s">
        <v>202</v>
      </c>
      <c r="C54" s="38"/>
      <c r="E54" s="64"/>
      <c r="F54" s="62"/>
      <c r="G54" s="62"/>
      <c r="H54" s="62"/>
      <c r="I54" s="62"/>
      <c r="J54" s="62"/>
      <c r="K54" s="62"/>
    </row>
    <row r="55" spans="1:12" ht="24" customHeight="1">
      <c r="A55" s="10" t="s">
        <v>203</v>
      </c>
      <c r="C55" s="38"/>
      <c r="E55" s="65">
        <v>0</v>
      </c>
      <c r="F55" s="62"/>
      <c r="G55" s="60">
        <v>0</v>
      </c>
      <c r="H55" s="62"/>
      <c r="I55" s="60">
        <v>301079</v>
      </c>
      <c r="J55" s="62"/>
      <c r="K55" s="60">
        <v>281607</v>
      </c>
    </row>
    <row r="56" spans="1:12" ht="24" customHeight="1">
      <c r="A56" s="35" t="s">
        <v>39</v>
      </c>
      <c r="C56" s="38"/>
      <c r="E56" s="64">
        <f>SUM(E50:E55)</f>
        <v>4178866</v>
      </c>
      <c r="F56" s="62"/>
      <c r="G56" s="64">
        <f>SUM(G50:G55)</f>
        <v>4065649</v>
      </c>
      <c r="H56" s="62"/>
      <c r="I56" s="65">
        <f>SUM(I50:I55)</f>
        <v>301665</v>
      </c>
      <c r="J56" s="62"/>
      <c r="K56" s="64">
        <f>SUM(K50:K55)</f>
        <v>282086</v>
      </c>
    </row>
    <row r="57" spans="1:12" ht="24" customHeight="1">
      <c r="A57" s="35" t="s">
        <v>40</v>
      </c>
      <c r="E57" s="61">
        <f>E56+E48</f>
        <v>5326827</v>
      </c>
      <c r="F57" s="62"/>
      <c r="G57" s="63">
        <f>G56+G48</f>
        <v>4848174</v>
      </c>
      <c r="H57" s="62"/>
      <c r="I57" s="60">
        <f>I56+I48</f>
        <v>479688</v>
      </c>
      <c r="J57" s="62"/>
      <c r="K57" s="63">
        <f>K56+K48</f>
        <v>458648</v>
      </c>
    </row>
    <row r="58" spans="1:12" ht="24" customHeight="1">
      <c r="E58" s="66"/>
      <c r="F58" s="67"/>
      <c r="G58" s="67"/>
      <c r="H58" s="68"/>
      <c r="I58" s="68"/>
      <c r="J58" s="68"/>
      <c r="K58" s="68"/>
    </row>
    <row r="59" spans="1:12" ht="24" customHeight="1">
      <c r="A59" s="51" t="s">
        <v>23</v>
      </c>
      <c r="E59" s="66"/>
      <c r="F59" s="68"/>
      <c r="G59" s="68"/>
      <c r="H59" s="68"/>
      <c r="I59" s="68"/>
      <c r="J59" s="68"/>
      <c r="K59" s="68"/>
    </row>
    <row r="60" spans="1:12" ht="24" customHeight="1">
      <c r="E60" s="66"/>
      <c r="F60" s="68"/>
      <c r="G60" s="68"/>
      <c r="H60" s="68"/>
      <c r="I60" s="68"/>
      <c r="J60" s="68"/>
      <c r="K60" s="68"/>
    </row>
    <row r="61" spans="1:12" ht="24" customHeight="1">
      <c r="E61" s="66"/>
      <c r="F61" s="68"/>
      <c r="G61" s="68"/>
      <c r="H61" s="68"/>
      <c r="I61" s="68"/>
      <c r="J61" s="68"/>
      <c r="K61" s="68"/>
    </row>
    <row r="62" spans="1:12" s="19" customFormat="1" ht="24" customHeight="1">
      <c r="A62" s="1" t="s">
        <v>79</v>
      </c>
      <c r="B62" s="16"/>
      <c r="C62" s="6"/>
      <c r="D62" s="5"/>
      <c r="E62" s="17"/>
      <c r="F62" s="5"/>
      <c r="G62" s="5"/>
      <c r="H62" s="5"/>
      <c r="I62" s="5"/>
      <c r="J62" s="5"/>
      <c r="K62" s="5"/>
      <c r="L62" s="18"/>
    </row>
    <row r="63" spans="1:12" s="19" customFormat="1" ht="24" customHeight="1">
      <c r="A63" s="1" t="s">
        <v>24</v>
      </c>
      <c r="B63" s="16"/>
      <c r="C63" s="6"/>
      <c r="D63" s="5"/>
      <c r="E63" s="17"/>
      <c r="F63" s="5"/>
      <c r="G63" s="5"/>
      <c r="H63" s="5"/>
      <c r="I63" s="5"/>
      <c r="J63" s="5"/>
      <c r="K63" s="5"/>
      <c r="L63" s="18"/>
    </row>
    <row r="64" spans="1:12" s="21" customFormat="1" ht="24" customHeight="1">
      <c r="A64" s="2" t="s">
        <v>146</v>
      </c>
      <c r="B64" s="1"/>
      <c r="C64" s="1"/>
      <c r="D64" s="1"/>
      <c r="E64" s="20"/>
      <c r="F64" s="1"/>
      <c r="G64" s="1"/>
      <c r="H64" s="1"/>
      <c r="I64" s="1"/>
      <c r="J64" s="1"/>
      <c r="K64" s="1"/>
      <c r="L64" s="9"/>
    </row>
    <row r="65" spans="1:14" ht="24.95" customHeight="1">
      <c r="A65" s="22"/>
      <c r="B65" s="23"/>
      <c r="C65" s="22"/>
      <c r="D65" s="23"/>
      <c r="E65" s="24"/>
      <c r="F65" s="23"/>
      <c r="G65" s="23"/>
      <c r="J65" s="23"/>
      <c r="K65" s="8" t="s">
        <v>9</v>
      </c>
    </row>
    <row r="66" spans="1:14" ht="24.95" customHeight="1">
      <c r="A66" s="22"/>
      <c r="B66" s="23"/>
      <c r="C66" s="22"/>
      <c r="D66" s="23"/>
      <c r="E66" s="145" t="s">
        <v>4</v>
      </c>
      <c r="F66" s="145"/>
      <c r="G66" s="145"/>
      <c r="H66" s="11"/>
      <c r="I66" s="145" t="s">
        <v>216</v>
      </c>
      <c r="J66" s="145"/>
      <c r="K66" s="145"/>
    </row>
    <row r="67" spans="1:14" ht="24.95" customHeight="1">
      <c r="E67" s="25" t="s">
        <v>5</v>
      </c>
      <c r="F67" s="11"/>
      <c r="G67" s="25" t="s">
        <v>5</v>
      </c>
      <c r="H67" s="12"/>
      <c r="I67" s="25" t="s">
        <v>5</v>
      </c>
      <c r="J67" s="11"/>
      <c r="K67" s="25" t="s">
        <v>5</v>
      </c>
    </row>
    <row r="68" spans="1:14" ht="24.95" customHeight="1">
      <c r="C68" s="13" t="s">
        <v>6</v>
      </c>
      <c r="D68" s="14"/>
      <c r="E68" s="26" t="s">
        <v>147</v>
      </c>
      <c r="F68" s="15"/>
      <c r="G68" s="27" t="s">
        <v>148</v>
      </c>
      <c r="H68" s="28"/>
      <c r="I68" s="26" t="s">
        <v>147</v>
      </c>
      <c r="J68" s="15"/>
      <c r="K68" s="27" t="s">
        <v>148</v>
      </c>
      <c r="L68" s="3"/>
      <c r="M68" s="3"/>
      <c r="N68" s="4"/>
    </row>
    <row r="69" spans="1:14" ht="24" customHeight="1">
      <c r="A69" s="7"/>
      <c r="C69" s="29"/>
      <c r="D69" s="14"/>
      <c r="E69" s="30" t="s">
        <v>7</v>
      </c>
      <c r="F69" s="31"/>
      <c r="G69" s="31" t="s">
        <v>10</v>
      </c>
      <c r="H69" s="32"/>
      <c r="I69" s="30" t="s">
        <v>7</v>
      </c>
      <c r="J69" s="31"/>
      <c r="K69" s="23" t="s">
        <v>10</v>
      </c>
      <c r="L69" s="3"/>
      <c r="M69" s="3"/>
      <c r="N69" s="3"/>
    </row>
    <row r="70" spans="1:14" ht="24" customHeight="1">
      <c r="A70" s="7"/>
      <c r="E70" s="30" t="s">
        <v>8</v>
      </c>
      <c r="F70" s="34"/>
      <c r="G70" s="33"/>
      <c r="H70" s="32"/>
      <c r="I70" s="30" t="s">
        <v>8</v>
      </c>
      <c r="J70" s="34"/>
      <c r="K70" s="31" t="s">
        <v>154</v>
      </c>
      <c r="L70" s="3"/>
      <c r="M70" s="3"/>
      <c r="N70" s="3"/>
    </row>
    <row r="71" spans="1:14" ht="24" customHeight="1">
      <c r="A71" s="35" t="s">
        <v>28</v>
      </c>
      <c r="E71" s="69"/>
      <c r="F71" s="41"/>
      <c r="G71" s="41"/>
      <c r="H71" s="41"/>
      <c r="I71" s="41"/>
      <c r="J71" s="41"/>
      <c r="K71" s="41"/>
    </row>
    <row r="72" spans="1:14" ht="24" customHeight="1">
      <c r="A72" s="10" t="s">
        <v>29</v>
      </c>
      <c r="C72" s="38"/>
      <c r="E72" s="69"/>
      <c r="F72" s="41"/>
      <c r="G72" s="41"/>
      <c r="H72" s="41"/>
      <c r="I72" s="41"/>
      <c r="J72" s="41"/>
      <c r="K72" s="41"/>
    </row>
    <row r="73" spans="1:14" ht="24" customHeight="1">
      <c r="A73" s="53" t="s">
        <v>30</v>
      </c>
      <c r="B73" s="52"/>
      <c r="C73" s="38"/>
      <c r="E73" s="69"/>
      <c r="F73" s="41"/>
      <c r="G73" s="41"/>
      <c r="H73" s="44"/>
      <c r="I73" s="44"/>
      <c r="J73" s="41"/>
      <c r="K73" s="41"/>
    </row>
    <row r="74" spans="1:14" ht="24" customHeight="1" thickBot="1">
      <c r="A74" s="53" t="s">
        <v>209</v>
      </c>
      <c r="B74" s="52"/>
      <c r="C74" s="38"/>
      <c r="E74" s="70">
        <v>922000</v>
      </c>
      <c r="F74" s="44"/>
      <c r="G74" s="71">
        <v>922000</v>
      </c>
      <c r="H74" s="34"/>
      <c r="I74" s="71">
        <v>922000</v>
      </c>
      <c r="J74" s="44"/>
      <c r="K74" s="71">
        <v>922000</v>
      </c>
      <c r="L74" s="41"/>
    </row>
    <row r="75" spans="1:14" ht="24" customHeight="1" thickTop="1">
      <c r="A75" s="53" t="s">
        <v>153</v>
      </c>
      <c r="B75" s="52"/>
      <c r="C75" s="38"/>
      <c r="E75" s="40"/>
      <c r="F75" s="41"/>
      <c r="G75" s="41"/>
      <c r="H75" s="44"/>
      <c r="I75" s="41"/>
      <c r="J75" s="41"/>
      <c r="K75" s="41"/>
    </row>
    <row r="76" spans="1:14" ht="24" customHeight="1">
      <c r="A76" s="53" t="s">
        <v>209</v>
      </c>
      <c r="B76" s="19"/>
      <c r="C76" s="38"/>
      <c r="E76" s="44">
        <v>922000</v>
      </c>
      <c r="F76" s="44"/>
      <c r="G76" s="44">
        <v>922000</v>
      </c>
      <c r="H76" s="44"/>
      <c r="I76" s="44">
        <v>922000</v>
      </c>
      <c r="J76" s="44"/>
      <c r="K76" s="44">
        <v>922000</v>
      </c>
      <c r="L76" s="44"/>
    </row>
    <row r="77" spans="1:14" ht="24" customHeight="1">
      <c r="A77" s="53" t="s">
        <v>151</v>
      </c>
      <c r="B77" s="19"/>
      <c r="C77" s="38"/>
      <c r="E77" s="44">
        <v>1511210</v>
      </c>
      <c r="F77" s="44"/>
      <c r="G77" s="44">
        <v>1511210</v>
      </c>
      <c r="H77" s="44"/>
      <c r="I77" s="44">
        <v>1511210</v>
      </c>
      <c r="J77" s="44"/>
      <c r="K77" s="44">
        <v>1511210</v>
      </c>
      <c r="L77" s="44"/>
    </row>
    <row r="78" spans="1:14" ht="24" customHeight="1">
      <c r="A78" s="53" t="s">
        <v>152</v>
      </c>
      <c r="B78" s="19"/>
      <c r="C78" s="38"/>
      <c r="E78" s="44">
        <v>33098</v>
      </c>
      <c r="F78" s="44"/>
      <c r="G78" s="44">
        <v>33098</v>
      </c>
      <c r="H78" s="44"/>
      <c r="I78" s="44">
        <v>33098</v>
      </c>
      <c r="J78" s="44"/>
      <c r="K78" s="44">
        <v>33098</v>
      </c>
      <c r="L78" s="44"/>
    </row>
    <row r="79" spans="1:14" ht="24" customHeight="1">
      <c r="A79" s="53" t="s">
        <v>70</v>
      </c>
      <c r="B79" s="19"/>
      <c r="C79" s="72"/>
      <c r="E79" s="43"/>
      <c r="F79" s="44"/>
      <c r="G79" s="43"/>
      <c r="H79" s="44"/>
      <c r="I79" s="44"/>
      <c r="J79" s="44"/>
      <c r="K79" s="44"/>
    </row>
    <row r="80" spans="1:14" ht="24" customHeight="1">
      <c r="A80" s="53" t="s">
        <v>41</v>
      </c>
      <c r="B80" s="19"/>
      <c r="C80" s="38">
        <v>12</v>
      </c>
      <c r="E80" s="43">
        <v>40714</v>
      </c>
      <c r="F80" s="44"/>
      <c r="G80" s="43">
        <v>40714</v>
      </c>
      <c r="H80" s="44"/>
      <c r="I80" s="44">
        <v>40714</v>
      </c>
      <c r="J80" s="44"/>
      <c r="K80" s="44">
        <v>40714</v>
      </c>
    </row>
    <row r="81" spans="1:12" ht="24" customHeight="1">
      <c r="A81" s="73" t="s">
        <v>42</v>
      </c>
      <c r="B81" s="19"/>
      <c r="E81" s="43">
        <v>921543</v>
      </c>
      <c r="F81" s="44"/>
      <c r="G81" s="44">
        <v>814990</v>
      </c>
      <c r="H81" s="44"/>
      <c r="I81" s="44">
        <v>921543</v>
      </c>
      <c r="J81" s="44"/>
      <c r="K81" s="44">
        <v>814990</v>
      </c>
    </row>
    <row r="82" spans="1:12" ht="24" customHeight="1">
      <c r="A82" s="73" t="s">
        <v>43</v>
      </c>
      <c r="B82" s="19"/>
      <c r="E82" s="74">
        <v>-8716</v>
      </c>
      <c r="F82" s="44"/>
      <c r="G82" s="48">
        <v>-14182</v>
      </c>
      <c r="H82" s="44"/>
      <c r="I82" s="48">
        <v>-8716</v>
      </c>
      <c r="J82" s="44"/>
      <c r="K82" s="48">
        <v>-14182</v>
      </c>
    </row>
    <row r="83" spans="1:12" ht="24" customHeight="1">
      <c r="A83" s="73" t="s">
        <v>44</v>
      </c>
      <c r="B83" s="19"/>
      <c r="E83" s="43">
        <f>SUM(E76:E82)</f>
        <v>3419849</v>
      </c>
      <c r="F83" s="44"/>
      <c r="G83" s="43">
        <f>SUM(G76:G82)</f>
        <v>3307830</v>
      </c>
      <c r="H83" s="44"/>
      <c r="I83" s="43">
        <f>SUM(I76:I82)</f>
        <v>3419849</v>
      </c>
      <c r="J83" s="44"/>
      <c r="K83" s="43">
        <f>SUM(K76:K82)</f>
        <v>3307830</v>
      </c>
    </row>
    <row r="84" spans="1:12" ht="24" customHeight="1">
      <c r="A84" s="73" t="s">
        <v>189</v>
      </c>
      <c r="B84" s="19"/>
      <c r="E84" s="74">
        <v>143847</v>
      </c>
      <c r="F84" s="44"/>
      <c r="G84" s="48">
        <v>113839</v>
      </c>
      <c r="H84" s="44"/>
      <c r="I84" s="48">
        <v>0</v>
      </c>
      <c r="J84" s="44"/>
      <c r="K84" s="48">
        <v>0</v>
      </c>
    </row>
    <row r="85" spans="1:12" ht="24" customHeight="1">
      <c r="A85" s="57" t="s">
        <v>45</v>
      </c>
      <c r="B85" s="19"/>
      <c r="E85" s="74">
        <f>SUM(E83:E84)</f>
        <v>3563696</v>
      </c>
      <c r="F85" s="41"/>
      <c r="G85" s="74">
        <f>SUM(G83:G84)</f>
        <v>3421669</v>
      </c>
      <c r="H85" s="44"/>
      <c r="I85" s="74">
        <f>SUM(I83:I84)</f>
        <v>3419849</v>
      </c>
      <c r="J85" s="41"/>
      <c r="K85" s="74">
        <f>SUM(K83:K84)</f>
        <v>3307830</v>
      </c>
    </row>
    <row r="86" spans="1:12" ht="24" customHeight="1" thickBot="1">
      <c r="A86" s="57" t="s">
        <v>46</v>
      </c>
      <c r="E86" s="70">
        <f>E85+E57</f>
        <v>8890523</v>
      </c>
      <c r="F86" s="41"/>
      <c r="G86" s="71">
        <f>G85+G57</f>
        <v>8269843</v>
      </c>
      <c r="H86" s="44"/>
      <c r="I86" s="71">
        <f>I85+I57</f>
        <v>3899537</v>
      </c>
      <c r="J86" s="41"/>
      <c r="K86" s="71">
        <f>K85+K57</f>
        <v>3766478</v>
      </c>
      <c r="L86" s="69"/>
    </row>
    <row r="87" spans="1:12" ht="24" customHeight="1" thickTop="1">
      <c r="C87" s="75"/>
      <c r="E87" s="36">
        <f>E86-E27</f>
        <v>0</v>
      </c>
      <c r="F87" s="34"/>
      <c r="G87" s="36">
        <f>G86-G27</f>
        <v>0</v>
      </c>
      <c r="H87" s="34"/>
      <c r="I87" s="34">
        <f>I86-I27</f>
        <v>0</v>
      </c>
      <c r="J87" s="34"/>
      <c r="K87" s="36">
        <f>K86-K27</f>
        <v>0</v>
      </c>
    </row>
    <row r="88" spans="1:12" ht="24" customHeight="1">
      <c r="A88" s="51" t="s">
        <v>23</v>
      </c>
      <c r="C88" s="75"/>
    </row>
    <row r="89" spans="1:12" ht="24" customHeight="1">
      <c r="C89" s="75"/>
    </row>
    <row r="90" spans="1:12" ht="24" customHeight="1">
      <c r="A90" s="76"/>
      <c r="B90" s="77"/>
      <c r="C90" s="75"/>
    </row>
    <row r="91" spans="1:12" ht="24" customHeight="1">
      <c r="A91" s="78"/>
      <c r="B91" s="77"/>
      <c r="C91" s="75"/>
    </row>
    <row r="92" spans="1:12" ht="24" customHeight="1">
      <c r="B92" s="53" t="s">
        <v>25</v>
      </c>
    </row>
    <row r="93" spans="1:12" ht="24" customHeight="1">
      <c r="A93" s="76"/>
      <c r="B93" s="77"/>
      <c r="C93" s="75"/>
    </row>
    <row r="94" spans="1:12" ht="24" customHeight="1">
      <c r="E94" s="9">
        <f>+E27-E86</f>
        <v>0</v>
      </c>
      <c r="F94" s="79"/>
      <c r="G94" s="79">
        <f>+G27-G86</f>
        <v>0</v>
      </c>
      <c r="H94" s="79"/>
      <c r="I94" s="79">
        <f>+I27-I86</f>
        <v>0</v>
      </c>
      <c r="J94" s="79"/>
      <c r="K94" s="79">
        <f>+K27-K86</f>
        <v>0</v>
      </c>
    </row>
  </sheetData>
  <mergeCells count="6">
    <mergeCell ref="I66:K66"/>
    <mergeCell ref="I5:K5"/>
    <mergeCell ref="I34:K34"/>
    <mergeCell ref="E66:G66"/>
    <mergeCell ref="E5:G5"/>
    <mergeCell ref="E34:G34"/>
  </mergeCells>
  <pageMargins left="0.86614173228346458" right="0.39370078740157483" top="0.9055118110236221" bottom="0" header="0.31496062992125984" footer="0.31496062992125984"/>
  <pageSetup paperSize="9" scale="70" fitToHeight="7" orientation="portrait" r:id="rId1"/>
  <headerFooter differentOddEven="1"/>
  <rowBreaks count="2" manualBreakCount="2">
    <brk id="29" max="16383" man="1"/>
    <brk id="61" max="16383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00000"/>
  </sheetPr>
  <dimension ref="A1:L66"/>
  <sheetViews>
    <sheetView showGridLines="0" view="pageBreakPreview" zoomScale="115" zoomScaleNormal="100" zoomScaleSheetLayoutView="115" workbookViewId="0">
      <selection activeCell="A6" sqref="A6"/>
    </sheetView>
  </sheetViews>
  <sheetFormatPr defaultColWidth="10.7109375" defaultRowHeight="24" customHeight="1"/>
  <cols>
    <col min="1" max="1" width="51.42578125" style="10" customWidth="1"/>
    <col min="2" max="2" width="7.5703125" style="7" customWidth="1"/>
    <col min="3" max="3" width="2.140625" style="7" customWidth="1"/>
    <col min="4" max="4" width="16.42578125" style="7" customWidth="1"/>
    <col min="5" max="5" width="1" style="77" customWidth="1"/>
    <col min="6" max="6" width="16.42578125" style="7" customWidth="1"/>
    <col min="7" max="7" width="1.28515625" style="7" customWidth="1"/>
    <col min="8" max="8" width="16.42578125" style="7" customWidth="1"/>
    <col min="9" max="9" width="0.7109375" style="7" customWidth="1"/>
    <col min="10" max="10" width="16.42578125" style="7" customWidth="1"/>
    <col min="11" max="11" width="0.7109375" style="7" customWidth="1"/>
    <col min="12" max="12" width="15.5703125" style="9" bestFit="1" customWidth="1"/>
    <col min="13" max="13" width="15.5703125" style="7" bestFit="1" customWidth="1"/>
    <col min="14" max="16384" width="10.7109375" style="7"/>
  </cols>
  <sheetData>
    <row r="1" spans="1:12" ht="24" customHeight="1">
      <c r="J1" s="8" t="s">
        <v>81</v>
      </c>
    </row>
    <row r="2" spans="1:12" ht="24" customHeight="1">
      <c r="A2" s="1" t="s">
        <v>79</v>
      </c>
    </row>
    <row r="3" spans="1:12" ht="24" customHeight="1">
      <c r="A3" s="1" t="s">
        <v>66</v>
      </c>
    </row>
    <row r="4" spans="1:12" ht="24" customHeight="1">
      <c r="A4" s="2" t="s">
        <v>149</v>
      </c>
      <c r="F4" s="80"/>
    </row>
    <row r="5" spans="1:12" ht="24" customHeight="1">
      <c r="A5" s="6"/>
      <c r="B5" s="5"/>
      <c r="C5" s="5"/>
      <c r="D5" s="5"/>
      <c r="E5" s="81"/>
      <c r="F5" s="82"/>
      <c r="G5" s="82"/>
      <c r="H5" s="82"/>
      <c r="I5" s="5"/>
      <c r="J5" s="8" t="s">
        <v>9</v>
      </c>
      <c r="K5" s="5"/>
    </row>
    <row r="6" spans="1:12" ht="24" customHeight="1">
      <c r="A6" s="6"/>
      <c r="B6" s="5"/>
      <c r="C6" s="5"/>
      <c r="D6" s="145" t="s">
        <v>4</v>
      </c>
      <c r="E6" s="145"/>
      <c r="F6" s="145"/>
      <c r="G6" s="11"/>
      <c r="H6" s="145" t="s">
        <v>216</v>
      </c>
      <c r="I6" s="145"/>
      <c r="J6" s="145"/>
      <c r="K6" s="5"/>
    </row>
    <row r="7" spans="1:12" ht="24" customHeight="1">
      <c r="B7" s="13" t="s">
        <v>6</v>
      </c>
      <c r="C7" s="15"/>
      <c r="D7" s="27">
        <v>2018</v>
      </c>
      <c r="E7" s="15"/>
      <c r="F7" s="27">
        <v>2017</v>
      </c>
      <c r="G7" s="28"/>
      <c r="H7" s="27">
        <v>2018</v>
      </c>
      <c r="I7" s="15"/>
      <c r="J7" s="27">
        <v>2017</v>
      </c>
      <c r="K7" s="15"/>
    </row>
    <row r="8" spans="1:12" ht="24" customHeight="1">
      <c r="B8" s="31"/>
      <c r="C8" s="15"/>
      <c r="D8" s="28"/>
      <c r="E8" s="15"/>
      <c r="F8" s="28"/>
      <c r="G8" s="28"/>
      <c r="H8" s="28"/>
      <c r="I8" s="15"/>
      <c r="J8" s="28" t="s">
        <v>154</v>
      </c>
      <c r="K8" s="15"/>
    </row>
    <row r="9" spans="1:12" s="10" customFormat="1" ht="24" customHeight="1">
      <c r="A9" s="35" t="s">
        <v>47</v>
      </c>
      <c r="B9" s="7"/>
      <c r="C9" s="7"/>
      <c r="D9" s="7"/>
      <c r="E9" s="77"/>
      <c r="F9" s="7"/>
      <c r="G9" s="7"/>
      <c r="H9" s="7"/>
      <c r="I9" s="7"/>
      <c r="J9" s="7"/>
      <c r="K9" s="7"/>
      <c r="L9" s="9"/>
    </row>
    <row r="10" spans="1:12" s="10" customFormat="1" ht="24" customHeight="1">
      <c r="A10" s="53" t="s">
        <v>48</v>
      </c>
      <c r="D10" s="59">
        <v>86590</v>
      </c>
      <c r="E10" s="78"/>
      <c r="F10" s="59">
        <v>70712</v>
      </c>
      <c r="G10" s="59"/>
      <c r="H10" s="59">
        <v>0</v>
      </c>
      <c r="J10" s="59">
        <v>0</v>
      </c>
      <c r="L10" s="9"/>
    </row>
    <row r="11" spans="1:12" s="10" customFormat="1" ht="24" customHeight="1">
      <c r="A11" s="53" t="s">
        <v>49</v>
      </c>
      <c r="D11" s="59">
        <v>134961</v>
      </c>
      <c r="E11" s="78"/>
      <c r="F11" s="59">
        <v>147390</v>
      </c>
      <c r="G11" s="59"/>
      <c r="H11" s="59">
        <v>0</v>
      </c>
      <c r="J11" s="59">
        <v>0</v>
      </c>
      <c r="L11" s="9"/>
    </row>
    <row r="12" spans="1:12" s="10" customFormat="1" ht="24" customHeight="1">
      <c r="A12" s="53" t="s">
        <v>50</v>
      </c>
      <c r="D12" s="59">
        <v>0</v>
      </c>
      <c r="E12" s="78"/>
      <c r="F12" s="59">
        <v>0</v>
      </c>
      <c r="G12" s="59"/>
      <c r="H12" s="59">
        <v>7250</v>
      </c>
      <c r="J12" s="59">
        <v>9000</v>
      </c>
      <c r="L12" s="9"/>
    </row>
    <row r="13" spans="1:12" s="10" customFormat="1" ht="24" customHeight="1">
      <c r="A13" s="53" t="s">
        <v>51</v>
      </c>
      <c r="D13" s="59">
        <v>837</v>
      </c>
      <c r="E13" s="78"/>
      <c r="F13" s="59">
        <v>327</v>
      </c>
      <c r="G13" s="59"/>
      <c r="H13" s="60">
        <v>7657</v>
      </c>
      <c r="J13" s="60">
        <v>10044</v>
      </c>
      <c r="L13" s="9"/>
    </row>
    <row r="14" spans="1:12" s="10" customFormat="1" ht="24" customHeight="1">
      <c r="A14" s="35" t="s">
        <v>52</v>
      </c>
      <c r="D14" s="63">
        <f>SUM(D10:D13)</f>
        <v>222388</v>
      </c>
      <c r="E14" s="78"/>
      <c r="F14" s="63">
        <f>SUM(F10:F13)</f>
        <v>218429</v>
      </c>
      <c r="G14" s="62"/>
      <c r="H14" s="63">
        <f>SUM(H10:H13)</f>
        <v>14907</v>
      </c>
      <c r="J14" s="63">
        <f>SUM(J10:J13)</f>
        <v>19044</v>
      </c>
      <c r="L14" s="9"/>
    </row>
    <row r="15" spans="1:12" s="10" customFormat="1" ht="24" customHeight="1">
      <c r="A15" s="35" t="s">
        <v>2</v>
      </c>
      <c r="D15" s="59"/>
      <c r="E15" s="78"/>
      <c r="F15" s="59"/>
      <c r="G15" s="59"/>
      <c r="H15" s="59"/>
      <c r="J15" s="59"/>
      <c r="L15" s="9"/>
    </row>
    <row r="16" spans="1:12" s="10" customFormat="1" ht="24" customHeight="1">
      <c r="A16" s="53" t="s">
        <v>53</v>
      </c>
      <c r="D16" s="9">
        <v>52590</v>
      </c>
      <c r="E16" s="78"/>
      <c r="F16" s="9">
        <v>41448</v>
      </c>
      <c r="G16" s="62"/>
      <c r="H16" s="62">
        <v>0</v>
      </c>
      <c r="J16" s="62">
        <v>0</v>
      </c>
      <c r="L16" s="9"/>
    </row>
    <row r="17" spans="1:12" s="10" customFormat="1" ht="24" customHeight="1">
      <c r="A17" s="53" t="s">
        <v>54</v>
      </c>
      <c r="D17" s="83">
        <v>37278</v>
      </c>
      <c r="E17" s="78"/>
      <c r="F17" s="83">
        <v>37174</v>
      </c>
      <c r="G17" s="62"/>
      <c r="H17" s="60">
        <v>12508</v>
      </c>
      <c r="J17" s="60">
        <v>12681</v>
      </c>
      <c r="L17" s="9"/>
    </row>
    <row r="18" spans="1:12" s="10" customFormat="1" ht="24" customHeight="1">
      <c r="A18" s="35" t="s">
        <v>55</v>
      </c>
      <c r="D18" s="63">
        <f>SUM(D16:D17)</f>
        <v>89868</v>
      </c>
      <c r="E18" s="78"/>
      <c r="F18" s="63">
        <f>SUM(F16:F17)</f>
        <v>78622</v>
      </c>
      <c r="G18" s="62"/>
      <c r="H18" s="63">
        <f>SUM(H16:H17)</f>
        <v>12508</v>
      </c>
      <c r="J18" s="63">
        <f>SUM(J16:J17)</f>
        <v>12681</v>
      </c>
      <c r="L18" s="9"/>
    </row>
    <row r="19" spans="1:12" s="10" customFormat="1" ht="24" customHeight="1">
      <c r="A19" s="57" t="s">
        <v>180</v>
      </c>
      <c r="D19" s="59">
        <f>D14-D18</f>
        <v>132520</v>
      </c>
      <c r="E19" s="78"/>
      <c r="F19" s="59">
        <f>F14-F18</f>
        <v>139807</v>
      </c>
      <c r="G19" s="59"/>
      <c r="H19" s="59">
        <f>H14-H18</f>
        <v>2399</v>
      </c>
      <c r="J19" s="59">
        <f>J14-J18</f>
        <v>6363</v>
      </c>
      <c r="L19" s="9"/>
    </row>
    <row r="20" spans="1:12" s="10" customFormat="1" ht="24" customHeight="1">
      <c r="A20" s="57" t="s">
        <v>166</v>
      </c>
      <c r="D20" s="59"/>
      <c r="E20" s="78"/>
      <c r="F20" s="59"/>
      <c r="G20" s="59"/>
      <c r="H20" s="59"/>
      <c r="J20" s="59"/>
      <c r="L20" s="9"/>
    </row>
    <row r="21" spans="1:12" s="10" customFormat="1" ht="24" customHeight="1">
      <c r="A21" s="53" t="s">
        <v>181</v>
      </c>
      <c r="B21" s="38">
        <v>7.2</v>
      </c>
      <c r="D21" s="60">
        <v>0</v>
      </c>
      <c r="E21" s="78"/>
      <c r="F21" s="60">
        <v>0</v>
      </c>
      <c r="G21" s="59"/>
      <c r="H21" s="60">
        <v>104854</v>
      </c>
      <c r="J21" s="60">
        <v>107611</v>
      </c>
      <c r="L21" s="9"/>
    </row>
    <row r="22" spans="1:12" s="10" customFormat="1" ht="24" customHeight="1">
      <c r="A22" s="57" t="s">
        <v>158</v>
      </c>
      <c r="D22" s="59">
        <f>SUM(D19:D21)</f>
        <v>132520</v>
      </c>
      <c r="E22" s="78"/>
      <c r="F22" s="59">
        <f>SUM(F19:F21)</f>
        <v>139807</v>
      </c>
      <c r="G22" s="59"/>
      <c r="H22" s="59">
        <f>SUM(H19:H21)</f>
        <v>107253</v>
      </c>
      <c r="J22" s="59">
        <f>SUM(J19:J21)</f>
        <v>113974</v>
      </c>
      <c r="L22" s="9"/>
    </row>
    <row r="23" spans="1:12" s="10" customFormat="1" ht="24" customHeight="1">
      <c r="A23" s="57" t="s">
        <v>159</v>
      </c>
      <c r="D23" s="59"/>
      <c r="E23" s="78"/>
      <c r="F23" s="59"/>
      <c r="G23" s="59"/>
      <c r="H23" s="59"/>
      <c r="J23" s="59"/>
      <c r="L23" s="9"/>
    </row>
    <row r="24" spans="1:12" s="10" customFormat="1" ht="24" customHeight="1">
      <c r="A24" s="53" t="s">
        <v>80</v>
      </c>
      <c r="D24" s="60">
        <v>26479</v>
      </c>
      <c r="E24" s="78"/>
      <c r="F24" s="60">
        <v>38142</v>
      </c>
      <c r="G24" s="62"/>
      <c r="H24" s="60">
        <v>722</v>
      </c>
      <c r="J24" s="60">
        <v>11616</v>
      </c>
      <c r="L24" s="9"/>
    </row>
    <row r="25" spans="1:12" s="10" customFormat="1" ht="24" customHeight="1">
      <c r="A25" s="57" t="s">
        <v>182</v>
      </c>
      <c r="D25" s="59">
        <f>SUM(D22-D24)</f>
        <v>106041</v>
      </c>
      <c r="E25" s="78"/>
      <c r="F25" s="59">
        <f>SUM(F22-F24)</f>
        <v>101665</v>
      </c>
      <c r="G25" s="59"/>
      <c r="H25" s="59">
        <f>SUM(H22-H24)</f>
        <v>106531</v>
      </c>
      <c r="J25" s="59">
        <f>SUM(J22-J24)</f>
        <v>102358</v>
      </c>
      <c r="L25" s="9"/>
    </row>
    <row r="26" spans="1:12" s="10" customFormat="1" ht="24" customHeight="1">
      <c r="A26" s="53" t="s">
        <v>183</v>
      </c>
      <c r="B26" s="38">
        <v>11</v>
      </c>
      <c r="D26" s="60">
        <v>-49</v>
      </c>
      <c r="E26" s="78"/>
      <c r="F26" s="60">
        <v>33</v>
      </c>
      <c r="G26" s="62"/>
      <c r="H26" s="60">
        <v>22</v>
      </c>
      <c r="J26" s="60">
        <v>20</v>
      </c>
      <c r="L26" s="9"/>
    </row>
    <row r="27" spans="1:12" s="10" customFormat="1" ht="24" customHeight="1" thickBot="1">
      <c r="A27" s="35" t="s">
        <v>74</v>
      </c>
      <c r="D27" s="84">
        <f>D25+D26</f>
        <v>105992</v>
      </c>
      <c r="E27" s="78"/>
      <c r="F27" s="84">
        <f>F25+F26</f>
        <v>101698</v>
      </c>
      <c r="G27" s="62"/>
      <c r="H27" s="84">
        <f>H25+H26</f>
        <v>106553</v>
      </c>
      <c r="J27" s="84">
        <f>J25+J26</f>
        <v>102378</v>
      </c>
      <c r="L27" s="9"/>
    </row>
    <row r="28" spans="1:12" s="10" customFormat="1" ht="24" customHeight="1" thickTop="1">
      <c r="D28" s="62"/>
      <c r="E28" s="78"/>
      <c r="F28" s="62"/>
      <c r="G28" s="62"/>
      <c r="H28" s="62"/>
      <c r="J28" s="62"/>
      <c r="L28" s="9"/>
    </row>
    <row r="29" spans="1:12" s="10" customFormat="1" ht="24" customHeight="1">
      <c r="A29" s="85" t="s">
        <v>56</v>
      </c>
      <c r="D29" s="62"/>
      <c r="E29" s="78"/>
      <c r="F29" s="62"/>
      <c r="G29" s="62"/>
      <c r="H29" s="62"/>
      <c r="J29" s="62"/>
      <c r="L29" s="9"/>
    </row>
    <row r="30" spans="1:12" s="10" customFormat="1" ht="24" customHeight="1">
      <c r="A30" s="86" t="s">
        <v>144</v>
      </c>
      <c r="D30" s="62"/>
      <c r="E30" s="78"/>
      <c r="F30" s="62"/>
      <c r="G30" s="62"/>
      <c r="H30" s="62"/>
      <c r="J30" s="62"/>
      <c r="L30" s="9"/>
    </row>
    <row r="31" spans="1:12" s="10" customFormat="1" ht="24" customHeight="1">
      <c r="A31" s="86" t="s">
        <v>184</v>
      </c>
      <c r="D31" s="62"/>
      <c r="E31" s="78"/>
      <c r="F31" s="62"/>
      <c r="G31" s="62"/>
      <c r="H31" s="62"/>
      <c r="J31" s="62"/>
      <c r="L31" s="9"/>
    </row>
    <row r="32" spans="1:12" s="10" customFormat="1" ht="24" customHeight="1">
      <c r="A32" s="87" t="s">
        <v>57</v>
      </c>
      <c r="D32" s="62"/>
      <c r="E32" s="78"/>
      <c r="F32" s="62"/>
      <c r="G32" s="62"/>
      <c r="H32" s="62"/>
      <c r="J32" s="62"/>
      <c r="L32" s="9"/>
    </row>
    <row r="33" spans="1:12" s="10" customFormat="1" ht="24" customHeight="1">
      <c r="A33" s="87" t="s">
        <v>58</v>
      </c>
      <c r="D33" s="62">
        <v>3608</v>
      </c>
      <c r="E33" s="78"/>
      <c r="F33" s="62">
        <v>-1302</v>
      </c>
      <c r="G33" s="62"/>
      <c r="H33" s="62">
        <v>5466</v>
      </c>
      <c r="I33" s="78"/>
      <c r="J33" s="62">
        <v>-1157</v>
      </c>
      <c r="L33" s="9"/>
    </row>
    <row r="34" spans="1:12" s="10" customFormat="1" ht="24" customHeight="1">
      <c r="A34" s="88" t="s">
        <v>145</v>
      </c>
      <c r="D34" s="62"/>
      <c r="E34" s="78"/>
      <c r="F34" s="62"/>
      <c r="G34" s="62"/>
      <c r="H34" s="62"/>
      <c r="I34" s="78"/>
      <c r="J34" s="62"/>
      <c r="L34" s="9"/>
    </row>
    <row r="35" spans="1:12" s="10" customFormat="1" ht="24" customHeight="1">
      <c r="A35" s="88" t="s">
        <v>184</v>
      </c>
      <c r="D35" s="62"/>
      <c r="E35" s="78"/>
      <c r="F35" s="62"/>
      <c r="G35" s="62"/>
      <c r="H35" s="62"/>
      <c r="I35" s="78"/>
      <c r="J35" s="62"/>
      <c r="K35" s="78"/>
      <c r="L35" s="9"/>
    </row>
    <row r="36" spans="1:12" s="10" customFormat="1" ht="24" customHeight="1">
      <c r="A36" s="89" t="s">
        <v>59</v>
      </c>
      <c r="D36" s="62">
        <v>0</v>
      </c>
      <c r="E36" s="78"/>
      <c r="F36" s="62">
        <v>0</v>
      </c>
      <c r="G36" s="62"/>
      <c r="H36" s="62">
        <v>0</v>
      </c>
      <c r="I36" s="78"/>
      <c r="J36" s="62">
        <v>0</v>
      </c>
      <c r="L36" s="9"/>
    </row>
    <row r="37" spans="1:12" s="10" customFormat="1" ht="24" customHeight="1">
      <c r="A37" s="85" t="s">
        <v>75</v>
      </c>
      <c r="D37" s="63">
        <f>D36+D33</f>
        <v>3608</v>
      </c>
      <c r="E37" s="78"/>
      <c r="F37" s="63">
        <f>F36+F33</f>
        <v>-1302</v>
      </c>
      <c r="G37" s="62"/>
      <c r="H37" s="63">
        <f>H36+H33</f>
        <v>5466</v>
      </c>
      <c r="J37" s="63">
        <f>J36+J33</f>
        <v>-1157</v>
      </c>
      <c r="L37" s="9"/>
    </row>
    <row r="38" spans="1:12" s="10" customFormat="1" ht="24" customHeight="1">
      <c r="D38" s="62"/>
      <c r="E38" s="78"/>
      <c r="F38" s="62"/>
      <c r="G38" s="62"/>
      <c r="H38" s="62"/>
      <c r="J38" s="62"/>
      <c r="L38" s="9"/>
    </row>
    <row r="39" spans="1:12" s="10" customFormat="1" ht="24" customHeight="1" thickBot="1">
      <c r="A39" s="85" t="s">
        <v>76</v>
      </c>
      <c r="D39" s="90">
        <f>D27+D37</f>
        <v>109600</v>
      </c>
      <c r="E39" s="78"/>
      <c r="F39" s="90">
        <f>F27+F37</f>
        <v>100396</v>
      </c>
      <c r="G39" s="62"/>
      <c r="H39" s="90">
        <f>H27+H37</f>
        <v>112019</v>
      </c>
      <c r="J39" s="90">
        <f>J27+J37</f>
        <v>101221</v>
      </c>
      <c r="L39" s="9"/>
    </row>
    <row r="40" spans="1:12" s="10" customFormat="1" ht="24" customHeight="1" thickTop="1">
      <c r="A40" s="85"/>
      <c r="D40" s="62"/>
      <c r="E40" s="78"/>
      <c r="F40" s="62"/>
      <c r="G40" s="62"/>
      <c r="H40" s="62"/>
      <c r="J40" s="62"/>
      <c r="L40" s="9"/>
    </row>
    <row r="41" spans="1:12" s="10" customFormat="1" ht="24" customHeight="1">
      <c r="A41" s="85" t="s">
        <v>60</v>
      </c>
      <c r="D41" s="62"/>
      <c r="E41" s="78"/>
      <c r="F41" s="62"/>
      <c r="G41" s="62"/>
      <c r="H41" s="62"/>
      <c r="J41" s="62"/>
      <c r="L41" s="9"/>
    </row>
    <row r="42" spans="1:12" s="10" customFormat="1" ht="24" customHeight="1" thickBot="1">
      <c r="A42" s="91" t="s">
        <v>61</v>
      </c>
      <c r="D42" s="44">
        <v>106553</v>
      </c>
      <c r="E42" s="78"/>
      <c r="F42" s="44">
        <v>102378</v>
      </c>
      <c r="G42" s="62"/>
      <c r="H42" s="90">
        <v>106553</v>
      </c>
      <c r="J42" s="90">
        <v>102378</v>
      </c>
      <c r="L42" s="9"/>
    </row>
    <row r="43" spans="1:12" s="10" customFormat="1" ht="24" customHeight="1" thickTop="1">
      <c r="A43" s="91" t="s">
        <v>185</v>
      </c>
      <c r="D43" s="62">
        <v>-561</v>
      </c>
      <c r="E43" s="78"/>
      <c r="F43" s="62">
        <v>-680</v>
      </c>
      <c r="G43" s="62"/>
      <c r="H43" s="62"/>
      <c r="J43" s="62"/>
      <c r="L43" s="9"/>
    </row>
    <row r="44" spans="1:12" s="10" customFormat="1" ht="24" customHeight="1" thickBot="1">
      <c r="A44" s="91"/>
      <c r="D44" s="84">
        <f>SUM(D42:D43)</f>
        <v>105992</v>
      </c>
      <c r="E44" s="78"/>
      <c r="F44" s="84">
        <f>SUM(F42:F43)</f>
        <v>101698</v>
      </c>
      <c r="G44" s="62"/>
      <c r="H44" s="62"/>
      <c r="I44" s="78"/>
      <c r="J44" s="62"/>
      <c r="L44" s="9"/>
    </row>
    <row r="45" spans="1:12" s="10" customFormat="1" ht="24" customHeight="1" thickTop="1">
      <c r="A45" s="91"/>
      <c r="D45" s="62"/>
      <c r="E45" s="78"/>
      <c r="F45" s="62"/>
      <c r="G45" s="62"/>
      <c r="H45" s="62"/>
      <c r="J45" s="62"/>
      <c r="L45" s="9"/>
    </row>
    <row r="46" spans="1:12" s="10" customFormat="1" ht="24" customHeight="1">
      <c r="A46" s="51" t="s">
        <v>23</v>
      </c>
      <c r="D46" s="62"/>
      <c r="E46" s="78"/>
      <c r="F46" s="62"/>
      <c r="G46" s="62"/>
      <c r="H46" s="62"/>
      <c r="J46" s="62"/>
      <c r="L46" s="9"/>
    </row>
    <row r="47" spans="1:12" ht="24" customHeight="1">
      <c r="J47" s="8" t="s">
        <v>81</v>
      </c>
    </row>
    <row r="48" spans="1:12" ht="24" customHeight="1">
      <c r="A48" s="1" t="s">
        <v>79</v>
      </c>
    </row>
    <row r="49" spans="1:12" ht="24" customHeight="1">
      <c r="A49" s="1" t="s">
        <v>160</v>
      </c>
    </row>
    <row r="50" spans="1:12" ht="24" customHeight="1">
      <c r="A50" s="2" t="s">
        <v>149</v>
      </c>
      <c r="F50" s="80"/>
    </row>
    <row r="51" spans="1:12" ht="24" customHeight="1">
      <c r="A51" s="6"/>
      <c r="B51" s="5"/>
      <c r="C51" s="5"/>
      <c r="D51" s="5"/>
      <c r="E51" s="81"/>
      <c r="F51" s="82"/>
      <c r="G51" s="82"/>
      <c r="H51" s="82"/>
      <c r="I51" s="5"/>
      <c r="J51" s="8" t="s">
        <v>9</v>
      </c>
      <c r="K51" s="5"/>
    </row>
    <row r="52" spans="1:12" ht="24" customHeight="1">
      <c r="A52" s="6"/>
      <c r="B52" s="5"/>
      <c r="C52" s="5"/>
      <c r="D52" s="145" t="s">
        <v>4</v>
      </c>
      <c r="E52" s="145"/>
      <c r="F52" s="145"/>
      <c r="G52" s="11"/>
      <c r="H52" s="145" t="s">
        <v>216</v>
      </c>
      <c r="I52" s="145"/>
      <c r="J52" s="145"/>
      <c r="K52" s="5"/>
    </row>
    <row r="53" spans="1:12" ht="24" customHeight="1">
      <c r="B53" s="13" t="s">
        <v>6</v>
      </c>
      <c r="C53" s="15"/>
      <c r="D53" s="27">
        <v>2018</v>
      </c>
      <c r="E53" s="15"/>
      <c r="F53" s="27">
        <v>2017</v>
      </c>
      <c r="G53" s="28"/>
      <c r="H53" s="27">
        <v>2018</v>
      </c>
      <c r="I53" s="15"/>
      <c r="J53" s="27">
        <v>2017</v>
      </c>
      <c r="K53" s="15"/>
    </row>
    <row r="54" spans="1:12" ht="24" customHeight="1">
      <c r="B54" s="31"/>
      <c r="C54" s="15"/>
      <c r="D54" s="28"/>
      <c r="E54" s="15"/>
      <c r="F54" s="28"/>
      <c r="G54" s="28"/>
      <c r="H54" s="28"/>
      <c r="I54" s="15"/>
      <c r="J54" s="28" t="s">
        <v>154</v>
      </c>
      <c r="K54" s="15"/>
    </row>
    <row r="55" spans="1:12" s="10" customFormat="1" ht="24" customHeight="1">
      <c r="A55" s="85" t="s">
        <v>62</v>
      </c>
      <c r="D55" s="62"/>
      <c r="E55" s="78"/>
      <c r="F55" s="62"/>
      <c r="G55" s="62"/>
      <c r="H55" s="62"/>
      <c r="J55" s="62"/>
      <c r="L55" s="9"/>
    </row>
    <row r="56" spans="1:12" s="10" customFormat="1" ht="24" customHeight="1" thickBot="1">
      <c r="A56" s="91" t="s">
        <v>61</v>
      </c>
      <c r="D56" s="44">
        <v>112019</v>
      </c>
      <c r="E56" s="78"/>
      <c r="F56" s="44">
        <v>101221</v>
      </c>
      <c r="G56" s="62"/>
      <c r="H56" s="90">
        <f>SUM(H39)</f>
        <v>112019</v>
      </c>
      <c r="J56" s="90">
        <f>SUM(J39)</f>
        <v>101221</v>
      </c>
      <c r="L56" s="9"/>
    </row>
    <row r="57" spans="1:12" s="10" customFormat="1" ht="24" customHeight="1" thickTop="1">
      <c r="A57" s="91" t="s">
        <v>185</v>
      </c>
      <c r="D57" s="62">
        <v>-2419</v>
      </c>
      <c r="E57" s="78"/>
      <c r="F57" s="62">
        <v>-825</v>
      </c>
      <c r="G57" s="62"/>
      <c r="H57" s="62"/>
      <c r="J57" s="62"/>
      <c r="L57" s="9"/>
    </row>
    <row r="58" spans="1:12" s="10" customFormat="1" ht="24" customHeight="1" thickBot="1">
      <c r="A58" s="91"/>
      <c r="D58" s="84">
        <f>SUM(D56:D57)</f>
        <v>109600</v>
      </c>
      <c r="E58" s="78"/>
      <c r="F58" s="84">
        <f>SUM(F56:F57)</f>
        <v>100396</v>
      </c>
      <c r="G58" s="62"/>
      <c r="H58" s="62"/>
      <c r="I58" s="78"/>
      <c r="J58" s="62"/>
      <c r="L58" s="9"/>
    </row>
    <row r="59" spans="1:12" s="10" customFormat="1" ht="24" customHeight="1" thickTop="1">
      <c r="D59" s="62"/>
      <c r="E59" s="78"/>
      <c r="F59" s="62"/>
      <c r="G59" s="62"/>
      <c r="H59" s="62"/>
      <c r="J59" s="62"/>
      <c r="L59" s="9"/>
    </row>
    <row r="60" spans="1:12" s="10" customFormat="1" ht="24" customHeight="1">
      <c r="A60" s="35" t="s">
        <v>210</v>
      </c>
      <c r="D60" s="62"/>
      <c r="E60" s="78"/>
      <c r="F60" s="62"/>
      <c r="G60" s="62"/>
      <c r="H60" s="62"/>
      <c r="J60" s="62"/>
      <c r="L60" s="9"/>
    </row>
    <row r="61" spans="1:12" s="10" customFormat="1" ht="24" customHeight="1">
      <c r="A61" s="53" t="s">
        <v>211</v>
      </c>
      <c r="B61" s="38">
        <v>14</v>
      </c>
      <c r="D61" s="41"/>
      <c r="E61" s="78"/>
      <c r="F61" s="41"/>
      <c r="G61" s="41"/>
      <c r="H61" s="41"/>
      <c r="J61" s="41"/>
      <c r="L61" s="9"/>
    </row>
    <row r="62" spans="1:12" s="10" customFormat="1" ht="24" customHeight="1">
      <c r="A62" s="91" t="s">
        <v>212</v>
      </c>
      <c r="B62" s="38"/>
      <c r="D62" s="41"/>
      <c r="E62" s="78"/>
      <c r="F62" s="41"/>
      <c r="G62" s="41"/>
      <c r="H62" s="41"/>
      <c r="J62" s="41"/>
      <c r="L62" s="9"/>
    </row>
    <row r="63" spans="1:12" s="10" customFormat="1" ht="24" customHeight="1" thickBot="1">
      <c r="A63" s="91" t="s">
        <v>213</v>
      </c>
      <c r="D63" s="92">
        <v>0.11600000000000001</v>
      </c>
      <c r="E63" s="78"/>
      <c r="F63" s="92">
        <v>0.14799999999999999</v>
      </c>
      <c r="G63" s="67"/>
      <c r="H63" s="92">
        <v>0.11600000000000001</v>
      </c>
      <c r="J63" s="92">
        <v>0.14799999999999999</v>
      </c>
      <c r="L63" s="9"/>
    </row>
    <row r="64" spans="1:12" s="10" customFormat="1" ht="24" customHeight="1" thickTop="1" thickBot="1">
      <c r="A64" s="91" t="s">
        <v>63</v>
      </c>
      <c r="D64" s="90">
        <v>922000000</v>
      </c>
      <c r="E64" s="78"/>
      <c r="F64" s="90">
        <v>691475000</v>
      </c>
      <c r="G64" s="62"/>
      <c r="H64" s="90">
        <v>922000000</v>
      </c>
      <c r="J64" s="90">
        <v>691475000</v>
      </c>
      <c r="L64" s="9"/>
    </row>
    <row r="65" spans="1:12" s="10" customFormat="1" ht="24" customHeight="1" thickTop="1">
      <c r="A65" s="53"/>
      <c r="B65" s="7"/>
      <c r="C65" s="7"/>
      <c r="D65" s="7"/>
      <c r="E65" s="77"/>
      <c r="F65" s="7"/>
      <c r="G65" s="7"/>
      <c r="H65" s="7"/>
      <c r="I65" s="7"/>
      <c r="J65" s="7"/>
      <c r="K65" s="7"/>
      <c r="L65" s="9"/>
    </row>
    <row r="66" spans="1:12" s="10" customFormat="1" ht="24" customHeight="1">
      <c r="A66" s="51" t="s">
        <v>23</v>
      </c>
      <c r="B66" s="7"/>
      <c r="C66" s="7"/>
      <c r="D66" s="7"/>
      <c r="E66" s="77"/>
      <c r="F66" s="7"/>
      <c r="G66" s="7"/>
      <c r="H66" s="7"/>
      <c r="I66" s="7"/>
      <c r="J66" s="7"/>
      <c r="K66" s="7"/>
      <c r="L66" s="9"/>
    </row>
  </sheetData>
  <mergeCells count="4">
    <mergeCell ref="D6:F6"/>
    <mergeCell ref="H6:J6"/>
    <mergeCell ref="D52:F52"/>
    <mergeCell ref="H52:J52"/>
  </mergeCells>
  <printOptions horizontalCentered="1"/>
  <pageMargins left="0.78740157480314965" right="0.39370078740157483" top="0.9055118110236221" bottom="0" header="0.31496062992125984" footer="0.31496062992125984"/>
  <pageSetup paperSize="9" scale="70" fitToHeight="7" orientation="portrait" r:id="rId1"/>
  <headerFooter differentOddEven="1"/>
  <rowBreaks count="3" manualBreakCount="3">
    <brk id="46" max="9" man="1"/>
    <brk id="66" max="10" man="1"/>
    <brk id="106" max="16383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Y32"/>
  <sheetViews>
    <sheetView showGridLines="0" view="pageBreakPreview" topLeftCell="A16" zoomScale="70" zoomScaleNormal="100" zoomScaleSheetLayoutView="70" workbookViewId="0">
      <selection activeCell="A9" sqref="A9"/>
    </sheetView>
  </sheetViews>
  <sheetFormatPr defaultColWidth="9.140625" defaultRowHeight="14.25"/>
  <cols>
    <col min="1" max="1" width="41.28515625" style="7" customWidth="1"/>
    <col min="2" max="2" width="7.85546875" style="77" customWidth="1"/>
    <col min="3" max="3" width="2.85546875" style="77" customWidth="1"/>
    <col min="4" max="4" width="15.7109375" style="7" customWidth="1"/>
    <col min="5" max="5" width="1.42578125" style="7" customWidth="1"/>
    <col min="6" max="6" width="15.7109375" style="7" customWidth="1"/>
    <col min="7" max="7" width="1.42578125" style="7" customWidth="1"/>
    <col min="8" max="8" width="15.7109375" style="7" customWidth="1"/>
    <col min="9" max="9" width="1.42578125" style="7" customWidth="1"/>
    <col min="10" max="10" width="16.5703125" style="7" customWidth="1"/>
    <col min="11" max="11" width="1.42578125" style="7" customWidth="1"/>
    <col min="12" max="12" width="16.5703125" style="7" customWidth="1"/>
    <col min="13" max="13" width="1.7109375" style="7" customWidth="1"/>
    <col min="14" max="14" width="23.28515625" style="7" bestFit="1" customWidth="1"/>
    <col min="15" max="15" width="1.7109375" style="7" customWidth="1"/>
    <col min="16" max="16" width="19.28515625" style="7" customWidth="1"/>
    <col min="17" max="17" width="1.7109375" style="7" customWidth="1"/>
    <col min="18" max="18" width="23" style="7" bestFit="1" customWidth="1"/>
    <col min="19" max="19" width="1.7109375" style="7" customWidth="1"/>
    <col min="20" max="20" width="16.28515625" style="7" bestFit="1" customWidth="1"/>
    <col min="21" max="21" width="1.7109375" style="7" customWidth="1"/>
    <col min="22" max="22" width="15.7109375" style="7" customWidth="1"/>
    <col min="23" max="23" width="1.7109375" style="7" customWidth="1"/>
    <col min="24" max="24" width="21.140625" style="7" customWidth="1"/>
    <col min="25" max="25" width="15.28515625" style="7" bestFit="1" customWidth="1"/>
    <col min="26" max="16384" width="9.140625" style="7"/>
  </cols>
  <sheetData>
    <row r="1" spans="1:25">
      <c r="X1" s="8" t="s">
        <v>81</v>
      </c>
    </row>
    <row r="2" spans="1:25" ht="22.5" customHeight="1">
      <c r="A2" s="1" t="s">
        <v>79</v>
      </c>
      <c r="B2" s="122"/>
      <c r="C2" s="122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</row>
    <row r="3" spans="1:25" ht="22.5" customHeight="1">
      <c r="A3" s="1" t="s">
        <v>65</v>
      </c>
      <c r="B3" s="122"/>
      <c r="C3" s="122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</row>
    <row r="4" spans="1:25" ht="22.5" customHeight="1">
      <c r="A4" s="2" t="s">
        <v>149</v>
      </c>
      <c r="B4" s="122"/>
      <c r="C4" s="122"/>
      <c r="D4" s="123"/>
      <c r="E4" s="123"/>
      <c r="F4" s="123"/>
      <c r="G4" s="123"/>
      <c r="H4" s="123"/>
      <c r="I4" s="123"/>
      <c r="J4" s="123"/>
      <c r="K4" s="123"/>
      <c r="M4" s="123"/>
      <c r="N4" s="123"/>
      <c r="O4" s="123"/>
      <c r="P4" s="123"/>
      <c r="Q4" s="123"/>
      <c r="S4" s="123"/>
      <c r="W4" s="123"/>
      <c r="X4" s="123"/>
    </row>
    <row r="5" spans="1:25" ht="22.5" customHeight="1">
      <c r="B5" s="124"/>
      <c r="C5" s="124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6"/>
      <c r="Q5" s="125"/>
      <c r="R5" s="125"/>
      <c r="S5" s="125"/>
      <c r="T5" s="125"/>
      <c r="U5" s="125"/>
      <c r="V5" s="125"/>
      <c r="W5" s="125"/>
      <c r="X5" s="8" t="s">
        <v>9</v>
      </c>
    </row>
    <row r="6" spans="1:25" ht="22.5" customHeight="1">
      <c r="B6" s="124"/>
      <c r="C6" s="124"/>
      <c r="D6" s="146" t="s">
        <v>4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</row>
    <row r="7" spans="1:25" ht="22.5" customHeight="1">
      <c r="B7" s="124"/>
      <c r="C7" s="124"/>
      <c r="D7" s="149" t="s">
        <v>44</v>
      </c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28"/>
      <c r="V7" s="128"/>
      <c r="W7" s="125"/>
      <c r="X7" s="126"/>
    </row>
    <row r="8" spans="1:25" ht="22.5" customHeight="1">
      <c r="B8" s="124"/>
      <c r="C8" s="124"/>
      <c r="D8" s="127"/>
      <c r="E8" s="127"/>
      <c r="F8" s="127"/>
      <c r="G8" s="127"/>
      <c r="H8" s="127"/>
      <c r="I8" s="127"/>
      <c r="J8" s="148" t="s">
        <v>70</v>
      </c>
      <c r="K8" s="148"/>
      <c r="L8" s="148"/>
      <c r="M8" s="127"/>
      <c r="N8" s="150" t="s">
        <v>88</v>
      </c>
      <c r="O8" s="150"/>
      <c r="P8" s="150"/>
      <c r="Q8" s="150"/>
      <c r="R8" s="150"/>
      <c r="S8" s="127"/>
      <c r="W8" s="125"/>
      <c r="X8" s="126"/>
    </row>
    <row r="9" spans="1:25" ht="22.5" customHeight="1">
      <c r="B9" s="124"/>
      <c r="C9" s="124"/>
      <c r="D9" s="127"/>
      <c r="E9" s="127"/>
      <c r="F9" s="127"/>
      <c r="G9" s="127"/>
      <c r="H9" s="127"/>
      <c r="I9" s="127"/>
      <c r="J9" s="129" t="s">
        <v>71</v>
      </c>
      <c r="K9" s="127"/>
      <c r="L9" s="129" t="s">
        <v>72</v>
      </c>
      <c r="M9" s="127"/>
      <c r="N9" s="147" t="s">
        <v>89</v>
      </c>
      <c r="O9" s="147"/>
      <c r="P9" s="147"/>
      <c r="Q9" s="127"/>
      <c r="R9" s="127"/>
      <c r="S9" s="127"/>
      <c r="U9" s="23"/>
      <c r="V9" s="23"/>
      <c r="W9" s="125"/>
      <c r="X9" s="126"/>
    </row>
    <row r="10" spans="1:25" ht="22.5" customHeight="1">
      <c r="A10" s="23"/>
      <c r="B10" s="130"/>
      <c r="C10" s="130"/>
      <c r="E10" s="11"/>
      <c r="F10" s="11"/>
      <c r="G10" s="11"/>
      <c r="H10" s="12"/>
      <c r="I10" s="12"/>
      <c r="L10" s="23" t="s">
        <v>70</v>
      </c>
      <c r="M10" s="11"/>
      <c r="N10" s="23" t="s">
        <v>217</v>
      </c>
      <c r="Q10" s="11"/>
      <c r="S10" s="11"/>
      <c r="T10" s="131" t="s">
        <v>95</v>
      </c>
      <c r="U10" s="131"/>
      <c r="V10" s="131"/>
      <c r="W10" s="12"/>
      <c r="X10" s="11"/>
    </row>
    <row r="11" spans="1:25" ht="22.5" customHeight="1">
      <c r="B11" s="130"/>
      <c r="C11" s="130"/>
      <c r="D11" s="12" t="s">
        <v>83</v>
      </c>
      <c r="E11" s="11"/>
      <c r="F11" s="12"/>
      <c r="G11" s="11"/>
      <c r="H11" s="12" t="s">
        <v>140</v>
      </c>
      <c r="I11" s="12"/>
      <c r="J11" s="12"/>
      <c r="K11" s="11"/>
      <c r="L11" s="12" t="s">
        <v>214</v>
      </c>
      <c r="M11" s="11"/>
      <c r="N11" s="12" t="s">
        <v>92</v>
      </c>
      <c r="O11" s="11"/>
      <c r="P11" s="12"/>
      <c r="Q11" s="11"/>
      <c r="R11" s="131" t="s">
        <v>93</v>
      </c>
      <c r="S11" s="11"/>
      <c r="T11" s="23" t="s">
        <v>99</v>
      </c>
      <c r="U11" s="131"/>
      <c r="V11" s="131" t="s">
        <v>187</v>
      </c>
      <c r="W11" s="77"/>
      <c r="X11" s="11"/>
    </row>
    <row r="12" spans="1:25" s="23" customFormat="1" ht="22.5" customHeight="1">
      <c r="A12" s="132"/>
      <c r="D12" s="12" t="s">
        <v>84</v>
      </c>
      <c r="E12" s="12"/>
      <c r="F12" s="12" t="s">
        <v>155</v>
      </c>
      <c r="G12" s="12"/>
      <c r="H12" s="23" t="s">
        <v>141</v>
      </c>
      <c r="I12" s="12"/>
      <c r="J12" s="12" t="s">
        <v>86</v>
      </c>
      <c r="L12" s="31" t="s">
        <v>141</v>
      </c>
      <c r="M12" s="12"/>
      <c r="N12" s="12" t="s">
        <v>218</v>
      </c>
      <c r="O12" s="12"/>
      <c r="R12" s="131" t="s">
        <v>94</v>
      </c>
      <c r="T12" s="23" t="s">
        <v>98</v>
      </c>
      <c r="U12" s="12"/>
      <c r="V12" s="12" t="s">
        <v>100</v>
      </c>
      <c r="W12" s="12"/>
      <c r="X12" s="23" t="s">
        <v>1</v>
      </c>
    </row>
    <row r="13" spans="1:25" s="23" customFormat="1" ht="22.5" customHeight="1">
      <c r="B13" s="138" t="s">
        <v>6</v>
      </c>
      <c r="D13" s="138" t="s">
        <v>85</v>
      </c>
      <c r="E13" s="12"/>
      <c r="F13" s="139" t="s">
        <v>156</v>
      </c>
      <c r="G13" s="12"/>
      <c r="H13" s="138" t="s">
        <v>142</v>
      </c>
      <c r="I13" s="12"/>
      <c r="J13" s="138" t="s">
        <v>87</v>
      </c>
      <c r="L13" s="138" t="s">
        <v>142</v>
      </c>
      <c r="N13" s="138" t="s">
        <v>186</v>
      </c>
      <c r="P13" s="138" t="s">
        <v>143</v>
      </c>
      <c r="R13" s="138" t="s">
        <v>97</v>
      </c>
      <c r="T13" s="138" t="s">
        <v>96</v>
      </c>
      <c r="U13" s="12"/>
      <c r="V13" s="138" t="s">
        <v>101</v>
      </c>
      <c r="X13" s="138" t="s">
        <v>97</v>
      </c>
    </row>
    <row r="14" spans="1:25" ht="22.5" customHeight="1">
      <c r="A14" s="35" t="s">
        <v>188</v>
      </c>
      <c r="B14" s="38"/>
      <c r="C14" s="12"/>
      <c r="D14" s="59">
        <v>690875</v>
      </c>
      <c r="E14" s="59"/>
      <c r="F14" s="59">
        <f>SUM(F12)</f>
        <v>0</v>
      </c>
      <c r="G14" s="59"/>
      <c r="H14" s="59">
        <v>33098</v>
      </c>
      <c r="I14" s="59"/>
      <c r="J14" s="59">
        <f>SUM(J12)</f>
        <v>0</v>
      </c>
      <c r="K14" s="34"/>
      <c r="L14" s="59">
        <v>515872</v>
      </c>
      <c r="M14" s="41"/>
      <c r="N14" s="59">
        <v>2301</v>
      </c>
      <c r="O14" s="41"/>
      <c r="P14" s="59">
        <v>-527</v>
      </c>
      <c r="Q14" s="34"/>
      <c r="R14" s="62">
        <f>N14+P14</f>
        <v>1774</v>
      </c>
      <c r="S14" s="34"/>
      <c r="T14" s="62">
        <f>D14+H14+L14+R14</f>
        <v>1241619</v>
      </c>
      <c r="U14" s="59"/>
      <c r="V14" s="59">
        <v>55190</v>
      </c>
      <c r="W14" s="41"/>
      <c r="X14" s="62">
        <f>SUM(T14:V14)</f>
        <v>1296809</v>
      </c>
    </row>
    <row r="15" spans="1:25" ht="22.5" customHeight="1">
      <c r="A15" s="10" t="s">
        <v>77</v>
      </c>
      <c r="B15" s="38"/>
      <c r="C15" s="12"/>
      <c r="D15" s="59">
        <v>750</v>
      </c>
      <c r="E15" s="59"/>
      <c r="F15" s="59">
        <v>0</v>
      </c>
      <c r="G15" s="59"/>
      <c r="H15" s="59">
        <v>0</v>
      </c>
      <c r="I15" s="59"/>
      <c r="J15" s="59">
        <v>0</v>
      </c>
      <c r="K15" s="34"/>
      <c r="L15" s="59">
        <v>0</v>
      </c>
      <c r="M15" s="41"/>
      <c r="N15" s="59">
        <v>0</v>
      </c>
      <c r="O15" s="41"/>
      <c r="P15" s="59">
        <v>0</v>
      </c>
      <c r="Q15" s="34"/>
      <c r="R15" s="62">
        <f t="shared" ref="R15:R16" si="0">N15+P15</f>
        <v>0</v>
      </c>
      <c r="S15" s="34"/>
      <c r="T15" s="62">
        <f t="shared" ref="T15:T17" si="1">D15+H15+L15+R15</f>
        <v>750</v>
      </c>
      <c r="U15" s="59"/>
      <c r="V15" s="59">
        <v>0</v>
      </c>
      <c r="W15" s="41"/>
      <c r="X15" s="62">
        <f>SUM(T15:V15)</f>
        <v>750</v>
      </c>
    </row>
    <row r="16" spans="1:25" ht="24" customHeight="1">
      <c r="A16" s="10" t="s">
        <v>74</v>
      </c>
      <c r="B16" s="38"/>
      <c r="C16" s="41"/>
      <c r="D16" s="59">
        <v>0</v>
      </c>
      <c r="E16" s="59"/>
      <c r="F16" s="59">
        <v>0</v>
      </c>
      <c r="G16" s="59"/>
      <c r="H16" s="59">
        <v>0</v>
      </c>
      <c r="I16" s="59"/>
      <c r="J16" s="59">
        <v>0</v>
      </c>
      <c r="K16" s="41"/>
      <c r="L16" s="7">
        <v>102378</v>
      </c>
      <c r="M16" s="133"/>
      <c r="N16" s="133">
        <v>0</v>
      </c>
      <c r="O16" s="133"/>
      <c r="P16" s="59">
        <v>0</v>
      </c>
      <c r="Q16" s="41"/>
      <c r="R16" s="62">
        <f t="shared" si="0"/>
        <v>0</v>
      </c>
      <c r="S16" s="44"/>
      <c r="T16" s="62">
        <f t="shared" si="1"/>
        <v>102378</v>
      </c>
      <c r="U16" s="59"/>
      <c r="V16" s="59">
        <v>-680</v>
      </c>
      <c r="W16" s="41"/>
      <c r="X16" s="62">
        <f>SUM(T16:V16)</f>
        <v>101698</v>
      </c>
      <c r="Y16" s="79"/>
    </row>
    <row r="17" spans="1:25" ht="24" customHeight="1">
      <c r="A17" s="111" t="s">
        <v>75</v>
      </c>
      <c r="B17" s="38"/>
      <c r="C17" s="44"/>
      <c r="D17" s="60">
        <v>0</v>
      </c>
      <c r="E17" s="59"/>
      <c r="F17" s="60">
        <v>0</v>
      </c>
      <c r="G17" s="59"/>
      <c r="H17" s="48">
        <v>0</v>
      </c>
      <c r="I17" s="62"/>
      <c r="J17" s="60">
        <v>0</v>
      </c>
      <c r="K17" s="44"/>
      <c r="L17" s="60">
        <v>0</v>
      </c>
      <c r="M17" s="133"/>
      <c r="N17" s="134">
        <v>-1157</v>
      </c>
      <c r="O17" s="133"/>
      <c r="P17" s="60">
        <v>0</v>
      </c>
      <c r="Q17" s="44"/>
      <c r="R17" s="60">
        <f>N17+P17</f>
        <v>-1157</v>
      </c>
      <c r="S17" s="44"/>
      <c r="T17" s="60">
        <f t="shared" si="1"/>
        <v>-1157</v>
      </c>
      <c r="U17" s="59"/>
      <c r="V17" s="60">
        <v>-145</v>
      </c>
      <c r="W17" s="44"/>
      <c r="X17" s="60">
        <f>SUM(T17:V17)</f>
        <v>-1302</v>
      </c>
    </row>
    <row r="18" spans="1:25" ht="24" customHeight="1">
      <c r="A18" s="111" t="s">
        <v>76</v>
      </c>
      <c r="B18" s="38"/>
      <c r="C18" s="44"/>
      <c r="D18" s="59">
        <f>SUM(D16:D17)</f>
        <v>0</v>
      </c>
      <c r="E18" s="59"/>
      <c r="F18" s="59">
        <f>SUM(F16:F17)</f>
        <v>0</v>
      </c>
      <c r="G18" s="59"/>
      <c r="H18" s="59">
        <f>SUM(H16:H17)</f>
        <v>0</v>
      </c>
      <c r="I18" s="59"/>
      <c r="J18" s="59">
        <f>SUM(J16:J17)</f>
        <v>0</v>
      </c>
      <c r="K18" s="59">
        <f>SUM(K15:K17)</f>
        <v>0</v>
      </c>
      <c r="L18" s="59">
        <f>SUM(L16:L17)</f>
        <v>102378</v>
      </c>
      <c r="M18" s="59">
        <f>SUM(M15:M17)</f>
        <v>0</v>
      </c>
      <c r="N18" s="59">
        <f>SUM(N16:N17)</f>
        <v>-1157</v>
      </c>
      <c r="O18" s="59">
        <f>SUM(O15:O17)</f>
        <v>0</v>
      </c>
      <c r="P18" s="59">
        <f>SUM(P16:P17)</f>
        <v>0</v>
      </c>
      <c r="Q18" s="59">
        <f>SUM(Q15:Q17)</f>
        <v>0</v>
      </c>
      <c r="R18" s="59">
        <f>SUM(R16:R17)</f>
        <v>-1157</v>
      </c>
      <c r="S18" s="59">
        <f>SUM(S15:S17)</f>
        <v>0</v>
      </c>
      <c r="T18" s="59">
        <f>SUM(T16:T17)</f>
        <v>101221</v>
      </c>
      <c r="U18" s="59">
        <f>SUM(U15:U17)</f>
        <v>0</v>
      </c>
      <c r="V18" s="59">
        <f>SUM(V16:V17)</f>
        <v>-825</v>
      </c>
      <c r="W18" s="59">
        <f>SUM(W15:W17)</f>
        <v>0</v>
      </c>
      <c r="X18" s="59">
        <f>SUM(X16:X17)</f>
        <v>100396</v>
      </c>
    </row>
    <row r="19" spans="1:25" ht="24" customHeight="1">
      <c r="A19" s="111" t="s">
        <v>82</v>
      </c>
      <c r="B19" s="38">
        <v>12</v>
      </c>
      <c r="C19" s="44"/>
      <c r="D19" s="59">
        <v>0</v>
      </c>
      <c r="E19" s="59"/>
      <c r="F19" s="59">
        <v>0</v>
      </c>
      <c r="G19" s="59"/>
      <c r="H19" s="59">
        <v>0</v>
      </c>
      <c r="I19" s="59"/>
      <c r="J19" s="59">
        <v>24719</v>
      </c>
      <c r="K19" s="59"/>
      <c r="L19" s="59">
        <v>-24719</v>
      </c>
      <c r="M19" s="59"/>
      <c r="N19" s="59">
        <v>0</v>
      </c>
      <c r="O19" s="59"/>
      <c r="P19" s="59">
        <v>0</v>
      </c>
      <c r="Q19" s="59"/>
      <c r="R19" s="62">
        <f>N19+P19</f>
        <v>0</v>
      </c>
      <c r="S19" s="59"/>
      <c r="T19" s="59">
        <v>0</v>
      </c>
      <c r="U19" s="59"/>
      <c r="V19" s="59">
        <v>0</v>
      </c>
      <c r="W19" s="59"/>
      <c r="X19" s="62">
        <f>SUM(T19:V19)</f>
        <v>0</v>
      </c>
    </row>
    <row r="20" spans="1:25" ht="24" customHeight="1">
      <c r="A20" s="111" t="s">
        <v>189</v>
      </c>
      <c r="B20" s="38"/>
      <c r="C20" s="44"/>
      <c r="D20" s="59">
        <v>0</v>
      </c>
      <c r="E20" s="59"/>
      <c r="F20" s="59">
        <v>0</v>
      </c>
      <c r="G20" s="59"/>
      <c r="H20" s="62">
        <v>0</v>
      </c>
      <c r="I20" s="59"/>
      <c r="J20" s="59">
        <v>0</v>
      </c>
      <c r="K20" s="44"/>
      <c r="L20" s="44">
        <v>0</v>
      </c>
      <c r="M20" s="133"/>
      <c r="N20" s="133">
        <v>0</v>
      </c>
      <c r="O20" s="133"/>
      <c r="P20" s="62">
        <v>0</v>
      </c>
      <c r="Q20" s="44"/>
      <c r="R20" s="59">
        <f>N20+P20</f>
        <v>0</v>
      </c>
      <c r="S20" s="44"/>
      <c r="T20" s="60">
        <f t="shared" ref="T20" si="2">D20+H20+L20+R20</f>
        <v>0</v>
      </c>
      <c r="U20" s="59"/>
      <c r="V20" s="59">
        <v>10817</v>
      </c>
      <c r="W20" s="44"/>
      <c r="X20" s="59">
        <f t="shared" ref="X20" si="3">SUM(T20:V20)</f>
        <v>10817</v>
      </c>
      <c r="Y20" s="79"/>
    </row>
    <row r="21" spans="1:25" ht="22.5" customHeight="1" thickBot="1">
      <c r="A21" s="35" t="s">
        <v>78</v>
      </c>
      <c r="B21" s="38"/>
      <c r="C21" s="12"/>
      <c r="D21" s="84">
        <f>SUM(D14:D15,D18:D20)</f>
        <v>691625</v>
      </c>
      <c r="E21" s="62"/>
      <c r="F21" s="84">
        <f>SUM(F14:F15,F18:F20)</f>
        <v>0</v>
      </c>
      <c r="G21" s="62"/>
      <c r="H21" s="84">
        <f>SUM(H14:H15,H18:H20)</f>
        <v>33098</v>
      </c>
      <c r="I21" s="62"/>
      <c r="J21" s="84">
        <f>SUM(J14:J15,J18:J20)</f>
        <v>24719</v>
      </c>
      <c r="K21" s="62"/>
      <c r="L21" s="84">
        <f>SUM(L14:L15,L18:L20)</f>
        <v>593531</v>
      </c>
      <c r="M21" s="59"/>
      <c r="N21" s="84">
        <f>SUM(N14:N15,N18:N20)</f>
        <v>1144</v>
      </c>
      <c r="O21" s="59"/>
      <c r="P21" s="84">
        <f>SUM(P14:P15,P18:P20)</f>
        <v>-527</v>
      </c>
      <c r="Q21" s="62"/>
      <c r="R21" s="84">
        <f>SUM(R14:R15,R18:R20)</f>
        <v>617</v>
      </c>
      <c r="S21" s="62"/>
      <c r="T21" s="84">
        <f>SUM(T14:T15,T18:T20)</f>
        <v>1343590</v>
      </c>
      <c r="U21" s="62"/>
      <c r="V21" s="84">
        <f>SUM(V14:V15,V18:V20)</f>
        <v>65182</v>
      </c>
      <c r="W21" s="59"/>
      <c r="X21" s="84">
        <f>SUM(X14:X15,X18:X20)</f>
        <v>1408772</v>
      </c>
    </row>
    <row r="22" spans="1:25" ht="24" customHeight="1" thickTop="1">
      <c r="A22" s="35"/>
      <c r="B22" s="38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143"/>
      <c r="O22" s="62"/>
      <c r="P22" s="62"/>
      <c r="Q22" s="62"/>
      <c r="R22" s="62"/>
      <c r="S22" s="62"/>
      <c r="T22" s="62"/>
      <c r="U22" s="62"/>
      <c r="V22" s="62"/>
      <c r="W22" s="62"/>
      <c r="X22" s="62"/>
    </row>
    <row r="23" spans="1:25" ht="22.5" customHeight="1">
      <c r="A23" s="35" t="s">
        <v>190</v>
      </c>
      <c r="B23" s="38"/>
      <c r="C23" s="12"/>
      <c r="D23" s="59">
        <v>922000</v>
      </c>
      <c r="E23" s="59"/>
      <c r="F23" s="59">
        <v>1511210</v>
      </c>
      <c r="G23" s="59"/>
      <c r="H23" s="59">
        <v>33098</v>
      </c>
      <c r="I23" s="59"/>
      <c r="J23" s="59">
        <v>40714</v>
      </c>
      <c r="K23" s="34"/>
      <c r="L23" s="59">
        <v>814990</v>
      </c>
      <c r="M23" s="41"/>
      <c r="N23" s="59">
        <v>-13856</v>
      </c>
      <c r="O23" s="41"/>
      <c r="P23" s="59">
        <v>-326</v>
      </c>
      <c r="Q23" s="34"/>
      <c r="R23" s="62">
        <f>SUM(N23:P23)</f>
        <v>-14182</v>
      </c>
      <c r="S23" s="34"/>
      <c r="T23" s="62">
        <f>SUM(D23:L23,R23)</f>
        <v>3307830</v>
      </c>
      <c r="U23" s="59"/>
      <c r="V23" s="59">
        <v>113839</v>
      </c>
      <c r="W23" s="41"/>
      <c r="X23" s="62">
        <f>SUM(T23:V23)</f>
        <v>3421669</v>
      </c>
    </row>
    <row r="24" spans="1:25" ht="24" customHeight="1">
      <c r="A24" s="10" t="s">
        <v>74</v>
      </c>
      <c r="B24" s="38"/>
      <c r="C24" s="41"/>
      <c r="D24" s="59">
        <v>0</v>
      </c>
      <c r="E24" s="59"/>
      <c r="F24" s="59">
        <v>0</v>
      </c>
      <c r="G24" s="59"/>
      <c r="H24" s="59">
        <v>0</v>
      </c>
      <c r="I24" s="59"/>
      <c r="J24" s="59">
        <v>0</v>
      </c>
      <c r="K24" s="41"/>
      <c r="L24" s="7">
        <v>106553</v>
      </c>
      <c r="M24" s="133"/>
      <c r="N24" s="133">
        <v>0</v>
      </c>
      <c r="O24" s="133"/>
      <c r="P24" s="59">
        <v>0</v>
      </c>
      <c r="Q24" s="41"/>
      <c r="R24" s="62">
        <f>H24+N24+P24</f>
        <v>0</v>
      </c>
      <c r="S24" s="44"/>
      <c r="T24" s="62">
        <f t="shared" ref="T24:T27" si="4">D24+H24+L24+R24</f>
        <v>106553</v>
      </c>
      <c r="U24" s="59"/>
      <c r="V24" s="59">
        <v>-561</v>
      </c>
      <c r="W24" s="41"/>
      <c r="X24" s="62">
        <f t="shared" ref="X24:X25" si="5">SUM(T24:V24)</f>
        <v>105992</v>
      </c>
      <c r="Y24" s="79"/>
    </row>
    <row r="25" spans="1:25" ht="24" customHeight="1">
      <c r="A25" s="111" t="s">
        <v>75</v>
      </c>
      <c r="B25" s="38"/>
      <c r="C25" s="44"/>
      <c r="D25" s="60">
        <v>0</v>
      </c>
      <c r="E25" s="59"/>
      <c r="F25" s="60">
        <v>0</v>
      </c>
      <c r="G25" s="59"/>
      <c r="H25" s="48">
        <v>0</v>
      </c>
      <c r="I25" s="62"/>
      <c r="J25" s="60">
        <v>0</v>
      </c>
      <c r="K25" s="44"/>
      <c r="L25" s="60">
        <v>0</v>
      </c>
      <c r="M25" s="133"/>
      <c r="N25" s="134">
        <v>5466</v>
      </c>
      <c r="O25" s="133"/>
      <c r="P25" s="60">
        <v>0</v>
      </c>
      <c r="Q25" s="44"/>
      <c r="R25" s="60">
        <f>H25+N25+P25</f>
        <v>5466</v>
      </c>
      <c r="S25" s="44"/>
      <c r="T25" s="60">
        <f t="shared" si="4"/>
        <v>5466</v>
      </c>
      <c r="U25" s="59"/>
      <c r="V25" s="60">
        <v>-1858</v>
      </c>
      <c r="W25" s="44"/>
      <c r="X25" s="60">
        <f t="shared" si="5"/>
        <v>3608</v>
      </c>
    </row>
    <row r="26" spans="1:25" ht="24" customHeight="1">
      <c r="A26" s="111" t="s">
        <v>76</v>
      </c>
      <c r="B26" s="38"/>
      <c r="C26" s="44"/>
      <c r="D26" s="59">
        <f>SUM(D24:D25)</f>
        <v>0</v>
      </c>
      <c r="E26" s="59"/>
      <c r="F26" s="59">
        <f>SUM(F24:F25)</f>
        <v>0</v>
      </c>
      <c r="G26" s="59"/>
      <c r="H26" s="59">
        <f>SUM(H24:H25)</f>
        <v>0</v>
      </c>
      <c r="I26" s="59"/>
      <c r="J26" s="59">
        <f t="shared" ref="J26:S26" si="6">SUM(J24:J25)</f>
        <v>0</v>
      </c>
      <c r="K26" s="59">
        <f t="shared" si="6"/>
        <v>0</v>
      </c>
      <c r="L26" s="59">
        <f t="shared" si="6"/>
        <v>106553</v>
      </c>
      <c r="M26" s="59">
        <f t="shared" si="6"/>
        <v>0</v>
      </c>
      <c r="N26" s="59">
        <f t="shared" si="6"/>
        <v>5466</v>
      </c>
      <c r="O26" s="59">
        <f t="shared" si="6"/>
        <v>0</v>
      </c>
      <c r="P26" s="59">
        <f t="shared" si="6"/>
        <v>0</v>
      </c>
      <c r="Q26" s="59">
        <f t="shared" si="6"/>
        <v>0</v>
      </c>
      <c r="R26" s="59">
        <f t="shared" si="6"/>
        <v>5466</v>
      </c>
      <c r="S26" s="59">
        <f t="shared" si="6"/>
        <v>0</v>
      </c>
      <c r="T26" s="62">
        <f t="shared" si="4"/>
        <v>112019</v>
      </c>
      <c r="U26" s="59">
        <f>SUM(U24:U25)</f>
        <v>0</v>
      </c>
      <c r="V26" s="59">
        <f>SUM(V24:V25)</f>
        <v>-2419</v>
      </c>
      <c r="W26" s="59">
        <f>SUM(W24:W25)</f>
        <v>0</v>
      </c>
      <c r="X26" s="59">
        <f>SUM(X24:X25)</f>
        <v>109600</v>
      </c>
    </row>
    <row r="27" spans="1:25" ht="24" customHeight="1">
      <c r="A27" s="111" t="s">
        <v>189</v>
      </c>
      <c r="B27" s="38"/>
      <c r="C27" s="44"/>
      <c r="D27" s="59">
        <v>0</v>
      </c>
      <c r="E27" s="59"/>
      <c r="F27" s="59">
        <v>0</v>
      </c>
      <c r="G27" s="59"/>
      <c r="H27" s="62">
        <v>0</v>
      </c>
      <c r="I27" s="59"/>
      <c r="J27" s="59">
        <v>0</v>
      </c>
      <c r="K27" s="44"/>
      <c r="L27" s="44">
        <v>0</v>
      </c>
      <c r="M27" s="133"/>
      <c r="N27" s="133">
        <v>0</v>
      </c>
      <c r="O27" s="133"/>
      <c r="P27" s="62">
        <v>0</v>
      </c>
      <c r="Q27" s="44"/>
      <c r="R27" s="59">
        <f>H27+N27+P27</f>
        <v>0</v>
      </c>
      <c r="S27" s="44"/>
      <c r="T27" s="60">
        <f t="shared" si="4"/>
        <v>0</v>
      </c>
      <c r="U27" s="59"/>
      <c r="V27" s="59">
        <v>32427</v>
      </c>
      <c r="W27" s="44"/>
      <c r="X27" s="59">
        <f t="shared" ref="X27" si="7">SUM(T27:V27)</f>
        <v>32427</v>
      </c>
      <c r="Y27" s="79"/>
    </row>
    <row r="28" spans="1:25" ht="22.5" customHeight="1" thickBot="1">
      <c r="A28" s="35" t="s">
        <v>150</v>
      </c>
      <c r="B28" s="38"/>
      <c r="C28" s="12"/>
      <c r="D28" s="84">
        <f>SUM(D23:D23,D26:D27)</f>
        <v>922000</v>
      </c>
      <c r="E28" s="62"/>
      <c r="F28" s="84">
        <f>SUM(F23:F23,F26:F27)</f>
        <v>1511210</v>
      </c>
      <c r="G28" s="62"/>
      <c r="H28" s="84">
        <f>SUM(H23:H23,H26:H27)</f>
        <v>33098</v>
      </c>
      <c r="I28" s="62"/>
      <c r="J28" s="84">
        <f>SUM(J23:J23,J26:J27)</f>
        <v>40714</v>
      </c>
      <c r="K28" s="62"/>
      <c r="L28" s="84">
        <f>SUM(L23:L23,L26:L27)</f>
        <v>921543</v>
      </c>
      <c r="M28" s="59"/>
      <c r="N28" s="84">
        <f>SUM(N23:N23,N26:N27)</f>
        <v>-8390</v>
      </c>
      <c r="O28" s="59"/>
      <c r="P28" s="84">
        <f>SUM(P23:P23,P26:P27)</f>
        <v>-326</v>
      </c>
      <c r="Q28" s="62"/>
      <c r="R28" s="84">
        <f>SUM(R23:R23,R26:R27)</f>
        <v>-8716</v>
      </c>
      <c r="S28" s="62"/>
      <c r="T28" s="84">
        <f>SUM(T23:T23,T26:T27)</f>
        <v>3419849</v>
      </c>
      <c r="U28" s="62"/>
      <c r="V28" s="84">
        <f>SUM(V23:V23,V26:V27)</f>
        <v>143847</v>
      </c>
      <c r="W28" s="59"/>
      <c r="X28" s="84">
        <f>SUM(X23:X23,X26:X27)</f>
        <v>3563696</v>
      </c>
    </row>
    <row r="29" spans="1:25" ht="22.5" customHeight="1" thickTop="1">
      <c r="A29" s="35"/>
      <c r="B29" s="12"/>
      <c r="C29" s="12"/>
      <c r="D29" s="62"/>
      <c r="E29" s="62"/>
      <c r="F29" s="62"/>
      <c r="G29" s="62"/>
      <c r="H29" s="62"/>
      <c r="I29" s="62"/>
      <c r="J29" s="62"/>
      <c r="K29" s="62"/>
      <c r="L29" s="62"/>
      <c r="M29" s="59"/>
      <c r="N29" s="59"/>
      <c r="O29" s="59"/>
      <c r="P29" s="62"/>
      <c r="Q29" s="62"/>
      <c r="R29" s="62"/>
      <c r="S29" s="62"/>
      <c r="T29" s="62"/>
      <c r="U29" s="62"/>
      <c r="V29" s="62"/>
      <c r="W29" s="59"/>
      <c r="X29" s="62"/>
    </row>
    <row r="30" spans="1:25" ht="24" customHeight="1">
      <c r="A30" s="35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</row>
    <row r="31" spans="1:25" ht="22.5" customHeight="1">
      <c r="A31" s="51" t="s">
        <v>23</v>
      </c>
      <c r="L31" s="135"/>
      <c r="M31" s="135"/>
      <c r="N31" s="135"/>
      <c r="O31" s="135"/>
      <c r="P31" s="135"/>
      <c r="R31" s="135"/>
      <c r="S31" s="135"/>
      <c r="T31" s="135"/>
      <c r="U31" s="135"/>
      <c r="V31" s="135"/>
    </row>
    <row r="32" spans="1:25"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</row>
  </sheetData>
  <mergeCells count="5">
    <mergeCell ref="D6:X6"/>
    <mergeCell ref="N9:P9"/>
    <mergeCell ref="J8:L8"/>
    <mergeCell ref="D7:T7"/>
    <mergeCell ref="N8:R8"/>
  </mergeCells>
  <printOptions horizontalCentered="1"/>
  <pageMargins left="0.39370078740157483" right="0.39370078740157483" top="0.86614173228346458" bottom="0" header="0.31496062992125984" footer="0.31496062992125984"/>
  <pageSetup paperSize="9" scale="52" orientation="landscape" r:id="rId1"/>
  <colBreaks count="1" manualBreakCount="1">
    <brk id="2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00000"/>
  </sheetPr>
  <dimension ref="A1:V38"/>
  <sheetViews>
    <sheetView showGridLines="0" view="pageBreakPreview" topLeftCell="A4" zoomScale="70" zoomScaleNormal="100" zoomScaleSheetLayoutView="70" workbookViewId="0">
      <selection activeCell="A9" sqref="A9"/>
    </sheetView>
  </sheetViews>
  <sheetFormatPr defaultColWidth="9.140625" defaultRowHeight="24" customHeight="1"/>
  <cols>
    <col min="1" max="1" width="65.7109375" style="94" customWidth="1"/>
    <col min="2" max="2" width="6.7109375" style="95" bestFit="1" customWidth="1"/>
    <col min="3" max="3" width="2" style="95" customWidth="1"/>
    <col min="4" max="4" width="17.140625" style="94" customWidth="1"/>
    <col min="5" max="5" width="2" style="94" customWidth="1"/>
    <col min="6" max="6" width="17.140625" style="94" customWidth="1"/>
    <col min="7" max="7" width="2" style="94" customWidth="1"/>
    <col min="8" max="8" width="20.85546875" style="94" customWidth="1"/>
    <col min="9" max="9" width="2" style="94" customWidth="1"/>
    <col min="10" max="10" width="17.140625" style="94" customWidth="1"/>
    <col min="11" max="11" width="2" style="94" customWidth="1"/>
    <col min="12" max="12" width="17.140625" style="94" customWidth="1"/>
    <col min="13" max="13" width="2" style="94" customWidth="1"/>
    <col min="14" max="14" width="19.28515625" style="94" customWidth="1"/>
    <col min="15" max="15" width="2" style="94" customWidth="1"/>
    <col min="16" max="16" width="19.28515625" style="94" customWidth="1"/>
    <col min="17" max="17" width="2" style="94" customWidth="1"/>
    <col min="18" max="18" width="17.140625" style="94" customWidth="1"/>
    <col min="19" max="19" width="2" style="94" customWidth="1"/>
    <col min="20" max="20" width="17.140625" style="94" customWidth="1"/>
    <col min="21" max="21" width="5.85546875" style="94" customWidth="1"/>
    <col min="22" max="22" width="15.28515625" style="94" bestFit="1" customWidth="1"/>
    <col min="23" max="16384" width="9.140625" style="94"/>
  </cols>
  <sheetData>
    <row r="1" spans="1:20" ht="24" customHeight="1">
      <c r="T1" s="8" t="s">
        <v>81</v>
      </c>
    </row>
    <row r="2" spans="1:20" ht="24" customHeight="1">
      <c r="A2" s="1" t="s">
        <v>79</v>
      </c>
      <c r="B2" s="96"/>
      <c r="C2" s="96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</row>
    <row r="3" spans="1:20" ht="24" customHeight="1">
      <c r="A3" s="1" t="s">
        <v>64</v>
      </c>
      <c r="B3" s="96"/>
      <c r="C3" s="96"/>
      <c r="D3" s="97"/>
      <c r="E3" s="97"/>
      <c r="F3" s="97"/>
      <c r="G3" s="97"/>
      <c r="H3" s="97"/>
      <c r="I3" s="97"/>
      <c r="J3" s="97"/>
      <c r="K3" s="97"/>
      <c r="L3" s="98"/>
      <c r="M3" s="97"/>
      <c r="N3" s="98"/>
      <c r="O3" s="98"/>
      <c r="P3" s="98"/>
      <c r="Q3" s="98"/>
      <c r="R3" s="98"/>
      <c r="S3" s="97"/>
      <c r="T3" s="97"/>
    </row>
    <row r="4" spans="1:20" ht="24" customHeight="1">
      <c r="A4" s="2" t="s">
        <v>149</v>
      </c>
      <c r="B4" s="96"/>
      <c r="C4" s="96"/>
      <c r="D4" s="97"/>
      <c r="E4" s="97"/>
      <c r="F4" s="97"/>
      <c r="G4" s="97"/>
      <c r="H4" s="97"/>
      <c r="I4" s="97"/>
      <c r="J4" s="97"/>
      <c r="K4" s="97"/>
      <c r="L4" s="98"/>
      <c r="M4" s="97"/>
      <c r="N4" s="98"/>
      <c r="O4" s="98"/>
      <c r="P4" s="98"/>
      <c r="Q4" s="98"/>
      <c r="R4" s="98"/>
      <c r="S4" s="97"/>
      <c r="T4" s="97"/>
    </row>
    <row r="5" spans="1:20" ht="24" customHeight="1">
      <c r="B5" s="99"/>
      <c r="C5" s="99"/>
      <c r="D5" s="100"/>
      <c r="E5" s="100"/>
      <c r="F5" s="100"/>
      <c r="G5" s="100"/>
      <c r="H5" s="100"/>
      <c r="I5" s="100"/>
      <c r="J5" s="100"/>
      <c r="K5" s="100"/>
      <c r="L5" s="101"/>
      <c r="M5" s="100"/>
      <c r="N5" s="101"/>
      <c r="O5" s="101"/>
      <c r="P5" s="101"/>
      <c r="Q5" s="101"/>
      <c r="R5" s="101"/>
      <c r="S5" s="100"/>
      <c r="T5" s="8" t="s">
        <v>9</v>
      </c>
    </row>
    <row r="6" spans="1:20" ht="24" customHeight="1">
      <c r="B6" s="99"/>
      <c r="C6" s="99"/>
      <c r="D6" s="145" t="s">
        <v>219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</row>
    <row r="7" spans="1:20" ht="24" customHeight="1">
      <c r="B7" s="102"/>
      <c r="C7" s="102"/>
      <c r="I7" s="103"/>
      <c r="J7" s="103"/>
      <c r="K7" s="103"/>
      <c r="M7" s="103"/>
      <c r="N7" s="152" t="s">
        <v>88</v>
      </c>
      <c r="O7" s="152"/>
      <c r="P7" s="152"/>
      <c r="Q7" s="104"/>
    </row>
    <row r="8" spans="1:20" s="107" customFormat="1" ht="24" customHeight="1">
      <c r="A8" s="106"/>
      <c r="N8" s="152" t="s">
        <v>89</v>
      </c>
      <c r="O8" s="152"/>
      <c r="P8" s="152"/>
      <c r="Q8" s="104"/>
    </row>
    <row r="9" spans="1:20" s="107" customFormat="1" ht="24" customHeight="1">
      <c r="A9" s="106"/>
      <c r="D9" s="98"/>
      <c r="E9" s="98"/>
      <c r="F9" s="98"/>
      <c r="H9" s="98"/>
      <c r="J9" s="98"/>
      <c r="K9" s="98"/>
      <c r="L9" s="98"/>
      <c r="N9" s="23" t="s">
        <v>91</v>
      </c>
      <c r="O9" s="104"/>
      <c r="P9" s="104"/>
      <c r="Q9" s="104"/>
      <c r="R9" s="104"/>
      <c r="T9" s="98"/>
    </row>
    <row r="10" spans="1:20" s="107" customFormat="1" ht="24" customHeight="1">
      <c r="A10" s="106"/>
      <c r="D10" s="103"/>
      <c r="E10" s="103"/>
      <c r="F10" s="103"/>
      <c r="G10" s="103"/>
      <c r="H10" s="98" t="s">
        <v>161</v>
      </c>
      <c r="J10" s="98"/>
      <c r="K10" s="98"/>
      <c r="L10" s="98"/>
      <c r="N10" s="12" t="s">
        <v>92</v>
      </c>
      <c r="O10" s="104"/>
      <c r="P10" s="104"/>
      <c r="Q10" s="104"/>
      <c r="R10" s="104" t="s">
        <v>215</v>
      </c>
      <c r="S10" s="103"/>
      <c r="T10" s="107" t="s">
        <v>0</v>
      </c>
    </row>
    <row r="11" spans="1:20" s="107" customFormat="1" ht="24" customHeight="1">
      <c r="A11" s="106"/>
      <c r="D11" s="98" t="s">
        <v>73</v>
      </c>
      <c r="E11" s="98"/>
      <c r="F11" s="98" t="s">
        <v>155</v>
      </c>
      <c r="H11" s="98" t="s">
        <v>167</v>
      </c>
      <c r="J11" s="151" t="s">
        <v>70</v>
      </c>
      <c r="K11" s="151"/>
      <c r="L11" s="151"/>
      <c r="N11" s="12" t="s">
        <v>90</v>
      </c>
      <c r="O11" s="104"/>
      <c r="P11" s="104"/>
      <c r="Q11" s="104"/>
      <c r="R11" s="104" t="s">
        <v>94</v>
      </c>
      <c r="T11" s="98" t="s">
        <v>68</v>
      </c>
    </row>
    <row r="12" spans="1:20" s="107" customFormat="1" ht="24" customHeight="1">
      <c r="B12" s="140" t="s">
        <v>6</v>
      </c>
      <c r="C12" s="98"/>
      <c r="D12" s="140" t="s">
        <v>191</v>
      </c>
      <c r="E12" s="98"/>
      <c r="F12" s="140" t="s">
        <v>156</v>
      </c>
      <c r="H12" s="140" t="s">
        <v>162</v>
      </c>
      <c r="J12" s="140" t="s">
        <v>71</v>
      </c>
      <c r="K12" s="108"/>
      <c r="L12" s="140" t="s">
        <v>72</v>
      </c>
      <c r="N12" s="141" t="s">
        <v>186</v>
      </c>
      <c r="O12" s="104"/>
      <c r="P12" s="144" t="s">
        <v>67</v>
      </c>
      <c r="Q12" s="104"/>
      <c r="R12" s="105" t="s">
        <v>97</v>
      </c>
      <c r="T12" s="140" t="s">
        <v>69</v>
      </c>
    </row>
    <row r="13" spans="1:20" ht="24" customHeight="1">
      <c r="A13" s="109" t="s">
        <v>192</v>
      </c>
      <c r="B13" s="93"/>
      <c r="C13" s="98"/>
      <c r="D13" s="110">
        <v>690875</v>
      </c>
      <c r="E13" s="110"/>
      <c r="F13" s="110">
        <v>0</v>
      </c>
      <c r="G13" s="110"/>
      <c r="H13" s="110">
        <v>0</v>
      </c>
      <c r="I13" s="110"/>
      <c r="J13" s="110">
        <v>0</v>
      </c>
      <c r="K13" s="110"/>
      <c r="L13" s="110">
        <v>489687</v>
      </c>
      <c r="M13" s="110"/>
      <c r="N13" s="110">
        <v>0</v>
      </c>
      <c r="O13" s="110"/>
      <c r="P13" s="110">
        <v>-315</v>
      </c>
      <c r="Q13" s="110"/>
      <c r="R13" s="110">
        <v>-315</v>
      </c>
      <c r="S13" s="110"/>
      <c r="T13" s="110">
        <v>1180247</v>
      </c>
    </row>
    <row r="14" spans="1:20" ht="24" customHeight="1">
      <c r="A14" s="118" t="s">
        <v>220</v>
      </c>
      <c r="B14" s="93"/>
      <c r="C14" s="98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</row>
    <row r="15" spans="1:20" ht="24" customHeight="1">
      <c r="A15" s="118" t="s">
        <v>221</v>
      </c>
      <c r="B15" s="93">
        <v>3</v>
      </c>
      <c r="C15" s="98"/>
      <c r="D15" s="116">
        <v>0</v>
      </c>
      <c r="E15" s="110"/>
      <c r="F15" s="116">
        <v>0</v>
      </c>
      <c r="G15" s="113"/>
      <c r="H15" s="116">
        <v>33098</v>
      </c>
      <c r="I15" s="110"/>
      <c r="J15" s="116">
        <v>0</v>
      </c>
      <c r="K15" s="110"/>
      <c r="L15" s="116">
        <v>26184</v>
      </c>
      <c r="M15" s="110"/>
      <c r="N15" s="116">
        <v>2301</v>
      </c>
      <c r="O15" s="113"/>
      <c r="P15" s="116">
        <v>-212</v>
      </c>
      <c r="Q15" s="110"/>
      <c r="R15" s="116">
        <f>SUM(N15:P15)</f>
        <v>2089</v>
      </c>
      <c r="S15" s="110"/>
      <c r="T15" s="116">
        <f>SUM(D15:L15,R15)</f>
        <v>61371</v>
      </c>
    </row>
    <row r="16" spans="1:20" ht="24" customHeight="1">
      <c r="A16" s="109" t="s">
        <v>168</v>
      </c>
      <c r="B16" s="93"/>
      <c r="C16" s="98"/>
      <c r="D16" s="113">
        <f>SUM(D12:E15)</f>
        <v>690875</v>
      </c>
      <c r="E16" s="110"/>
      <c r="F16" s="113">
        <f>SUM(F12:F15)</f>
        <v>0</v>
      </c>
      <c r="G16" s="113"/>
      <c r="H16" s="113">
        <f>SUM(H12:K15)</f>
        <v>33098</v>
      </c>
      <c r="I16" s="110"/>
      <c r="J16" s="113">
        <f>SUM(J12:K15)</f>
        <v>0</v>
      </c>
      <c r="K16" s="110"/>
      <c r="L16" s="113">
        <f>SUM(L12:M15)</f>
        <v>515871</v>
      </c>
      <c r="M16" s="110"/>
      <c r="N16" s="113">
        <f>SUM(N12:O15)</f>
        <v>2301</v>
      </c>
      <c r="O16" s="113"/>
      <c r="P16" s="113">
        <f>SUM(P12:Q15)</f>
        <v>-527</v>
      </c>
      <c r="Q16" s="110"/>
      <c r="R16" s="113">
        <f>SUM(R12:S15)</f>
        <v>1774</v>
      </c>
      <c r="S16" s="110"/>
      <c r="T16" s="113">
        <f>SUM(T12:U15)</f>
        <v>1241618</v>
      </c>
    </row>
    <row r="17" spans="1:22" ht="24" customHeight="1">
      <c r="A17" s="118" t="s">
        <v>77</v>
      </c>
      <c r="B17" s="93"/>
      <c r="C17" s="98"/>
      <c r="D17" s="110">
        <v>750</v>
      </c>
      <c r="E17" s="110"/>
      <c r="F17" s="110">
        <v>0</v>
      </c>
      <c r="G17" s="110"/>
      <c r="H17" s="110">
        <v>0</v>
      </c>
      <c r="I17" s="110"/>
      <c r="J17" s="110">
        <v>0</v>
      </c>
      <c r="K17" s="110"/>
      <c r="L17" s="110">
        <v>0</v>
      </c>
      <c r="M17" s="110"/>
      <c r="N17" s="110">
        <v>0</v>
      </c>
      <c r="O17" s="110"/>
      <c r="P17" s="110">
        <v>0</v>
      </c>
      <c r="Q17" s="110"/>
      <c r="R17" s="113">
        <f>SUM(N17:P17)</f>
        <v>0</v>
      </c>
      <c r="S17" s="110"/>
      <c r="T17" s="113">
        <f>SUM(D17:L17,R17)</f>
        <v>750</v>
      </c>
    </row>
    <row r="18" spans="1:22" ht="24" customHeight="1">
      <c r="A18" s="111" t="s">
        <v>169</v>
      </c>
      <c r="B18" s="112"/>
      <c r="C18" s="112"/>
      <c r="D18" s="113">
        <v>0</v>
      </c>
      <c r="E18" s="112"/>
      <c r="F18" s="113">
        <v>0</v>
      </c>
      <c r="G18" s="113"/>
      <c r="H18" s="113">
        <v>0</v>
      </c>
      <c r="I18" s="112"/>
      <c r="J18" s="112">
        <v>0</v>
      </c>
      <c r="K18" s="112"/>
      <c r="L18" s="113">
        <v>102378</v>
      </c>
      <c r="M18" s="112"/>
      <c r="N18" s="112">
        <v>0</v>
      </c>
      <c r="O18" s="112"/>
      <c r="P18" s="112">
        <v>0</v>
      </c>
      <c r="Q18" s="112"/>
      <c r="R18" s="113">
        <f>SUM(N18:P18)</f>
        <v>0</v>
      </c>
      <c r="S18" s="112"/>
      <c r="T18" s="113">
        <f>SUM(D18:L18,R18)</f>
        <v>102378</v>
      </c>
      <c r="U18" s="114"/>
      <c r="V18" s="115"/>
    </row>
    <row r="19" spans="1:22" ht="24" customHeight="1">
      <c r="A19" s="111" t="s">
        <v>75</v>
      </c>
      <c r="B19" s="112"/>
      <c r="C19" s="112"/>
      <c r="D19" s="116">
        <v>0</v>
      </c>
      <c r="E19" s="112"/>
      <c r="F19" s="116">
        <v>0</v>
      </c>
      <c r="G19" s="113"/>
      <c r="H19" s="116">
        <v>0</v>
      </c>
      <c r="I19" s="112"/>
      <c r="J19" s="119">
        <v>0</v>
      </c>
      <c r="K19" s="112"/>
      <c r="L19" s="116">
        <v>0</v>
      </c>
      <c r="M19" s="112"/>
      <c r="N19" s="119">
        <v>-1157</v>
      </c>
      <c r="O19" s="112"/>
      <c r="P19" s="119">
        <v>0</v>
      </c>
      <c r="Q19" s="112"/>
      <c r="R19" s="116">
        <f>SUM(N19:P19)</f>
        <v>-1157</v>
      </c>
      <c r="S19" s="112"/>
      <c r="T19" s="116">
        <f>SUM(D19:L19,R19)</f>
        <v>-1157</v>
      </c>
      <c r="U19" s="114"/>
      <c r="V19" s="115"/>
    </row>
    <row r="20" spans="1:22" ht="24" customHeight="1">
      <c r="A20" s="111" t="s">
        <v>76</v>
      </c>
      <c r="B20" s="112"/>
      <c r="C20" s="112"/>
      <c r="D20" s="113">
        <f>SUM(D18:D19)</f>
        <v>0</v>
      </c>
      <c r="E20" s="112"/>
      <c r="F20" s="113">
        <f>SUM(F18:F19)</f>
        <v>0</v>
      </c>
      <c r="G20" s="113"/>
      <c r="H20" s="113">
        <f>SUM(H18:H19)</f>
        <v>0</v>
      </c>
      <c r="I20" s="112"/>
      <c r="J20" s="113">
        <f>SUM(J18:J19)</f>
        <v>0</v>
      </c>
      <c r="K20" s="112"/>
      <c r="L20" s="113">
        <f>SUM(L18:L19)</f>
        <v>102378</v>
      </c>
      <c r="M20" s="112"/>
      <c r="N20" s="113">
        <f>SUM(N18:N19)</f>
        <v>-1157</v>
      </c>
      <c r="O20" s="112"/>
      <c r="P20" s="113">
        <f>SUM(P18:P19)</f>
        <v>0</v>
      </c>
      <c r="Q20" s="112"/>
      <c r="R20" s="113">
        <f>SUM(R18:R19)</f>
        <v>-1157</v>
      </c>
      <c r="S20" s="112"/>
      <c r="T20" s="113">
        <f>SUM(T18:T19)</f>
        <v>101221</v>
      </c>
      <c r="U20" s="114"/>
      <c r="V20" s="115"/>
    </row>
    <row r="21" spans="1:22" ht="24" customHeight="1">
      <c r="A21" s="111" t="s">
        <v>194</v>
      </c>
      <c r="B21" s="93">
        <v>12</v>
      </c>
      <c r="C21" s="112"/>
      <c r="D21" s="116">
        <v>0</v>
      </c>
      <c r="E21" s="112"/>
      <c r="F21" s="116">
        <v>0</v>
      </c>
      <c r="G21" s="113"/>
      <c r="H21" s="116">
        <v>0</v>
      </c>
      <c r="I21" s="112"/>
      <c r="J21" s="116">
        <v>24719</v>
      </c>
      <c r="K21" s="112"/>
      <c r="L21" s="116">
        <v>-24719</v>
      </c>
      <c r="M21" s="112"/>
      <c r="N21" s="119">
        <v>0</v>
      </c>
      <c r="O21" s="112"/>
      <c r="P21" s="119">
        <v>0</v>
      </c>
      <c r="Q21" s="112"/>
      <c r="R21" s="119">
        <f>SUM(N21:P21)</f>
        <v>0</v>
      </c>
      <c r="S21" s="112"/>
      <c r="T21" s="116">
        <f>SUM(D21:L21,R21)</f>
        <v>0</v>
      </c>
      <c r="U21" s="114"/>
      <c r="V21" s="115"/>
    </row>
    <row r="22" spans="1:22" ht="24" customHeight="1" thickBot="1">
      <c r="A22" s="109" t="s">
        <v>78</v>
      </c>
      <c r="B22" s="113"/>
      <c r="C22" s="113"/>
      <c r="D22" s="117">
        <f>SUM(D16:D17,D20:D21)</f>
        <v>691625</v>
      </c>
      <c r="E22" s="113"/>
      <c r="F22" s="117">
        <f>SUM(F16:F17,F20:F21)</f>
        <v>0</v>
      </c>
      <c r="G22" s="113"/>
      <c r="H22" s="117">
        <f>SUM(H16:H17,H20:H21)</f>
        <v>33098</v>
      </c>
      <c r="I22" s="113"/>
      <c r="J22" s="117">
        <f>SUM(J16:J17,J20:J21)</f>
        <v>24719</v>
      </c>
      <c r="K22" s="113"/>
      <c r="L22" s="117">
        <f>SUM(L16:L17,L20:L21)</f>
        <v>593530</v>
      </c>
      <c r="M22" s="113"/>
      <c r="N22" s="117">
        <f>SUM(N16:N17,N20:N21)</f>
        <v>1144</v>
      </c>
      <c r="O22" s="113"/>
      <c r="P22" s="117">
        <f>SUM(P16:P17,P20:P21)</f>
        <v>-527</v>
      </c>
      <c r="Q22" s="113"/>
      <c r="R22" s="117">
        <f>SUM(R16:R17,R20:R21)</f>
        <v>617</v>
      </c>
      <c r="S22" s="113"/>
      <c r="T22" s="117">
        <f>SUM(T16:T17,T20:T21)</f>
        <v>1343589</v>
      </c>
      <c r="U22" s="113"/>
    </row>
    <row r="23" spans="1:22" ht="24" customHeight="1" thickTop="1">
      <c r="A23" s="109"/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</row>
    <row r="24" spans="1:22" ht="24" customHeight="1">
      <c r="A24" s="109" t="s">
        <v>195</v>
      </c>
      <c r="B24" s="93"/>
      <c r="C24" s="98"/>
      <c r="D24" s="110">
        <v>922000</v>
      </c>
      <c r="E24" s="110"/>
      <c r="F24" s="110">
        <v>1511210</v>
      </c>
      <c r="G24" s="110"/>
      <c r="H24" s="110">
        <v>0</v>
      </c>
      <c r="I24" s="110"/>
      <c r="J24" s="110">
        <v>40714</v>
      </c>
      <c r="K24" s="110"/>
      <c r="L24" s="110">
        <v>768857</v>
      </c>
      <c r="M24" s="110"/>
      <c r="N24" s="110">
        <v>0</v>
      </c>
      <c r="O24" s="110"/>
      <c r="P24" s="110">
        <v>16</v>
      </c>
      <c r="Q24" s="110"/>
      <c r="R24" s="110">
        <f>SUM(N24:P24)</f>
        <v>16</v>
      </c>
      <c r="S24" s="110"/>
      <c r="T24" s="113">
        <f>SUM(D24:L24,R24)</f>
        <v>3242797</v>
      </c>
    </row>
    <row r="25" spans="1:22" ht="24" customHeight="1">
      <c r="A25" s="118" t="s">
        <v>193</v>
      </c>
      <c r="B25" s="93">
        <v>3</v>
      </c>
      <c r="C25" s="98"/>
      <c r="D25" s="116">
        <v>0</v>
      </c>
      <c r="E25" s="110"/>
      <c r="F25" s="116">
        <v>0</v>
      </c>
      <c r="G25" s="113"/>
      <c r="H25" s="116">
        <v>33098</v>
      </c>
      <c r="I25" s="110"/>
      <c r="J25" s="116">
        <v>0</v>
      </c>
      <c r="K25" s="110"/>
      <c r="L25" s="116">
        <v>46133</v>
      </c>
      <c r="M25" s="110"/>
      <c r="N25" s="116">
        <v>-13856</v>
      </c>
      <c r="O25" s="110"/>
      <c r="P25" s="116">
        <v>-342</v>
      </c>
      <c r="Q25" s="110"/>
      <c r="R25" s="116">
        <f>SUM(N25:P25)</f>
        <v>-14198</v>
      </c>
      <c r="S25" s="110"/>
      <c r="T25" s="116">
        <f>SUM(D25:L25,R25)</f>
        <v>65033</v>
      </c>
    </row>
    <row r="26" spans="1:22" ht="24" customHeight="1">
      <c r="A26" s="109" t="s">
        <v>170</v>
      </c>
      <c r="B26" s="93"/>
      <c r="C26" s="98"/>
      <c r="D26" s="113">
        <f>SUM(D23:D25)</f>
        <v>922000</v>
      </c>
      <c r="E26" s="110"/>
      <c r="F26" s="113">
        <f>SUM(F23:F25)</f>
        <v>1511210</v>
      </c>
      <c r="G26" s="113"/>
      <c r="H26" s="113">
        <f>SUM(H23:H25)</f>
        <v>33098</v>
      </c>
      <c r="I26" s="110"/>
      <c r="J26" s="113">
        <f>SUM(J23:J25)</f>
        <v>40714</v>
      </c>
      <c r="K26" s="110"/>
      <c r="L26" s="113">
        <f>SUM(L23:L25)</f>
        <v>814990</v>
      </c>
      <c r="M26" s="110"/>
      <c r="N26" s="113">
        <f>SUM(N23:N25)</f>
        <v>-13856</v>
      </c>
      <c r="O26" s="110"/>
      <c r="P26" s="113">
        <f>SUM(P23:P25)</f>
        <v>-326</v>
      </c>
      <c r="Q26" s="110"/>
      <c r="R26" s="113">
        <f>SUM(R23:R25)</f>
        <v>-14182</v>
      </c>
      <c r="S26" s="110"/>
      <c r="T26" s="113">
        <f>SUM(T23:T25)</f>
        <v>3307830</v>
      </c>
    </row>
    <row r="27" spans="1:22" ht="24" customHeight="1">
      <c r="A27" s="118" t="s">
        <v>77</v>
      </c>
      <c r="B27" s="93"/>
      <c r="C27" s="98"/>
      <c r="D27" s="110">
        <v>0</v>
      </c>
      <c r="E27" s="110"/>
      <c r="F27" s="110">
        <v>0</v>
      </c>
      <c r="G27" s="110"/>
      <c r="H27" s="110">
        <v>0</v>
      </c>
      <c r="I27" s="110"/>
      <c r="J27" s="110">
        <v>0</v>
      </c>
      <c r="K27" s="110"/>
      <c r="L27" s="110">
        <v>0</v>
      </c>
      <c r="M27" s="110"/>
      <c r="N27" s="110">
        <v>0</v>
      </c>
      <c r="O27" s="110"/>
      <c r="P27" s="110">
        <v>0</v>
      </c>
      <c r="Q27" s="110"/>
      <c r="R27" s="110">
        <f>SUM(N27:P27)</f>
        <v>0</v>
      </c>
      <c r="S27" s="110"/>
      <c r="T27" s="113">
        <f>SUM(D27:L27,R27)</f>
        <v>0</v>
      </c>
    </row>
    <row r="28" spans="1:22" ht="24" customHeight="1">
      <c r="A28" s="111" t="s">
        <v>74</v>
      </c>
      <c r="B28" s="112"/>
      <c r="C28" s="112"/>
      <c r="D28" s="113">
        <v>0</v>
      </c>
      <c r="E28" s="112"/>
      <c r="F28" s="113">
        <v>0</v>
      </c>
      <c r="G28" s="113"/>
      <c r="H28" s="113">
        <v>0</v>
      </c>
      <c r="I28" s="112"/>
      <c r="J28" s="112">
        <v>0</v>
      </c>
      <c r="K28" s="112"/>
      <c r="L28" s="113">
        <f>SUM(PL!D42)</f>
        <v>106553</v>
      </c>
      <c r="M28" s="112"/>
      <c r="N28" s="112">
        <v>0</v>
      </c>
      <c r="O28" s="112"/>
      <c r="P28" s="112">
        <v>0</v>
      </c>
      <c r="Q28" s="112"/>
      <c r="R28" s="110">
        <f>SUM(N28:P28)</f>
        <v>0</v>
      </c>
      <c r="S28" s="112"/>
      <c r="T28" s="113">
        <f>SUM(D28:L28,R28)</f>
        <v>106553</v>
      </c>
      <c r="U28" s="114"/>
      <c r="V28" s="115"/>
    </row>
    <row r="29" spans="1:22" ht="24" customHeight="1">
      <c r="A29" s="111" t="s">
        <v>75</v>
      </c>
      <c r="B29" s="112"/>
      <c r="C29" s="112"/>
      <c r="D29" s="116">
        <v>0</v>
      </c>
      <c r="E29" s="112"/>
      <c r="F29" s="116">
        <v>0</v>
      </c>
      <c r="G29" s="113"/>
      <c r="H29" s="116">
        <v>0</v>
      </c>
      <c r="I29" s="112"/>
      <c r="J29" s="119">
        <v>0</v>
      </c>
      <c r="K29" s="112"/>
      <c r="L29" s="116">
        <v>0</v>
      </c>
      <c r="M29" s="112"/>
      <c r="N29" s="119">
        <v>5466</v>
      </c>
      <c r="O29" s="112"/>
      <c r="P29" s="119">
        <v>0</v>
      </c>
      <c r="Q29" s="112"/>
      <c r="R29" s="116">
        <f>SUM(N29:P29)</f>
        <v>5466</v>
      </c>
      <c r="S29" s="112"/>
      <c r="T29" s="116">
        <f>SUM(D29:L29,R29)</f>
        <v>5466</v>
      </c>
      <c r="U29" s="114"/>
      <c r="V29" s="115"/>
    </row>
    <row r="30" spans="1:22" ht="24" customHeight="1">
      <c r="A30" s="111" t="s">
        <v>76</v>
      </c>
      <c r="B30" s="112"/>
      <c r="C30" s="112"/>
      <c r="D30" s="113">
        <f>SUM(D28:D29)</f>
        <v>0</v>
      </c>
      <c r="E30" s="112"/>
      <c r="F30" s="113">
        <f>SUM(F28:F29)</f>
        <v>0</v>
      </c>
      <c r="G30" s="113"/>
      <c r="H30" s="113">
        <f>SUM(H28:H29)</f>
        <v>0</v>
      </c>
      <c r="I30" s="112"/>
      <c r="J30" s="113">
        <f>SUM(J28:J29)</f>
        <v>0</v>
      </c>
      <c r="K30" s="112"/>
      <c r="L30" s="113">
        <f>SUM(L28:L29)</f>
        <v>106553</v>
      </c>
      <c r="M30" s="112"/>
      <c r="N30" s="113">
        <f>SUM(N28:N29)</f>
        <v>5466</v>
      </c>
      <c r="O30" s="112"/>
      <c r="P30" s="113">
        <f>SUM(P28:P29)</f>
        <v>0</v>
      </c>
      <c r="Q30" s="112"/>
      <c r="R30" s="113">
        <f>SUM(R28:R29)</f>
        <v>5466</v>
      </c>
      <c r="S30" s="112"/>
      <c r="T30" s="113">
        <f>SUM(T28:T29)</f>
        <v>112019</v>
      </c>
      <c r="U30" s="114"/>
      <c r="V30" s="115"/>
    </row>
    <row r="31" spans="1:22" ht="24" customHeight="1" thickBot="1">
      <c r="A31" s="109" t="s">
        <v>150</v>
      </c>
      <c r="B31" s="113"/>
      <c r="C31" s="113"/>
      <c r="D31" s="117">
        <f>SUM(D26:D27,D30:D30)</f>
        <v>922000</v>
      </c>
      <c r="E31" s="113"/>
      <c r="F31" s="117">
        <f>SUM(F26:F27,F30:F30)</f>
        <v>1511210</v>
      </c>
      <c r="G31" s="113"/>
      <c r="H31" s="117">
        <f>SUM(H26:H27,H30:H30)</f>
        <v>33098</v>
      </c>
      <c r="I31" s="113"/>
      <c r="J31" s="117">
        <f>SUM(J26:J27,J30:J30)</f>
        <v>40714</v>
      </c>
      <c r="K31" s="113"/>
      <c r="L31" s="117">
        <f>SUM(L26:L27,L30:L30)</f>
        <v>921543</v>
      </c>
      <c r="M31" s="113"/>
      <c r="N31" s="117">
        <f>SUM(N26:N27,N30:N30)</f>
        <v>-8390</v>
      </c>
      <c r="O31" s="113"/>
      <c r="P31" s="117">
        <f>SUM(P26:P27,P30:P30)</f>
        <v>-326</v>
      </c>
      <c r="Q31" s="113"/>
      <c r="R31" s="117">
        <f>SUM(R26:R27,R30:R30)</f>
        <v>-8716</v>
      </c>
      <c r="S31" s="113"/>
      <c r="T31" s="117">
        <f>SUM(T26:T27,T30:T30)</f>
        <v>3419849</v>
      </c>
      <c r="U31" s="113"/>
    </row>
    <row r="32" spans="1:22" ht="24" customHeight="1" thickTop="1">
      <c r="A32" s="109"/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</row>
    <row r="33" spans="1:20" ht="24" customHeight="1">
      <c r="A33" s="51" t="s">
        <v>23</v>
      </c>
      <c r="D33" s="95"/>
      <c r="E33" s="95"/>
      <c r="F33" s="95"/>
      <c r="G33" s="95"/>
      <c r="H33" s="95"/>
      <c r="I33" s="95"/>
      <c r="J33" s="95"/>
      <c r="K33" s="95"/>
      <c r="L33" s="120"/>
      <c r="M33" s="95"/>
      <c r="N33" s="120"/>
      <c r="O33" s="120"/>
      <c r="P33" s="120"/>
      <c r="Q33" s="120"/>
      <c r="R33" s="120"/>
      <c r="S33" s="95"/>
      <c r="T33" s="95"/>
    </row>
    <row r="34" spans="1:20" ht="24" customHeight="1">
      <c r="A34" s="118"/>
      <c r="L34" s="120"/>
      <c r="N34" s="120"/>
      <c r="O34" s="120"/>
      <c r="P34" s="120"/>
      <c r="Q34" s="120"/>
      <c r="R34" s="120"/>
    </row>
    <row r="35" spans="1:20" ht="24" customHeight="1">
      <c r="A35" s="118"/>
      <c r="L35" s="120"/>
      <c r="N35" s="120"/>
      <c r="O35" s="120"/>
      <c r="P35" s="120"/>
      <c r="Q35" s="120"/>
      <c r="R35" s="120"/>
    </row>
    <row r="36" spans="1:20" ht="24" customHeight="1">
      <c r="D36" s="120"/>
      <c r="E36" s="120"/>
      <c r="F36" s="120"/>
      <c r="G36" s="115"/>
      <c r="H36" s="115"/>
      <c r="I36" s="115"/>
      <c r="J36" s="115"/>
      <c r="K36" s="115"/>
      <c r="L36" s="120"/>
      <c r="M36" s="115"/>
      <c r="N36" s="120"/>
      <c r="O36" s="120"/>
      <c r="P36" s="120"/>
      <c r="Q36" s="120"/>
      <c r="R36" s="120"/>
      <c r="S36" s="115"/>
      <c r="T36" s="120"/>
    </row>
    <row r="37" spans="1:20" ht="24" customHeight="1"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</row>
    <row r="38" spans="1:20" ht="24" customHeight="1"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</row>
  </sheetData>
  <mergeCells count="4">
    <mergeCell ref="D6:T6"/>
    <mergeCell ref="J11:L11"/>
    <mergeCell ref="N8:P8"/>
    <mergeCell ref="N7:P7"/>
  </mergeCells>
  <pageMargins left="0.86614173228346458" right="0.39370078740157483" top="0.9055118110236221" bottom="0" header="0.31496062992125984" footer="0.31496062992125984"/>
  <pageSetup paperSize="9" scale="52" orientation="landscape" r:id="rId1"/>
  <colBreaks count="1" manualBreakCount="1">
    <brk id="2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C00000"/>
  </sheetPr>
  <dimension ref="A1:K75"/>
  <sheetViews>
    <sheetView showGridLines="0" tabSelected="1" view="pageBreakPreview" topLeftCell="A23" zoomScaleNormal="110" zoomScaleSheetLayoutView="100" workbookViewId="0">
      <selection activeCell="M32" sqref="M32"/>
    </sheetView>
  </sheetViews>
  <sheetFormatPr defaultColWidth="10.7109375" defaultRowHeight="24" customHeight="1"/>
  <cols>
    <col min="1" max="1" width="44" style="10" customWidth="1"/>
    <col min="2" max="2" width="12.5703125" style="7" customWidth="1"/>
    <col min="3" max="3" width="0.85546875" style="7" customWidth="1"/>
    <col min="4" max="4" width="16.85546875" style="7" customWidth="1"/>
    <col min="5" max="5" width="0.85546875" style="7" customWidth="1"/>
    <col min="6" max="6" width="16.85546875" style="7" customWidth="1"/>
    <col min="7" max="7" width="0.85546875" style="7" customWidth="1"/>
    <col min="8" max="8" width="16.85546875" style="7" customWidth="1"/>
    <col min="9" max="9" width="0.85546875" style="7" customWidth="1"/>
    <col min="10" max="10" width="16.85546875" style="7" customWidth="1"/>
    <col min="11" max="16384" width="10.7109375" style="7"/>
  </cols>
  <sheetData>
    <row r="1" spans="1:11" ht="24" customHeight="1">
      <c r="J1" s="8" t="s">
        <v>81</v>
      </c>
    </row>
    <row r="2" spans="1:11" s="10" customFormat="1" ht="24" customHeight="1">
      <c r="A2" s="1" t="s">
        <v>79</v>
      </c>
      <c r="B2" s="7"/>
      <c r="C2" s="7"/>
      <c r="D2" s="7"/>
      <c r="E2" s="7"/>
      <c r="F2" s="7"/>
      <c r="G2" s="7"/>
      <c r="H2" s="7"/>
      <c r="I2" s="7"/>
      <c r="J2" s="7"/>
    </row>
    <row r="3" spans="1:11" s="10" customFormat="1" ht="24" customHeight="1">
      <c r="A3" s="1" t="s">
        <v>102</v>
      </c>
      <c r="B3" s="7"/>
      <c r="C3" s="7"/>
      <c r="D3" s="7"/>
      <c r="E3" s="7"/>
      <c r="F3" s="7"/>
      <c r="G3" s="7"/>
      <c r="H3" s="7"/>
      <c r="I3" s="7"/>
      <c r="J3" s="7"/>
    </row>
    <row r="4" spans="1:11" s="10" customFormat="1" ht="24" customHeight="1">
      <c r="A4" s="2" t="s">
        <v>149</v>
      </c>
      <c r="B4" s="7"/>
      <c r="C4" s="7"/>
      <c r="D4" s="7"/>
      <c r="E4" s="7"/>
      <c r="F4" s="7"/>
      <c r="G4" s="7"/>
      <c r="H4" s="7"/>
      <c r="I4" s="7"/>
      <c r="J4" s="7"/>
    </row>
    <row r="5" spans="1:11" ht="24" customHeight="1">
      <c r="A5" s="6"/>
      <c r="B5" s="5"/>
      <c r="C5" s="5"/>
      <c r="D5" s="5"/>
      <c r="E5" s="5"/>
      <c r="I5" s="5"/>
      <c r="J5" s="8" t="s">
        <v>9</v>
      </c>
    </row>
    <row r="6" spans="1:11" ht="24" customHeight="1">
      <c r="A6" s="6"/>
      <c r="B6" s="5"/>
      <c r="C6" s="5"/>
      <c r="D6" s="145" t="s">
        <v>4</v>
      </c>
      <c r="E6" s="145"/>
      <c r="F6" s="145"/>
      <c r="G6" s="11"/>
      <c r="H6" s="145" t="s">
        <v>216</v>
      </c>
      <c r="I6" s="145"/>
      <c r="J6" s="145"/>
    </row>
    <row r="7" spans="1:11" ht="24" customHeight="1">
      <c r="B7" s="31"/>
      <c r="C7" s="15"/>
      <c r="D7" s="27">
        <v>2018</v>
      </c>
      <c r="E7" s="15"/>
      <c r="F7" s="27">
        <v>2017</v>
      </c>
      <c r="G7" s="28"/>
      <c r="H7" s="27">
        <v>2018</v>
      </c>
      <c r="I7" s="15"/>
      <c r="J7" s="27">
        <v>2017</v>
      </c>
    </row>
    <row r="8" spans="1:11" ht="24" customHeight="1">
      <c r="B8" s="31"/>
      <c r="C8" s="15"/>
      <c r="D8" s="28"/>
      <c r="E8" s="15"/>
      <c r="F8" s="28"/>
      <c r="G8" s="28"/>
      <c r="H8" s="28"/>
      <c r="I8" s="15"/>
      <c r="J8" s="28" t="s">
        <v>154</v>
      </c>
    </row>
    <row r="9" spans="1:11" s="10" customFormat="1" ht="24" customHeight="1">
      <c r="A9" s="35" t="s">
        <v>103</v>
      </c>
      <c r="B9" s="7"/>
      <c r="C9" s="7"/>
      <c r="D9" s="7"/>
      <c r="E9" s="7"/>
      <c r="F9" s="7"/>
      <c r="G9" s="7"/>
      <c r="H9" s="7"/>
      <c r="I9" s="7"/>
      <c r="J9" s="7"/>
    </row>
    <row r="10" spans="1:11" s="10" customFormat="1" ht="24" customHeight="1">
      <c r="A10" s="10" t="s">
        <v>171</v>
      </c>
      <c r="B10" s="7"/>
      <c r="C10" s="7"/>
      <c r="D10" s="7">
        <v>106041</v>
      </c>
      <c r="E10" s="7"/>
      <c r="F10" s="7">
        <v>101665</v>
      </c>
      <c r="G10" s="7"/>
      <c r="H10" s="7">
        <v>106531</v>
      </c>
      <c r="I10" s="7"/>
      <c r="J10" s="7">
        <v>102358</v>
      </c>
    </row>
    <row r="11" spans="1:11" s="10" customFormat="1" ht="24" customHeight="1">
      <c r="A11" s="10" t="s">
        <v>172</v>
      </c>
      <c r="B11" s="7"/>
      <c r="C11" s="7"/>
      <c r="D11" s="7"/>
      <c r="E11" s="7"/>
      <c r="F11" s="7"/>
      <c r="G11" s="7"/>
      <c r="H11" s="7"/>
      <c r="I11" s="7"/>
      <c r="J11" s="7"/>
      <c r="K11" s="9"/>
    </row>
    <row r="12" spans="1:11" s="10" customFormat="1" ht="24" customHeight="1">
      <c r="A12" s="10" t="s">
        <v>104</v>
      </c>
      <c r="B12" s="7"/>
      <c r="C12" s="7"/>
      <c r="D12" s="7"/>
      <c r="E12" s="7"/>
      <c r="F12" s="7"/>
      <c r="G12" s="7"/>
      <c r="H12" s="7"/>
      <c r="I12" s="7"/>
      <c r="J12" s="7"/>
      <c r="K12" s="9"/>
    </row>
    <row r="13" spans="1:11" s="10" customFormat="1" ht="24" customHeight="1">
      <c r="A13" s="53" t="s">
        <v>105</v>
      </c>
      <c r="B13" s="7"/>
      <c r="C13" s="7"/>
      <c r="D13" s="59">
        <v>37408</v>
      </c>
      <c r="E13" s="7"/>
      <c r="F13" s="59">
        <v>29548</v>
      </c>
      <c r="G13" s="59"/>
      <c r="H13" s="59">
        <v>50</v>
      </c>
      <c r="I13" s="7"/>
      <c r="J13" s="59">
        <v>46</v>
      </c>
      <c r="K13" s="9"/>
    </row>
    <row r="14" spans="1:11" s="10" customFormat="1" ht="24" customHeight="1">
      <c r="A14" s="10" t="s">
        <v>106</v>
      </c>
      <c r="B14" s="7"/>
      <c r="C14" s="7"/>
      <c r="D14" s="59">
        <v>236</v>
      </c>
      <c r="E14" s="7"/>
      <c r="F14" s="59">
        <v>163</v>
      </c>
      <c r="G14" s="59"/>
      <c r="H14" s="59">
        <v>107</v>
      </c>
      <c r="I14" s="7"/>
      <c r="J14" s="59">
        <v>103</v>
      </c>
      <c r="K14" s="9"/>
    </row>
    <row r="15" spans="1:11" s="10" customFormat="1" ht="24" customHeight="1">
      <c r="A15" s="10" t="s">
        <v>196</v>
      </c>
      <c r="B15" s="7"/>
      <c r="C15" s="7"/>
      <c r="D15" s="59">
        <v>0</v>
      </c>
      <c r="E15" s="7"/>
      <c r="F15" s="59">
        <v>0</v>
      </c>
      <c r="G15" s="59"/>
      <c r="H15" s="59">
        <v>-104854</v>
      </c>
      <c r="I15" s="7"/>
      <c r="J15" s="59">
        <v>-107611</v>
      </c>
      <c r="K15" s="9"/>
    </row>
    <row r="16" spans="1:11" s="10" customFormat="1" ht="24" customHeight="1">
      <c r="A16" s="10" t="s">
        <v>107</v>
      </c>
      <c r="B16" s="7"/>
      <c r="C16" s="7"/>
      <c r="D16" s="59">
        <v>0</v>
      </c>
      <c r="E16" s="7"/>
      <c r="F16" s="59">
        <v>-7</v>
      </c>
      <c r="G16" s="59"/>
      <c r="H16" s="59">
        <v>0</v>
      </c>
      <c r="I16" s="7"/>
      <c r="J16" s="59">
        <v>0</v>
      </c>
      <c r="K16" s="9"/>
    </row>
    <row r="17" spans="1:11" s="10" customFormat="1" ht="24" customHeight="1">
      <c r="A17" s="10" t="s">
        <v>173</v>
      </c>
      <c r="B17" s="7"/>
      <c r="C17" s="7"/>
      <c r="D17" s="59">
        <v>8215</v>
      </c>
      <c r="E17" s="7"/>
      <c r="F17" s="59">
        <v>2935</v>
      </c>
      <c r="G17" s="59"/>
      <c r="H17" s="59">
        <v>0</v>
      </c>
      <c r="I17" s="7"/>
      <c r="J17" s="59">
        <v>0</v>
      </c>
      <c r="K17" s="9"/>
    </row>
    <row r="18" spans="1:11" s="10" customFormat="1" ht="24" customHeight="1">
      <c r="A18" s="10" t="s">
        <v>108</v>
      </c>
      <c r="B18" s="7"/>
      <c r="C18" s="7"/>
      <c r="D18" s="59">
        <v>-525</v>
      </c>
      <c r="E18" s="7"/>
      <c r="F18" s="59">
        <v>-1</v>
      </c>
      <c r="G18" s="59"/>
      <c r="H18" s="59">
        <v>-7657</v>
      </c>
      <c r="I18" s="7"/>
      <c r="J18" s="59">
        <v>-10054</v>
      </c>
      <c r="K18" s="9"/>
    </row>
    <row r="19" spans="1:11" s="10" customFormat="1" ht="24" customHeight="1">
      <c r="A19" s="10" t="s">
        <v>109</v>
      </c>
      <c r="B19" s="7"/>
      <c r="C19" s="7"/>
      <c r="D19" s="60">
        <v>26479</v>
      </c>
      <c r="E19" s="7"/>
      <c r="F19" s="60">
        <v>38142</v>
      </c>
      <c r="G19" s="62"/>
      <c r="H19" s="60">
        <v>722</v>
      </c>
      <c r="I19" s="7"/>
      <c r="J19" s="60">
        <v>11616</v>
      </c>
      <c r="K19" s="9"/>
    </row>
    <row r="20" spans="1:11" s="10" customFormat="1" ht="24" customHeight="1">
      <c r="A20" s="10" t="s">
        <v>110</v>
      </c>
      <c r="B20" s="7"/>
      <c r="C20" s="7"/>
      <c r="D20" s="34"/>
      <c r="E20" s="7"/>
      <c r="F20" s="34"/>
      <c r="G20" s="34"/>
      <c r="H20" s="34"/>
      <c r="I20" s="7"/>
      <c r="J20" s="34"/>
      <c r="K20" s="9"/>
    </row>
    <row r="21" spans="1:11" s="10" customFormat="1" ht="24" customHeight="1">
      <c r="A21" s="10" t="s">
        <v>111</v>
      </c>
      <c r="B21" s="7"/>
      <c r="C21" s="7"/>
      <c r="D21" s="59">
        <f>SUM(D10:D19)</f>
        <v>177854</v>
      </c>
      <c r="E21" s="7"/>
      <c r="F21" s="59">
        <f>SUM(F10:F19)</f>
        <v>172445</v>
      </c>
      <c r="G21" s="59"/>
      <c r="H21" s="59">
        <f>SUM(H10:H19)</f>
        <v>-5101</v>
      </c>
      <c r="I21" s="7"/>
      <c r="J21" s="59">
        <f>SUM(J10:J19)</f>
        <v>-3542</v>
      </c>
      <c r="K21" s="9"/>
    </row>
    <row r="22" spans="1:11" s="10" customFormat="1" ht="24" customHeight="1">
      <c r="A22" s="10" t="s">
        <v>112</v>
      </c>
      <c r="B22" s="7"/>
      <c r="C22" s="7"/>
      <c r="D22" s="59"/>
      <c r="E22" s="7"/>
      <c r="F22" s="59"/>
      <c r="I22" s="7"/>
      <c r="K22" s="9"/>
    </row>
    <row r="23" spans="1:11" ht="24" customHeight="1">
      <c r="A23" s="10" t="s">
        <v>113</v>
      </c>
      <c r="D23" s="59">
        <v>-36723</v>
      </c>
      <c r="F23" s="59">
        <v>-12078</v>
      </c>
      <c r="G23" s="59"/>
      <c r="H23" s="59">
        <v>-2121</v>
      </c>
      <c r="J23" s="59">
        <v>4694</v>
      </c>
      <c r="K23" s="9"/>
    </row>
    <row r="24" spans="1:11" ht="24" customHeight="1">
      <c r="A24" s="53" t="s">
        <v>114</v>
      </c>
      <c r="D24" s="59">
        <v>-518</v>
      </c>
      <c r="F24" s="59">
        <v>-95312</v>
      </c>
      <c r="G24" s="59"/>
      <c r="H24" s="59">
        <v>-19</v>
      </c>
      <c r="J24" s="59">
        <v>-10168</v>
      </c>
      <c r="K24" s="9"/>
    </row>
    <row r="25" spans="1:11" ht="24" customHeight="1">
      <c r="A25" s="53" t="s">
        <v>197</v>
      </c>
      <c r="D25" s="59">
        <v>-37129</v>
      </c>
      <c r="F25" s="59">
        <v>-18429</v>
      </c>
      <c r="G25" s="59"/>
      <c r="H25" s="59">
        <v>362</v>
      </c>
      <c r="J25" s="59">
        <v>0</v>
      </c>
      <c r="K25" s="9"/>
    </row>
    <row r="26" spans="1:11" ht="24" customHeight="1">
      <c r="A26" s="53" t="s">
        <v>115</v>
      </c>
      <c r="D26" s="59">
        <v>-43377</v>
      </c>
      <c r="F26" s="59">
        <v>77</v>
      </c>
      <c r="G26" s="59"/>
      <c r="H26" s="59">
        <v>0</v>
      </c>
      <c r="J26" s="59">
        <v>0</v>
      </c>
      <c r="K26" s="9"/>
    </row>
    <row r="27" spans="1:11" ht="24" customHeight="1">
      <c r="A27" s="10" t="s">
        <v>116</v>
      </c>
      <c r="D27" s="59"/>
      <c r="F27" s="59"/>
      <c r="G27" s="59"/>
      <c r="H27" s="59"/>
      <c r="J27" s="59"/>
      <c r="K27" s="9"/>
    </row>
    <row r="28" spans="1:11" ht="24" customHeight="1">
      <c r="A28" s="53" t="s">
        <v>117</v>
      </c>
      <c r="D28" s="59">
        <v>335686</v>
      </c>
      <c r="F28" s="59">
        <v>1479</v>
      </c>
      <c r="G28" s="59"/>
      <c r="H28" s="59">
        <v>1469</v>
      </c>
      <c r="J28" s="59">
        <v>-970</v>
      </c>
      <c r="K28" s="9"/>
    </row>
    <row r="29" spans="1:11" ht="24" customHeight="1">
      <c r="A29" s="53" t="s">
        <v>174</v>
      </c>
      <c r="D29" s="59">
        <v>1317</v>
      </c>
      <c r="F29" s="59">
        <v>1613</v>
      </c>
      <c r="G29" s="59"/>
      <c r="H29" s="59">
        <v>0</v>
      </c>
      <c r="J29" s="59">
        <v>0</v>
      </c>
      <c r="K29" s="9"/>
    </row>
    <row r="30" spans="1:11" ht="24" customHeight="1">
      <c r="A30" s="53" t="s">
        <v>118</v>
      </c>
      <c r="D30" s="59">
        <v>672</v>
      </c>
      <c r="F30" s="59">
        <v>1724</v>
      </c>
      <c r="G30" s="59"/>
      <c r="H30" s="59">
        <v>87</v>
      </c>
      <c r="J30" s="59">
        <v>271</v>
      </c>
    </row>
    <row r="31" spans="1:11" ht="24" customHeight="1">
      <c r="A31" s="53" t="s">
        <v>119</v>
      </c>
      <c r="D31" s="60">
        <v>320</v>
      </c>
      <c r="F31" s="60">
        <v>-30</v>
      </c>
      <c r="G31" s="62"/>
      <c r="H31" s="60">
        <v>0</v>
      </c>
      <c r="J31" s="60">
        <v>0</v>
      </c>
    </row>
    <row r="32" spans="1:11" ht="24" customHeight="1">
      <c r="A32" s="53" t="s">
        <v>175</v>
      </c>
      <c r="D32" s="142">
        <f>SUM(D21:D31)</f>
        <v>398102</v>
      </c>
      <c r="F32" s="142">
        <f>SUM(F21:F31)</f>
        <v>51489</v>
      </c>
      <c r="G32" s="62"/>
      <c r="H32" s="142">
        <f>SUM(H21:H31)</f>
        <v>-5323</v>
      </c>
      <c r="J32" s="142">
        <f>SUM(J21:J31)</f>
        <v>-9715</v>
      </c>
    </row>
    <row r="33" spans="1:10" ht="24" customHeight="1">
      <c r="A33" s="53" t="s">
        <v>176</v>
      </c>
      <c r="D33" s="62">
        <v>-180</v>
      </c>
      <c r="E33" s="77"/>
      <c r="F33" s="62">
        <v>0</v>
      </c>
      <c r="G33" s="62"/>
      <c r="H33" s="62">
        <v>-180</v>
      </c>
      <c r="I33" s="77"/>
      <c r="J33" s="62">
        <v>0</v>
      </c>
    </row>
    <row r="34" spans="1:10" ht="24" customHeight="1">
      <c r="A34" s="57" t="s">
        <v>120</v>
      </c>
      <c r="D34" s="63">
        <f>ROUND(SUM(D32:D33),0)</f>
        <v>397922</v>
      </c>
      <c r="E34" s="62"/>
      <c r="F34" s="63">
        <f>ROUND(SUM(F32:F33),0)</f>
        <v>51489</v>
      </c>
      <c r="G34" s="62"/>
      <c r="H34" s="63">
        <f>ROUND(SUM(H32:H33),0)</f>
        <v>-5503</v>
      </c>
      <c r="J34" s="63">
        <f>ROUND(SUM(J32:J33),0)</f>
        <v>-9715</v>
      </c>
    </row>
    <row r="36" spans="1:10" ht="24" customHeight="1">
      <c r="A36" s="51" t="s">
        <v>23</v>
      </c>
    </row>
    <row r="37" spans="1:10" ht="24" customHeight="1">
      <c r="A37" s="51"/>
    </row>
    <row r="38" spans="1:10" ht="24" customHeight="1">
      <c r="J38" s="8" t="s">
        <v>81</v>
      </c>
    </row>
    <row r="39" spans="1:10" s="10" customFormat="1" ht="24" customHeight="1">
      <c r="A39" s="1" t="s">
        <v>79</v>
      </c>
      <c r="B39" s="7"/>
      <c r="C39" s="7"/>
      <c r="D39" s="7"/>
      <c r="E39" s="7"/>
      <c r="F39" s="7"/>
      <c r="G39" s="7"/>
      <c r="H39" s="7"/>
      <c r="I39" s="7"/>
      <c r="J39" s="7"/>
    </row>
    <row r="40" spans="1:10" s="10" customFormat="1" ht="24" customHeight="1">
      <c r="A40" s="1" t="s">
        <v>163</v>
      </c>
      <c r="B40" s="7"/>
      <c r="C40" s="7"/>
      <c r="D40" s="7"/>
      <c r="E40" s="7"/>
      <c r="F40" s="7"/>
      <c r="G40" s="7"/>
      <c r="H40" s="7"/>
      <c r="I40" s="7"/>
      <c r="J40" s="7"/>
    </row>
    <row r="41" spans="1:10" s="10" customFormat="1" ht="24" customHeight="1">
      <c r="A41" s="2" t="s">
        <v>149</v>
      </c>
      <c r="B41" s="7"/>
      <c r="C41" s="7"/>
      <c r="D41" s="7"/>
      <c r="E41" s="7"/>
      <c r="F41" s="7"/>
      <c r="G41" s="7"/>
      <c r="H41" s="7"/>
      <c r="I41" s="7"/>
      <c r="J41" s="7"/>
    </row>
    <row r="42" spans="1:10" ht="24" customHeight="1">
      <c r="A42" s="6"/>
      <c r="B42" s="5"/>
      <c r="C42" s="5"/>
      <c r="D42" s="5"/>
      <c r="E42" s="5"/>
      <c r="I42" s="5"/>
      <c r="J42" s="8" t="s">
        <v>9</v>
      </c>
    </row>
    <row r="43" spans="1:10" ht="24" customHeight="1">
      <c r="A43" s="6"/>
      <c r="B43" s="5"/>
      <c r="C43" s="5"/>
      <c r="D43" s="145" t="s">
        <v>4</v>
      </c>
      <c r="E43" s="145"/>
      <c r="F43" s="145"/>
      <c r="G43" s="11"/>
      <c r="H43" s="145" t="s">
        <v>216</v>
      </c>
      <c r="I43" s="145"/>
      <c r="J43" s="145"/>
    </row>
    <row r="44" spans="1:10" ht="24" customHeight="1">
      <c r="B44" s="31"/>
      <c r="C44" s="15"/>
      <c r="D44" s="27">
        <v>2018</v>
      </c>
      <c r="E44" s="15"/>
      <c r="F44" s="27">
        <v>2017</v>
      </c>
      <c r="G44" s="28"/>
      <c r="H44" s="27">
        <v>2018</v>
      </c>
      <c r="I44" s="15"/>
      <c r="J44" s="27">
        <v>2017</v>
      </c>
    </row>
    <row r="45" spans="1:10" ht="24" customHeight="1">
      <c r="B45" s="31"/>
      <c r="C45" s="15"/>
      <c r="D45" s="28"/>
      <c r="E45" s="15"/>
      <c r="F45" s="28"/>
      <c r="G45" s="28"/>
      <c r="H45" s="28"/>
      <c r="I45" s="15"/>
      <c r="J45" s="28" t="s">
        <v>154</v>
      </c>
    </row>
    <row r="46" spans="1:10" ht="24" customHeight="1">
      <c r="A46" s="35" t="s">
        <v>121</v>
      </c>
      <c r="D46" s="34"/>
      <c r="E46" s="34"/>
      <c r="F46" s="34"/>
      <c r="G46" s="34"/>
      <c r="H46" s="34"/>
      <c r="I46" s="34"/>
      <c r="J46" s="34"/>
    </row>
    <row r="47" spans="1:10" ht="24" customHeight="1">
      <c r="A47" s="10" t="s">
        <v>122</v>
      </c>
      <c r="D47" s="62">
        <v>0</v>
      </c>
      <c r="E47" s="133"/>
      <c r="F47" s="62">
        <v>0</v>
      </c>
      <c r="G47" s="62"/>
      <c r="H47" s="62">
        <v>-20981</v>
      </c>
      <c r="I47" s="34"/>
      <c r="J47" s="62">
        <v>-5159</v>
      </c>
    </row>
    <row r="48" spans="1:10" ht="24" customHeight="1">
      <c r="A48" s="10" t="s">
        <v>123</v>
      </c>
      <c r="D48" s="62">
        <v>0</v>
      </c>
      <c r="E48" s="133"/>
      <c r="F48" s="62">
        <v>0</v>
      </c>
      <c r="G48" s="62"/>
      <c r="H48" s="62">
        <v>-5900</v>
      </c>
      <c r="I48" s="34"/>
      <c r="J48" s="62">
        <v>-176700</v>
      </c>
    </row>
    <row r="49" spans="1:11" ht="24" customHeight="1">
      <c r="A49" s="10" t="s">
        <v>124</v>
      </c>
      <c r="D49" s="62">
        <v>0</v>
      </c>
      <c r="E49" s="133"/>
      <c r="F49" s="62">
        <v>0</v>
      </c>
      <c r="G49" s="62"/>
      <c r="H49" s="62">
        <v>0</v>
      </c>
      <c r="I49" s="34"/>
      <c r="J49" s="62">
        <v>-6750</v>
      </c>
    </row>
    <row r="50" spans="1:11" ht="24" customHeight="1">
      <c r="A50" s="10" t="s">
        <v>125</v>
      </c>
      <c r="D50" s="62">
        <v>0</v>
      </c>
      <c r="E50" s="133"/>
      <c r="F50" s="62">
        <v>0</v>
      </c>
      <c r="G50" s="62"/>
      <c r="H50" s="62">
        <v>105000</v>
      </c>
      <c r="I50" s="34"/>
      <c r="J50" s="62">
        <v>40000</v>
      </c>
    </row>
    <row r="51" spans="1:11" ht="24" customHeight="1">
      <c r="A51" s="78" t="s">
        <v>126</v>
      </c>
      <c r="D51" s="62">
        <v>-613174</v>
      </c>
      <c r="E51" s="133"/>
      <c r="F51" s="62">
        <v>-396229</v>
      </c>
      <c r="G51" s="62"/>
      <c r="H51" s="62">
        <v>-32</v>
      </c>
      <c r="I51" s="133"/>
      <c r="J51" s="62">
        <v>-11</v>
      </c>
    </row>
    <row r="52" spans="1:11" ht="24" customHeight="1">
      <c r="A52" s="78" t="s">
        <v>127</v>
      </c>
      <c r="D52" s="62">
        <v>-12314</v>
      </c>
      <c r="E52" s="133"/>
      <c r="F52" s="62">
        <v>-29</v>
      </c>
      <c r="G52" s="62"/>
      <c r="H52" s="62">
        <v>0</v>
      </c>
      <c r="I52" s="133"/>
      <c r="J52" s="62">
        <v>0</v>
      </c>
    </row>
    <row r="53" spans="1:11" ht="24" customHeight="1">
      <c r="A53" s="78" t="s">
        <v>128</v>
      </c>
      <c r="D53" s="62">
        <v>0</v>
      </c>
      <c r="E53" s="133"/>
      <c r="F53" s="62">
        <v>153860</v>
      </c>
      <c r="G53" s="62"/>
      <c r="H53" s="62">
        <v>0</v>
      </c>
      <c r="I53" s="133"/>
      <c r="J53" s="62">
        <v>0</v>
      </c>
    </row>
    <row r="54" spans="1:11" ht="24" customHeight="1">
      <c r="A54" s="78" t="s">
        <v>129</v>
      </c>
      <c r="D54" s="62">
        <v>525</v>
      </c>
      <c r="E54" s="133"/>
      <c r="F54" s="62">
        <v>1</v>
      </c>
      <c r="G54" s="62"/>
      <c r="H54" s="62">
        <v>0</v>
      </c>
      <c r="I54" s="133"/>
      <c r="J54" s="62">
        <v>10</v>
      </c>
    </row>
    <row r="55" spans="1:11" ht="24" customHeight="1">
      <c r="A55" s="78" t="s">
        <v>198</v>
      </c>
      <c r="D55" s="62">
        <v>32427</v>
      </c>
      <c r="E55" s="34"/>
      <c r="F55" s="62">
        <v>10817</v>
      </c>
      <c r="G55" s="62"/>
      <c r="H55" s="60">
        <v>0</v>
      </c>
      <c r="I55" s="34"/>
      <c r="J55" s="60">
        <v>0</v>
      </c>
    </row>
    <row r="56" spans="1:11" ht="24" customHeight="1">
      <c r="A56" s="35" t="s">
        <v>199</v>
      </c>
      <c r="D56" s="63">
        <f>SUM(D47:D55)</f>
        <v>-592536</v>
      </c>
      <c r="E56" s="34"/>
      <c r="F56" s="63">
        <f>SUM(F47:F55)</f>
        <v>-231580</v>
      </c>
      <c r="G56" s="62"/>
      <c r="H56" s="63">
        <f>SUM(H47:H55)</f>
        <v>78087</v>
      </c>
      <c r="I56" s="34"/>
      <c r="J56" s="63">
        <f>SUM(J47:J55)</f>
        <v>-148610</v>
      </c>
    </row>
    <row r="57" spans="1:11" ht="24" customHeight="1">
      <c r="A57" s="35" t="s">
        <v>130</v>
      </c>
      <c r="D57" s="59"/>
      <c r="E57" s="34"/>
      <c r="F57" s="59"/>
      <c r="G57" s="59"/>
      <c r="H57" s="59"/>
      <c r="I57" s="34"/>
      <c r="J57" s="59"/>
    </row>
    <row r="58" spans="1:11" ht="24" customHeight="1">
      <c r="A58" s="51" t="s">
        <v>131</v>
      </c>
      <c r="D58" s="59">
        <v>0</v>
      </c>
      <c r="E58" s="133"/>
      <c r="F58" s="59">
        <v>-117</v>
      </c>
      <c r="G58" s="59"/>
      <c r="H58" s="59">
        <v>-762</v>
      </c>
      <c r="I58" s="34"/>
      <c r="J58" s="59">
        <v>-3810</v>
      </c>
    </row>
    <row r="59" spans="1:11" ht="24" customHeight="1">
      <c r="A59" s="53" t="s">
        <v>132</v>
      </c>
      <c r="D59" s="59">
        <v>-70</v>
      </c>
      <c r="E59" s="133"/>
      <c r="F59" s="59">
        <v>-432</v>
      </c>
      <c r="G59" s="59"/>
      <c r="H59" s="59">
        <v>0</v>
      </c>
      <c r="I59" s="34"/>
      <c r="J59" s="59">
        <v>0</v>
      </c>
    </row>
    <row r="60" spans="1:11" s="9" customFormat="1" ht="24" customHeight="1">
      <c r="A60" s="53" t="s">
        <v>133</v>
      </c>
      <c r="B60" s="7"/>
      <c r="C60" s="7"/>
      <c r="D60" s="59">
        <v>185729</v>
      </c>
      <c r="E60" s="133"/>
      <c r="F60" s="59">
        <v>476777</v>
      </c>
      <c r="G60" s="59"/>
      <c r="H60" s="59">
        <v>0</v>
      </c>
      <c r="I60" s="34"/>
      <c r="J60" s="59">
        <v>120000</v>
      </c>
      <c r="K60" s="7"/>
    </row>
    <row r="61" spans="1:11" s="9" customFormat="1" ht="24" customHeight="1">
      <c r="A61" s="10" t="s">
        <v>134</v>
      </c>
      <c r="B61" s="7"/>
      <c r="C61" s="7"/>
      <c r="D61" s="59">
        <v>-85097</v>
      </c>
      <c r="E61" s="133"/>
      <c r="F61" s="59">
        <v>-86448</v>
      </c>
      <c r="G61" s="59"/>
      <c r="H61" s="59">
        <v>0</v>
      </c>
      <c r="I61" s="34"/>
      <c r="J61" s="59">
        <v>0</v>
      </c>
      <c r="K61" s="7"/>
    </row>
    <row r="62" spans="1:11" s="9" customFormat="1" ht="24" customHeight="1">
      <c r="A62" s="10" t="s">
        <v>77</v>
      </c>
      <c r="B62" s="7"/>
      <c r="C62" s="7"/>
      <c r="D62" s="59">
        <v>0</v>
      </c>
      <c r="E62" s="133"/>
      <c r="F62" s="59">
        <v>750</v>
      </c>
      <c r="G62" s="59"/>
      <c r="H62" s="59">
        <v>0</v>
      </c>
      <c r="I62" s="34"/>
      <c r="J62" s="59">
        <v>750</v>
      </c>
      <c r="K62" s="7"/>
    </row>
    <row r="63" spans="1:11" s="9" customFormat="1" ht="24" customHeight="1">
      <c r="A63" s="10" t="s">
        <v>135</v>
      </c>
      <c r="B63" s="7"/>
      <c r="C63" s="7"/>
      <c r="D63" s="59">
        <v>-41854</v>
      </c>
      <c r="E63" s="133"/>
      <c r="F63" s="59">
        <v>-41823</v>
      </c>
      <c r="G63" s="59"/>
      <c r="H63" s="59">
        <v>-57</v>
      </c>
      <c r="I63" s="34"/>
      <c r="J63" s="59">
        <v>-7907</v>
      </c>
      <c r="K63" s="7"/>
    </row>
    <row r="64" spans="1:11" s="9" customFormat="1" ht="24" customHeight="1">
      <c r="A64" s="35" t="s">
        <v>200</v>
      </c>
      <c r="B64" s="7"/>
      <c r="C64" s="7"/>
      <c r="D64" s="63">
        <f>SUM(D58:D63)</f>
        <v>58708</v>
      </c>
      <c r="E64" s="34"/>
      <c r="F64" s="63">
        <f>SUM(F58:F63)</f>
        <v>348707</v>
      </c>
      <c r="G64" s="62"/>
      <c r="H64" s="63">
        <f>SUM(H58:H63)</f>
        <v>-819</v>
      </c>
      <c r="I64" s="34"/>
      <c r="J64" s="63">
        <f>SUM(J58:J63)</f>
        <v>109033</v>
      </c>
      <c r="K64" s="7"/>
    </row>
    <row r="65" spans="1:11" s="9" customFormat="1" ht="24" customHeight="1">
      <c r="A65" s="35" t="s">
        <v>136</v>
      </c>
      <c r="B65" s="7"/>
      <c r="C65" s="7"/>
      <c r="D65" s="63">
        <v>-732</v>
      </c>
      <c r="E65" s="34"/>
      <c r="F65" s="63">
        <v>-1123</v>
      </c>
      <c r="G65" s="62"/>
      <c r="H65" s="63">
        <v>0</v>
      </c>
      <c r="I65" s="34"/>
      <c r="J65" s="63">
        <v>0</v>
      </c>
      <c r="K65" s="7"/>
    </row>
    <row r="66" spans="1:11" s="9" customFormat="1" ht="24" customHeight="1">
      <c r="A66" s="35" t="s">
        <v>201</v>
      </c>
      <c r="B66" s="7"/>
      <c r="C66" s="7"/>
      <c r="D66" s="62">
        <f>D64+D56+D34+D65</f>
        <v>-136638</v>
      </c>
      <c r="E66" s="34"/>
      <c r="F66" s="62">
        <f>F64+F56+F34+F65</f>
        <v>167493</v>
      </c>
      <c r="G66" s="62"/>
      <c r="H66" s="62">
        <f>H64+H56+H34+H65</f>
        <v>71765</v>
      </c>
      <c r="I66" s="34"/>
      <c r="J66" s="62">
        <f>J64+J56+J34+J65</f>
        <v>-49292</v>
      </c>
      <c r="K66" s="7"/>
    </row>
    <row r="67" spans="1:11" s="9" customFormat="1" ht="24" customHeight="1">
      <c r="A67" s="53" t="s">
        <v>165</v>
      </c>
      <c r="B67" s="7"/>
      <c r="C67" s="7"/>
      <c r="D67" s="60">
        <v>1603392</v>
      </c>
      <c r="E67" s="34"/>
      <c r="F67" s="60">
        <v>367356</v>
      </c>
      <c r="G67" s="62"/>
      <c r="H67" s="60">
        <v>699494</v>
      </c>
      <c r="I67" s="34"/>
      <c r="J67" s="60">
        <v>95893</v>
      </c>
      <c r="K67" s="7"/>
    </row>
    <row r="68" spans="1:11" s="9" customFormat="1" ht="24" customHeight="1" thickBot="1">
      <c r="A68" s="137" t="s">
        <v>164</v>
      </c>
      <c r="B68" s="7"/>
      <c r="C68" s="7"/>
      <c r="D68" s="90">
        <f>SUM(D66:D67)</f>
        <v>1466754</v>
      </c>
      <c r="E68" s="34"/>
      <c r="F68" s="90">
        <f>SUM(F66:F67)</f>
        <v>534849</v>
      </c>
      <c r="G68" s="62"/>
      <c r="H68" s="90">
        <f>SUM(H66:H67)</f>
        <v>771259</v>
      </c>
      <c r="I68" s="34"/>
      <c r="J68" s="90">
        <f>SUM(J66:J67)</f>
        <v>46601</v>
      </c>
      <c r="K68" s="7"/>
    </row>
    <row r="69" spans="1:11" s="9" customFormat="1" ht="24" customHeight="1" thickTop="1">
      <c r="A69" s="10"/>
      <c r="B69" s="7"/>
      <c r="C69" s="7"/>
      <c r="D69" s="34">
        <f>SUM(D68-'BS '!E12)</f>
        <v>0</v>
      </c>
      <c r="E69" s="34"/>
      <c r="F69" s="34"/>
      <c r="G69" s="34"/>
      <c r="H69" s="34">
        <f>SUM(H68-'BS '!I12)</f>
        <v>0</v>
      </c>
      <c r="I69" s="34"/>
      <c r="J69" s="34"/>
      <c r="K69" s="7"/>
    </row>
    <row r="70" spans="1:11" s="9" customFormat="1" ht="24" customHeight="1">
      <c r="A70" s="35" t="s">
        <v>137</v>
      </c>
      <c r="B70" s="7"/>
      <c r="C70" s="7"/>
      <c r="D70" s="34"/>
      <c r="E70" s="34"/>
      <c r="F70" s="34"/>
      <c r="G70" s="34"/>
      <c r="H70" s="34"/>
      <c r="I70" s="34"/>
      <c r="J70" s="34"/>
      <c r="K70" s="7"/>
    </row>
    <row r="71" spans="1:11" s="9" customFormat="1" ht="24" customHeight="1">
      <c r="A71" s="10" t="s">
        <v>138</v>
      </c>
      <c r="B71" s="7"/>
      <c r="C71" s="7"/>
      <c r="D71" s="34"/>
      <c r="E71" s="34"/>
      <c r="F71" s="34"/>
      <c r="G71" s="34"/>
      <c r="H71" s="34"/>
      <c r="I71" s="34"/>
      <c r="J71" s="34"/>
      <c r="K71" s="7"/>
    </row>
    <row r="72" spans="1:11" s="9" customFormat="1" ht="24" customHeight="1">
      <c r="A72" s="10" t="s">
        <v>177</v>
      </c>
      <c r="B72" s="7"/>
      <c r="C72" s="7"/>
      <c r="D72" s="59">
        <v>85</v>
      </c>
      <c r="E72" s="34"/>
      <c r="F72" s="59">
        <v>78</v>
      </c>
      <c r="G72" s="59"/>
      <c r="H72" s="59">
        <v>0</v>
      </c>
      <c r="I72" s="34"/>
      <c r="J72" s="59">
        <v>0</v>
      </c>
      <c r="K72" s="7"/>
    </row>
    <row r="73" spans="1:11" s="9" customFormat="1" ht="24" customHeight="1">
      <c r="A73" s="10" t="s">
        <v>178</v>
      </c>
      <c r="B73" s="7"/>
      <c r="C73" s="7"/>
      <c r="D73" s="59">
        <v>16168</v>
      </c>
      <c r="E73" s="34"/>
      <c r="F73" s="59">
        <v>8820</v>
      </c>
      <c r="G73" s="59"/>
      <c r="H73" s="59">
        <v>0</v>
      </c>
      <c r="I73" s="34"/>
      <c r="J73" s="59">
        <v>0</v>
      </c>
      <c r="K73" s="7"/>
    </row>
    <row r="75" spans="1:11" s="9" customFormat="1" ht="24" customHeight="1">
      <c r="A75" s="51" t="s">
        <v>23</v>
      </c>
      <c r="B75" s="7"/>
      <c r="C75" s="7"/>
      <c r="D75" s="7"/>
      <c r="E75" s="7"/>
      <c r="F75" s="7"/>
      <c r="G75" s="7"/>
      <c r="H75" s="7"/>
      <c r="I75" s="7"/>
      <c r="J75" s="7"/>
      <c r="K75" s="7"/>
    </row>
  </sheetData>
  <mergeCells count="4">
    <mergeCell ref="D6:F6"/>
    <mergeCell ref="H6:J6"/>
    <mergeCell ref="D43:F43"/>
    <mergeCell ref="H43:J43"/>
  </mergeCells>
  <printOptions horizontalCentered="1"/>
  <pageMargins left="0.86614173228346458" right="0.55118110236220474" top="0.9055118110236221" bottom="0" header="0.31496062992125984" footer="0.31496062992125984"/>
  <pageSetup paperSize="9" scale="70" fitToHeight="7" orientation="portrait" r:id="rId1"/>
  <headerFooter differentOddEven="1"/>
  <rowBreaks count="1" manualBreakCount="1">
    <brk id="37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SC_Conso</vt:lpstr>
      <vt:lpstr>SC separate</vt:lpstr>
      <vt:lpstr>CF</vt:lpstr>
      <vt:lpstr>'BS '!Print_Area</vt:lpstr>
      <vt:lpstr>CF!Print_Area</vt:lpstr>
      <vt:lpstr>PL!Print_Area</vt:lpstr>
      <vt:lpstr>'SC separate'!Print_Area</vt:lpstr>
      <vt:lpstr>SC_Conso!Print_Area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mixmixmix</cp:lastModifiedBy>
  <cp:lastPrinted>2018-05-11T15:49:47Z</cp:lastPrinted>
  <dcterms:created xsi:type="dcterms:W3CDTF">2011-03-08T09:02:15Z</dcterms:created>
  <dcterms:modified xsi:type="dcterms:W3CDTF">2018-05-15T00:57:26Z</dcterms:modified>
</cp:coreProperties>
</file>