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2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ixmixmix\Desktop\Financial Statement Q1-2018\"/>
    </mc:Choice>
  </mc:AlternateContent>
  <xr:revisionPtr revIDLastSave="0" documentId="13_ncr:1_{E514F8F5-BED7-4EEF-965E-C3F96531518D}" xr6:coauthVersionLast="32" xr6:coauthVersionMax="32" xr10:uidLastSave="{00000000-0000-0000-0000-000000000000}"/>
  <bookViews>
    <workbookView xWindow="0" yWindow="0" windowWidth="20490" windowHeight="7545" tabRatio="810" activeTab="4" xr2:uid="{00000000-000D-0000-FFFF-FFFF00000000}"/>
  </bookViews>
  <sheets>
    <sheet name="BS " sheetId="7" r:id="rId1"/>
    <sheet name="PL" sheetId="50" r:id="rId2"/>
    <sheet name="SC_Conso" sheetId="58" r:id="rId3"/>
    <sheet name="SC separate" sheetId="56" r:id="rId4"/>
    <sheet name="CF" sheetId="57" r:id="rId5"/>
  </sheets>
  <definedNames>
    <definedName name="_xlnm.Print_Area" localSheetId="0">'BS '!$A$1:$K$96</definedName>
    <definedName name="_xlnm.Print_Area" localSheetId="4">CF!$A$1:$J$76</definedName>
    <definedName name="_xlnm.Print_Area" localSheetId="1">PL!$A$1:$J$63</definedName>
    <definedName name="_xlnm.Print_Area" localSheetId="3">'SC separate'!$A$1:$T$34</definedName>
    <definedName name="_xlnm.Print_Area" localSheetId="2">SC_Conso!$A$1:$X$31</definedName>
  </definedNames>
  <calcPr calcId="179017"/>
</workbook>
</file>

<file path=xl/calcChain.xml><?xml version="1.0" encoding="utf-8"?>
<calcChain xmlns="http://schemas.openxmlformats.org/spreadsheetml/2006/main">
  <c r="D65" i="57" l="1"/>
  <c r="D57" i="57" l="1"/>
  <c r="K26" i="7" l="1"/>
  <c r="H57" i="57" l="1"/>
  <c r="H65" i="57"/>
  <c r="V26" i="58"/>
  <c r="V28" i="58" s="1"/>
  <c r="P26" i="58"/>
  <c r="P28" i="58" s="1"/>
  <c r="J26" i="58"/>
  <c r="J28" i="58" s="1"/>
  <c r="H26" i="58"/>
  <c r="H28" i="58" s="1"/>
  <c r="F26" i="58"/>
  <c r="F28" i="58" s="1"/>
  <c r="D26" i="58"/>
  <c r="D28" i="58" s="1"/>
  <c r="V18" i="58"/>
  <c r="V21" i="58" s="1"/>
  <c r="P18" i="58"/>
  <c r="P21" i="58" s="1"/>
  <c r="N18" i="58"/>
  <c r="N21" i="58" s="1"/>
  <c r="L18" i="58"/>
  <c r="L21" i="58" s="1"/>
  <c r="H18" i="58"/>
  <c r="H21" i="58" s="1"/>
  <c r="F18" i="58"/>
  <c r="D18" i="58"/>
  <c r="D21" i="58" s="1"/>
  <c r="J18" i="58"/>
  <c r="E58" i="7" l="1"/>
  <c r="D29" i="56" l="1"/>
  <c r="F15" i="56" l="1"/>
  <c r="R27" i="56" l="1"/>
  <c r="R26" i="56"/>
  <c r="T26" i="56" s="1"/>
  <c r="R20" i="56"/>
  <c r="R18" i="56"/>
  <c r="T18" i="56" s="1"/>
  <c r="R17" i="56"/>
  <c r="T17" i="56" s="1"/>
  <c r="R16" i="56"/>
  <c r="T16" i="56" s="1"/>
  <c r="H29" i="56" l="1"/>
  <c r="H25" i="56"/>
  <c r="H30" i="56" s="1"/>
  <c r="H19" i="56"/>
  <c r="H15" i="56"/>
  <c r="G58" i="7"/>
  <c r="K58" i="7"/>
  <c r="I58" i="7"/>
  <c r="H21" i="56" l="1"/>
  <c r="H21" i="50"/>
  <c r="I26" i="7" l="1"/>
  <c r="N28" i="56" l="1"/>
  <c r="R28" i="56" s="1"/>
  <c r="T28" i="56" s="1"/>
  <c r="N26" i="58"/>
  <c r="N28" i="58" s="1"/>
  <c r="E49" i="7"/>
  <c r="E59" i="7" s="1"/>
  <c r="D78" i="57" l="1"/>
  <c r="R24" i="56" l="1"/>
  <c r="T24" i="56" s="1"/>
  <c r="P25" i="56"/>
  <c r="N25" i="56"/>
  <c r="L25" i="56"/>
  <c r="J25" i="56"/>
  <c r="F25" i="56"/>
  <c r="D25" i="56"/>
  <c r="D30" i="56" s="1"/>
  <c r="R23" i="56"/>
  <c r="T23" i="56" s="1"/>
  <c r="R14" i="56"/>
  <c r="T14" i="56" s="1"/>
  <c r="R12" i="56"/>
  <c r="R29" i="56"/>
  <c r="P15" i="56"/>
  <c r="N15" i="56"/>
  <c r="L15" i="56"/>
  <c r="J15" i="56"/>
  <c r="D15" i="56"/>
  <c r="P29" i="56"/>
  <c r="N29" i="56"/>
  <c r="N30" i="56" s="1"/>
  <c r="J29" i="56"/>
  <c r="F29" i="56"/>
  <c r="L19" i="56"/>
  <c r="L21" i="56" l="1"/>
  <c r="F30" i="56"/>
  <c r="P30" i="56"/>
  <c r="J30" i="56"/>
  <c r="R15" i="56"/>
  <c r="T12" i="56"/>
  <c r="R25" i="56"/>
  <c r="R30" i="56" s="1"/>
  <c r="T25" i="56"/>
  <c r="R19" i="56" l="1"/>
  <c r="P19" i="56"/>
  <c r="P21" i="56" s="1"/>
  <c r="N19" i="56"/>
  <c r="N21" i="56" s="1"/>
  <c r="J19" i="56"/>
  <c r="J21" i="56" s="1"/>
  <c r="F19" i="56"/>
  <c r="F21" i="56" s="1"/>
  <c r="D19" i="56"/>
  <c r="R21" i="56" l="1"/>
  <c r="T15" i="56" l="1"/>
  <c r="J18" i="50" l="1"/>
  <c r="H18" i="50"/>
  <c r="F18" i="50"/>
  <c r="D18" i="50"/>
  <c r="D41" i="50" l="1"/>
  <c r="D14" i="50" l="1"/>
  <c r="D19" i="50" s="1"/>
  <c r="D22" i="50" s="1"/>
  <c r="E16" i="7"/>
  <c r="E26" i="7"/>
  <c r="F65" i="57" l="1"/>
  <c r="J65" i="57"/>
  <c r="F57" i="57"/>
  <c r="J57" i="57"/>
  <c r="H21" i="57"/>
  <c r="H32" i="57" s="1"/>
  <c r="H34" i="57" s="1"/>
  <c r="H67" i="57" s="1"/>
  <c r="J21" i="57"/>
  <c r="J32" i="57" s="1"/>
  <c r="J34" i="57" s="1"/>
  <c r="J67" i="57" l="1"/>
  <c r="J89" i="7" l="1"/>
  <c r="H89" i="7"/>
  <c r="F89" i="7"/>
  <c r="K85" i="7" l="1"/>
  <c r="G85" i="7"/>
  <c r="G87" i="7" s="1"/>
  <c r="K87" i="7" l="1"/>
  <c r="X23" i="58" l="1"/>
  <c r="R23" i="58"/>
  <c r="E79" i="7"/>
  <c r="F14" i="58"/>
  <c r="F21" i="58" s="1"/>
  <c r="R27" i="58"/>
  <c r="R25" i="58"/>
  <c r="R24" i="58"/>
  <c r="R20" i="58"/>
  <c r="R19" i="58"/>
  <c r="R17" i="58"/>
  <c r="R16" i="58"/>
  <c r="R15" i="58"/>
  <c r="R14" i="58"/>
  <c r="E80" i="7"/>
  <c r="G49" i="7"/>
  <c r="R26" i="58" l="1"/>
  <c r="R28" i="58" s="1"/>
  <c r="R18" i="58"/>
  <c r="R21" i="58" s="1"/>
  <c r="F56" i="50"/>
  <c r="J35" i="50"/>
  <c r="J14" i="50"/>
  <c r="J19" i="50" s="1"/>
  <c r="J22" i="50" s="1"/>
  <c r="F42" i="50"/>
  <c r="F35" i="50"/>
  <c r="F14" i="50"/>
  <c r="F19" i="50" s="1"/>
  <c r="F22" i="50" s="1"/>
  <c r="G26" i="7"/>
  <c r="D20" i="56"/>
  <c r="D21" i="56" s="1"/>
  <c r="T25" i="58"/>
  <c r="X25" i="58" s="1"/>
  <c r="K26" i="58"/>
  <c r="M26" i="58"/>
  <c r="O26" i="58"/>
  <c r="Q26" i="58"/>
  <c r="S26" i="58"/>
  <c r="U26" i="58"/>
  <c r="W26" i="58"/>
  <c r="T20" i="58"/>
  <c r="X20" i="58" s="1"/>
  <c r="X19" i="58"/>
  <c r="W18" i="58"/>
  <c r="U18" i="58"/>
  <c r="S18" i="58"/>
  <c r="Q18" i="58"/>
  <c r="O18" i="58"/>
  <c r="M18" i="58"/>
  <c r="K18" i="58"/>
  <c r="T17" i="58"/>
  <c r="X17" i="58" s="1"/>
  <c r="T16" i="58"/>
  <c r="J14" i="58"/>
  <c r="J21" i="58" s="1"/>
  <c r="T18" i="58" l="1"/>
  <c r="T20" i="56"/>
  <c r="T19" i="56"/>
  <c r="T14" i="58"/>
  <c r="F24" i="50"/>
  <c r="F26" i="50" s="1"/>
  <c r="F37" i="50" s="1"/>
  <c r="J24" i="50"/>
  <c r="J26" i="50" s="1"/>
  <c r="J40" i="50" s="1"/>
  <c r="T27" i="58"/>
  <c r="X27" i="58" s="1"/>
  <c r="F10" i="57"/>
  <c r="F21" i="57" s="1"/>
  <c r="F32" i="57" s="1"/>
  <c r="F34" i="57" s="1"/>
  <c r="F67" i="57" s="1"/>
  <c r="I85" i="7"/>
  <c r="I87" i="7" s="1"/>
  <c r="T15" i="58"/>
  <c r="X15" i="58" s="1"/>
  <c r="X16" i="58"/>
  <c r="X18" i="58" s="1"/>
  <c r="T21" i="58" l="1"/>
  <c r="T21" i="56"/>
  <c r="J37" i="50"/>
  <c r="J54" i="50" s="1"/>
  <c r="X14" i="58"/>
  <c r="X21" i="58" s="1"/>
  <c r="J69" i="57" l="1"/>
  <c r="J70" i="57" s="1"/>
  <c r="F69" i="57"/>
  <c r="F70" i="57" s="1"/>
  <c r="H69" i="57" l="1"/>
  <c r="H70" i="57" s="1"/>
  <c r="E82" i="7" l="1"/>
  <c r="I16" i="7" l="1"/>
  <c r="I27" i="7" l="1"/>
  <c r="K16" i="7" l="1"/>
  <c r="G16" i="7"/>
  <c r="D35" i="50" l="1"/>
  <c r="E27" i="7" l="1"/>
  <c r="H35" i="50" l="1"/>
  <c r="G27" i="7" l="1"/>
  <c r="G59" i="7"/>
  <c r="G88" i="7" s="1"/>
  <c r="G89" i="7" l="1"/>
  <c r="H14" i="50"/>
  <c r="H19" i="50" s="1"/>
  <c r="H22" i="50" s="1"/>
  <c r="D24" i="50"/>
  <c r="D10" i="57" s="1"/>
  <c r="D21" i="57" l="1"/>
  <c r="D32" i="57" s="1"/>
  <c r="D34" i="57" s="1"/>
  <c r="D67" i="57" s="1"/>
  <c r="D69" i="57" s="1"/>
  <c r="D70" i="57" s="1"/>
  <c r="D26" i="50"/>
  <c r="D37" i="50" s="1"/>
  <c r="D40" i="50" l="1"/>
  <c r="H24" i="50"/>
  <c r="H26" i="50" s="1"/>
  <c r="I49" i="7"/>
  <c r="L27" i="56" l="1"/>
  <c r="T27" i="56" s="1"/>
  <c r="H40" i="50"/>
  <c r="L29" i="56"/>
  <c r="L30" i="56" s="1"/>
  <c r="T29" i="56"/>
  <c r="T30" i="56" s="1"/>
  <c r="H37" i="50"/>
  <c r="H54" i="50" s="1"/>
  <c r="I59" i="7"/>
  <c r="I88" i="7" s="1"/>
  <c r="I89" i="7" s="1"/>
  <c r="K49" i="7" l="1"/>
  <c r="K27" i="7" l="1"/>
  <c r="K59" i="7"/>
  <c r="K88" i="7" s="1"/>
  <c r="K89" i="7" l="1"/>
  <c r="D42" i="50" l="1"/>
  <c r="L24" i="58"/>
  <c r="L26" i="58" l="1"/>
  <c r="T24" i="58"/>
  <c r="L28" i="58" l="1"/>
  <c r="E83" i="7" s="1"/>
  <c r="E85" i="7" s="1"/>
  <c r="E87" i="7" s="1"/>
  <c r="E88" i="7" s="1"/>
  <c r="E89" i="7" s="1"/>
  <c r="X24" i="58"/>
  <c r="X26" i="58" s="1"/>
  <c r="X28" i="58" s="1"/>
  <c r="T26" i="58"/>
  <c r="T28" i="58" s="1"/>
  <c r="D56" i="50" l="1"/>
</calcChain>
</file>

<file path=xl/sharedStrings.xml><?xml version="1.0" encoding="utf-8"?>
<sst xmlns="http://schemas.openxmlformats.org/spreadsheetml/2006/main" count="374" uniqueCount="222">
  <si>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</si>
  <si>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</si>
  <si>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</si>
  <si>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</si>
  <si>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</si>
  <si>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</si>
  <si>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</si>
  <si>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</si>
  <si>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</si>
  <si>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</si>
  <si>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</si>
  <si>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</si>
  <si>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</si>
  <si>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</si>
  <si>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</si>
  <si>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</si>
  <si>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</si>
  <si>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</si>
  <si>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</si>
  <si>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</si>
  <si>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ส่วนของเงินกู้ยืมระยะยาวที่ถึงกำหนดชำระ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</si>
  <si>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</si>
  <si>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</si>
  <si>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</si>
  <si>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</si>
  <si>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</si>
  <si>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</si>
  <si>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</si>
  <si>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</si>
  <si>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</si>
  <si>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</si>
  <si>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</si>
  <si>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</si>
  <si>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</si>
  <si>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</si>
  <si>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</si>
  <si>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</si>
  <si>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</si>
  <si>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</si>
  <si>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</si>
  <si>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</si>
  <si>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</si>
  <si>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</si>
  <si>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</si>
  <si>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</si>
  <si>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</si>
  <si>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</si>
  <si>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กำไรต่อหุ้นขั้นพื้นฐาน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</si>
  <si>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</si>
  <si>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</si>
  <si>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</si>
  <si>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</si>
  <si>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</si>
  <si>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ค่าเสื่อมราคาและค่าตัดจำหน่าย</t>
  </si>
  <si>
    <t xml:space="preserve">   ดอกเบี้ยรับ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</si>
  <si>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</si>
  <si>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</si>
  <si>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</si>
  <si>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</si>
  <si>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</si>
  <si>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</si>
  <si>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</si>
  <si>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</si>
  <si>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</si>
  <si>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</si>
  <si>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กระแสเงินสดจากกิจกรรมจัดหาเงิน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</si>
  <si>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</si>
  <si>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</si>
  <si>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งบแสดงการเปลี่ยนแปลงส่วนของผู้ถือหุ้น</t>
  </si>
  <si>
    <t>กำไรขาดทุนเบ็ดเสร็จอื่น</t>
  </si>
  <si>
    <t>ส่วนเกินทุน</t>
  </si>
  <si>
    <t>รวม</t>
  </si>
  <si>
    <t>ส่วนเกินมูลค่า</t>
  </si>
  <si>
    <t>งบการเงินที่เป็น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</si>
  <si>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</si>
  <si>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</si>
  <si>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</si>
  <si>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</si>
  <si>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</si>
  <si>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ของส่วนของผู้ถือหุ้น</t>
  </si>
  <si>
    <t>ผู้ถือหุ้น</t>
  </si>
  <si>
    <t>กำไรขาดทุนเบ็ดเสร็จอื่น:</t>
  </si>
  <si>
    <t>งบกำไรขาดทุนเบ็ดเสร็จ (ต่อ)</t>
  </si>
  <si>
    <t>ส่วนของผู้ถือหุ้นของบริษัทฯ</t>
  </si>
  <si>
    <t>ของบริษัทฯ</t>
  </si>
  <si>
    <t>ของบริษัทย่อย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</si>
  <si>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</si>
  <si>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</si>
  <si>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</si>
  <si>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</si>
  <si>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</si>
  <si>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ที่ดิน อาคารและอุปกรณ์ </t>
  </si>
  <si>
    <t xml:space="preserve">เงินให้กู้ยืมระยะสั้นแก่กิจการที่เกี่ยวข้องกัน </t>
  </si>
  <si>
    <t>ณ วันที่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</si>
  <si>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</si>
  <si>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</si>
  <si>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 xml:space="preserve">   ที่เป็นเงินตราต่างประเทศ </t>
  </si>
  <si>
    <t>กำไรขาดทุนเบ็ดเสร็จอื่นสำหรับงวด</t>
  </si>
  <si>
    <t>รายได้จากการขาย</t>
  </si>
  <si>
    <t>ต้นทุนขาย</t>
  </si>
  <si>
    <t>บริษัท เสริมสร้าง พาวเวอร์ คอร์ปอเรชั่น จำกัด (มหาชน) และบริษัทย่อย</t>
  </si>
  <si>
    <t>บริษัท  เสริมสร้าง พาวเวอร์ คอร์ปอเรชั่น จำกัด (มหาชน) และบริษัทย่อย</t>
  </si>
  <si>
    <t>ลูกหนี้กรมสรรพากร</t>
  </si>
  <si>
    <t>สินทรัพย์ไม่มีตัวตน</t>
  </si>
  <si>
    <t>สินทรัพย์ภาษีเงินได้รอตัดบัญชี</t>
  </si>
  <si>
    <t xml:space="preserve">   ทุนออกจำหน่ายและชำระแล้ว</t>
  </si>
  <si>
    <t>รายได้เงินอุดหนุนส่วนเพิ่มราคารับซื้อไฟฟ้า</t>
  </si>
  <si>
    <t>รับชำระค่าหุ้นสามัญเพิ่มทุน</t>
  </si>
  <si>
    <t xml:space="preserve">   ค่าใช้จ่ายทางการเงิน</t>
  </si>
  <si>
    <t xml:space="preserve">   ลูกหนี้กรมสรรพากร</t>
  </si>
  <si>
    <t>ซื้อสินทรัพย์ไม่มีตัวตน</t>
  </si>
  <si>
    <t>ดอกเบี้ยรับ</t>
  </si>
  <si>
    <t>สำรองตามกฎหมาย</t>
  </si>
  <si>
    <t xml:space="preserve">  กำหนดชำระภายในหนึ่งปี</t>
  </si>
  <si>
    <t>ประมาณการตามหลัก</t>
  </si>
  <si>
    <t>รวมส่วนของ</t>
  </si>
  <si>
    <t>คณิตศาสตร์ประกันภัย</t>
  </si>
  <si>
    <t xml:space="preserve">   เป็นเงินสดรับ (จ่าย) จากกิจกรรมดำเนินงาน</t>
  </si>
  <si>
    <t xml:space="preserve">   สินทรัพย์ไม่หมุนเวียนอื่น</t>
  </si>
  <si>
    <t>ข้อมูลกระแสเงินสดเปิดเผยเพิ่มเติม</t>
  </si>
  <si>
    <t>รายการที่ไม่ใช่เงินสด</t>
  </si>
  <si>
    <t xml:space="preserve">  สินทรัพย์ถาวรเพิ่มขึ้นจากการเปลี่ยนแทน</t>
  </si>
  <si>
    <t>เจ้าหนี้ตามสัญญาเช่าการเงิน</t>
  </si>
  <si>
    <t>จากการรวมธุรกิจ</t>
  </si>
  <si>
    <t>ภายใต้การ</t>
  </si>
  <si>
    <t>ควบคุมเดียวกัน</t>
  </si>
  <si>
    <t>เงินให้กู้ยืมระยะยาวแก่กิจการที่เกี่ยวข้องกัน</t>
  </si>
  <si>
    <t>หนี้สินตามสัญญาเช่าทางการเงินที่ถึง</t>
  </si>
  <si>
    <t>เงินกู้ยืมระยะสั้นจากกิจการที่เกี่ยวข้องกัน</t>
  </si>
  <si>
    <t>(ยังไม่ได้ตรวจสอบ</t>
  </si>
  <si>
    <t>หนี้สินตามสัญญาเช่าทางการเงิน - สุทธิ</t>
  </si>
  <si>
    <t xml:space="preserve">   จากส่วนที่ถึงกำหนดชำระภายในหนึ่งปี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</si>
  <si>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</si>
  <si>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</si>
  <si>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(หน่วย: พันบาท)</t>
  </si>
  <si>
    <t>(ตรวจสอบแล้ว)</t>
  </si>
  <si>
    <t>แต่สอบทานแล้ว)</t>
  </si>
  <si>
    <t xml:space="preserve">(หน่วย: พันบาท)  </t>
  </si>
  <si>
    <t>(ยังไม่ได้ตรวจสอบ แต่สอบทานแล้ว)</t>
  </si>
  <si>
    <t>กำไรสำหรับงวด</t>
  </si>
  <si>
    <t>ผลกำไร(ขาดทุน)จากการ</t>
  </si>
  <si>
    <t>ผลขาดทุนจากการประมาณการตามหลักคณิตศาสตร์ประกันภัย
  -สุทธิจากภาษีเงินได้</t>
  </si>
  <si>
    <t>รายได้ค่าบริการ</t>
  </si>
  <si>
    <t xml:space="preserve">   สินทรัพย์และหนี้สินดำเนินงาน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</si>
  <si>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</si>
  <si>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</si>
  <si>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กำไรก่อนค่าใช้จ่ายทางการเงินและค่าใช้จ่ายภาษีเงินได้</t>
  </si>
  <si>
    <t>เงินปันผลรับจากเงินลงทุน</t>
  </si>
  <si>
    <t>จ่ายดอกเบี้ยและค่าธรรมเนียมธนาคาร</t>
  </si>
  <si>
    <t>ที่ไม่มีอำนาจควบคุม</t>
  </si>
  <si>
    <t xml:space="preserve">   ส่วนที่เป็นของผู้มีส่วนได้เสียที่ไม่มีอำนาจควบคุมของบริษัทย่อย</t>
  </si>
  <si>
    <t xml:space="preserve">   จำนวนหุ้นสามัญถัวเฉลี่ยถ่วงน้ำหนัก (หุ้น)</t>
  </si>
  <si>
    <t>กำไรต่อหุ้น</t>
  </si>
  <si>
    <t>ผลต่างจากการแปลงค่างบการเงิน</t>
  </si>
  <si>
    <t>ที่เกิดขึ้นหลังการ</t>
  </si>
  <si>
    <t>ส่วนของผู้มีส่วนได้เสีย</t>
  </si>
  <si>
    <t>องค์ประกอบอื่นของ</t>
  </si>
  <si>
    <t xml:space="preserve">   ส่วนที่เป็นของผู้ถือหุ้นของบริษัทฯ</t>
  </si>
  <si>
    <t>การแบ่งปันกำไร:</t>
  </si>
  <si>
    <t xml:space="preserve">   กำไรส่วนที่เป็นของผู้ถือหุ้นของบริษัทฯ (บาทต่อหุ้น) </t>
  </si>
  <si>
    <t>กำไรขาดทุนเบ็ดเสร็จรวมสำหรับงวด</t>
  </si>
  <si>
    <t xml:space="preserve">   - สุทธิจากภาษีเงินได้</t>
  </si>
  <si>
    <t>รวมธุรกิจภายใต้</t>
  </si>
  <si>
    <t>การควบคุมเดียวกัน</t>
  </si>
  <si>
    <t>ค่างบการเงินที่เป็น</t>
  </si>
  <si>
    <t>ผลต่างการแปลง</t>
  </si>
  <si>
    <t>เงินสดสุทธิได้มา (ใช้ไปใน) ในกิจกรรมลงทุน</t>
  </si>
  <si>
    <t>ยอดคงเหลือ ณ วันที่ 31 มีนาคม 2560</t>
  </si>
  <si>
    <t xml:space="preserve">   สำรองผลประโยชน์ระยะยาวของพนักงาน</t>
  </si>
  <si>
    <t xml:space="preserve">เงินให้กู้ยืมระยะยาวแก่กิจการที่เกี่ยวข้องกัน </t>
  </si>
  <si>
    <t xml:space="preserve">       จัดสรรแล้ว - สำรองตามกฎหมาย</t>
  </si>
  <si>
    <t>โอนไปสำรองตามกฎหมาย</t>
  </si>
  <si>
    <t xml:space="preserve">       ยังไม่ได้จัดสรร</t>
  </si>
  <si>
    <t>กำไรก่อนค่าใช้จ่ายภาษีเงินได้</t>
  </si>
  <si>
    <t>รายการปรับกระทบยอดกำไรก่อนภาษี</t>
  </si>
  <si>
    <t xml:space="preserve">   กำไรจากการจำหน่ายสินทรัพย์ถาวร</t>
  </si>
  <si>
    <t xml:space="preserve"> จัดรรแล้ว</t>
  </si>
  <si>
    <t>เงินสนับสนุนจากรัฐบาล</t>
  </si>
  <si>
    <t>2560</t>
  </si>
  <si>
    <t>การแบ่งปันกำไรขาดทุนเบ็ดเสร็จรวม:</t>
  </si>
  <si>
    <t>ยอดคงเหลือ ณ วันที่ 31 มีนาคม 2561</t>
  </si>
  <si>
    <t>สำหรับงวดสามเดือนสิ้นสุดวันที่ 31 มีนาคม 2561</t>
  </si>
  <si>
    <t>2561</t>
  </si>
  <si>
    <t>ณ วันที่ 31 มีนาคม 2561</t>
  </si>
  <si>
    <t>31 มีนาคม 2561</t>
  </si>
  <si>
    <t>31 ธันวาคม 2560</t>
  </si>
  <si>
    <t>ค่าเช่าจ่ายล่วงหน้า</t>
  </si>
  <si>
    <t>ส่วนเกินทุนจากการรวมธุรกิจภายใต้การควบคุมเดียวกัน</t>
  </si>
  <si>
    <t xml:space="preserve">      หุ้นสามัญ 922,000,000 หุ้น มูลค่าหุ้นละ 1 บาท</t>
  </si>
  <si>
    <t>เงินสดจ่ายภาษีเงินได้</t>
  </si>
  <si>
    <t>เงินสดรับจากเงินกู้ยืมระยะยาวจากธนาคาร</t>
  </si>
  <si>
    <t>ชำระคืนเงินกู้ยืมระยะยาวจากธนาคาร</t>
  </si>
  <si>
    <t>ส่วนแบ่งกำไรจากเงินลงทุนในบริษัทย่อย</t>
  </si>
  <si>
    <t>ผลสะสมจากการเปลี่ยนแปลงนโยบายการบัญชี</t>
  </si>
  <si>
    <t xml:space="preserve">   ส่วนแบ่งกำไรจากเงินลงทุนในบริษัทย่อย</t>
  </si>
  <si>
    <t>ผลขาดทุนที่เกินกว่าเงินลงทุนซึ่งบันทึกโดย</t>
  </si>
  <si>
    <t xml:space="preserve">  วิธีส่วนได้ส่วนเสียของเงินลงทุนในบริษัทย่อย</t>
  </si>
  <si>
    <t>เงินประกันผลงานค้างจ่าย</t>
  </si>
  <si>
    <t>กำไรก่อนส่วนแบ่งกำไรจากเงินลงทุนในบริษัทย่อย</t>
  </si>
  <si>
    <t>รายได้ (ค่าใช้จ่าย) ภาษีเงินได้</t>
  </si>
  <si>
    <t>ผลต่างการแปลงค่า</t>
  </si>
  <si>
    <t>ผลขาดทุนจาก</t>
  </si>
  <si>
    <t>หลักคณิตศาสตร์ประกันภัย</t>
  </si>
  <si>
    <t>การประมาณการตาม</t>
  </si>
  <si>
    <t>รวมองค์ประกอบอื่น</t>
  </si>
  <si>
    <t>ส่วนเกินธุรกิจภายใต้</t>
  </si>
  <si>
    <t xml:space="preserve">   โอนดอกเบี้ยจ่ายเป็นต้นทุนของอาคารและอุปกรณ์</t>
  </si>
  <si>
    <t xml:space="preserve">   ค่าใช้จ่ายจ่ายทางการเงินและค่าใช้จ่ายภาษีเงินได้</t>
  </si>
  <si>
    <t xml:space="preserve">   ขาดทุนจากอัตราแลกเปลี่ยน</t>
  </si>
  <si>
    <t xml:space="preserve">   เงินประกันผลงานค้างจ่าย</t>
  </si>
  <si>
    <t>เงินสดรับจากส่วนของผู้มีส่วนได้เสียที่ไม่มีอำนาจควบคุม</t>
  </si>
  <si>
    <t xml:space="preserve">   ของบริษัทย่อย</t>
  </si>
  <si>
    <t>ยอดคงเหลือ ณ วันที่ 31 ธันวาคม 2559 - ตามที่รายงานไว้เดิม</t>
  </si>
  <si>
    <t>ยอดคงเหลือ ณ วันที่ 31 ธันวาคม 2559 - หลังการปรับปรุง</t>
  </si>
  <si>
    <t>ยอดคงเหลือ ณ วันที่ 31 ธันวาคม 2560 - ตามที่รายงานไว้เดิม</t>
  </si>
  <si>
    <t>ยอดคงเหลือ ณ วันที่ 31 ธันวาคม 2560 - หลังการปรับปรุง</t>
  </si>
  <si>
    <t>กำไร (ขาดทุน) จากการดำเนินงานก่อนการเปลี่ยนแปลงใน</t>
  </si>
  <si>
    <t>ยอดคงเหลือ ณ วันที่ 31 ธันวาคม 2559</t>
  </si>
  <si>
    <t>ยอดคงเหลือ ณ วันที่ 31 ธันวาคม 2560</t>
  </si>
  <si>
    <t>4, 6</t>
  </si>
  <si>
    <t>กำไรสำหรับงวด (ปรับปรุงใหม่)</t>
  </si>
  <si>
    <t xml:space="preserve">   เกี่ยวกับเงินลงทุนในบริษัทย่อย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</si>
</sst>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1" formatCode="[$-409]d\-mmm\-yy;@"/>
    <numFmt numFmtId="192" formatCode="_(* #,##0.000_);_(* \(#,##0.000\);_(* &quot;-&quot;??_);_(@_)"/>
  </numFmts>
  <fonts count="23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0"/>
      <name val="ApFont"/>
      <charset val="222"/>
    </font>
    <font>
      <b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  <charset val="222"/>
    </font>
    <font>
      <u val="singleAccounting"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0" fontId="14" fillId="0" borderId="0"/>
    <xf numFmtId="0" fontId="8" fillId="0" borderId="0"/>
    <xf numFmtId="0" fontId="7" fillId="0" borderId="0"/>
    <xf numFmtId="188" fontId="15" fillId="0" borderId="0" applyFont="0" applyFill="0" applyBorder="0" applyAlignment="0" applyProtection="0"/>
    <xf numFmtId="0" fontId="6" fillId="0" borderId="0"/>
    <xf numFmtId="188" fontId="6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0" fontId="16" fillId="0" borderId="0"/>
    <xf numFmtId="188" fontId="3" fillId="0" borderId="0" applyFont="0" applyFill="0" applyBorder="0" applyAlignment="0" applyProtection="0"/>
    <xf numFmtId="191" fontId="3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15" fillId="0" borderId="0"/>
    <xf numFmtId="0" fontId="21" fillId="0" borderId="0"/>
    <xf numFmtId="0" fontId="15" fillId="0" borderId="0"/>
    <xf numFmtId="0" fontId="2" fillId="0" borderId="0"/>
    <xf numFmtId="0" fontId="2" fillId="0" borderId="0"/>
    <xf numFmtId="0" fontId="1" fillId="0" borderId="0"/>
  </cellStyleXfs>
  <cellXfs count="219">
    <xf numFmtId="0" fontId="0" fillId="0" borderId="0" xfId="0"/>
    <xf numFmtId="37" fontId="13" fillId="0" borderId="0" xfId="0" applyNumberFormat="1" applyFont="1" applyFill="1" applyAlignment="1">
      <alignment vertical="top"/>
    </xf>
    <xf numFmtId="37" fontId="10" fillId="0" borderId="0" xfId="0" applyNumberFormat="1" applyFont="1" applyFill="1" applyAlignment="1">
      <alignment vertical="top"/>
    </xf>
    <xf numFmtId="37" fontId="10" fillId="0" borderId="0" xfId="0" applyNumberFormat="1" applyFont="1" applyFill="1" applyAlignment="1">
      <alignment horizontal="right" vertical="top"/>
    </xf>
    <xf numFmtId="37" fontId="13" fillId="0" borderId="0" xfId="0" applyNumberFormat="1" applyFont="1" applyFill="1" applyBorder="1" applyAlignment="1">
      <alignment vertical="top"/>
    </xf>
    <xf numFmtId="0" fontId="9" fillId="0" borderId="0" xfId="0" quotePrefix="1" applyNumberFormat="1" applyFont="1" applyFill="1" applyAlignment="1">
      <alignment horizontal="left" vertical="top"/>
    </xf>
    <xf numFmtId="189" fontId="10" fillId="0" borderId="0" xfId="0" quotePrefix="1" applyNumberFormat="1" applyFont="1" applyFill="1" applyAlignment="1">
      <alignment horizontal="centerContinuous" vertical="top"/>
    </xf>
    <xf numFmtId="0" fontId="10" fillId="0" borderId="0" xfId="0" applyNumberFormat="1" applyFont="1" applyFill="1" applyAlignment="1">
      <alignment horizontal="centerContinuous" vertical="top"/>
    </xf>
    <xf numFmtId="189" fontId="10" fillId="0" borderId="0" xfId="0" applyNumberFormat="1" applyFont="1" applyFill="1" applyAlignment="1">
      <alignment horizontal="centerContinuous" vertical="top"/>
    </xf>
    <xf numFmtId="189" fontId="10" fillId="0" borderId="0" xfId="0" applyNumberFormat="1" applyFont="1" applyFill="1" applyAlignment="1">
      <alignment horizontal="left" vertical="top"/>
    </xf>
    <xf numFmtId="0" fontId="10" fillId="0" borderId="0" xfId="0" applyNumberFormat="1" applyFont="1" applyFill="1" applyAlignment="1">
      <alignment vertical="top"/>
    </xf>
    <xf numFmtId="189" fontId="10" fillId="0" borderId="0" xfId="0" applyNumberFormat="1" applyFont="1" applyFill="1" applyAlignment="1">
      <alignment vertical="top"/>
    </xf>
    <xf numFmtId="0" fontId="11" fillId="0" borderId="0" xfId="0" applyNumberFormat="1" applyFont="1" applyFill="1" applyAlignment="1">
      <alignment horizontal="center" vertical="top"/>
    </xf>
    <xf numFmtId="189" fontId="11" fillId="0" borderId="0" xfId="0" applyNumberFormat="1" applyFont="1" applyFill="1" applyAlignment="1">
      <alignment horizontal="right" vertical="top"/>
    </xf>
    <xf numFmtId="1" fontId="11" fillId="0" borderId="0" xfId="0" applyNumberFormat="1" applyFont="1" applyFill="1" applyBorder="1" applyAlignment="1">
      <alignment horizontal="center" vertical="top"/>
    </xf>
    <xf numFmtId="0" fontId="10" fillId="0" borderId="0" xfId="0" quotePrefix="1" applyNumberFormat="1" applyFont="1" applyFill="1" applyBorder="1" applyAlignment="1">
      <alignment horizontal="center" vertical="top"/>
    </xf>
    <xf numFmtId="0" fontId="9" fillId="0" borderId="0" xfId="0" applyNumberFormat="1" applyFont="1" applyFill="1" applyAlignment="1">
      <alignment vertical="top"/>
    </xf>
    <xf numFmtId="0" fontId="10" fillId="0" borderId="0" xfId="0" applyNumberFormat="1" applyFont="1" applyFill="1" applyAlignment="1">
      <alignment horizontal="left" vertical="top"/>
    </xf>
    <xf numFmtId="189" fontId="10" fillId="0" borderId="0" xfId="0" quotePrefix="1" applyNumberFormat="1" applyFont="1" applyFill="1" applyAlignment="1">
      <alignment horizontal="left" vertical="top"/>
    </xf>
    <xf numFmtId="0" fontId="12" fillId="0" borderId="0" xfId="0" applyNumberFormat="1" applyFont="1" applyFill="1" applyAlignment="1">
      <alignment horizontal="center" vertical="top"/>
    </xf>
    <xf numFmtId="0" fontId="9" fillId="0" borderId="0" xfId="0" applyNumberFormat="1" applyFont="1" applyFill="1" applyAlignment="1">
      <alignment horizontal="left" vertical="top"/>
    </xf>
    <xf numFmtId="0" fontId="10" fillId="0" borderId="0" xfId="0" quotePrefix="1" applyNumberFormat="1" applyFont="1" applyFill="1" applyAlignment="1">
      <alignment horizontal="center" vertical="top"/>
    </xf>
    <xf numFmtId="189" fontId="10" fillId="0" borderId="0" xfId="0" applyNumberFormat="1" applyFont="1" applyFill="1" applyBorder="1" applyAlignment="1">
      <alignment horizontal="right" vertical="top"/>
    </xf>
    <xf numFmtId="37" fontId="9" fillId="0" borderId="0" xfId="0" applyNumberFormat="1" applyFont="1" applyFill="1" applyAlignment="1">
      <alignment horizontal="left" vertical="top"/>
    </xf>
    <xf numFmtId="189" fontId="9" fillId="0" borderId="0" xfId="0" applyNumberFormat="1" applyFont="1" applyFill="1" applyBorder="1" applyAlignment="1">
      <alignment horizontal="center" vertical="top"/>
    </xf>
    <xf numFmtId="189" fontId="10" fillId="0" borderId="0" xfId="0" applyNumberFormat="1" applyFont="1" applyFill="1" applyBorder="1" applyAlignment="1">
      <alignment vertical="top"/>
    </xf>
    <xf numFmtId="187" fontId="10" fillId="0" borderId="0" xfId="0" applyNumberFormat="1" applyFont="1" applyFill="1" applyAlignment="1">
      <alignment horizontal="right" vertical="top"/>
    </xf>
    <xf numFmtId="189" fontId="12" fillId="0" borderId="0" xfId="0" applyNumberFormat="1" applyFont="1" applyFill="1" applyBorder="1" applyAlignment="1">
      <alignment horizontal="center" vertical="top"/>
    </xf>
    <xf numFmtId="187" fontId="12" fillId="0" borderId="0" xfId="0" applyNumberFormat="1" applyFont="1" applyFill="1" applyBorder="1" applyAlignment="1">
      <alignment horizontal="right" vertical="top"/>
    </xf>
    <xf numFmtId="0" fontId="10" fillId="0" borderId="0" xfId="0" quotePrefix="1" applyNumberFormat="1" applyFont="1" applyFill="1" applyAlignment="1">
      <alignment horizontal="left" vertical="top"/>
    </xf>
    <xf numFmtId="187" fontId="10" fillId="0" borderId="1" xfId="0" applyNumberFormat="1" applyFont="1" applyFill="1" applyBorder="1" applyAlignment="1">
      <alignment horizontal="right" vertical="top"/>
    </xf>
    <xf numFmtId="187" fontId="10" fillId="0" borderId="0" xfId="0" applyNumberFormat="1" applyFont="1" applyFill="1" applyBorder="1" applyAlignment="1">
      <alignment horizontal="right" vertical="top"/>
    </xf>
    <xf numFmtId="187" fontId="10" fillId="0" borderId="2" xfId="0" applyNumberFormat="1" applyFont="1" applyFill="1" applyBorder="1" applyAlignment="1">
      <alignment horizontal="right" vertical="top"/>
    </xf>
    <xf numFmtId="187" fontId="10" fillId="0" borderId="3" xfId="0" applyNumberFormat="1" applyFont="1" applyFill="1" applyBorder="1" applyAlignment="1">
      <alignment horizontal="right" vertical="top"/>
    </xf>
    <xf numFmtId="0" fontId="10" fillId="0" borderId="0" xfId="0" applyNumberFormat="1" applyFont="1" applyFill="1" applyBorder="1" applyAlignment="1">
      <alignment horizontal="left" vertical="top"/>
    </xf>
    <xf numFmtId="0" fontId="10" fillId="0" borderId="5" xfId="0" applyNumberFormat="1" applyFont="1" applyFill="1" applyBorder="1" applyAlignment="1">
      <alignment vertical="top"/>
    </xf>
    <xf numFmtId="0" fontId="10" fillId="0" borderId="0" xfId="0" applyNumberFormat="1" applyFont="1" applyFill="1" applyBorder="1" applyAlignment="1">
      <alignment vertical="top"/>
    </xf>
    <xf numFmtId="0" fontId="9" fillId="0" borderId="0" xfId="0" applyFont="1" applyFill="1" applyAlignment="1">
      <alignment vertical="top"/>
    </xf>
    <xf numFmtId="37" fontId="10" fillId="0" borderId="0" xfId="1" applyNumberFormat="1" applyFont="1" applyFill="1" applyAlignment="1">
      <alignment vertical="top"/>
    </xf>
    <xf numFmtId="0" fontId="10" fillId="0" borderId="0" xfId="0" applyNumberFormat="1" applyFont="1" applyFill="1" applyBorder="1" applyAlignment="1">
      <alignment horizontal="center" vertical="top"/>
    </xf>
    <xf numFmtId="187" fontId="10" fillId="0" borderId="0" xfId="0" applyNumberFormat="1" applyFont="1" applyFill="1" applyAlignment="1">
      <alignment horizontal="center" vertical="top"/>
    </xf>
    <xf numFmtId="187" fontId="10" fillId="0" borderId="2" xfId="0" applyNumberFormat="1" applyFont="1" applyFill="1" applyBorder="1" applyAlignment="1">
      <alignment horizontal="center" vertical="top"/>
    </xf>
    <xf numFmtId="187" fontId="10" fillId="0" borderId="0" xfId="0" applyNumberFormat="1" applyFont="1" applyFill="1" applyAlignment="1">
      <alignment vertical="top"/>
    </xf>
    <xf numFmtId="187" fontId="10" fillId="0" borderId="0" xfId="0" applyNumberFormat="1" applyFont="1" applyFill="1" applyBorder="1" applyAlignment="1">
      <alignment horizontal="center" vertical="top"/>
    </xf>
    <xf numFmtId="187" fontId="10" fillId="0" borderId="0" xfId="0" applyNumberFormat="1" applyFont="1" applyFill="1" applyAlignment="1">
      <alignment horizontal="left" vertical="top"/>
    </xf>
    <xf numFmtId="0" fontId="10" fillId="0" borderId="1" xfId="0" quotePrefix="1" applyNumberFormat="1" applyFont="1" applyFill="1" applyBorder="1" applyAlignment="1">
      <alignment horizontal="center" vertical="top"/>
    </xf>
    <xf numFmtId="0" fontId="10" fillId="0" borderId="1" xfId="0" applyNumberFormat="1" applyFont="1" applyFill="1" applyBorder="1" applyAlignment="1">
      <alignment horizontal="center" vertical="top"/>
    </xf>
    <xf numFmtId="187" fontId="10" fillId="0" borderId="1" xfId="0" applyNumberFormat="1" applyFont="1" applyFill="1" applyBorder="1" applyAlignment="1">
      <alignment horizontal="center" vertical="top"/>
    </xf>
    <xf numFmtId="187" fontId="10" fillId="0" borderId="4" xfId="0" applyNumberFormat="1" applyFont="1" applyFill="1" applyBorder="1" applyAlignment="1">
      <alignment horizontal="right" vertical="top"/>
    </xf>
    <xf numFmtId="187" fontId="10" fillId="0" borderId="0" xfId="0" applyNumberFormat="1" applyFont="1" applyFill="1" applyAlignment="1">
      <alignment vertical="top" wrapText="1"/>
    </xf>
    <xf numFmtId="0" fontId="10" fillId="0" borderId="0" xfId="2" quotePrefix="1" applyNumberFormat="1" applyFont="1" applyFill="1" applyBorder="1" applyAlignment="1">
      <alignment horizontal="center"/>
    </xf>
    <xf numFmtId="189" fontId="10" fillId="0" borderId="0" xfId="4" applyNumberFormat="1" applyFont="1" applyFill="1" applyAlignment="1">
      <alignment vertical="top"/>
    </xf>
    <xf numFmtId="0" fontId="17" fillId="0" borderId="0" xfId="0" quotePrefix="1" applyNumberFormat="1" applyFont="1" applyFill="1" applyAlignment="1">
      <alignment horizontal="left" vertical="top"/>
    </xf>
    <xf numFmtId="0" fontId="13" fillId="0" borderId="0" xfId="0" applyNumberFormat="1" applyFont="1" applyFill="1" applyAlignment="1">
      <alignment horizontal="centerContinuous" vertical="top"/>
    </xf>
    <xf numFmtId="189" fontId="13" fillId="0" borderId="0" xfId="0" applyNumberFormat="1" applyFont="1" applyFill="1" applyAlignment="1">
      <alignment horizontal="centerContinuous" vertical="top"/>
    </xf>
    <xf numFmtId="189" fontId="13" fillId="0" borderId="0" xfId="4" applyNumberFormat="1" applyFont="1" applyFill="1" applyAlignment="1">
      <alignment vertical="top"/>
    </xf>
    <xf numFmtId="189" fontId="13" fillId="0" borderId="0" xfId="0" applyNumberFormat="1" applyFont="1" applyFill="1" applyAlignment="1">
      <alignment vertical="top"/>
    </xf>
    <xf numFmtId="37" fontId="13" fillId="0" borderId="0" xfId="0" applyNumberFormat="1" applyFont="1" applyFill="1" applyAlignment="1">
      <alignment horizontal="right" vertical="top"/>
    </xf>
    <xf numFmtId="0" fontId="13" fillId="0" borderId="0" xfId="0" applyNumberFormat="1" applyFont="1" applyFill="1" applyAlignment="1">
      <alignment vertical="top"/>
    </xf>
    <xf numFmtId="189" fontId="17" fillId="0" borderId="0" xfId="0" applyNumberFormat="1" applyFont="1" applyFill="1" applyBorder="1" applyAlignment="1">
      <alignment horizontal="center" vertical="top"/>
    </xf>
    <xf numFmtId="0" fontId="13" fillId="0" borderId="1" xfId="0" applyNumberFormat="1" applyFont="1" applyFill="1" applyBorder="1" applyAlignment="1">
      <alignment horizontal="center" vertical="top"/>
    </xf>
    <xf numFmtId="0" fontId="13" fillId="0" borderId="1" xfId="0" quotePrefix="1" applyNumberFormat="1" applyFont="1" applyFill="1" applyBorder="1" applyAlignment="1">
      <alignment horizontal="center" vertical="top"/>
    </xf>
    <xf numFmtId="1" fontId="18" fillId="0" borderId="0" xfId="0" applyNumberFormat="1" applyFont="1" applyFill="1" applyBorder="1" applyAlignment="1">
      <alignment horizontal="center" vertical="top"/>
    </xf>
    <xf numFmtId="0" fontId="13" fillId="0" borderId="0" xfId="0" applyNumberFormat="1" applyFont="1" applyFill="1" applyBorder="1" applyAlignment="1">
      <alignment horizontal="center" vertical="top"/>
    </xf>
    <xf numFmtId="0" fontId="17" fillId="0" borderId="0" xfId="0" applyNumberFormat="1" applyFont="1" applyFill="1" applyAlignment="1">
      <alignment vertical="top"/>
    </xf>
    <xf numFmtId="0" fontId="19" fillId="0" borderId="0" xfId="0" applyNumberFormat="1" applyFont="1" applyFill="1" applyAlignment="1">
      <alignment horizontal="center" vertical="top"/>
    </xf>
    <xf numFmtId="187" fontId="13" fillId="0" borderId="0" xfId="0" applyNumberFormat="1" applyFont="1" applyFill="1" applyAlignment="1">
      <alignment horizontal="right" vertical="top"/>
    </xf>
    <xf numFmtId="187" fontId="13" fillId="0" borderId="0" xfId="0" applyNumberFormat="1" applyFont="1" applyFill="1" applyBorder="1" applyAlignment="1">
      <alignment horizontal="right" vertical="top"/>
    </xf>
    <xf numFmtId="0" fontId="13" fillId="0" borderId="0" xfId="0" applyNumberFormat="1" applyFont="1" applyFill="1" applyAlignment="1">
      <alignment horizontal="left" vertical="top"/>
    </xf>
    <xf numFmtId="0" fontId="17" fillId="0" borderId="0" xfId="0" applyNumberFormat="1" applyFont="1" applyFill="1" applyAlignment="1">
      <alignment horizontal="left" vertical="top"/>
    </xf>
    <xf numFmtId="187" fontId="13" fillId="0" borderId="0" xfId="0" applyNumberFormat="1" applyFont="1" applyFill="1" applyAlignment="1">
      <alignment horizontal="center" vertical="top"/>
    </xf>
    <xf numFmtId="189" fontId="13" fillId="0" borderId="0" xfId="0" applyNumberFormat="1" applyFont="1" applyFill="1" applyAlignment="1">
      <alignment horizontal="center" vertical="top"/>
    </xf>
    <xf numFmtId="187" fontId="13" fillId="0" borderId="2" xfId="0" applyNumberFormat="1" applyFont="1" applyFill="1" applyBorder="1" applyAlignment="1">
      <alignment horizontal="center" vertical="top"/>
    </xf>
    <xf numFmtId="187" fontId="13" fillId="0" borderId="0" xfId="0" applyNumberFormat="1" applyFont="1" applyFill="1" applyBorder="1" applyAlignment="1">
      <alignment horizontal="center" vertical="top"/>
    </xf>
    <xf numFmtId="187" fontId="13" fillId="0" borderId="1" xfId="0" applyNumberFormat="1" applyFont="1" applyFill="1" applyBorder="1" applyAlignment="1">
      <alignment horizontal="center" vertical="top"/>
    </xf>
    <xf numFmtId="0" fontId="13" fillId="0" borderId="0" xfId="0" applyNumberFormat="1" applyFont="1" applyFill="1" applyBorder="1" applyAlignment="1">
      <alignment vertical="top"/>
    </xf>
    <xf numFmtId="187" fontId="13" fillId="0" borderId="3" xfId="0" applyNumberFormat="1" applyFont="1" applyFill="1" applyBorder="1" applyAlignment="1">
      <alignment horizontal="center" vertical="top"/>
    </xf>
    <xf numFmtId="49" fontId="13" fillId="0" borderId="0" xfId="3" applyNumberFormat="1" applyFont="1" applyFill="1" applyAlignment="1">
      <alignment horizontal="left" vertical="top"/>
    </xf>
    <xf numFmtId="187" fontId="13" fillId="0" borderId="4" xfId="0" applyNumberFormat="1" applyFont="1" applyFill="1" applyBorder="1" applyAlignment="1">
      <alignment horizontal="center" vertical="top"/>
    </xf>
    <xf numFmtId="0" fontId="13" fillId="0" borderId="0" xfId="13" applyFont="1" applyFill="1" applyAlignment="1"/>
    <xf numFmtId="189" fontId="10" fillId="0" borderId="0" xfId="4" applyNumberFormat="1" applyFont="1" applyFill="1" applyAlignment="1">
      <alignment horizontal="left" vertical="top"/>
    </xf>
    <xf numFmtId="0" fontId="13" fillId="0" borderId="0" xfId="0" quotePrefix="1" applyNumberFormat="1" applyFont="1" applyFill="1" applyBorder="1" applyAlignment="1">
      <alignment horizontal="center" vertical="top"/>
    </xf>
    <xf numFmtId="0" fontId="12" fillId="0" borderId="0" xfId="2" quotePrefix="1" applyNumberFormat="1" applyFont="1" applyFill="1" applyBorder="1" applyAlignment="1">
      <alignment horizontal="center"/>
    </xf>
    <xf numFmtId="188" fontId="10" fillId="0" borderId="0" xfId="4" applyFont="1" applyFill="1" applyBorder="1" applyAlignment="1">
      <alignment horizontal="right" vertical="top"/>
    </xf>
    <xf numFmtId="189" fontId="10" fillId="0" borderId="0" xfId="4" applyNumberFormat="1" applyFont="1" applyFill="1" applyAlignment="1">
      <alignment horizontal="right" vertical="top"/>
    </xf>
    <xf numFmtId="0" fontId="17" fillId="0" borderId="0" xfId="20" quotePrefix="1" applyNumberFormat="1" applyFont="1" applyFill="1" applyAlignment="1">
      <alignment horizontal="left" vertical="top"/>
    </xf>
    <xf numFmtId="37" fontId="17" fillId="0" borderId="0" xfId="20" applyNumberFormat="1" applyFont="1" applyFill="1" applyBorder="1" applyAlignment="1">
      <alignment horizontal="left" vertical="top"/>
    </xf>
    <xf numFmtId="37" fontId="17" fillId="0" borderId="0" xfId="20" applyNumberFormat="1" applyFont="1" applyFill="1" applyAlignment="1">
      <alignment horizontal="left" vertical="top"/>
    </xf>
    <xf numFmtId="189" fontId="13" fillId="0" borderId="0" xfId="20" applyNumberFormat="1" applyFont="1" applyFill="1" applyAlignment="1">
      <alignment vertical="top"/>
    </xf>
    <xf numFmtId="189" fontId="13" fillId="0" borderId="0" xfId="20" applyNumberFormat="1" applyFont="1" applyFill="1" applyBorder="1" applyAlignment="1">
      <alignment horizontal="center" vertical="top"/>
    </xf>
    <xf numFmtId="38" fontId="13" fillId="0" borderId="0" xfId="20" applyNumberFormat="1" applyFont="1" applyFill="1" applyBorder="1" applyAlignment="1">
      <alignment horizontal="centerContinuous" vertical="top"/>
    </xf>
    <xf numFmtId="38" fontId="13" fillId="0" borderId="0" xfId="20" applyNumberFormat="1" applyFont="1" applyFill="1" applyAlignment="1">
      <alignment horizontal="centerContinuous" vertical="top"/>
    </xf>
    <xf numFmtId="0" fontId="13" fillId="0" borderId="0" xfId="20" applyFont="1" applyFill="1" applyAlignment="1">
      <alignment horizontal="right" vertical="top"/>
    </xf>
    <xf numFmtId="189" fontId="17" fillId="0" borderId="0" xfId="20" applyNumberFormat="1" applyFont="1" applyFill="1" applyBorder="1" applyAlignment="1">
      <alignment vertical="top"/>
    </xf>
    <xf numFmtId="189" fontId="17" fillId="0" borderId="0" xfId="20" applyNumberFormat="1" applyFont="1" applyFill="1" applyBorder="1" applyAlignment="1">
      <alignment horizontal="center" vertical="top"/>
    </xf>
    <xf numFmtId="0" fontId="13" fillId="0" borderId="0" xfId="22" quotePrefix="1" applyNumberFormat="1" applyFont="1" applyFill="1" applyBorder="1" applyAlignment="1">
      <alignment horizontal="center"/>
    </xf>
    <xf numFmtId="189" fontId="13" fillId="0" borderId="0" xfId="20" applyNumberFormat="1" applyFont="1" applyFill="1" applyAlignment="1">
      <alignment horizontal="center" vertical="top"/>
    </xf>
    <xf numFmtId="189" fontId="13" fillId="0" borderId="1" xfId="20" applyNumberFormat="1" applyFont="1" applyFill="1" applyBorder="1" applyAlignment="1">
      <alignment horizontal="center" vertical="top"/>
    </xf>
    <xf numFmtId="0" fontId="17" fillId="0" borderId="0" xfId="20" applyNumberFormat="1" applyFont="1" applyFill="1" applyAlignment="1">
      <alignment vertical="top"/>
    </xf>
    <xf numFmtId="0" fontId="19" fillId="0" borderId="0" xfId="20" applyNumberFormat="1" applyFont="1" applyFill="1" applyAlignment="1">
      <alignment horizontal="center" vertical="center"/>
    </xf>
    <xf numFmtId="187" fontId="13" fillId="0" borderId="0" xfId="20" applyNumberFormat="1" applyFont="1" applyFill="1" applyAlignment="1">
      <alignment horizontal="center" vertical="top"/>
    </xf>
    <xf numFmtId="0" fontId="13" fillId="0" borderId="0" xfId="20" applyNumberFormat="1" applyFont="1" applyFill="1" applyAlignment="1">
      <alignment vertical="top"/>
    </xf>
    <xf numFmtId="187" fontId="13" fillId="0" borderId="0" xfId="20" applyNumberFormat="1" applyFont="1" applyFill="1" applyBorder="1" applyAlignment="1">
      <alignment horizontal="right" vertical="top"/>
    </xf>
    <xf numFmtId="187" fontId="13" fillId="0" borderId="0" xfId="20" applyNumberFormat="1" applyFont="1" applyFill="1" applyBorder="1" applyAlignment="1">
      <alignment horizontal="center" vertical="top"/>
    </xf>
    <xf numFmtId="187" fontId="13" fillId="0" borderId="0" xfId="20" applyNumberFormat="1" applyFont="1" applyFill="1" applyBorder="1" applyAlignment="1">
      <alignment vertical="top"/>
    </xf>
    <xf numFmtId="37" fontId="13" fillId="0" borderId="0" xfId="20" applyNumberFormat="1" applyFont="1" applyFill="1" applyAlignment="1">
      <alignment vertical="top"/>
    </xf>
    <xf numFmtId="187" fontId="13" fillId="0" borderId="3" xfId="20" applyNumberFormat="1" applyFont="1" applyFill="1" applyBorder="1" applyAlignment="1">
      <alignment horizontal="center" vertical="top"/>
    </xf>
    <xf numFmtId="189" fontId="13" fillId="0" borderId="0" xfId="20" applyNumberFormat="1" applyFont="1" applyFill="1" applyBorder="1" applyAlignment="1">
      <alignment vertical="top"/>
    </xf>
    <xf numFmtId="37" fontId="13" fillId="0" borderId="0" xfId="20" applyNumberFormat="1" applyFont="1" applyFill="1" applyBorder="1" applyAlignment="1">
      <alignment vertical="top"/>
    </xf>
    <xf numFmtId="1" fontId="13" fillId="0" borderId="0" xfId="20" applyNumberFormat="1" applyFont="1" applyFill="1" applyAlignment="1">
      <alignment vertical="top"/>
    </xf>
    <xf numFmtId="188" fontId="13" fillId="0" borderId="0" xfId="4" applyFont="1" applyFill="1" applyBorder="1" applyAlignment="1">
      <alignment horizontal="right" vertical="top"/>
    </xf>
    <xf numFmtId="189" fontId="13" fillId="0" borderId="1" xfId="4" applyNumberFormat="1" applyFont="1" applyFill="1" applyBorder="1" applyAlignment="1">
      <alignment vertical="top"/>
    </xf>
    <xf numFmtId="49" fontId="13" fillId="0" borderId="0" xfId="3" applyNumberFormat="1" applyFont="1" applyFill="1" applyAlignment="1">
      <alignment horizontal="left" vertical="top" wrapText="1"/>
    </xf>
    <xf numFmtId="187" fontId="13" fillId="0" borderId="0" xfId="0" applyNumberFormat="1" applyFont="1" applyFill="1" applyAlignment="1">
      <alignment vertical="top"/>
    </xf>
    <xf numFmtId="189" fontId="13" fillId="0" borderId="0" xfId="0" applyNumberFormat="1" applyFont="1" applyFill="1" applyBorder="1" applyAlignment="1">
      <alignment vertical="top"/>
    </xf>
    <xf numFmtId="189" fontId="13" fillId="0" borderId="0" xfId="0" applyNumberFormat="1" applyFont="1" applyFill="1" applyBorder="1" applyAlignment="1">
      <alignment horizontal="centerContinuous" vertical="top"/>
    </xf>
    <xf numFmtId="37" fontId="17" fillId="0" borderId="0" xfId="0" applyNumberFormat="1" applyFont="1" applyFill="1" applyBorder="1" applyAlignment="1">
      <alignment horizontal="left" vertical="top"/>
    </xf>
    <xf numFmtId="37" fontId="17" fillId="0" borderId="0" xfId="0" applyNumberFormat="1" applyFont="1" applyFill="1" applyAlignment="1">
      <alignment horizontal="left" vertical="top"/>
    </xf>
    <xf numFmtId="189" fontId="13" fillId="0" borderId="0" xfId="0" applyNumberFormat="1" applyFont="1" applyFill="1" applyBorder="1" applyAlignment="1">
      <alignment horizontal="center" vertical="top"/>
    </xf>
    <xf numFmtId="38" fontId="13" fillId="0" borderId="0" xfId="0" applyNumberFormat="1" applyFont="1" applyFill="1" applyBorder="1" applyAlignment="1">
      <alignment horizontal="centerContinuous" vertical="top"/>
    </xf>
    <xf numFmtId="38" fontId="13" fillId="0" borderId="0" xfId="0" applyNumberFormat="1" applyFont="1" applyFill="1" applyAlignment="1">
      <alignment horizontal="centerContinuous" vertical="top"/>
    </xf>
    <xf numFmtId="0" fontId="13" fillId="0" borderId="0" xfId="0" applyFont="1" applyFill="1" applyAlignment="1">
      <alignment horizontal="right" vertical="top"/>
    </xf>
    <xf numFmtId="38" fontId="13" fillId="0" borderId="0" xfId="0" applyNumberFormat="1" applyFont="1" applyFill="1" applyBorder="1" applyAlignment="1">
      <alignment horizontal="center" vertical="top"/>
    </xf>
    <xf numFmtId="0" fontId="13" fillId="0" borderId="0" xfId="13" applyNumberFormat="1" applyFont="1" applyFill="1" applyAlignment="1">
      <alignment horizontal="center"/>
    </xf>
    <xf numFmtId="37" fontId="13" fillId="0" borderId="0" xfId="13" applyNumberFormat="1" applyFont="1" applyFill="1" applyAlignment="1">
      <alignment horizontal="center"/>
    </xf>
    <xf numFmtId="189" fontId="17" fillId="0" borderId="0" xfId="0" applyNumberFormat="1" applyFont="1" applyFill="1" applyBorder="1" applyAlignment="1">
      <alignment vertical="top"/>
    </xf>
    <xf numFmtId="37" fontId="13" fillId="0" borderId="1" xfId="13" applyNumberFormat="1" applyFont="1" applyFill="1" applyBorder="1" applyAlignment="1">
      <alignment horizontal="center"/>
    </xf>
    <xf numFmtId="187" fontId="13" fillId="0" borderId="0" xfId="0" applyNumberFormat="1" applyFont="1" applyFill="1" applyBorder="1" applyAlignment="1">
      <alignment vertical="top"/>
    </xf>
    <xf numFmtId="1" fontId="13" fillId="0" borderId="0" xfId="0" applyNumberFormat="1" applyFont="1" applyFill="1" applyAlignment="1">
      <alignment vertical="top"/>
    </xf>
    <xf numFmtId="189" fontId="17" fillId="0" borderId="0" xfId="0" applyNumberFormat="1" applyFont="1" applyFill="1" applyAlignment="1">
      <alignment vertical="top"/>
    </xf>
    <xf numFmtId="189" fontId="10" fillId="0" borderId="0" xfId="4" applyNumberFormat="1" applyFont="1" applyFill="1" applyAlignment="1">
      <alignment horizontal="centerContinuous" vertical="top"/>
    </xf>
    <xf numFmtId="189" fontId="9" fillId="0" borderId="0" xfId="4" applyNumberFormat="1" applyFont="1" applyFill="1" applyAlignment="1">
      <alignment vertical="top"/>
    </xf>
    <xf numFmtId="189" fontId="10" fillId="0" borderId="0" xfId="4" applyNumberFormat="1" applyFont="1" applyFill="1" applyBorder="1" applyAlignment="1">
      <alignment horizontal="center" vertical="top"/>
    </xf>
    <xf numFmtId="189" fontId="10" fillId="0" borderId="1" xfId="4" quotePrefix="1" applyNumberFormat="1" applyFont="1" applyFill="1" applyBorder="1" applyAlignment="1">
      <alignment horizontal="center" vertical="top"/>
    </xf>
    <xf numFmtId="189" fontId="10" fillId="0" borderId="0" xfId="4" quotePrefix="1" applyNumberFormat="1" applyFont="1" applyFill="1" applyBorder="1" applyAlignment="1">
      <alignment horizontal="center"/>
    </xf>
    <xf numFmtId="189" fontId="10" fillId="0" borderId="0" xfId="4" applyNumberFormat="1" applyFont="1" applyFill="1" applyBorder="1" applyAlignment="1">
      <alignment horizontal="right" vertical="top"/>
    </xf>
    <xf numFmtId="187" fontId="10" fillId="0" borderId="0" xfId="4" applyNumberFormat="1" applyFont="1" applyFill="1" applyAlignment="1">
      <alignment horizontal="right" vertical="top"/>
    </xf>
    <xf numFmtId="187" fontId="10" fillId="0" borderId="0" xfId="4" applyNumberFormat="1" applyFont="1" applyFill="1" applyBorder="1" applyAlignment="1">
      <alignment horizontal="right" vertical="top"/>
    </xf>
    <xf numFmtId="187" fontId="10" fillId="0" borderId="0" xfId="4" applyNumberFormat="1" applyFont="1" applyFill="1" applyAlignment="1">
      <alignment horizontal="left" vertical="top"/>
    </xf>
    <xf numFmtId="187" fontId="10" fillId="0" borderId="2" xfId="4" applyNumberFormat="1" applyFont="1" applyFill="1" applyBorder="1" applyAlignment="1">
      <alignment horizontal="right" vertical="top"/>
    </xf>
    <xf numFmtId="187" fontId="10" fillId="0" borderId="3" xfId="4" applyNumberFormat="1" applyFont="1" applyFill="1" applyBorder="1" applyAlignment="1">
      <alignment horizontal="right" vertical="top"/>
    </xf>
    <xf numFmtId="187" fontId="10" fillId="0" borderId="0" xfId="4" applyNumberFormat="1" applyFont="1" applyFill="1" applyAlignment="1">
      <alignment vertical="top"/>
    </xf>
    <xf numFmtId="187" fontId="10" fillId="0" borderId="0" xfId="4" applyNumberFormat="1" applyFont="1" applyFill="1" applyAlignment="1">
      <alignment horizontal="center" vertical="top"/>
    </xf>
    <xf numFmtId="187" fontId="10" fillId="0" borderId="2" xfId="4" applyNumberFormat="1" applyFont="1" applyFill="1" applyBorder="1" applyAlignment="1">
      <alignment horizontal="center" vertical="top"/>
    </xf>
    <xf numFmtId="187" fontId="10" fillId="0" borderId="0" xfId="4" applyNumberFormat="1" applyFont="1" applyFill="1" applyBorder="1" applyAlignment="1">
      <alignment horizontal="center" vertical="top"/>
    </xf>
    <xf numFmtId="187" fontId="10" fillId="0" borderId="1" xfId="4" applyNumberFormat="1" applyFont="1" applyFill="1" applyBorder="1" applyAlignment="1">
      <alignment horizontal="center" vertical="top"/>
    </xf>
    <xf numFmtId="187" fontId="10" fillId="0" borderId="4" xfId="4" applyNumberFormat="1" applyFont="1" applyFill="1" applyBorder="1" applyAlignment="1">
      <alignment horizontal="right" vertical="top"/>
    </xf>
    <xf numFmtId="187" fontId="10" fillId="0" borderId="1" xfId="4" applyNumberFormat="1" applyFont="1" applyFill="1" applyBorder="1" applyAlignment="1">
      <alignment horizontal="right" vertical="top"/>
    </xf>
    <xf numFmtId="187" fontId="10" fillId="0" borderId="0" xfId="2" quotePrefix="1" applyNumberFormat="1" applyFont="1" applyFill="1" applyBorder="1" applyAlignment="1">
      <alignment horizontal="center"/>
    </xf>
    <xf numFmtId="189" fontId="13" fillId="0" borderId="1" xfId="0" applyNumberFormat="1" applyFont="1" applyFill="1" applyBorder="1" applyAlignment="1">
      <alignment horizontal="center" vertical="top"/>
    </xf>
    <xf numFmtId="38" fontId="13" fillId="0" borderId="1" xfId="0" applyNumberFormat="1" applyFont="1" applyFill="1" applyBorder="1" applyAlignment="1">
      <alignment horizontal="center" vertical="top"/>
    </xf>
    <xf numFmtId="0" fontId="13" fillId="0" borderId="0" xfId="23" quotePrefix="1" applyNumberFormat="1" applyFont="1" applyFill="1" applyBorder="1" applyAlignment="1">
      <alignment horizontal="center"/>
    </xf>
    <xf numFmtId="187" fontId="13" fillId="0" borderId="1" xfId="0" applyNumberFormat="1" applyFont="1" applyFill="1" applyBorder="1" applyAlignment="1">
      <alignment horizontal="right" vertical="top"/>
    </xf>
    <xf numFmtId="187" fontId="13" fillId="0" borderId="1" xfId="0" applyNumberFormat="1" applyFont="1" applyFill="1" applyBorder="1" applyAlignment="1">
      <alignment vertical="top"/>
    </xf>
    <xf numFmtId="187" fontId="13" fillId="0" borderId="1" xfId="20" applyNumberFormat="1" applyFont="1" applyFill="1" applyBorder="1" applyAlignment="1">
      <alignment horizontal="center" vertical="top"/>
    </xf>
    <xf numFmtId="49" fontId="19" fillId="0" borderId="0" xfId="3" applyNumberFormat="1" applyFont="1" applyFill="1" applyAlignment="1">
      <alignment horizontal="left" vertical="top"/>
    </xf>
    <xf numFmtId="189" fontId="13" fillId="0" borderId="1" xfId="0" applyNumberFormat="1" applyFont="1" applyFill="1" applyBorder="1" applyAlignment="1">
      <alignment horizontal="center" vertical="top"/>
    </xf>
    <xf numFmtId="189" fontId="22" fillId="0" borderId="0" xfId="20" applyNumberFormat="1" applyFont="1" applyFill="1" applyBorder="1" applyAlignment="1">
      <alignment horizontal="center" vertical="top"/>
    </xf>
    <xf numFmtId="189" fontId="13" fillId="0" borderId="1" xfId="0" applyNumberFormat="1" applyFont="1" applyFill="1" applyBorder="1" applyAlignment="1">
      <alignment horizontal="center" vertical="top"/>
    </xf>
    <xf numFmtId="38" fontId="13" fillId="0" borderId="1" xfId="0" quotePrefix="1" applyNumberFormat="1" applyFont="1" applyFill="1" applyBorder="1" applyAlignment="1">
      <alignment horizontal="center" vertical="top"/>
    </xf>
    <xf numFmtId="0" fontId="13" fillId="0" borderId="0" xfId="0" applyNumberFormat="1" applyFont="1" applyFill="1" applyAlignment="1">
      <alignment horizontal="right" vertical="top"/>
    </xf>
    <xf numFmtId="0" fontId="13" fillId="0" borderId="0" xfId="20" applyNumberFormat="1" applyFont="1" applyFill="1" applyAlignment="1">
      <alignment horizontal="right" vertical="top"/>
    </xf>
    <xf numFmtId="187" fontId="13" fillId="0" borderId="1" xfId="20" applyNumberFormat="1" applyFont="1" applyFill="1" applyBorder="1" applyAlignment="1">
      <alignment horizontal="right" vertical="top"/>
    </xf>
    <xf numFmtId="189" fontId="13" fillId="0" borderId="1" xfId="0" applyNumberFormat="1" applyFont="1" applyFill="1" applyBorder="1" applyAlignment="1">
      <alignment horizontal="center" vertical="top"/>
    </xf>
    <xf numFmtId="189" fontId="13" fillId="0" borderId="1" xfId="20" applyNumberFormat="1" applyFont="1" applyFill="1" applyBorder="1" applyAlignment="1">
      <alignment horizontal="center" vertical="center" wrapText="1"/>
    </xf>
    <xf numFmtId="0" fontId="13" fillId="0" borderId="0" xfId="20" quotePrefix="1" applyNumberFormat="1" applyFont="1" applyFill="1" applyAlignment="1">
      <alignment vertical="top"/>
    </xf>
    <xf numFmtId="189" fontId="10" fillId="0" borderId="0" xfId="0" applyNumberFormat="1" applyFont="1" applyFill="1" applyBorder="1" applyAlignment="1">
      <alignment horizontal="center" vertical="top"/>
    </xf>
    <xf numFmtId="189" fontId="13" fillId="0" borderId="1" xfId="20" applyNumberFormat="1" applyFont="1" applyFill="1" applyBorder="1" applyAlignment="1">
      <alignment horizontal="center" vertical="top"/>
    </xf>
    <xf numFmtId="3" fontId="10" fillId="0" borderId="0" xfId="0" applyNumberFormat="1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189" fontId="10" fillId="0" borderId="0" xfId="0" applyNumberFormat="1" applyFont="1" applyFill="1" applyAlignment="1">
      <alignment horizontal="center" vertical="center"/>
    </xf>
    <xf numFmtId="189" fontId="10" fillId="0" borderId="0" xfId="4" applyNumberFormat="1" applyFont="1" applyFill="1" applyBorder="1" applyAlignment="1">
      <alignment vertical="top"/>
    </xf>
    <xf numFmtId="49" fontId="17" fillId="0" borderId="0" xfId="0" applyNumberFormat="1" applyFont="1" applyFill="1" applyAlignment="1">
      <alignment vertical="top"/>
    </xf>
    <xf numFmtId="49" fontId="19" fillId="0" borderId="0" xfId="0" applyNumberFormat="1" applyFont="1" applyFill="1" applyAlignment="1">
      <alignment vertical="top"/>
    </xf>
    <xf numFmtId="49" fontId="13" fillId="0" borderId="0" xfId="0" applyNumberFormat="1" applyFont="1" applyFill="1" applyAlignment="1">
      <alignment vertical="top"/>
    </xf>
    <xf numFmtId="187" fontId="13" fillId="0" borderId="1" xfId="20" applyNumberFormat="1" applyFont="1" applyFill="1" applyBorder="1" applyAlignment="1">
      <alignment horizontal="center" vertical="top" wrapText="1"/>
    </xf>
    <xf numFmtId="189" fontId="13" fillId="0" borderId="0" xfId="20" applyNumberFormat="1" applyFont="1" applyFill="1" applyBorder="1" applyAlignment="1">
      <alignment horizontal="center" vertical="center" wrapText="1"/>
    </xf>
    <xf numFmtId="187" fontId="13" fillId="0" borderId="6" xfId="20" applyNumberFormat="1" applyFont="1" applyFill="1" applyBorder="1" applyAlignment="1">
      <alignment horizontal="center" vertical="top"/>
    </xf>
    <xf numFmtId="0" fontId="12" fillId="0" borderId="0" xfId="0" applyNumberFormat="1" applyFont="1" applyFill="1" applyAlignment="1">
      <alignment horizontal="center" vertical="center"/>
    </xf>
    <xf numFmtId="0" fontId="13" fillId="0" borderId="0" xfId="0" applyNumberFormat="1" applyFont="1" applyFill="1" applyAlignment="1">
      <alignment vertical="center"/>
    </xf>
    <xf numFmtId="189" fontId="13" fillId="0" borderId="0" xfId="0" applyNumberFormat="1" applyFont="1" applyFill="1" applyAlignment="1">
      <alignment vertical="center"/>
    </xf>
    <xf numFmtId="189" fontId="13" fillId="0" borderId="0" xfId="0" applyNumberFormat="1" applyFont="1" applyFill="1" applyBorder="1" applyAlignment="1">
      <alignment vertical="center"/>
    </xf>
    <xf numFmtId="0" fontId="13" fillId="0" borderId="0" xfId="0" applyNumberFormat="1" applyFont="1" applyFill="1" applyAlignment="1">
      <alignment horizontal="right" vertical="center"/>
    </xf>
    <xf numFmtId="0" fontId="17" fillId="0" borderId="0" xfId="0" quotePrefix="1" applyNumberFormat="1" applyFont="1" applyFill="1" applyAlignment="1">
      <alignment horizontal="left" vertical="center"/>
    </xf>
    <xf numFmtId="0" fontId="17" fillId="0" borderId="0" xfId="0" applyNumberFormat="1" applyFont="1" applyFill="1" applyAlignment="1">
      <alignment horizontal="left" vertical="center"/>
    </xf>
    <xf numFmtId="0" fontId="13" fillId="0" borderId="0" xfId="0" applyNumberFormat="1" applyFont="1" applyFill="1" applyAlignment="1">
      <alignment horizontal="centerContinuous" vertical="center"/>
    </xf>
    <xf numFmtId="189" fontId="13" fillId="0" borderId="0" xfId="0" applyNumberFormat="1" applyFont="1" applyFill="1" applyAlignment="1">
      <alignment horizontal="centerContinuous" vertical="center"/>
    </xf>
    <xf numFmtId="189" fontId="13" fillId="0" borderId="0" xfId="0" applyNumberFormat="1" applyFont="1" applyFill="1" applyBorder="1" applyAlignment="1">
      <alignment horizontal="centerContinuous" vertical="center"/>
    </xf>
    <xf numFmtId="37" fontId="13" fillId="0" borderId="0" xfId="0" applyNumberFormat="1" applyFont="1" applyFill="1" applyAlignment="1">
      <alignment horizontal="right" vertical="center"/>
    </xf>
    <xf numFmtId="189" fontId="17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1" fontId="18" fillId="0" borderId="0" xfId="0" applyNumberFormat="1" applyFont="1" applyFill="1" applyBorder="1" applyAlignment="1">
      <alignment horizontal="center" vertical="center"/>
    </xf>
    <xf numFmtId="0" fontId="13" fillId="0" borderId="1" xfId="0" quotePrefix="1" applyNumberFormat="1" applyFont="1" applyFill="1" applyBorder="1" applyAlignment="1">
      <alignment horizontal="center" vertical="center"/>
    </xf>
    <xf numFmtId="0" fontId="13" fillId="0" borderId="0" xfId="0" quotePrefix="1" applyNumberFormat="1" applyFont="1" applyFill="1" applyBorder="1" applyAlignment="1">
      <alignment horizontal="center" vertical="center"/>
    </xf>
    <xf numFmtId="0" fontId="17" fillId="0" borderId="0" xfId="0" applyNumberFormat="1" applyFont="1" applyFill="1" applyAlignment="1">
      <alignment vertical="center"/>
    </xf>
    <xf numFmtId="189" fontId="13" fillId="0" borderId="0" xfId="4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left" vertical="center"/>
    </xf>
    <xf numFmtId="187" fontId="13" fillId="0" borderId="0" xfId="0" applyNumberFormat="1" applyFont="1" applyFill="1" applyAlignment="1">
      <alignment horizontal="center" vertical="center"/>
    </xf>
    <xf numFmtId="187" fontId="13" fillId="0" borderId="1" xfId="0" applyNumberFormat="1" applyFont="1" applyFill="1" applyBorder="1" applyAlignment="1">
      <alignment horizontal="center" vertical="center"/>
    </xf>
    <xf numFmtId="187" fontId="13" fillId="0" borderId="0" xfId="0" applyNumberFormat="1" applyFont="1" applyFill="1" applyBorder="1" applyAlignment="1">
      <alignment horizontal="center" vertical="center"/>
    </xf>
    <xf numFmtId="187" fontId="13" fillId="0" borderId="0" xfId="0" applyNumberFormat="1" applyFont="1" applyFill="1" applyAlignment="1">
      <alignment vertical="center"/>
    </xf>
    <xf numFmtId="187" fontId="13" fillId="0" borderId="2" xfId="0" applyNumberFormat="1" applyFont="1" applyFill="1" applyBorder="1" applyAlignment="1">
      <alignment horizontal="center" vertical="center"/>
    </xf>
    <xf numFmtId="0" fontId="13" fillId="0" borderId="0" xfId="0" quotePrefix="1" applyNumberFormat="1" applyFont="1" applyFill="1" applyAlignment="1">
      <alignment horizontal="left" vertical="center"/>
    </xf>
    <xf numFmtId="187" fontId="13" fillId="0" borderId="0" xfId="0" applyNumberFormat="1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vertical="center"/>
    </xf>
    <xf numFmtId="187" fontId="13" fillId="0" borderId="4" xfId="0" applyNumberFormat="1" applyFont="1" applyFill="1" applyBorder="1" applyAlignment="1">
      <alignment horizontal="center" vertical="center"/>
    </xf>
    <xf numFmtId="189" fontId="13" fillId="0" borderId="0" xfId="4" applyNumberFormat="1" applyFont="1" applyFill="1" applyBorder="1" applyAlignment="1">
      <alignment vertical="center"/>
    </xf>
    <xf numFmtId="192" fontId="13" fillId="0" borderId="4" xfId="4" applyNumberFormat="1" applyFont="1" applyFill="1" applyBorder="1" applyAlignment="1">
      <alignment horizontal="right" vertical="top"/>
    </xf>
    <xf numFmtId="189" fontId="9" fillId="0" borderId="1" xfId="0" applyNumberFormat="1" applyFont="1" applyFill="1" applyBorder="1" applyAlignment="1">
      <alignment horizontal="center" vertical="top"/>
    </xf>
    <xf numFmtId="189" fontId="17" fillId="0" borderId="1" xfId="0" applyNumberFormat="1" applyFont="1" applyFill="1" applyBorder="1" applyAlignment="1">
      <alignment horizontal="center" vertical="top"/>
    </xf>
    <xf numFmtId="189" fontId="13" fillId="0" borderId="1" xfId="0" applyNumberFormat="1" applyFont="1" applyFill="1" applyBorder="1" applyAlignment="1">
      <alignment horizontal="center" vertical="top"/>
    </xf>
    <xf numFmtId="38" fontId="13" fillId="0" borderId="1" xfId="0" applyNumberFormat="1" applyFont="1" applyFill="1" applyBorder="1" applyAlignment="1">
      <alignment horizontal="center" vertical="top"/>
    </xf>
    <xf numFmtId="38" fontId="17" fillId="0" borderId="1" xfId="0" applyNumberFormat="1" applyFont="1" applyFill="1" applyBorder="1" applyAlignment="1">
      <alignment horizontal="center" vertical="top"/>
    </xf>
    <xf numFmtId="38" fontId="13" fillId="0" borderId="2" xfId="0" applyNumberFormat="1" applyFont="1" applyFill="1" applyBorder="1" applyAlignment="1">
      <alignment horizontal="center" vertical="top"/>
    </xf>
    <xf numFmtId="189" fontId="13" fillId="0" borderId="2" xfId="0" applyNumberFormat="1" applyFont="1" applyFill="1" applyBorder="1" applyAlignment="1">
      <alignment horizontal="center" vertical="top"/>
    </xf>
    <xf numFmtId="38" fontId="17" fillId="0" borderId="1" xfId="20" applyNumberFormat="1" applyFont="1" applyFill="1" applyBorder="1" applyAlignment="1">
      <alignment horizontal="center" vertical="top"/>
    </xf>
    <xf numFmtId="189" fontId="13" fillId="0" borderId="1" xfId="20" applyNumberFormat="1" applyFont="1" applyFill="1" applyBorder="1" applyAlignment="1">
      <alignment horizontal="center" vertical="top"/>
    </xf>
    <xf numFmtId="189" fontId="13" fillId="0" borderId="2" xfId="20" applyNumberFormat="1" applyFont="1" applyFill="1" applyBorder="1" applyAlignment="1">
      <alignment horizontal="center" vertical="top"/>
    </xf>
    <xf numFmtId="189" fontId="17" fillId="0" borderId="1" xfId="0" applyNumberFormat="1" applyFont="1" applyFill="1" applyBorder="1" applyAlignment="1">
      <alignment horizontal="center" vertical="center"/>
    </xf>
  </cellXfs>
  <cellStyles count="24">
    <cellStyle name="Comma" xfId="4" builtinId="3"/>
    <cellStyle name="Comma 12" xfId="16" xr:uid="{00000000-0005-0000-0000-000002000000}"/>
    <cellStyle name="Comma 13" xfId="17" xr:uid="{00000000-0005-0000-0000-000003000000}"/>
    <cellStyle name="Comma 2" xfId="6" xr:uid="{00000000-0005-0000-0000-000004000000}"/>
    <cellStyle name="Comma 2 2" xfId="12" xr:uid="{00000000-0005-0000-0000-000005000000}"/>
    <cellStyle name="Comma 3" xfId="8" xr:uid="{00000000-0005-0000-0000-000006000000}"/>
    <cellStyle name="Comma 3 2" xfId="10" xr:uid="{00000000-0005-0000-0000-000007000000}"/>
    <cellStyle name="Comma 4" xfId="14" xr:uid="{00000000-0005-0000-0000-000008000000}"/>
    <cellStyle name="Normal" xfId="0" builtinId="0"/>
    <cellStyle name="Normal 14" xfId="18" xr:uid="{00000000-0005-0000-0000-00000A000000}"/>
    <cellStyle name="Normal 14 2" xfId="19" xr:uid="{00000000-0005-0000-0000-00000B000000}"/>
    <cellStyle name="Normal 2" xfId="2" xr:uid="{00000000-0005-0000-0000-00000C000000}"/>
    <cellStyle name="Normal 2 2" xfId="3" xr:uid="{00000000-0005-0000-0000-00000D000000}"/>
    <cellStyle name="Normal 2 2 2" xfId="22" xr:uid="{00000000-0005-0000-0000-00000E000000}"/>
    <cellStyle name="Normal 2 3" xfId="20" xr:uid="{00000000-0005-0000-0000-00000F000000}"/>
    <cellStyle name="Normal 2 4" xfId="23" xr:uid="{00000000-0005-0000-0000-000010000000}"/>
    <cellStyle name="Normal 3" xfId="5" xr:uid="{00000000-0005-0000-0000-000011000000}"/>
    <cellStyle name="Normal 3 2" xfId="11" xr:uid="{00000000-0005-0000-0000-000012000000}"/>
    <cellStyle name="Normal 4" xfId="7" xr:uid="{00000000-0005-0000-0000-000013000000}"/>
    <cellStyle name="Normal 4 2" xfId="9" xr:uid="{00000000-0005-0000-0000-000014000000}"/>
    <cellStyle name="Normal 5" xfId="15" xr:uid="{00000000-0005-0000-0000-000015000000}"/>
    <cellStyle name="Normal 6" xfId="21" xr:uid="{00000000-0005-0000-0000-000016000000}"/>
    <cellStyle name="Normal_BS&amp;PLT Q1'2006" xfId="1" xr:uid="{00000000-0005-0000-0000-000017000000}"/>
    <cellStyle name="Normal_Bspl-T" xfId="13" xr:uid="{00000000-0005-0000-0000-000018000000}"/>
  </cellStyles>
  <dxfs count="0"/>
  <tableStyles count="0" defaultTableStyle="TableStyleMedium9" defaultPivotStyle="PivotStyleLight16"/>
  <colors>
    <mruColors>
      <color rgb="FF99FF33"/>
      <color rgb="FFAB2591"/>
      <color rgb="FFFF3399"/>
      <color rgb="FFFF66FF"/>
      <color rgb="FF66FFFF"/>
      <color rgb="FF66FFCC"/>
      <color rgb="FFFFFFCC"/>
      <color rgb="FF6600FF"/>
      <color rgb="FFFF714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C00000"/>
  </sheetPr>
  <dimension ref="A1:N95"/>
  <sheetViews>
    <sheetView showGridLines="0" view="pageBreakPreview" topLeftCell="A4" zoomScale="115" zoomScaleNormal="130" zoomScaleSheetLayoutView="115" workbookViewId="0">
      <selection activeCell="L24" sqref="L24"/>
    </sheetView>
  </sheetViews>
  <sheetFormatPr defaultColWidth="10.7109375" defaultRowHeight="24" customHeight="1"/>
  <cols>
    <col min="1" max="1" width="43.7109375" style="10" customWidth="1"/>
    <col min="2" max="2" width="1.7109375" style="11" customWidth="1"/>
    <col min="3" max="3" width="7.5703125" style="10" customWidth="1"/>
    <col min="4" max="4" width="1.7109375" style="11" customWidth="1"/>
    <col min="5" max="5" width="14.5703125" style="51" customWidth="1"/>
    <col min="6" max="6" width="1" style="11" customWidth="1"/>
    <col min="7" max="7" width="14.5703125" style="11" customWidth="1"/>
    <col min="8" max="8" width="1" style="11" customWidth="1"/>
    <col min="9" max="9" width="14.5703125" style="11" customWidth="1"/>
    <col min="10" max="10" width="1" style="11" customWidth="1"/>
    <col min="11" max="11" width="14.5703125" style="11" customWidth="1"/>
    <col min="12" max="12" width="15.5703125" style="51" bestFit="1" customWidth="1"/>
    <col min="13" max="13" width="15.5703125" style="11" bestFit="1" customWidth="1"/>
    <col min="14" max="14" width="12.28515625" style="11" bestFit="1" customWidth="1"/>
    <col min="15" max="16384" width="10.7109375" style="11"/>
  </cols>
  <sheetData>
    <row r="1" spans="1:14" s="9" customFormat="1" ht="24" customHeight="1">
      <c r="A1" s="5" t="s">
        <v>100</v>
      </c>
      <c r="B1" s="6"/>
      <c r="C1" s="7"/>
      <c r="D1" s="8"/>
      <c r="E1" s="130"/>
      <c r="F1" s="8"/>
      <c r="G1" s="8"/>
      <c r="H1" s="8"/>
      <c r="I1" s="8"/>
      <c r="J1" s="8"/>
      <c r="K1" s="8"/>
      <c r="L1" s="80"/>
    </row>
    <row r="2" spans="1:14" s="9" customFormat="1" ht="24" customHeight="1">
      <c r="A2" s="23" t="s">
        <v>0</v>
      </c>
      <c r="B2" s="6"/>
      <c r="C2" s="7"/>
      <c r="D2" s="8"/>
      <c r="E2" s="130"/>
      <c r="F2" s="8"/>
      <c r="G2" s="8"/>
      <c r="H2" s="8"/>
      <c r="I2" s="8"/>
      <c r="J2" s="8"/>
      <c r="K2" s="8"/>
      <c r="L2" s="80"/>
    </row>
    <row r="3" spans="1:14" s="38" customFormat="1" ht="24" customHeight="1">
      <c r="A3" s="37" t="s">
        <v>183</v>
      </c>
      <c r="B3" s="37"/>
      <c r="C3" s="37"/>
      <c r="D3" s="37"/>
      <c r="E3" s="131"/>
      <c r="F3" s="37"/>
      <c r="G3" s="37"/>
      <c r="H3" s="37"/>
      <c r="I3" s="37"/>
      <c r="J3" s="37"/>
      <c r="K3" s="37"/>
      <c r="L3" s="51"/>
    </row>
    <row r="4" spans="1:14" ht="24" customHeight="1">
      <c r="A4" s="7"/>
      <c r="B4" s="8"/>
      <c r="C4" s="7"/>
      <c r="D4" s="8"/>
      <c r="E4" s="130"/>
      <c r="F4" s="8"/>
      <c r="G4" s="8"/>
      <c r="J4" s="8"/>
      <c r="K4" s="3" t="s">
        <v>134</v>
      </c>
    </row>
    <row r="5" spans="1:14" ht="24" customHeight="1">
      <c r="A5" s="7"/>
      <c r="B5" s="8"/>
      <c r="C5" s="7"/>
      <c r="D5" s="8"/>
      <c r="E5" s="208" t="s">
        <v>1</v>
      </c>
      <c r="F5" s="208"/>
      <c r="G5" s="208"/>
      <c r="H5" s="24"/>
      <c r="I5" s="208" t="s">
        <v>2</v>
      </c>
      <c r="J5" s="208"/>
      <c r="K5" s="208"/>
    </row>
    <row r="6" spans="1:14" ht="24" customHeight="1">
      <c r="E6" s="132" t="s">
        <v>93</v>
      </c>
      <c r="F6" s="24"/>
      <c r="G6" s="166" t="s">
        <v>93</v>
      </c>
      <c r="H6" s="166"/>
      <c r="I6" s="166" t="s">
        <v>93</v>
      </c>
      <c r="J6" s="24"/>
      <c r="K6" s="166" t="s">
        <v>93</v>
      </c>
    </row>
    <row r="7" spans="1:14" ht="24" customHeight="1">
      <c r="C7" s="46" t="s">
        <v>3</v>
      </c>
      <c r="D7" s="13"/>
      <c r="E7" s="133" t="s">
        <v>184</v>
      </c>
      <c r="F7" s="14"/>
      <c r="G7" s="45" t="s">
        <v>185</v>
      </c>
      <c r="H7" s="15"/>
      <c r="I7" s="133" t="s">
        <v>184</v>
      </c>
      <c r="J7" s="14"/>
      <c r="K7" s="45" t="s">
        <v>185</v>
      </c>
      <c r="L7" s="168"/>
      <c r="M7" s="168"/>
      <c r="N7" s="169"/>
    </row>
    <row r="8" spans="1:14" ht="24" customHeight="1">
      <c r="A8" s="11"/>
      <c r="C8" s="12"/>
      <c r="D8" s="13"/>
      <c r="E8" s="134" t="s">
        <v>129</v>
      </c>
      <c r="F8" s="39"/>
      <c r="G8" s="39" t="s">
        <v>135</v>
      </c>
      <c r="H8" s="82"/>
      <c r="I8" s="50" t="s">
        <v>129</v>
      </c>
      <c r="J8" s="39"/>
      <c r="K8" s="170" t="s">
        <v>135</v>
      </c>
      <c r="L8" s="168"/>
      <c r="M8" s="168"/>
      <c r="N8" s="168"/>
    </row>
    <row r="9" spans="1:14" ht="24" customHeight="1">
      <c r="A9" s="11"/>
      <c r="E9" s="134" t="s">
        <v>136</v>
      </c>
      <c r="F9" s="42"/>
      <c r="G9" s="50"/>
      <c r="H9" s="82"/>
      <c r="I9" s="50" t="s">
        <v>136</v>
      </c>
      <c r="J9" s="42"/>
      <c r="K9" s="39" t="s">
        <v>4</v>
      </c>
      <c r="L9" s="168"/>
      <c r="M9" s="168"/>
      <c r="N9" s="168"/>
    </row>
    <row r="10" spans="1:14" ht="24" customHeight="1">
      <c r="A10" s="16" t="s">
        <v>5</v>
      </c>
      <c r="E10" s="141"/>
      <c r="F10" s="42"/>
      <c r="G10" s="148"/>
      <c r="H10" s="148"/>
      <c r="I10" s="148"/>
      <c r="J10" s="42"/>
      <c r="K10" s="42"/>
      <c r="L10" s="168"/>
      <c r="M10" s="168"/>
      <c r="N10" s="168"/>
    </row>
    <row r="11" spans="1:14" ht="24" customHeight="1">
      <c r="A11" s="16" t="s">
        <v>6</v>
      </c>
      <c r="C11" s="19"/>
      <c r="E11" s="141"/>
      <c r="F11" s="42"/>
      <c r="G11" s="42"/>
      <c r="H11" s="49"/>
      <c r="I11" s="49"/>
      <c r="J11" s="42"/>
      <c r="K11" s="42"/>
      <c r="M11" s="51"/>
      <c r="N11" s="51"/>
    </row>
    <row r="12" spans="1:14" ht="24" customHeight="1">
      <c r="A12" s="10" t="s">
        <v>7</v>
      </c>
      <c r="C12" s="19">
        <v>5</v>
      </c>
      <c r="E12" s="136">
        <v>1466754</v>
      </c>
      <c r="F12" s="26"/>
      <c r="G12" s="26">
        <v>1603392</v>
      </c>
      <c r="H12" s="26"/>
      <c r="I12" s="26">
        <v>771259</v>
      </c>
      <c r="J12" s="26"/>
      <c r="K12" s="42">
        <v>699494</v>
      </c>
      <c r="L12" s="26"/>
    </row>
    <row r="13" spans="1:14" ht="24" customHeight="1">
      <c r="A13" s="10" t="s">
        <v>87</v>
      </c>
      <c r="C13" s="19" t="s">
        <v>219</v>
      </c>
      <c r="D13" s="27"/>
      <c r="E13" s="137">
        <v>188267</v>
      </c>
      <c r="F13" s="31"/>
      <c r="G13" s="31">
        <v>151364</v>
      </c>
      <c r="H13" s="31"/>
      <c r="I13" s="31">
        <v>103221</v>
      </c>
      <c r="J13" s="31"/>
      <c r="K13" s="42">
        <v>93263</v>
      </c>
      <c r="L13" s="26"/>
    </row>
    <row r="14" spans="1:14" ht="24" customHeight="1">
      <c r="A14" s="10" t="s">
        <v>8</v>
      </c>
      <c r="C14" s="19">
        <v>4</v>
      </c>
      <c r="D14" s="27"/>
      <c r="E14" s="137">
        <v>0</v>
      </c>
      <c r="F14" s="28"/>
      <c r="G14" s="31">
        <v>0</v>
      </c>
      <c r="H14" s="31"/>
      <c r="I14" s="31">
        <v>323978</v>
      </c>
      <c r="J14" s="28"/>
      <c r="K14" s="42">
        <v>302997</v>
      </c>
      <c r="L14" s="26"/>
    </row>
    <row r="15" spans="1:14" ht="24" customHeight="1">
      <c r="A15" s="10" t="s">
        <v>9</v>
      </c>
      <c r="C15" s="19"/>
      <c r="E15" s="138">
        <v>46397</v>
      </c>
      <c r="F15" s="26"/>
      <c r="G15" s="44">
        <v>45729</v>
      </c>
      <c r="H15" s="26"/>
      <c r="I15" s="30">
        <v>19</v>
      </c>
      <c r="J15" s="26"/>
      <c r="K15" s="42">
        <v>0</v>
      </c>
      <c r="L15" s="26"/>
    </row>
    <row r="16" spans="1:14" ht="24" customHeight="1">
      <c r="A16" s="16" t="s">
        <v>10</v>
      </c>
      <c r="C16" s="19"/>
      <c r="E16" s="139">
        <f>SUM(E12:E15)</f>
        <v>1701418</v>
      </c>
      <c r="F16" s="26"/>
      <c r="G16" s="32">
        <f>SUM(G12:G15)</f>
        <v>1800485</v>
      </c>
      <c r="H16" s="31"/>
      <c r="I16" s="30">
        <f>SUM(I12:I15)</f>
        <v>1198477</v>
      </c>
      <c r="J16" s="26"/>
      <c r="K16" s="32">
        <f>SUM(K12:K15)</f>
        <v>1095754</v>
      </c>
      <c r="L16" s="26"/>
    </row>
    <row r="17" spans="1:12" ht="24" customHeight="1">
      <c r="A17" s="16" t="s">
        <v>11</v>
      </c>
      <c r="C17" s="19"/>
      <c r="E17" s="136"/>
      <c r="F17" s="26"/>
      <c r="G17" s="26"/>
      <c r="H17" s="26"/>
      <c r="I17" s="26"/>
      <c r="J17" s="26"/>
      <c r="K17" s="26"/>
    </row>
    <row r="18" spans="1:12" ht="24" customHeight="1">
      <c r="A18" s="10" t="s">
        <v>102</v>
      </c>
      <c r="C18" s="19"/>
      <c r="E18" s="136">
        <v>283507</v>
      </c>
      <c r="F18" s="26"/>
      <c r="G18" s="26">
        <v>246378</v>
      </c>
      <c r="H18" s="26"/>
      <c r="I18" s="26">
        <v>1844</v>
      </c>
      <c r="J18" s="26"/>
      <c r="K18" s="26">
        <v>2205</v>
      </c>
    </row>
    <row r="19" spans="1:12" ht="24" customHeight="1">
      <c r="A19" s="10" t="s">
        <v>126</v>
      </c>
      <c r="C19" s="19">
        <v>4</v>
      </c>
      <c r="E19" s="136">
        <v>0</v>
      </c>
      <c r="F19" s="26"/>
      <c r="G19" s="26">
        <v>0</v>
      </c>
      <c r="H19" s="26"/>
      <c r="I19" s="26">
        <v>1167904</v>
      </c>
      <c r="J19" s="26"/>
      <c r="K19" s="11">
        <v>1162004</v>
      </c>
      <c r="L19" s="26"/>
    </row>
    <row r="20" spans="1:12" ht="24" customHeight="1">
      <c r="A20" s="10" t="s">
        <v>12</v>
      </c>
      <c r="C20" s="19">
        <v>7</v>
      </c>
      <c r="E20" s="136">
        <v>0</v>
      </c>
      <c r="F20" s="26"/>
      <c r="G20" s="26">
        <v>0</v>
      </c>
      <c r="H20" s="26"/>
      <c r="I20" s="26">
        <v>1530023</v>
      </c>
      <c r="J20" s="26"/>
      <c r="K20" s="26">
        <v>1505229</v>
      </c>
      <c r="L20" s="26"/>
    </row>
    <row r="21" spans="1:12" ht="24" customHeight="1">
      <c r="A21" s="29" t="s">
        <v>91</v>
      </c>
      <c r="B21" s="18"/>
      <c r="C21" s="19">
        <v>8</v>
      </c>
      <c r="E21" s="136">
        <v>6046464</v>
      </c>
      <c r="F21" s="26"/>
      <c r="G21" s="26">
        <v>5427213</v>
      </c>
      <c r="H21" s="26"/>
      <c r="I21" s="26">
        <v>1110</v>
      </c>
      <c r="J21" s="26"/>
      <c r="K21" s="26">
        <v>1124</v>
      </c>
    </row>
    <row r="22" spans="1:12" ht="24" customHeight="1">
      <c r="A22" s="17" t="s">
        <v>103</v>
      </c>
      <c r="B22" s="18"/>
      <c r="C22" s="19">
        <v>9</v>
      </c>
      <c r="E22" s="136">
        <v>674150</v>
      </c>
      <c r="F22" s="26"/>
      <c r="G22" s="26">
        <v>654207</v>
      </c>
      <c r="H22" s="26"/>
      <c r="I22" s="26">
        <v>62</v>
      </c>
      <c r="J22" s="26"/>
      <c r="K22" s="26">
        <v>66</v>
      </c>
    </row>
    <row r="23" spans="1:12" ht="24" customHeight="1">
      <c r="A23" s="17" t="s">
        <v>186</v>
      </c>
      <c r="B23" s="18"/>
      <c r="C23" s="19"/>
      <c r="E23" s="136">
        <v>140653</v>
      </c>
      <c r="F23" s="26"/>
      <c r="G23" s="26">
        <v>141003</v>
      </c>
      <c r="H23" s="26"/>
      <c r="I23" s="26">
        <v>0</v>
      </c>
      <c r="J23" s="26"/>
      <c r="K23" s="26">
        <v>0</v>
      </c>
    </row>
    <row r="24" spans="1:12" ht="24" customHeight="1">
      <c r="A24" s="17" t="s">
        <v>104</v>
      </c>
      <c r="B24" s="18"/>
      <c r="C24" s="19">
        <v>11</v>
      </c>
      <c r="E24" s="137">
        <v>340</v>
      </c>
      <c r="F24" s="26"/>
      <c r="G24" s="26">
        <v>293</v>
      </c>
      <c r="H24" s="26"/>
      <c r="I24" s="26">
        <v>117</v>
      </c>
      <c r="J24" s="26"/>
      <c r="K24" s="26">
        <v>96</v>
      </c>
    </row>
    <row r="25" spans="1:12" ht="24" customHeight="1">
      <c r="A25" s="10" t="s">
        <v>13</v>
      </c>
      <c r="C25" s="19"/>
      <c r="E25" s="147">
        <v>43991</v>
      </c>
      <c r="F25" s="26"/>
      <c r="G25" s="30">
        <v>264</v>
      </c>
      <c r="H25" s="31"/>
      <c r="I25" s="30">
        <v>0</v>
      </c>
      <c r="J25" s="26"/>
      <c r="K25" s="30">
        <v>0</v>
      </c>
    </row>
    <row r="26" spans="1:12" ht="24" customHeight="1">
      <c r="A26" s="16" t="s">
        <v>14</v>
      </c>
      <c r="C26" s="19"/>
      <c r="E26" s="136">
        <f>SUM(E18:E25)</f>
        <v>7189105</v>
      </c>
      <c r="F26" s="26"/>
      <c r="G26" s="26">
        <f>SUM(G18:G25)</f>
        <v>6469358</v>
      </c>
      <c r="H26" s="26"/>
      <c r="I26" s="26">
        <f>SUM(I18:I25)</f>
        <v>2701060</v>
      </c>
      <c r="J26" s="26"/>
      <c r="K26" s="26">
        <f>SUM(K18:K25)</f>
        <v>2670724</v>
      </c>
    </row>
    <row r="27" spans="1:12" ht="24" customHeight="1" thickBot="1">
      <c r="A27" s="16" t="s">
        <v>15</v>
      </c>
      <c r="E27" s="140">
        <f>E26+E16</f>
        <v>8890523</v>
      </c>
      <c r="F27" s="26"/>
      <c r="G27" s="33">
        <f>G26+G16</f>
        <v>8269843</v>
      </c>
      <c r="H27" s="31"/>
      <c r="I27" s="33">
        <f>I26+I16</f>
        <v>3899537</v>
      </c>
      <c r="J27" s="26"/>
      <c r="K27" s="33">
        <f>K26+K16</f>
        <v>3766478</v>
      </c>
    </row>
    <row r="28" spans="1:12" ht="24" customHeight="1" thickTop="1">
      <c r="E28" s="141"/>
      <c r="F28" s="42"/>
      <c r="G28" s="42"/>
      <c r="H28" s="42"/>
      <c r="I28" s="42"/>
      <c r="J28" s="42"/>
      <c r="K28" s="42"/>
    </row>
    <row r="29" spans="1:12" ht="24" customHeight="1">
      <c r="A29" s="10" t="s">
        <v>16</v>
      </c>
    </row>
    <row r="30" spans="1:12" s="9" customFormat="1" ht="24" customHeight="1">
      <c r="A30" s="5" t="s">
        <v>100</v>
      </c>
      <c r="B30" s="6"/>
      <c r="C30" s="7"/>
      <c r="D30" s="8"/>
      <c r="E30" s="130"/>
      <c r="F30" s="8"/>
      <c r="G30" s="8"/>
      <c r="H30" s="8"/>
      <c r="I30" s="8"/>
      <c r="J30" s="8"/>
      <c r="K30" s="8"/>
      <c r="L30" s="80"/>
    </row>
    <row r="31" spans="1:12" s="9" customFormat="1" ht="24" customHeight="1">
      <c r="A31" s="20" t="s">
        <v>17</v>
      </c>
      <c r="B31" s="6"/>
      <c r="C31" s="7"/>
      <c r="D31" s="8"/>
      <c r="E31" s="130"/>
      <c r="F31" s="8"/>
      <c r="G31" s="8"/>
      <c r="H31" s="8"/>
      <c r="I31" s="8"/>
      <c r="J31" s="8"/>
      <c r="K31" s="8"/>
      <c r="L31" s="80"/>
    </row>
    <row r="32" spans="1:12" s="38" customFormat="1" ht="24" customHeight="1">
      <c r="A32" s="37" t="s">
        <v>183</v>
      </c>
      <c r="B32" s="37"/>
      <c r="C32" s="37"/>
      <c r="D32" s="37"/>
      <c r="E32" s="131"/>
      <c r="F32" s="37"/>
      <c r="G32" s="37"/>
      <c r="H32" s="37"/>
      <c r="I32" s="37"/>
      <c r="J32" s="37"/>
      <c r="K32" s="37"/>
      <c r="L32" s="51"/>
    </row>
    <row r="33" spans="1:14" ht="24" customHeight="1">
      <c r="A33" s="7"/>
      <c r="B33" s="8"/>
      <c r="C33" s="7"/>
      <c r="D33" s="8"/>
      <c r="E33" s="130"/>
      <c r="F33" s="8"/>
      <c r="G33" s="8"/>
      <c r="J33" s="8"/>
      <c r="K33" s="3" t="s">
        <v>134</v>
      </c>
    </row>
    <row r="34" spans="1:14" ht="24" customHeight="1">
      <c r="A34" s="7"/>
      <c r="B34" s="8"/>
      <c r="C34" s="7"/>
      <c r="D34" s="8"/>
      <c r="E34" s="208" t="s">
        <v>1</v>
      </c>
      <c r="F34" s="208"/>
      <c r="G34" s="208"/>
      <c r="H34" s="24"/>
      <c r="I34" s="208" t="s">
        <v>2</v>
      </c>
      <c r="J34" s="208"/>
      <c r="K34" s="208"/>
    </row>
    <row r="35" spans="1:14" ht="24" customHeight="1">
      <c r="E35" s="132" t="s">
        <v>93</v>
      </c>
      <c r="F35" s="24"/>
      <c r="G35" s="166" t="s">
        <v>93</v>
      </c>
      <c r="H35" s="166"/>
      <c r="I35" s="166" t="s">
        <v>93</v>
      </c>
      <c r="J35" s="24"/>
      <c r="K35" s="166" t="s">
        <v>93</v>
      </c>
    </row>
    <row r="36" spans="1:14" ht="24" customHeight="1">
      <c r="C36" s="46" t="s">
        <v>3</v>
      </c>
      <c r="D36" s="13"/>
      <c r="E36" s="133" t="s">
        <v>184</v>
      </c>
      <c r="F36" s="14"/>
      <c r="G36" s="45" t="s">
        <v>185</v>
      </c>
      <c r="H36" s="15"/>
      <c r="I36" s="133" t="s">
        <v>184</v>
      </c>
      <c r="J36" s="14"/>
      <c r="K36" s="45" t="s">
        <v>185</v>
      </c>
      <c r="L36" s="168"/>
      <c r="M36" s="168"/>
      <c r="N36" s="169"/>
    </row>
    <row r="37" spans="1:14" ht="24" customHeight="1">
      <c r="A37" s="11"/>
      <c r="C37" s="12"/>
      <c r="D37" s="13"/>
      <c r="E37" s="134" t="s">
        <v>129</v>
      </c>
      <c r="F37" s="39"/>
      <c r="G37" s="39" t="s">
        <v>135</v>
      </c>
      <c r="H37" s="82"/>
      <c r="I37" s="50" t="s">
        <v>129</v>
      </c>
      <c r="J37" s="39"/>
      <c r="K37" s="170" t="s">
        <v>135</v>
      </c>
    </row>
    <row r="38" spans="1:14" ht="24" customHeight="1">
      <c r="A38" s="11"/>
      <c r="E38" s="134" t="s">
        <v>136</v>
      </c>
      <c r="F38" s="42"/>
      <c r="G38" s="50"/>
      <c r="H38" s="82"/>
      <c r="I38" s="50" t="s">
        <v>136</v>
      </c>
      <c r="J38" s="42"/>
      <c r="K38" s="39" t="s">
        <v>4</v>
      </c>
    </row>
    <row r="39" spans="1:14" ht="24" customHeight="1">
      <c r="A39" s="16" t="s">
        <v>18</v>
      </c>
      <c r="F39" s="42"/>
      <c r="G39" s="42"/>
      <c r="H39" s="42"/>
      <c r="I39" s="42"/>
      <c r="J39" s="42"/>
      <c r="K39" s="42"/>
    </row>
    <row r="40" spans="1:14" ht="24" customHeight="1">
      <c r="A40" s="16" t="s">
        <v>19</v>
      </c>
      <c r="F40" s="42"/>
      <c r="G40" s="42"/>
      <c r="H40" s="42"/>
      <c r="I40" s="42"/>
      <c r="J40" s="42"/>
      <c r="K40" s="42"/>
    </row>
    <row r="41" spans="1:14" ht="24" customHeight="1">
      <c r="A41" s="29" t="s">
        <v>88</v>
      </c>
      <c r="B41" s="18"/>
      <c r="C41" s="19">
        <v>4</v>
      </c>
      <c r="E41" s="142">
        <v>592382</v>
      </c>
      <c r="F41" s="40"/>
      <c r="G41" s="40">
        <v>256696</v>
      </c>
      <c r="H41" s="40"/>
      <c r="I41" s="40">
        <v>29298</v>
      </c>
      <c r="J41" s="40"/>
      <c r="K41" s="42">
        <v>27162</v>
      </c>
      <c r="L41" s="26"/>
    </row>
    <row r="42" spans="1:14" ht="24" customHeight="1">
      <c r="A42" s="29" t="s">
        <v>197</v>
      </c>
      <c r="B42" s="18"/>
      <c r="C42" s="19"/>
      <c r="E42" s="142">
        <v>5353</v>
      </c>
      <c r="F42" s="40"/>
      <c r="G42" s="40">
        <v>4036</v>
      </c>
      <c r="H42" s="40"/>
      <c r="I42" s="40">
        <v>0</v>
      </c>
      <c r="J42" s="40"/>
      <c r="K42" s="42">
        <v>0</v>
      </c>
      <c r="L42" s="26"/>
    </row>
    <row r="43" spans="1:14" ht="24" customHeight="1">
      <c r="A43" s="29" t="s">
        <v>128</v>
      </c>
      <c r="B43" s="18"/>
      <c r="C43" s="19">
        <v>4</v>
      </c>
      <c r="E43" s="142">
        <v>0</v>
      </c>
      <c r="F43" s="40"/>
      <c r="G43" s="40">
        <v>0</v>
      </c>
      <c r="H43" s="40"/>
      <c r="I43" s="40">
        <v>146818</v>
      </c>
      <c r="J43" s="40"/>
      <c r="K43" s="42">
        <v>147580</v>
      </c>
      <c r="L43" s="26"/>
    </row>
    <row r="44" spans="1:14" ht="24" customHeight="1">
      <c r="A44" s="29" t="s">
        <v>127</v>
      </c>
      <c r="B44" s="18"/>
      <c r="C44" s="19"/>
      <c r="E44" s="142"/>
      <c r="F44" s="40"/>
      <c r="G44" s="40"/>
      <c r="H44" s="40"/>
      <c r="I44" s="40"/>
      <c r="J44" s="40"/>
      <c r="K44" s="40"/>
    </row>
    <row r="45" spans="1:14" ht="24" customHeight="1">
      <c r="A45" s="29" t="s">
        <v>113</v>
      </c>
      <c r="B45" s="18"/>
      <c r="C45" s="19"/>
      <c r="E45" s="142">
        <v>0</v>
      </c>
      <c r="F45" s="40"/>
      <c r="G45" s="40">
        <v>70</v>
      </c>
      <c r="H45" s="40"/>
      <c r="I45" s="40">
        <v>0</v>
      </c>
      <c r="J45" s="40"/>
      <c r="K45" s="40">
        <v>0</v>
      </c>
    </row>
    <row r="46" spans="1:14" ht="24" customHeight="1">
      <c r="A46" s="29" t="s">
        <v>20</v>
      </c>
      <c r="B46" s="18"/>
      <c r="C46" s="11"/>
      <c r="E46" s="142"/>
      <c r="F46" s="40"/>
      <c r="G46" s="40"/>
      <c r="H46" s="40"/>
      <c r="I46" s="40"/>
      <c r="J46" s="40"/>
      <c r="K46" s="40"/>
    </row>
    <row r="47" spans="1:14" ht="24" customHeight="1">
      <c r="A47" s="17" t="s">
        <v>21</v>
      </c>
      <c r="B47" s="18"/>
      <c r="C47" s="19">
        <v>10</v>
      </c>
      <c r="E47" s="142">
        <v>538144</v>
      </c>
      <c r="F47" s="40"/>
      <c r="G47" s="40">
        <v>510313</v>
      </c>
      <c r="H47" s="40"/>
      <c r="I47" s="40">
        <v>0</v>
      </c>
      <c r="J47" s="40"/>
      <c r="K47" s="40">
        <v>0</v>
      </c>
    </row>
    <row r="48" spans="1:14" ht="24" customHeight="1">
      <c r="A48" s="10" t="s">
        <v>22</v>
      </c>
      <c r="C48" s="19"/>
      <c r="E48" s="142">
        <v>12082</v>
      </c>
      <c r="F48" s="40"/>
      <c r="G48" s="44">
        <v>11410</v>
      </c>
      <c r="H48" s="40"/>
      <c r="I48" s="47">
        <v>1907</v>
      </c>
      <c r="J48" s="40"/>
      <c r="K48" s="44">
        <v>1820</v>
      </c>
    </row>
    <row r="49" spans="1:13" ht="24" customHeight="1">
      <c r="A49" s="16" t="s">
        <v>23</v>
      </c>
      <c r="C49" s="19"/>
      <c r="E49" s="143">
        <f>SUM(E41:E48)</f>
        <v>1147961</v>
      </c>
      <c r="F49" s="43"/>
      <c r="G49" s="41">
        <f>SUM(G41:G48)</f>
        <v>782525</v>
      </c>
      <c r="H49" s="43"/>
      <c r="I49" s="41">
        <f>SUM(I41:I48)</f>
        <v>178023</v>
      </c>
      <c r="J49" s="43"/>
      <c r="K49" s="41">
        <f>SUM(K41:K48)</f>
        <v>176562</v>
      </c>
    </row>
    <row r="50" spans="1:13" ht="24" customHeight="1">
      <c r="A50" s="16" t="s">
        <v>24</v>
      </c>
      <c r="C50" s="19"/>
      <c r="E50" s="144"/>
      <c r="F50" s="43"/>
      <c r="G50" s="43"/>
      <c r="H50" s="43"/>
      <c r="I50" s="43"/>
      <c r="J50" s="43"/>
      <c r="K50" s="43"/>
    </row>
    <row r="51" spans="1:13" ht="24" customHeight="1">
      <c r="A51" s="29" t="s">
        <v>130</v>
      </c>
      <c r="C51" s="19"/>
      <c r="E51" s="144"/>
      <c r="F51" s="43"/>
      <c r="G51" s="43"/>
      <c r="H51" s="43"/>
      <c r="I51" s="43"/>
      <c r="J51" s="43"/>
      <c r="K51" s="43"/>
    </row>
    <row r="52" spans="1:13" ht="24" customHeight="1">
      <c r="A52" s="10" t="s">
        <v>131</v>
      </c>
      <c r="C52" s="19"/>
      <c r="E52" s="144">
        <v>0</v>
      </c>
      <c r="F52" s="43"/>
      <c r="G52" s="43">
        <v>0</v>
      </c>
      <c r="H52" s="43"/>
      <c r="I52" s="43">
        <v>0</v>
      </c>
      <c r="J52" s="43"/>
      <c r="K52" s="43">
        <v>0</v>
      </c>
    </row>
    <row r="53" spans="1:13" ht="24" customHeight="1">
      <c r="A53" s="10" t="s">
        <v>25</v>
      </c>
      <c r="C53" s="11"/>
      <c r="E53" s="144"/>
      <c r="F53" s="43"/>
      <c r="G53" s="43"/>
      <c r="H53" s="43"/>
      <c r="I53" s="43"/>
      <c r="J53" s="43"/>
      <c r="K53" s="43"/>
    </row>
    <row r="54" spans="1:13" ht="24" customHeight="1">
      <c r="A54" s="10" t="s">
        <v>26</v>
      </c>
      <c r="C54" s="19">
        <v>10</v>
      </c>
      <c r="E54" s="144">
        <v>4174337</v>
      </c>
      <c r="F54" s="43"/>
      <c r="G54" s="43">
        <v>4061676</v>
      </c>
      <c r="H54" s="43"/>
      <c r="I54" s="43">
        <v>0</v>
      </c>
      <c r="J54" s="43"/>
      <c r="K54" s="43">
        <v>0</v>
      </c>
    </row>
    <row r="55" spans="1:13" ht="24" customHeight="1">
      <c r="A55" s="10" t="s">
        <v>27</v>
      </c>
      <c r="C55" s="19"/>
      <c r="E55" s="144">
        <v>4529</v>
      </c>
      <c r="F55" s="43"/>
      <c r="G55" s="43">
        <v>3973</v>
      </c>
      <c r="H55" s="43"/>
      <c r="I55" s="43">
        <v>586</v>
      </c>
      <c r="J55" s="43"/>
      <c r="K55" s="43">
        <v>479</v>
      </c>
      <c r="L55" s="171"/>
      <c r="M55" s="25"/>
    </row>
    <row r="56" spans="1:13" ht="24" customHeight="1">
      <c r="A56" s="10" t="s">
        <v>195</v>
      </c>
      <c r="C56" s="19"/>
      <c r="E56" s="144"/>
      <c r="F56" s="43"/>
      <c r="G56" s="43"/>
      <c r="H56" s="43"/>
      <c r="I56" s="43"/>
      <c r="J56" s="43"/>
      <c r="K56" s="43"/>
    </row>
    <row r="57" spans="1:13" ht="24" customHeight="1">
      <c r="A57" s="10" t="s">
        <v>196</v>
      </c>
      <c r="C57" s="19"/>
      <c r="E57" s="145">
        <v>0</v>
      </c>
      <c r="F57" s="43"/>
      <c r="G57" s="47">
        <v>0</v>
      </c>
      <c r="H57" s="43"/>
      <c r="I57" s="47">
        <v>301079</v>
      </c>
      <c r="J57" s="43"/>
      <c r="K57" s="47">
        <v>281607</v>
      </c>
    </row>
    <row r="58" spans="1:13" ht="24" customHeight="1">
      <c r="A58" s="16" t="s">
        <v>28</v>
      </c>
      <c r="C58" s="19"/>
      <c r="E58" s="144">
        <f>SUM(E51:E57)</f>
        <v>4178866</v>
      </c>
      <c r="F58" s="43"/>
      <c r="G58" s="144">
        <f>SUM(G51:G57)</f>
        <v>4065649</v>
      </c>
      <c r="H58" s="43"/>
      <c r="I58" s="145">
        <f>SUM(I51:I57)</f>
        <v>301665</v>
      </c>
      <c r="J58" s="43"/>
      <c r="K58" s="144">
        <f>SUM(K51:K57)</f>
        <v>282086</v>
      </c>
    </row>
    <row r="59" spans="1:13" ht="24" customHeight="1">
      <c r="A59" s="16" t="s">
        <v>29</v>
      </c>
      <c r="E59" s="143">
        <f>E58+E49</f>
        <v>5326827</v>
      </c>
      <c r="F59" s="43"/>
      <c r="G59" s="41">
        <f>G58+G49</f>
        <v>4848174</v>
      </c>
      <c r="H59" s="43"/>
      <c r="I59" s="47">
        <f>I58+I49</f>
        <v>479688</v>
      </c>
      <c r="J59" s="43"/>
      <c r="K59" s="41">
        <f>K58+K49</f>
        <v>458648</v>
      </c>
    </row>
    <row r="60" spans="1:13" ht="24" customHeight="1">
      <c r="E60" s="135"/>
      <c r="F60" s="83"/>
      <c r="G60" s="83"/>
      <c r="H60" s="22"/>
      <c r="I60" s="22"/>
      <c r="J60" s="22"/>
      <c r="K60" s="22"/>
    </row>
    <row r="61" spans="1:13" ht="24" customHeight="1">
      <c r="A61" s="10" t="s">
        <v>16</v>
      </c>
      <c r="E61" s="135"/>
      <c r="F61" s="22"/>
      <c r="G61" s="22"/>
      <c r="H61" s="22"/>
      <c r="I61" s="22"/>
      <c r="J61" s="22"/>
      <c r="K61" s="22"/>
    </row>
    <row r="62" spans="1:13" ht="24" customHeight="1">
      <c r="E62" s="135"/>
      <c r="F62" s="22"/>
      <c r="G62" s="22"/>
      <c r="H62" s="22"/>
      <c r="I62" s="22"/>
      <c r="J62" s="22"/>
      <c r="K62" s="22"/>
    </row>
    <row r="63" spans="1:13" ht="24" customHeight="1">
      <c r="E63" s="135"/>
      <c r="F63" s="22"/>
      <c r="G63" s="22"/>
      <c r="H63" s="22"/>
      <c r="I63" s="22"/>
      <c r="J63" s="22"/>
      <c r="K63" s="22"/>
    </row>
    <row r="64" spans="1:13" s="9" customFormat="1" ht="24" customHeight="1">
      <c r="A64" s="5" t="s">
        <v>100</v>
      </c>
      <c r="B64" s="6"/>
      <c r="C64" s="7"/>
      <c r="D64" s="8"/>
      <c r="E64" s="130"/>
      <c r="F64" s="8"/>
      <c r="G64" s="8"/>
      <c r="H64" s="8"/>
      <c r="I64" s="8"/>
      <c r="J64" s="8"/>
      <c r="K64" s="8"/>
      <c r="L64" s="80"/>
    </row>
    <row r="65" spans="1:14" s="9" customFormat="1" ht="24" customHeight="1">
      <c r="A65" s="20" t="s">
        <v>17</v>
      </c>
      <c r="B65" s="6"/>
      <c r="C65" s="7"/>
      <c r="D65" s="8"/>
      <c r="E65" s="130"/>
      <c r="F65" s="8"/>
      <c r="G65" s="8"/>
      <c r="H65" s="8"/>
      <c r="I65" s="8"/>
      <c r="J65" s="8"/>
      <c r="K65" s="8"/>
      <c r="L65" s="80"/>
    </row>
    <row r="66" spans="1:14" s="38" customFormat="1" ht="24" customHeight="1">
      <c r="A66" s="37" t="s">
        <v>183</v>
      </c>
      <c r="B66" s="37"/>
      <c r="C66" s="37"/>
      <c r="D66" s="37"/>
      <c r="E66" s="131"/>
      <c r="F66" s="37"/>
      <c r="G66" s="37"/>
      <c r="H66" s="37"/>
      <c r="I66" s="37"/>
      <c r="J66" s="37"/>
      <c r="K66" s="37"/>
      <c r="L66" s="51"/>
    </row>
    <row r="67" spans="1:14" ht="24" customHeight="1">
      <c r="A67" s="7"/>
      <c r="B67" s="8"/>
      <c r="C67" s="7"/>
      <c r="D67" s="8"/>
      <c r="E67" s="130"/>
      <c r="F67" s="8"/>
      <c r="G67" s="8"/>
      <c r="J67" s="8"/>
      <c r="K67" s="3" t="s">
        <v>134</v>
      </c>
    </row>
    <row r="68" spans="1:14" ht="24" customHeight="1">
      <c r="A68" s="7"/>
      <c r="B68" s="8"/>
      <c r="C68" s="7"/>
      <c r="D68" s="8"/>
      <c r="E68" s="208" t="s">
        <v>1</v>
      </c>
      <c r="F68" s="208"/>
      <c r="G68" s="208"/>
      <c r="H68" s="24"/>
      <c r="I68" s="208" t="s">
        <v>2</v>
      </c>
      <c r="J68" s="208"/>
      <c r="K68" s="208"/>
    </row>
    <row r="69" spans="1:14" ht="24" customHeight="1">
      <c r="E69" s="132" t="s">
        <v>93</v>
      </c>
      <c r="F69" s="24"/>
      <c r="G69" s="166" t="s">
        <v>93</v>
      </c>
      <c r="H69" s="166"/>
      <c r="I69" s="166" t="s">
        <v>93</v>
      </c>
      <c r="J69" s="24"/>
      <c r="K69" s="166" t="s">
        <v>93</v>
      </c>
    </row>
    <row r="70" spans="1:14" ht="24" customHeight="1">
      <c r="C70" s="46" t="s">
        <v>3</v>
      </c>
      <c r="D70" s="13"/>
      <c r="E70" s="133" t="s">
        <v>184</v>
      </c>
      <c r="F70" s="14"/>
      <c r="G70" s="45" t="s">
        <v>185</v>
      </c>
      <c r="H70" s="15"/>
      <c r="I70" s="133" t="s">
        <v>184</v>
      </c>
      <c r="J70" s="14"/>
      <c r="K70" s="45" t="s">
        <v>185</v>
      </c>
      <c r="L70" s="168"/>
      <c r="M70" s="168"/>
      <c r="N70" s="169"/>
    </row>
    <row r="71" spans="1:14" ht="24" customHeight="1">
      <c r="A71" s="11"/>
      <c r="C71" s="12"/>
      <c r="D71" s="13"/>
      <c r="E71" s="134" t="s">
        <v>129</v>
      </c>
      <c r="F71" s="39"/>
      <c r="G71" s="39" t="s">
        <v>135</v>
      </c>
      <c r="H71" s="82"/>
      <c r="I71" s="50" t="s">
        <v>129</v>
      </c>
      <c r="J71" s="39"/>
      <c r="K71" s="170" t="s">
        <v>135</v>
      </c>
    </row>
    <row r="72" spans="1:14" ht="24" customHeight="1">
      <c r="A72" s="11"/>
      <c r="E72" s="134" t="s">
        <v>136</v>
      </c>
      <c r="F72" s="42"/>
      <c r="G72" s="50"/>
      <c r="H72" s="82"/>
      <c r="I72" s="50" t="s">
        <v>136</v>
      </c>
      <c r="J72" s="42"/>
      <c r="K72" s="39" t="s">
        <v>4</v>
      </c>
    </row>
    <row r="73" spans="1:14" ht="24" customHeight="1">
      <c r="A73" s="16" t="s">
        <v>30</v>
      </c>
      <c r="E73" s="84"/>
      <c r="F73" s="26"/>
      <c r="G73" s="26"/>
      <c r="H73" s="26"/>
      <c r="I73" s="26"/>
      <c r="J73" s="26"/>
      <c r="K73" s="26"/>
    </row>
    <row r="74" spans="1:14" ht="24" customHeight="1">
      <c r="A74" s="10" t="s">
        <v>31</v>
      </c>
      <c r="C74" s="19"/>
      <c r="E74" s="84"/>
      <c r="F74" s="26"/>
      <c r="G74" s="26"/>
      <c r="H74" s="26"/>
      <c r="I74" s="26"/>
      <c r="J74" s="26"/>
      <c r="K74" s="26"/>
    </row>
    <row r="75" spans="1:14" ht="24" customHeight="1">
      <c r="A75" s="17" t="s">
        <v>32</v>
      </c>
      <c r="B75" s="18"/>
      <c r="C75" s="19"/>
      <c r="E75" s="84"/>
      <c r="F75" s="26"/>
      <c r="G75" s="26"/>
      <c r="H75" s="31"/>
      <c r="I75" s="31"/>
      <c r="J75" s="26"/>
      <c r="K75" s="26"/>
    </row>
    <row r="76" spans="1:14" ht="24" customHeight="1" thickBot="1">
      <c r="A76" s="17" t="s">
        <v>188</v>
      </c>
      <c r="B76" s="18"/>
      <c r="C76" s="19"/>
      <c r="E76" s="146">
        <v>922000</v>
      </c>
      <c r="F76" s="31"/>
      <c r="G76" s="48">
        <v>922000</v>
      </c>
      <c r="H76" s="42"/>
      <c r="I76" s="48">
        <v>922000</v>
      </c>
      <c r="J76" s="31"/>
      <c r="K76" s="48">
        <v>922000</v>
      </c>
      <c r="L76" s="26"/>
    </row>
    <row r="77" spans="1:14" ht="24" customHeight="1" thickTop="1">
      <c r="A77" s="17" t="s">
        <v>105</v>
      </c>
      <c r="B77" s="18"/>
      <c r="C77" s="19"/>
      <c r="E77" s="136"/>
      <c r="F77" s="26"/>
      <c r="G77" s="26"/>
      <c r="H77" s="31"/>
      <c r="I77" s="26"/>
      <c r="J77" s="26"/>
      <c r="K77" s="26"/>
    </row>
    <row r="78" spans="1:14" ht="24" customHeight="1">
      <c r="A78" s="17" t="s">
        <v>188</v>
      </c>
      <c r="B78" s="9"/>
      <c r="C78" s="19"/>
      <c r="E78" s="31">
        <v>922000</v>
      </c>
      <c r="F78" s="31"/>
      <c r="G78" s="31">
        <v>922000</v>
      </c>
      <c r="H78" s="31"/>
      <c r="I78" s="31">
        <v>922000</v>
      </c>
      <c r="J78" s="31"/>
      <c r="K78" s="31">
        <v>922000</v>
      </c>
      <c r="L78" s="31"/>
      <c r="M78" s="25"/>
    </row>
    <row r="79" spans="1:14" ht="24" customHeight="1">
      <c r="A79" s="17" t="s">
        <v>33</v>
      </c>
      <c r="B79" s="9"/>
      <c r="C79" s="19"/>
      <c r="E79" s="137">
        <f>SC_Conso!F28</f>
        <v>1511210</v>
      </c>
      <c r="F79" s="31"/>
      <c r="G79" s="137">
        <v>1511210</v>
      </c>
      <c r="H79" s="31"/>
      <c r="I79" s="31">
        <v>1511210</v>
      </c>
      <c r="J79" s="31"/>
      <c r="K79" s="31">
        <v>1511210</v>
      </c>
    </row>
    <row r="80" spans="1:14" ht="24" customHeight="1">
      <c r="A80" s="17" t="s">
        <v>187</v>
      </c>
      <c r="B80" s="9"/>
      <c r="C80" s="19"/>
      <c r="E80" s="137">
        <f>SC_Conso!H28</f>
        <v>33098</v>
      </c>
      <c r="F80" s="31"/>
      <c r="G80" s="137">
        <v>33098</v>
      </c>
      <c r="H80" s="31"/>
      <c r="I80" s="31">
        <v>33098</v>
      </c>
      <c r="J80" s="31"/>
      <c r="K80" s="31">
        <v>33098</v>
      </c>
    </row>
    <row r="81" spans="1:12" ht="24" customHeight="1">
      <c r="A81" s="17" t="s">
        <v>34</v>
      </c>
      <c r="B81" s="9"/>
      <c r="C81" s="19"/>
      <c r="E81" s="137"/>
      <c r="F81" s="31"/>
      <c r="G81" s="137"/>
      <c r="H81" s="31"/>
      <c r="I81" s="31"/>
      <c r="J81" s="31"/>
      <c r="K81" s="31"/>
    </row>
    <row r="82" spans="1:12" ht="24" customHeight="1">
      <c r="A82" s="17" t="s">
        <v>170</v>
      </c>
      <c r="B82" s="9"/>
      <c r="C82" s="178">
        <v>12</v>
      </c>
      <c r="E82" s="137">
        <f>SC_Conso!J28</f>
        <v>40714</v>
      </c>
      <c r="F82" s="31"/>
      <c r="G82" s="137">
        <v>40714</v>
      </c>
      <c r="H82" s="31"/>
      <c r="I82" s="31">
        <v>40714</v>
      </c>
      <c r="J82" s="31"/>
      <c r="K82" s="31">
        <v>40714</v>
      </c>
    </row>
    <row r="83" spans="1:12" ht="24" customHeight="1">
      <c r="A83" s="34" t="s">
        <v>172</v>
      </c>
      <c r="B83" s="9"/>
      <c r="E83" s="137">
        <f>SC_Conso!L28</f>
        <v>921543</v>
      </c>
      <c r="F83" s="31"/>
      <c r="G83" s="31">
        <v>814990</v>
      </c>
      <c r="H83" s="31"/>
      <c r="I83" s="31">
        <v>921543</v>
      </c>
      <c r="J83" s="31"/>
      <c r="K83" s="31">
        <v>814990</v>
      </c>
    </row>
    <row r="84" spans="1:12" ht="24" customHeight="1">
      <c r="A84" s="34" t="s">
        <v>35</v>
      </c>
      <c r="B84" s="9"/>
      <c r="E84" s="147">
        <v>-8716</v>
      </c>
      <c r="F84" s="31"/>
      <c r="G84" s="30">
        <v>-14182</v>
      </c>
      <c r="H84" s="31"/>
      <c r="I84" s="30">
        <v>-8716</v>
      </c>
      <c r="J84" s="31"/>
      <c r="K84" s="30">
        <v>-14182</v>
      </c>
    </row>
    <row r="85" spans="1:12" ht="24" customHeight="1">
      <c r="A85" s="34" t="s">
        <v>83</v>
      </c>
      <c r="B85" s="9"/>
      <c r="E85" s="137">
        <f>SUM(E78:E84)</f>
        <v>3419849</v>
      </c>
      <c r="F85" s="31"/>
      <c r="G85" s="137">
        <f>SUM(G78:G84)</f>
        <v>3307830</v>
      </c>
      <c r="H85" s="31"/>
      <c r="I85" s="137">
        <f>SUM(I78:I84)</f>
        <v>3419849</v>
      </c>
      <c r="J85" s="31"/>
      <c r="K85" s="137">
        <f>SUM(K78:K84)</f>
        <v>3307830</v>
      </c>
    </row>
    <row r="86" spans="1:12" ht="24" customHeight="1">
      <c r="A86" s="34" t="s">
        <v>36</v>
      </c>
      <c r="B86" s="9"/>
      <c r="E86" s="147">
        <v>143847</v>
      </c>
      <c r="F86" s="31"/>
      <c r="G86" s="30">
        <v>113839</v>
      </c>
      <c r="H86" s="31"/>
      <c r="I86" s="30">
        <v>0</v>
      </c>
      <c r="J86" s="31"/>
      <c r="K86" s="30">
        <v>0</v>
      </c>
    </row>
    <row r="87" spans="1:12" ht="24" customHeight="1">
      <c r="A87" s="20" t="s">
        <v>37</v>
      </c>
      <c r="E87" s="147">
        <f>SUM(E85:E86)</f>
        <v>3563696</v>
      </c>
      <c r="F87" s="26"/>
      <c r="G87" s="147">
        <f>SUM(G85:G86)</f>
        <v>3421669</v>
      </c>
      <c r="H87" s="31"/>
      <c r="I87" s="147">
        <f>SUM(I85:I86)</f>
        <v>3419849</v>
      </c>
      <c r="J87" s="26"/>
      <c r="K87" s="147">
        <f>SUM(K85:K86)</f>
        <v>3307830</v>
      </c>
      <c r="L87" s="84"/>
    </row>
    <row r="88" spans="1:12" ht="24" customHeight="1" thickBot="1">
      <c r="A88" s="16" t="s">
        <v>38</v>
      </c>
      <c r="C88" s="21"/>
      <c r="E88" s="48">
        <f>E87+E59</f>
        <v>8890523</v>
      </c>
      <c r="F88" s="26"/>
      <c r="G88" s="48">
        <f>G87+G59</f>
        <v>8269843</v>
      </c>
      <c r="H88" s="31"/>
      <c r="I88" s="48">
        <f>I87+I59</f>
        <v>3899537</v>
      </c>
      <c r="J88" s="26"/>
      <c r="K88" s="48">
        <f>K87+K59</f>
        <v>3766478</v>
      </c>
    </row>
    <row r="89" spans="1:12" ht="24" customHeight="1" thickTop="1">
      <c r="C89" s="21"/>
      <c r="E89" s="42">
        <f t="shared" ref="E89:K89" si="0">+E88-E27</f>
        <v>0</v>
      </c>
      <c r="F89" s="42">
        <f t="shared" si="0"/>
        <v>0</v>
      </c>
      <c r="G89" s="42">
        <f t="shared" si="0"/>
        <v>0</v>
      </c>
      <c r="H89" s="42">
        <f t="shared" si="0"/>
        <v>0</v>
      </c>
      <c r="I89" s="42">
        <f t="shared" si="0"/>
        <v>0</v>
      </c>
      <c r="J89" s="42">
        <f t="shared" si="0"/>
        <v>0</v>
      </c>
      <c r="K89" s="42">
        <f t="shared" si="0"/>
        <v>0</v>
      </c>
    </row>
    <row r="90" spans="1:12" ht="24" customHeight="1">
      <c r="A90" s="10" t="s">
        <v>16</v>
      </c>
      <c r="C90" s="21"/>
    </row>
    <row r="91" spans="1:12" ht="24" customHeight="1">
      <c r="B91" s="25"/>
      <c r="C91" s="21"/>
    </row>
    <row r="92" spans="1:12" ht="24" customHeight="1">
      <c r="A92" s="35"/>
      <c r="B92" s="25"/>
      <c r="C92" s="21"/>
    </row>
    <row r="93" spans="1:12" ht="24" customHeight="1">
      <c r="A93" s="36"/>
    </row>
    <row r="94" spans="1:12" ht="24" customHeight="1">
      <c r="B94" s="17" t="s">
        <v>39</v>
      </c>
      <c r="C94" s="21"/>
    </row>
    <row r="95" spans="1:12" ht="24" customHeight="1">
      <c r="A95" s="35"/>
      <c r="F95" s="2"/>
      <c r="G95" s="2"/>
      <c r="H95" s="2"/>
      <c r="I95" s="2"/>
      <c r="J95" s="2"/>
      <c r="K95" s="2"/>
    </row>
  </sheetData>
  <mergeCells count="6">
    <mergeCell ref="I68:K68"/>
    <mergeCell ref="I5:K5"/>
    <mergeCell ref="I34:K34"/>
    <mergeCell ref="E68:G68"/>
    <mergeCell ref="E5:G5"/>
    <mergeCell ref="E34:G34"/>
  </mergeCells>
  <printOptions horizontalCentered="1"/>
  <pageMargins left="0.47244094488188981" right="0.39370078740157483" top="0.9055118110236221" bottom="0" header="0.31496062992125984" footer="0.31496062992125984"/>
  <pageSetup paperSize="9" scale="78" fitToHeight="7" orientation="portrait" r:id="rId1"/>
  <headerFooter differentOddEven="1"/>
  <rowBreaks count="2" manualBreakCount="2">
    <brk id="29" max="16383" man="1"/>
    <brk id="63" max="16383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C00000"/>
  </sheetPr>
  <dimension ref="A1:L63"/>
  <sheetViews>
    <sheetView showGridLines="0" view="pageBreakPreview" topLeftCell="A7" zoomScaleNormal="100" zoomScaleSheetLayoutView="100" workbookViewId="0">
      <selection activeCell="F14" sqref="F14"/>
    </sheetView>
  </sheetViews>
  <sheetFormatPr defaultColWidth="10.7109375" defaultRowHeight="22.5" customHeight="1"/>
  <cols>
    <col min="1" max="1" width="49.28515625" style="58" customWidth="1"/>
    <col min="2" max="2" width="7.5703125" style="56" customWidth="1"/>
    <col min="3" max="3" width="2.140625" style="56" customWidth="1"/>
    <col min="4" max="4" width="14.7109375" style="56" customWidth="1"/>
    <col min="5" max="5" width="1" style="114" customWidth="1"/>
    <col min="6" max="6" width="14.7109375" style="56" customWidth="1"/>
    <col min="7" max="7" width="1.28515625" style="56" customWidth="1"/>
    <col min="8" max="8" width="14.7109375" style="56" customWidth="1"/>
    <col min="9" max="9" width="0.7109375" style="56" customWidth="1"/>
    <col min="10" max="10" width="14.7109375" style="56" customWidth="1"/>
    <col min="11" max="11" width="0.7109375" style="56" customWidth="1"/>
    <col min="12" max="12" width="15.5703125" style="55" bestFit="1" customWidth="1"/>
    <col min="13" max="13" width="15.5703125" style="56" bestFit="1" customWidth="1"/>
    <col min="14" max="16384" width="10.7109375" style="56"/>
  </cols>
  <sheetData>
    <row r="1" spans="1:12" ht="22.5" customHeight="1">
      <c r="J1" s="160" t="s">
        <v>138</v>
      </c>
    </row>
    <row r="2" spans="1:12" ht="22.5" customHeight="1">
      <c r="A2" s="52" t="s">
        <v>100</v>
      </c>
    </row>
    <row r="3" spans="1:12" ht="22.5" customHeight="1">
      <c r="A3" s="52" t="s">
        <v>48</v>
      </c>
    </row>
    <row r="4" spans="1:12" ht="22.5" customHeight="1">
      <c r="A4" s="52" t="s">
        <v>181</v>
      </c>
      <c r="F4" s="129"/>
    </row>
    <row r="5" spans="1:12" ht="22.5" customHeight="1">
      <c r="A5" s="53"/>
      <c r="B5" s="54"/>
      <c r="C5" s="54"/>
      <c r="D5" s="54"/>
      <c r="E5" s="115"/>
      <c r="F5" s="57"/>
      <c r="G5" s="57"/>
      <c r="H5" s="57"/>
      <c r="I5" s="54"/>
      <c r="J5" s="57" t="s">
        <v>134</v>
      </c>
      <c r="K5" s="54"/>
    </row>
    <row r="6" spans="1:12" ht="22.5" customHeight="1">
      <c r="A6" s="53"/>
      <c r="B6" s="54"/>
      <c r="C6" s="54"/>
      <c r="D6" s="209" t="s">
        <v>1</v>
      </c>
      <c r="E6" s="209"/>
      <c r="F6" s="209"/>
      <c r="G6" s="59"/>
      <c r="H6" s="209" t="s">
        <v>2</v>
      </c>
      <c r="I6" s="209"/>
      <c r="J6" s="209"/>
      <c r="K6" s="54"/>
    </row>
    <row r="7" spans="1:12" ht="22.5" customHeight="1">
      <c r="B7" s="60" t="s">
        <v>3</v>
      </c>
      <c r="C7" s="62"/>
      <c r="D7" s="61" t="s">
        <v>182</v>
      </c>
      <c r="E7" s="62"/>
      <c r="F7" s="61" t="s">
        <v>178</v>
      </c>
      <c r="G7" s="81"/>
      <c r="H7" s="61" t="s">
        <v>182</v>
      </c>
      <c r="I7" s="62"/>
      <c r="J7" s="61" t="s">
        <v>178</v>
      </c>
      <c r="K7" s="62"/>
    </row>
    <row r="8" spans="1:12" ht="22.5" customHeight="1">
      <c r="B8" s="63"/>
      <c r="C8" s="62"/>
      <c r="D8" s="81"/>
      <c r="E8" s="62"/>
      <c r="F8" s="81"/>
      <c r="G8" s="81"/>
      <c r="H8" s="81"/>
      <c r="I8" s="62"/>
      <c r="J8" s="81" t="s">
        <v>4</v>
      </c>
      <c r="K8" s="62"/>
    </row>
    <row r="9" spans="1:12" s="58" customFormat="1" ht="22.5" customHeight="1">
      <c r="A9" s="64" t="s">
        <v>40</v>
      </c>
      <c r="B9" s="56"/>
      <c r="C9" s="56"/>
      <c r="D9" s="56"/>
      <c r="E9" s="114"/>
      <c r="F9" s="56"/>
      <c r="G9" s="56"/>
      <c r="H9" s="56"/>
      <c r="I9" s="56"/>
      <c r="J9" s="56"/>
      <c r="K9" s="56"/>
      <c r="L9" s="55"/>
    </row>
    <row r="10" spans="1:12" s="58" customFormat="1" ht="22.5" customHeight="1">
      <c r="A10" s="68" t="s">
        <v>98</v>
      </c>
      <c r="D10" s="70">
        <v>86590</v>
      </c>
      <c r="E10" s="75"/>
      <c r="F10" s="70">
        <v>70712</v>
      </c>
      <c r="G10" s="70"/>
      <c r="H10" s="70">
        <v>0</v>
      </c>
      <c r="J10" s="70">
        <v>0</v>
      </c>
      <c r="L10" s="55"/>
    </row>
    <row r="11" spans="1:12" s="58" customFormat="1" ht="22.5" customHeight="1">
      <c r="A11" s="68" t="s">
        <v>106</v>
      </c>
      <c r="D11" s="70">
        <v>134961</v>
      </c>
      <c r="E11" s="75"/>
      <c r="F11" s="70">
        <v>147390</v>
      </c>
      <c r="G11" s="70"/>
      <c r="H11" s="70">
        <v>0</v>
      </c>
      <c r="J11" s="70">
        <v>0</v>
      </c>
      <c r="L11" s="55"/>
    </row>
    <row r="12" spans="1:12" s="58" customFormat="1" ht="22.5" customHeight="1">
      <c r="A12" s="68" t="s">
        <v>142</v>
      </c>
      <c r="D12" s="70">
        <v>0</v>
      </c>
      <c r="E12" s="75"/>
      <c r="F12" s="70">
        <v>0</v>
      </c>
      <c r="G12" s="70"/>
      <c r="H12" s="70">
        <v>7250</v>
      </c>
      <c r="J12" s="70">
        <v>9000</v>
      </c>
      <c r="L12" s="55"/>
    </row>
    <row r="13" spans="1:12" s="58" customFormat="1" ht="22.5" customHeight="1">
      <c r="A13" s="68" t="s">
        <v>41</v>
      </c>
      <c r="D13" s="70">
        <v>837</v>
      </c>
      <c r="E13" s="75"/>
      <c r="F13" s="70">
        <v>327</v>
      </c>
      <c r="G13" s="70"/>
      <c r="H13" s="74">
        <v>7657</v>
      </c>
      <c r="J13" s="74">
        <v>10044</v>
      </c>
      <c r="L13" s="55"/>
    </row>
    <row r="14" spans="1:12" s="58" customFormat="1" ht="22.5" customHeight="1">
      <c r="A14" s="64" t="s">
        <v>42</v>
      </c>
      <c r="D14" s="72">
        <f>SUM(D10:D13)</f>
        <v>222388</v>
      </c>
      <c r="E14" s="75"/>
      <c r="F14" s="72">
        <f>SUM(F10:F13)</f>
        <v>218429</v>
      </c>
      <c r="G14" s="73"/>
      <c r="H14" s="72">
        <f>SUM(H10:H13)</f>
        <v>14907</v>
      </c>
      <c r="J14" s="72">
        <f>SUM(J10:J13)</f>
        <v>19044</v>
      </c>
      <c r="L14" s="55"/>
    </row>
    <row r="15" spans="1:12" s="58" customFormat="1" ht="22.5" customHeight="1">
      <c r="A15" s="64" t="s">
        <v>43</v>
      </c>
      <c r="D15" s="70"/>
      <c r="E15" s="75"/>
      <c r="F15" s="70"/>
      <c r="G15" s="70"/>
      <c r="H15" s="70"/>
      <c r="J15" s="70"/>
      <c r="L15" s="55"/>
    </row>
    <row r="16" spans="1:12" s="58" customFormat="1" ht="22.5" customHeight="1">
      <c r="A16" s="68" t="s">
        <v>99</v>
      </c>
      <c r="D16" s="55">
        <v>52590</v>
      </c>
      <c r="E16" s="75"/>
      <c r="F16" s="55">
        <v>41448</v>
      </c>
      <c r="G16" s="73"/>
      <c r="H16" s="73">
        <v>0</v>
      </c>
      <c r="J16" s="73">
        <v>0</v>
      </c>
      <c r="L16" s="55"/>
    </row>
    <row r="17" spans="1:12" s="58" customFormat="1" ht="22.5" customHeight="1">
      <c r="A17" s="68" t="s">
        <v>44</v>
      </c>
      <c r="D17" s="111">
        <v>37278</v>
      </c>
      <c r="E17" s="75"/>
      <c r="F17" s="111">
        <v>37174</v>
      </c>
      <c r="G17" s="73"/>
      <c r="H17" s="74">
        <v>12508</v>
      </c>
      <c r="J17" s="74">
        <v>12681</v>
      </c>
      <c r="L17" s="55"/>
    </row>
    <row r="18" spans="1:12" s="58" customFormat="1" ht="22.5" customHeight="1">
      <c r="A18" s="64" t="s">
        <v>45</v>
      </c>
      <c r="D18" s="72">
        <f>SUM(D16:D17)</f>
        <v>89868</v>
      </c>
      <c r="E18" s="75"/>
      <c r="F18" s="72">
        <f>SUM(F16:F17)</f>
        <v>78622</v>
      </c>
      <c r="G18" s="73"/>
      <c r="H18" s="72">
        <f>SUM(H16:H17)</f>
        <v>12508</v>
      </c>
      <c r="I18" s="75"/>
      <c r="J18" s="72">
        <f>SUM(J16:J17)</f>
        <v>12681</v>
      </c>
      <c r="L18" s="55"/>
    </row>
    <row r="19" spans="1:12" s="58" customFormat="1" ht="22.5" customHeight="1">
      <c r="A19" s="64" t="s">
        <v>198</v>
      </c>
      <c r="D19" s="73">
        <f>D14-D18</f>
        <v>132520</v>
      </c>
      <c r="E19" s="75"/>
      <c r="F19" s="73">
        <f>F14-F18</f>
        <v>139807</v>
      </c>
      <c r="G19" s="73"/>
      <c r="H19" s="73">
        <f>H14-H18</f>
        <v>2399</v>
      </c>
      <c r="I19" s="75"/>
      <c r="J19" s="73">
        <f>J14-J18</f>
        <v>6363</v>
      </c>
      <c r="L19" s="55"/>
    </row>
    <row r="20" spans="1:12" s="58" customFormat="1" ht="22.5" customHeight="1">
      <c r="A20" s="64" t="s">
        <v>207</v>
      </c>
      <c r="D20" s="73"/>
      <c r="E20" s="75"/>
      <c r="F20" s="73"/>
      <c r="G20" s="73"/>
      <c r="H20" s="73"/>
      <c r="I20" s="75"/>
      <c r="J20" s="73"/>
      <c r="L20" s="55"/>
    </row>
    <row r="21" spans="1:12" s="58" customFormat="1" ht="22.5" customHeight="1">
      <c r="A21" s="58" t="s">
        <v>192</v>
      </c>
      <c r="B21" s="65">
        <v>7.2</v>
      </c>
      <c r="D21" s="74">
        <v>0</v>
      </c>
      <c r="E21" s="75"/>
      <c r="F21" s="74">
        <v>0</v>
      </c>
      <c r="G21" s="73"/>
      <c r="H21" s="74">
        <f>104855-1</f>
        <v>104854</v>
      </c>
      <c r="I21" s="75"/>
      <c r="J21" s="74">
        <v>107611</v>
      </c>
      <c r="L21" s="55"/>
    </row>
    <row r="22" spans="1:12" s="58" customFormat="1" ht="22.5" customHeight="1">
      <c r="A22" s="69" t="s">
        <v>146</v>
      </c>
      <c r="D22" s="73">
        <f>SUM(D19:D21)</f>
        <v>132520</v>
      </c>
      <c r="E22" s="75"/>
      <c r="F22" s="73">
        <f>SUM(F19:F21)</f>
        <v>139807</v>
      </c>
      <c r="G22" s="73"/>
      <c r="H22" s="73">
        <f>SUM(H19:H21)</f>
        <v>107253</v>
      </c>
      <c r="I22" s="75"/>
      <c r="J22" s="73">
        <f>SUM(J19:J21)</f>
        <v>113974</v>
      </c>
      <c r="L22" s="55"/>
    </row>
    <row r="23" spans="1:12" s="58" customFormat="1" ht="22.5" customHeight="1">
      <c r="A23" s="68" t="s">
        <v>46</v>
      </c>
      <c r="D23" s="74">
        <v>26479</v>
      </c>
      <c r="E23" s="75"/>
      <c r="F23" s="74">
        <v>38142</v>
      </c>
      <c r="G23" s="73"/>
      <c r="H23" s="74">
        <v>722</v>
      </c>
      <c r="J23" s="74">
        <v>11616</v>
      </c>
      <c r="L23" s="55"/>
    </row>
    <row r="24" spans="1:12" s="58" customFormat="1" ht="22.5" customHeight="1">
      <c r="A24" s="69" t="s">
        <v>173</v>
      </c>
      <c r="D24" s="70">
        <f>SUM(D22-D23)</f>
        <v>106041</v>
      </c>
      <c r="E24" s="75"/>
      <c r="F24" s="70">
        <f>SUM(F22-F23)</f>
        <v>101665</v>
      </c>
      <c r="G24" s="70"/>
      <c r="H24" s="70">
        <f>SUM(H22-H23)</f>
        <v>106531</v>
      </c>
      <c r="J24" s="70">
        <f>SUM(J22-J23)</f>
        <v>102358</v>
      </c>
      <c r="L24" s="55"/>
    </row>
    <row r="25" spans="1:12" s="58" customFormat="1" ht="22.5" customHeight="1">
      <c r="A25" s="68" t="s">
        <v>199</v>
      </c>
      <c r="B25" s="65">
        <v>11</v>
      </c>
      <c r="D25" s="74">
        <v>-49</v>
      </c>
      <c r="E25" s="75"/>
      <c r="F25" s="74">
        <v>33</v>
      </c>
      <c r="G25" s="73"/>
      <c r="H25" s="74">
        <v>22</v>
      </c>
      <c r="J25" s="74">
        <v>20</v>
      </c>
      <c r="L25" s="55"/>
    </row>
    <row r="26" spans="1:12" s="58" customFormat="1" ht="22.5" customHeight="1" thickBot="1">
      <c r="A26" s="64" t="s">
        <v>139</v>
      </c>
      <c r="D26" s="76">
        <f>D24+D25</f>
        <v>105992</v>
      </c>
      <c r="E26" s="75"/>
      <c r="F26" s="76">
        <f>F24+F25</f>
        <v>101698</v>
      </c>
      <c r="G26" s="73"/>
      <c r="H26" s="76">
        <f>H24+H25</f>
        <v>106553</v>
      </c>
      <c r="J26" s="76">
        <f>J24+J25</f>
        <v>102378</v>
      </c>
      <c r="L26" s="55"/>
    </row>
    <row r="27" spans="1:12" s="58" customFormat="1" ht="22.5" customHeight="1" thickTop="1">
      <c r="D27" s="73"/>
      <c r="E27" s="75"/>
      <c r="F27" s="73"/>
      <c r="G27" s="73"/>
      <c r="H27" s="73"/>
      <c r="J27" s="73"/>
      <c r="L27" s="55"/>
    </row>
    <row r="28" spans="1:12" s="58" customFormat="1" ht="22.5" customHeight="1">
      <c r="A28" s="172" t="s">
        <v>81</v>
      </c>
      <c r="D28" s="73"/>
      <c r="E28" s="75"/>
      <c r="F28" s="73"/>
      <c r="G28" s="73"/>
      <c r="H28" s="73"/>
      <c r="J28" s="73"/>
      <c r="L28" s="55"/>
    </row>
    <row r="29" spans="1:12" s="58" customFormat="1" ht="22.5" customHeight="1">
      <c r="A29" s="173" t="s">
        <v>94</v>
      </c>
      <c r="D29" s="73"/>
      <c r="E29" s="75"/>
      <c r="F29" s="73"/>
      <c r="G29" s="73"/>
      <c r="H29" s="73"/>
      <c r="J29" s="73"/>
      <c r="L29" s="55"/>
    </row>
    <row r="30" spans="1:12" s="58" customFormat="1" ht="22.5" customHeight="1">
      <c r="A30" s="77" t="s">
        <v>49</v>
      </c>
      <c r="D30" s="73"/>
      <c r="E30" s="75"/>
      <c r="F30" s="73"/>
      <c r="G30" s="73"/>
      <c r="H30" s="73"/>
      <c r="J30" s="73"/>
      <c r="L30" s="55"/>
    </row>
    <row r="31" spans="1:12" s="58" customFormat="1" ht="22.5" customHeight="1">
      <c r="A31" s="77" t="s">
        <v>96</v>
      </c>
      <c r="D31" s="73">
        <v>3608</v>
      </c>
      <c r="E31" s="75"/>
      <c r="F31" s="73">
        <v>-1302</v>
      </c>
      <c r="G31" s="73"/>
      <c r="H31" s="73">
        <v>5466</v>
      </c>
      <c r="I31" s="75"/>
      <c r="J31" s="73">
        <v>-1157</v>
      </c>
      <c r="L31" s="55"/>
    </row>
    <row r="32" spans="1:12" s="58" customFormat="1" ht="22.5" customHeight="1">
      <c r="A32" s="155" t="s">
        <v>95</v>
      </c>
      <c r="D32" s="73"/>
      <c r="E32" s="75"/>
      <c r="F32" s="73"/>
      <c r="G32" s="73"/>
      <c r="H32" s="73"/>
      <c r="I32" s="75"/>
      <c r="J32" s="73"/>
      <c r="K32" s="75"/>
      <c r="L32" s="55"/>
    </row>
    <row r="33" spans="1:12" s="58" customFormat="1" ht="22.5" customHeight="1">
      <c r="A33" s="112" t="s">
        <v>141</v>
      </c>
      <c r="L33" s="55"/>
    </row>
    <row r="34" spans="1:12" s="58" customFormat="1" ht="22.5" customHeight="1">
      <c r="A34" s="112" t="s">
        <v>161</v>
      </c>
      <c r="D34" s="73">
        <v>0</v>
      </c>
      <c r="E34" s="75"/>
      <c r="F34" s="73">
        <v>0</v>
      </c>
      <c r="G34" s="73"/>
      <c r="H34" s="73">
        <v>0</v>
      </c>
      <c r="I34" s="75"/>
      <c r="J34" s="73">
        <v>0</v>
      </c>
      <c r="L34" s="55"/>
    </row>
    <row r="35" spans="1:12" s="58" customFormat="1" ht="22.5" customHeight="1">
      <c r="A35" s="172" t="s">
        <v>132</v>
      </c>
      <c r="D35" s="72">
        <f>D34+D31</f>
        <v>3608</v>
      </c>
      <c r="E35" s="75"/>
      <c r="F35" s="72">
        <f>F34+F31</f>
        <v>-1302</v>
      </c>
      <c r="G35" s="73"/>
      <c r="H35" s="72">
        <f>H34+H31</f>
        <v>5466</v>
      </c>
      <c r="J35" s="72">
        <f>J34+J31</f>
        <v>-1157</v>
      </c>
      <c r="L35" s="55"/>
    </row>
    <row r="36" spans="1:12" s="58" customFormat="1" ht="22.5" customHeight="1">
      <c r="D36" s="73"/>
      <c r="E36" s="75"/>
      <c r="F36" s="73"/>
      <c r="G36" s="73"/>
      <c r="H36" s="73"/>
      <c r="J36" s="73"/>
      <c r="L36" s="55"/>
    </row>
    <row r="37" spans="1:12" s="58" customFormat="1" ht="22.5" customHeight="1" thickBot="1">
      <c r="A37" s="172" t="s">
        <v>133</v>
      </c>
      <c r="D37" s="78">
        <f>D26+D35</f>
        <v>109600</v>
      </c>
      <c r="E37" s="75"/>
      <c r="F37" s="78">
        <f>F26+F35</f>
        <v>100396</v>
      </c>
      <c r="G37" s="73"/>
      <c r="H37" s="78">
        <f>H26+H35</f>
        <v>112019</v>
      </c>
      <c r="J37" s="78">
        <f>J26+J35</f>
        <v>101221</v>
      </c>
      <c r="L37" s="55"/>
    </row>
    <row r="38" spans="1:12" s="58" customFormat="1" ht="22.5" customHeight="1" thickTop="1">
      <c r="A38" s="172"/>
      <c r="D38" s="73"/>
      <c r="E38" s="75"/>
      <c r="F38" s="73"/>
      <c r="G38" s="73"/>
      <c r="H38" s="73"/>
      <c r="J38" s="73"/>
      <c r="L38" s="55"/>
    </row>
    <row r="39" spans="1:12" s="58" customFormat="1" ht="22.5" customHeight="1">
      <c r="A39" s="172" t="s">
        <v>158</v>
      </c>
      <c r="D39" s="73"/>
      <c r="E39" s="75"/>
      <c r="F39" s="73"/>
      <c r="G39" s="73"/>
      <c r="H39" s="73"/>
      <c r="J39" s="73"/>
      <c r="L39" s="55"/>
    </row>
    <row r="40" spans="1:12" s="58" customFormat="1" ht="22.5" customHeight="1" thickBot="1">
      <c r="A40" s="174" t="s">
        <v>157</v>
      </c>
      <c r="D40" s="67">
        <f>+D26-D41</f>
        <v>106553</v>
      </c>
      <c r="E40" s="75"/>
      <c r="F40" s="67">
        <v>102378</v>
      </c>
      <c r="G40" s="73"/>
      <c r="H40" s="78">
        <f>+H26</f>
        <v>106553</v>
      </c>
      <c r="I40" s="75"/>
      <c r="J40" s="78">
        <f>+J26</f>
        <v>102378</v>
      </c>
      <c r="L40" s="55"/>
    </row>
    <row r="41" spans="1:12" s="58" customFormat="1" ht="22.5" customHeight="1" thickTop="1">
      <c r="A41" s="174" t="s">
        <v>150</v>
      </c>
      <c r="D41" s="73">
        <f>SC_Conso!V24</f>
        <v>-561</v>
      </c>
      <c r="E41" s="75"/>
      <c r="F41" s="73">
        <v>-680</v>
      </c>
      <c r="G41" s="73"/>
      <c r="H41" s="73"/>
      <c r="I41" s="75"/>
      <c r="J41" s="73"/>
      <c r="L41" s="55"/>
    </row>
    <row r="42" spans="1:12" s="58" customFormat="1" ht="22.5" customHeight="1" thickBot="1">
      <c r="A42" s="174"/>
      <c r="D42" s="76">
        <f>SUM(D40:D41)</f>
        <v>105992</v>
      </c>
      <c r="E42" s="75"/>
      <c r="F42" s="76">
        <f>SUM(F40:F41)</f>
        <v>101698</v>
      </c>
      <c r="G42" s="73"/>
      <c r="H42" s="73"/>
      <c r="I42" s="75"/>
      <c r="J42" s="73"/>
      <c r="L42" s="55"/>
    </row>
    <row r="43" spans="1:12" s="58" customFormat="1" ht="22.5" customHeight="1" thickTop="1">
      <c r="A43" s="174"/>
      <c r="D43" s="73"/>
      <c r="E43" s="75"/>
      <c r="F43" s="73"/>
      <c r="G43" s="73"/>
      <c r="H43" s="73"/>
      <c r="J43" s="73"/>
      <c r="L43" s="55"/>
    </row>
    <row r="44" spans="1:12" s="58" customFormat="1" ht="22.5" customHeight="1">
      <c r="A44" s="58" t="s">
        <v>16</v>
      </c>
      <c r="D44" s="73"/>
      <c r="E44" s="75"/>
      <c r="F44" s="73"/>
      <c r="G44" s="73"/>
      <c r="H44" s="73"/>
      <c r="J44" s="73"/>
      <c r="L44" s="55"/>
    </row>
    <row r="45" spans="1:12" ht="22.5" customHeight="1">
      <c r="J45" s="160" t="s">
        <v>138</v>
      </c>
    </row>
    <row r="46" spans="1:12" ht="22.5" customHeight="1">
      <c r="A46" s="52" t="s">
        <v>100</v>
      </c>
    </row>
    <row r="47" spans="1:12" ht="22.5" customHeight="1">
      <c r="A47" s="52" t="s">
        <v>82</v>
      </c>
    </row>
    <row r="48" spans="1:12" ht="22.5" customHeight="1">
      <c r="A48" s="52" t="s">
        <v>181</v>
      </c>
      <c r="F48" s="129"/>
    </row>
    <row r="49" spans="1:12" ht="22.5" customHeight="1">
      <c r="A49" s="53"/>
      <c r="B49" s="54"/>
      <c r="C49" s="54"/>
      <c r="D49" s="54"/>
      <c r="E49" s="115"/>
      <c r="F49" s="57"/>
      <c r="G49" s="57"/>
      <c r="H49" s="57"/>
      <c r="I49" s="54"/>
      <c r="J49" s="57" t="s">
        <v>134</v>
      </c>
      <c r="K49" s="54"/>
    </row>
    <row r="50" spans="1:12" ht="22.5" customHeight="1">
      <c r="A50" s="53"/>
      <c r="B50" s="54"/>
      <c r="C50" s="54"/>
      <c r="D50" s="209" t="s">
        <v>1</v>
      </c>
      <c r="E50" s="209"/>
      <c r="F50" s="209"/>
      <c r="G50" s="59"/>
      <c r="H50" s="209" t="s">
        <v>2</v>
      </c>
      <c r="I50" s="209"/>
      <c r="J50" s="209"/>
      <c r="K50" s="54"/>
    </row>
    <row r="51" spans="1:12" ht="22.5" customHeight="1">
      <c r="B51" s="60" t="s">
        <v>3</v>
      </c>
      <c r="C51" s="62"/>
      <c r="D51" s="61" t="s">
        <v>182</v>
      </c>
      <c r="E51" s="62"/>
      <c r="F51" s="61" t="s">
        <v>178</v>
      </c>
      <c r="G51" s="81"/>
      <c r="H51" s="61" t="s">
        <v>182</v>
      </c>
      <c r="I51" s="62"/>
      <c r="J51" s="61" t="s">
        <v>178</v>
      </c>
      <c r="K51" s="62"/>
    </row>
    <row r="52" spans="1:12" ht="22.5" customHeight="1">
      <c r="B52" s="63"/>
      <c r="C52" s="62"/>
      <c r="D52" s="81"/>
      <c r="E52" s="62"/>
      <c r="F52" s="81"/>
      <c r="G52" s="81"/>
      <c r="H52" s="81"/>
      <c r="I52" s="62"/>
      <c r="J52" s="81" t="s">
        <v>4</v>
      </c>
      <c r="K52" s="62"/>
    </row>
    <row r="53" spans="1:12" s="58" customFormat="1" ht="22.5" customHeight="1">
      <c r="A53" s="172" t="s">
        <v>179</v>
      </c>
      <c r="D53" s="73"/>
      <c r="E53" s="75"/>
      <c r="F53" s="73"/>
      <c r="G53" s="73"/>
      <c r="H53" s="73"/>
      <c r="J53" s="73"/>
      <c r="L53" s="55"/>
    </row>
    <row r="54" spans="1:12" s="58" customFormat="1" ht="22.5" customHeight="1" thickBot="1">
      <c r="A54" s="174" t="s">
        <v>157</v>
      </c>
      <c r="D54" s="67">
        <v>112019</v>
      </c>
      <c r="E54" s="75"/>
      <c r="F54" s="67">
        <v>101221</v>
      </c>
      <c r="G54" s="73"/>
      <c r="H54" s="78">
        <f>SUM(H37)</f>
        <v>112019</v>
      </c>
      <c r="I54" s="75"/>
      <c r="J54" s="78">
        <f>+J37</f>
        <v>101221</v>
      </c>
      <c r="L54" s="55"/>
    </row>
    <row r="55" spans="1:12" s="58" customFormat="1" ht="22.5" customHeight="1" thickTop="1">
      <c r="A55" s="174" t="s">
        <v>150</v>
      </c>
      <c r="D55" s="73">
        <v>-2419</v>
      </c>
      <c r="E55" s="75"/>
      <c r="F55" s="73">
        <v>-825</v>
      </c>
      <c r="G55" s="73"/>
      <c r="H55" s="73"/>
      <c r="I55" s="75"/>
      <c r="J55" s="73"/>
      <c r="L55" s="55"/>
    </row>
    <row r="56" spans="1:12" s="58" customFormat="1" ht="22.5" customHeight="1" thickBot="1">
      <c r="A56" s="174"/>
      <c r="D56" s="76">
        <f>SUM(D54:D55)</f>
        <v>109600</v>
      </c>
      <c r="E56" s="75"/>
      <c r="F56" s="76">
        <f>SUM(F54:F55)</f>
        <v>100396</v>
      </c>
      <c r="G56" s="73"/>
      <c r="H56" s="73"/>
      <c r="I56" s="75"/>
      <c r="J56" s="73"/>
      <c r="L56" s="55"/>
    </row>
    <row r="57" spans="1:12" s="58" customFormat="1" ht="22.5" customHeight="1" thickTop="1">
      <c r="D57" s="73"/>
      <c r="E57" s="75"/>
      <c r="F57" s="73"/>
      <c r="G57" s="73"/>
      <c r="H57" s="73"/>
      <c r="J57" s="73"/>
      <c r="L57" s="55"/>
    </row>
    <row r="58" spans="1:12" s="58" customFormat="1" ht="22.5" customHeight="1">
      <c r="A58" s="64" t="s">
        <v>152</v>
      </c>
      <c r="D58" s="73"/>
      <c r="E58" s="75"/>
      <c r="F58" s="73"/>
      <c r="G58" s="73"/>
      <c r="H58" s="73"/>
      <c r="J58" s="73"/>
      <c r="L58" s="55"/>
    </row>
    <row r="59" spans="1:12" s="58" customFormat="1" ht="22.5" customHeight="1">
      <c r="A59" s="68" t="s">
        <v>47</v>
      </c>
      <c r="B59" s="65">
        <v>14</v>
      </c>
      <c r="D59" s="66"/>
      <c r="E59" s="75"/>
      <c r="F59" s="66"/>
      <c r="G59" s="66"/>
      <c r="H59" s="66"/>
      <c r="J59" s="66"/>
      <c r="L59" s="55"/>
    </row>
    <row r="60" spans="1:12" s="58" customFormat="1" ht="22.5" customHeight="1" thickBot="1">
      <c r="A60" s="174" t="s">
        <v>159</v>
      </c>
      <c r="D60" s="207">
        <v>0.11600000000000001</v>
      </c>
      <c r="E60" s="75"/>
      <c r="F60" s="207">
        <v>0.14799999999999999</v>
      </c>
      <c r="G60" s="110"/>
      <c r="H60" s="207">
        <v>0.11600000000000001</v>
      </c>
      <c r="J60" s="207">
        <v>0.14799999999999999</v>
      </c>
      <c r="L60" s="55"/>
    </row>
    <row r="61" spans="1:12" s="58" customFormat="1" ht="22.5" customHeight="1" thickTop="1" thickBot="1">
      <c r="A61" s="174" t="s">
        <v>151</v>
      </c>
      <c r="D61" s="78">
        <v>922000000</v>
      </c>
      <c r="E61" s="75"/>
      <c r="F61" s="78">
        <v>691475000</v>
      </c>
      <c r="G61" s="73"/>
      <c r="H61" s="78">
        <v>922000000</v>
      </c>
      <c r="J61" s="78">
        <v>691475000</v>
      </c>
      <c r="L61" s="55"/>
    </row>
    <row r="62" spans="1:12" s="58" customFormat="1" ht="22.5" customHeight="1" thickTop="1">
      <c r="A62" s="68"/>
      <c r="B62" s="56"/>
      <c r="C62" s="56"/>
      <c r="D62" s="56"/>
      <c r="E62" s="114"/>
      <c r="F62" s="56"/>
      <c r="G62" s="56"/>
      <c r="H62" s="56"/>
      <c r="I62" s="56"/>
      <c r="J62" s="56"/>
      <c r="K62" s="56"/>
      <c r="L62" s="55"/>
    </row>
    <row r="63" spans="1:12" s="58" customFormat="1" ht="22.5" customHeight="1">
      <c r="A63" s="58" t="s">
        <v>16</v>
      </c>
      <c r="B63" s="56"/>
      <c r="C63" s="56"/>
      <c r="D63" s="56"/>
      <c r="E63" s="114"/>
      <c r="F63" s="56"/>
      <c r="G63" s="56"/>
      <c r="H63" s="56"/>
      <c r="I63" s="56"/>
      <c r="J63" s="56"/>
      <c r="K63" s="56"/>
      <c r="L63" s="55"/>
    </row>
  </sheetData>
  <mergeCells count="4">
    <mergeCell ref="D6:F6"/>
    <mergeCell ref="H6:J6"/>
    <mergeCell ref="D50:F50"/>
    <mergeCell ref="H50:J50"/>
  </mergeCells>
  <printOptions horizontalCentered="1"/>
  <pageMargins left="0.59055118110236227" right="0.39370078740157483" top="0.9055118110236221" bottom="0" header="0.31496062992125984" footer="0.31496062992125984"/>
  <pageSetup paperSize="9" scale="78" fitToHeight="7" orientation="portrait" r:id="rId1"/>
  <headerFooter differentOddEven="1"/>
  <rowBreaks count="3" manualBreakCount="3">
    <brk id="44" max="9" man="1"/>
    <brk id="63" max="10" man="1"/>
    <brk id="103" max="16383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  <pageSetUpPr fitToPage="1"/>
  </sheetPr>
  <dimension ref="A1:Y32"/>
  <sheetViews>
    <sheetView showGridLines="0" view="pageBreakPreview" topLeftCell="A10" zoomScale="70" zoomScaleNormal="55" zoomScaleSheetLayoutView="70" workbookViewId="0">
      <selection activeCell="J19" sqref="J19"/>
    </sheetView>
  </sheetViews>
  <sheetFormatPr defaultColWidth="9.140625" defaultRowHeight="21.75"/>
  <cols>
    <col min="1" max="1" width="50.28515625" style="56" customWidth="1"/>
    <col min="2" max="2" width="7.85546875" style="114" customWidth="1"/>
    <col min="3" max="3" width="2.85546875" style="114" customWidth="1"/>
    <col min="4" max="4" width="16.7109375" style="56" customWidth="1"/>
    <col min="5" max="5" width="1.42578125" style="56" customWidth="1"/>
    <col min="6" max="6" width="16.7109375" style="56" customWidth="1"/>
    <col min="7" max="7" width="1.42578125" style="56" customWidth="1"/>
    <col min="8" max="8" width="16.7109375" style="56" customWidth="1"/>
    <col min="9" max="9" width="1.42578125" style="56" customWidth="1"/>
    <col min="10" max="10" width="16.7109375" style="56" customWidth="1"/>
    <col min="11" max="11" width="1.42578125" style="56" customWidth="1"/>
    <col min="12" max="12" width="16.7109375" style="56" customWidth="1"/>
    <col min="13" max="13" width="1.7109375" style="56" customWidth="1"/>
    <col min="14" max="14" width="17.85546875" style="56" customWidth="1"/>
    <col min="15" max="15" width="1.7109375" style="56" customWidth="1"/>
    <col min="16" max="16" width="16.7109375" style="56" customWidth="1"/>
    <col min="17" max="17" width="1.7109375" style="56" customWidth="1"/>
    <col min="18" max="18" width="16.7109375" style="56" customWidth="1"/>
    <col min="19" max="19" width="1.7109375" style="56" customWidth="1"/>
    <col min="20" max="20" width="16.7109375" style="56" customWidth="1"/>
    <col min="21" max="21" width="1.7109375" style="56" customWidth="1"/>
    <col min="22" max="22" width="16.7109375" style="56" customWidth="1"/>
    <col min="23" max="23" width="1.7109375" style="56" customWidth="1"/>
    <col min="24" max="24" width="16.7109375" style="56" customWidth="1"/>
    <col min="25" max="25" width="15.28515625" style="56" bestFit="1" customWidth="1"/>
    <col min="26" max="16384" width="9.140625" style="56"/>
  </cols>
  <sheetData>
    <row r="1" spans="1:25">
      <c r="X1" s="160" t="s">
        <v>138</v>
      </c>
    </row>
    <row r="2" spans="1:25" ht="22.5" customHeight="1">
      <c r="A2" s="52" t="s">
        <v>101</v>
      </c>
      <c r="B2" s="116"/>
      <c r="C2" s="116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</row>
    <row r="3" spans="1:25" ht="22.5" customHeight="1">
      <c r="A3" s="117" t="s">
        <v>68</v>
      </c>
      <c r="B3" s="116"/>
      <c r="C3" s="116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</row>
    <row r="4" spans="1:25" ht="22.5" customHeight="1">
      <c r="A4" s="117" t="s">
        <v>181</v>
      </c>
      <c r="B4" s="116"/>
      <c r="C4" s="116"/>
      <c r="D4" s="117"/>
      <c r="E4" s="117"/>
      <c r="F4" s="117"/>
      <c r="G4" s="117"/>
      <c r="H4" s="117"/>
      <c r="I4" s="117"/>
      <c r="J4" s="117"/>
      <c r="K4" s="117"/>
      <c r="M4" s="117"/>
      <c r="N4" s="117"/>
      <c r="O4" s="117"/>
      <c r="P4" s="117"/>
      <c r="Q4" s="117"/>
      <c r="S4" s="117"/>
      <c r="W4" s="117"/>
      <c r="X4" s="117"/>
    </row>
    <row r="5" spans="1:25" ht="22.5" customHeight="1">
      <c r="B5" s="119"/>
      <c r="C5" s="119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1"/>
      <c r="Q5" s="120"/>
      <c r="R5" s="120"/>
      <c r="S5" s="120"/>
      <c r="T5" s="120"/>
      <c r="U5" s="120"/>
      <c r="V5" s="120"/>
      <c r="W5" s="120"/>
      <c r="X5" s="121" t="s">
        <v>137</v>
      </c>
    </row>
    <row r="6" spans="1:25" ht="22.5" customHeight="1">
      <c r="B6" s="119"/>
      <c r="C6" s="119"/>
      <c r="D6" s="212" t="s">
        <v>1</v>
      </c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</row>
    <row r="7" spans="1:25" ht="22.5" customHeight="1">
      <c r="B7" s="119"/>
      <c r="C7" s="119"/>
      <c r="D7" s="213" t="s">
        <v>83</v>
      </c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123"/>
      <c r="V7" s="123"/>
      <c r="W7" s="120"/>
      <c r="X7" s="121"/>
    </row>
    <row r="8" spans="1:25" ht="22.5" customHeight="1">
      <c r="B8" s="119"/>
      <c r="C8" s="119"/>
      <c r="D8" s="122"/>
      <c r="E8" s="122"/>
      <c r="F8" s="122"/>
      <c r="G8" s="122"/>
      <c r="H8" s="122"/>
      <c r="I8" s="122"/>
      <c r="J8" s="211" t="s">
        <v>34</v>
      </c>
      <c r="K8" s="211"/>
      <c r="L8" s="211"/>
      <c r="M8" s="122"/>
      <c r="N8" s="214" t="s">
        <v>35</v>
      </c>
      <c r="O8" s="214"/>
      <c r="P8" s="214"/>
      <c r="Q8" s="214"/>
      <c r="R8" s="214"/>
      <c r="S8" s="122"/>
      <c r="W8" s="120"/>
      <c r="X8" s="121"/>
    </row>
    <row r="9" spans="1:25" ht="22.5" customHeight="1">
      <c r="B9" s="119"/>
      <c r="C9" s="119"/>
      <c r="D9" s="122"/>
      <c r="E9" s="122"/>
      <c r="F9" s="122"/>
      <c r="G9" s="122"/>
      <c r="H9" s="122"/>
      <c r="I9" s="122"/>
      <c r="J9" s="159" t="s">
        <v>176</v>
      </c>
      <c r="K9" s="122"/>
      <c r="L9" s="150" t="s">
        <v>77</v>
      </c>
      <c r="M9" s="122"/>
      <c r="N9" s="210" t="s">
        <v>69</v>
      </c>
      <c r="O9" s="210"/>
      <c r="P9" s="210"/>
      <c r="Q9" s="122"/>
      <c r="R9" s="122"/>
      <c r="S9" s="122"/>
      <c r="U9" s="71"/>
      <c r="V9" s="71"/>
      <c r="W9" s="120"/>
      <c r="X9" s="121"/>
    </row>
    <row r="10" spans="1:25" ht="22.5" customHeight="1">
      <c r="A10" s="71"/>
      <c r="B10" s="125"/>
      <c r="C10" s="125"/>
      <c r="D10" s="59"/>
      <c r="E10" s="59"/>
      <c r="F10" s="59"/>
      <c r="G10" s="59"/>
      <c r="H10" s="118" t="s">
        <v>70</v>
      </c>
      <c r="I10" s="118"/>
      <c r="J10" s="118"/>
      <c r="K10" s="59"/>
      <c r="L10" s="118" t="s">
        <v>34</v>
      </c>
      <c r="M10" s="59"/>
      <c r="Q10" s="59"/>
      <c r="R10" s="63"/>
      <c r="S10" s="59"/>
      <c r="T10" s="124"/>
      <c r="U10" s="124"/>
      <c r="V10" s="124"/>
      <c r="W10" s="118"/>
      <c r="X10" s="59"/>
    </row>
    <row r="11" spans="1:25" ht="22.5" customHeight="1">
      <c r="B11" s="125"/>
      <c r="C11" s="125"/>
      <c r="D11" s="59"/>
      <c r="E11" s="59"/>
      <c r="F11" s="118"/>
      <c r="G11" s="59"/>
      <c r="H11" s="71" t="s">
        <v>123</v>
      </c>
      <c r="I11" s="118"/>
      <c r="J11" s="118"/>
      <c r="K11" s="59"/>
      <c r="L11" s="63" t="s">
        <v>154</v>
      </c>
      <c r="M11" s="59"/>
      <c r="N11" s="118" t="s">
        <v>165</v>
      </c>
      <c r="O11" s="59"/>
      <c r="P11" s="118" t="s">
        <v>140</v>
      </c>
      <c r="Q11" s="59"/>
      <c r="R11" s="124" t="s">
        <v>71</v>
      </c>
      <c r="S11" s="59"/>
      <c r="T11" s="124"/>
      <c r="U11" s="124"/>
      <c r="V11" s="124" t="s">
        <v>155</v>
      </c>
      <c r="W11" s="114"/>
      <c r="X11" s="59"/>
    </row>
    <row r="12" spans="1:25" s="71" customFormat="1" ht="22.5" customHeight="1">
      <c r="A12" s="151"/>
      <c r="D12" s="118" t="s">
        <v>31</v>
      </c>
      <c r="E12" s="118"/>
      <c r="F12" s="118" t="s">
        <v>72</v>
      </c>
      <c r="G12" s="118"/>
      <c r="H12" s="118" t="s">
        <v>124</v>
      </c>
      <c r="I12" s="118"/>
      <c r="J12" s="118"/>
      <c r="L12" s="118" t="s">
        <v>162</v>
      </c>
      <c r="M12" s="118"/>
      <c r="N12" s="118" t="s">
        <v>164</v>
      </c>
      <c r="O12" s="118"/>
      <c r="P12" s="71" t="s">
        <v>114</v>
      </c>
      <c r="R12" s="124" t="s">
        <v>156</v>
      </c>
      <c r="T12" s="71" t="s">
        <v>37</v>
      </c>
      <c r="U12" s="118"/>
      <c r="V12" s="118" t="s">
        <v>149</v>
      </c>
      <c r="W12" s="118"/>
      <c r="X12" s="71" t="s">
        <v>115</v>
      </c>
    </row>
    <row r="13" spans="1:25" s="71" customFormat="1" ht="22.5" customHeight="1">
      <c r="B13" s="149" t="s">
        <v>3</v>
      </c>
      <c r="C13" s="118"/>
      <c r="D13" s="149" t="s">
        <v>74</v>
      </c>
      <c r="E13" s="118"/>
      <c r="F13" s="163" t="s">
        <v>75</v>
      </c>
      <c r="G13" s="118"/>
      <c r="H13" s="163" t="s">
        <v>125</v>
      </c>
      <c r="I13" s="118"/>
      <c r="J13" s="158" t="s">
        <v>112</v>
      </c>
      <c r="L13" s="156" t="s">
        <v>163</v>
      </c>
      <c r="N13" s="156" t="s">
        <v>78</v>
      </c>
      <c r="P13" s="149" t="s">
        <v>116</v>
      </c>
      <c r="R13" s="126" t="s">
        <v>30</v>
      </c>
      <c r="T13" s="149" t="s">
        <v>84</v>
      </c>
      <c r="U13" s="118"/>
      <c r="V13" s="149" t="s">
        <v>85</v>
      </c>
      <c r="X13" s="149" t="s">
        <v>80</v>
      </c>
    </row>
    <row r="14" spans="1:25" ht="22.5" customHeight="1">
      <c r="A14" s="64" t="s">
        <v>217</v>
      </c>
      <c r="B14" s="65"/>
      <c r="C14" s="118"/>
      <c r="D14" s="70">
        <v>690875</v>
      </c>
      <c r="E14" s="70"/>
      <c r="F14" s="70">
        <f>SUM(F12)</f>
        <v>0</v>
      </c>
      <c r="G14" s="70"/>
      <c r="H14" s="70">
        <v>33098</v>
      </c>
      <c r="I14" s="70"/>
      <c r="J14" s="70">
        <f>SUM(J12)</f>
        <v>0</v>
      </c>
      <c r="K14" s="113"/>
      <c r="L14" s="70">
        <v>515872</v>
      </c>
      <c r="M14" s="66"/>
      <c r="N14" s="70">
        <v>2301</v>
      </c>
      <c r="O14" s="66"/>
      <c r="P14" s="70">
        <v>-527</v>
      </c>
      <c r="Q14" s="113"/>
      <c r="R14" s="73">
        <f>N14+P14</f>
        <v>1774</v>
      </c>
      <c r="S14" s="113"/>
      <c r="T14" s="73">
        <f>D14+H14+L14+R14</f>
        <v>1241619</v>
      </c>
      <c r="U14" s="70"/>
      <c r="V14" s="70">
        <v>55190</v>
      </c>
      <c r="W14" s="66"/>
      <c r="X14" s="73">
        <f>SUM(T14:V14)</f>
        <v>1296809</v>
      </c>
    </row>
    <row r="15" spans="1:25" ht="22.5" customHeight="1">
      <c r="A15" s="58" t="s">
        <v>107</v>
      </c>
      <c r="B15" s="65"/>
      <c r="C15" s="118"/>
      <c r="D15" s="70">
        <v>750</v>
      </c>
      <c r="E15" s="70"/>
      <c r="F15" s="70">
        <v>0</v>
      </c>
      <c r="G15" s="70"/>
      <c r="H15" s="70">
        <v>0</v>
      </c>
      <c r="I15" s="70"/>
      <c r="J15" s="70">
        <v>0</v>
      </c>
      <c r="K15" s="113"/>
      <c r="L15" s="70">
        <v>0</v>
      </c>
      <c r="M15" s="66"/>
      <c r="N15" s="70">
        <v>0</v>
      </c>
      <c r="O15" s="66"/>
      <c r="P15" s="70">
        <v>0</v>
      </c>
      <c r="Q15" s="113"/>
      <c r="R15" s="73">
        <f>N15+P15</f>
        <v>0</v>
      </c>
      <c r="S15" s="113"/>
      <c r="T15" s="73">
        <f>D15+H15+L15+R15</f>
        <v>750</v>
      </c>
      <c r="U15" s="70"/>
      <c r="V15" s="70">
        <v>0</v>
      </c>
      <c r="W15" s="66"/>
      <c r="X15" s="73">
        <f>SUM(T15:V15)</f>
        <v>750</v>
      </c>
    </row>
    <row r="16" spans="1:25" ht="24" customHeight="1">
      <c r="A16" s="58" t="s">
        <v>139</v>
      </c>
      <c r="B16" s="66"/>
      <c r="C16" s="66"/>
      <c r="D16" s="70">
        <v>0</v>
      </c>
      <c r="E16" s="70"/>
      <c r="F16" s="70">
        <v>0</v>
      </c>
      <c r="G16" s="70"/>
      <c r="H16" s="70">
        <v>0</v>
      </c>
      <c r="I16" s="70"/>
      <c r="J16" s="70">
        <v>0</v>
      </c>
      <c r="K16" s="66"/>
      <c r="L16" s="56">
        <v>102378</v>
      </c>
      <c r="M16" s="127"/>
      <c r="N16" s="127">
        <v>0</v>
      </c>
      <c r="O16" s="127"/>
      <c r="P16" s="70">
        <v>0</v>
      </c>
      <c r="Q16" s="66"/>
      <c r="R16" s="73">
        <f t="shared" ref="R16:R20" si="0">N16+P16</f>
        <v>0</v>
      </c>
      <c r="S16" s="67"/>
      <c r="T16" s="73">
        <f>D16+H16+L16+R16</f>
        <v>102378</v>
      </c>
      <c r="U16" s="70"/>
      <c r="V16" s="70">
        <v>-680</v>
      </c>
      <c r="W16" s="66"/>
      <c r="X16" s="73">
        <f>SUM(T16:V16)</f>
        <v>101698</v>
      </c>
      <c r="Y16" s="1"/>
    </row>
    <row r="17" spans="1:25" ht="24" customHeight="1">
      <c r="A17" s="79" t="s">
        <v>97</v>
      </c>
      <c r="B17" s="56"/>
      <c r="C17" s="67"/>
      <c r="D17" s="74">
        <v>0</v>
      </c>
      <c r="E17" s="70"/>
      <c r="F17" s="74">
        <v>0</v>
      </c>
      <c r="G17" s="70"/>
      <c r="H17" s="152">
        <v>0</v>
      </c>
      <c r="I17" s="73"/>
      <c r="J17" s="74">
        <v>0</v>
      </c>
      <c r="K17" s="67"/>
      <c r="L17" s="74">
        <v>0</v>
      </c>
      <c r="M17" s="127"/>
      <c r="N17" s="153">
        <v>-1157</v>
      </c>
      <c r="O17" s="127"/>
      <c r="P17" s="74">
        <v>0</v>
      </c>
      <c r="Q17" s="67"/>
      <c r="R17" s="74">
        <f t="shared" si="0"/>
        <v>-1157</v>
      </c>
      <c r="S17" s="67"/>
      <c r="T17" s="74">
        <f>D17+H17+L17+R17</f>
        <v>-1157</v>
      </c>
      <c r="U17" s="70"/>
      <c r="V17" s="74">
        <v>-145</v>
      </c>
      <c r="W17" s="67"/>
      <c r="X17" s="74">
        <f>SUM(T17:V17)</f>
        <v>-1302</v>
      </c>
    </row>
    <row r="18" spans="1:25" ht="24" customHeight="1">
      <c r="A18" s="79" t="s">
        <v>160</v>
      </c>
      <c r="B18" s="56"/>
      <c r="C18" s="67"/>
      <c r="D18" s="70">
        <f>SUM(D16:D17)</f>
        <v>0</v>
      </c>
      <c r="E18" s="70"/>
      <c r="F18" s="70">
        <f>SUM(F16:F17)</f>
        <v>0</v>
      </c>
      <c r="G18" s="70"/>
      <c r="H18" s="70">
        <f>SUM(H16:H17)</f>
        <v>0</v>
      </c>
      <c r="I18" s="70"/>
      <c r="J18" s="70">
        <f>SUM(J16:J17)</f>
        <v>0</v>
      </c>
      <c r="K18" s="70">
        <f>SUM(K15:K17)</f>
        <v>0</v>
      </c>
      <c r="L18" s="70">
        <f>SUM(L16:L17)</f>
        <v>102378</v>
      </c>
      <c r="M18" s="70">
        <f>SUM(M15:M17)</f>
        <v>0</v>
      </c>
      <c r="N18" s="70">
        <f>SUM(N16:N17)</f>
        <v>-1157</v>
      </c>
      <c r="O18" s="70">
        <f>SUM(O15:O17)</f>
        <v>0</v>
      </c>
      <c r="P18" s="70">
        <f>SUM(P16:P17)</f>
        <v>0</v>
      </c>
      <c r="Q18" s="70">
        <f>SUM(Q15:Q17)</f>
        <v>0</v>
      </c>
      <c r="R18" s="70">
        <f>SUM(R16:R17)</f>
        <v>-1157</v>
      </c>
      <c r="S18" s="70">
        <f>SUM(S15:S17)</f>
        <v>0</v>
      </c>
      <c r="T18" s="70">
        <f>SUM(T16:T17)</f>
        <v>101221</v>
      </c>
      <c r="U18" s="70">
        <f>SUM(U15:U17)</f>
        <v>0</v>
      </c>
      <c r="V18" s="70">
        <f>SUM(V16:V17)</f>
        <v>-825</v>
      </c>
      <c r="W18" s="70">
        <f>SUM(W15:W17)</f>
        <v>0</v>
      </c>
      <c r="X18" s="70">
        <f>SUM(X16:X17)</f>
        <v>100396</v>
      </c>
    </row>
    <row r="19" spans="1:25" ht="24" customHeight="1">
      <c r="A19" s="79" t="s">
        <v>112</v>
      </c>
      <c r="B19" s="65">
        <v>12</v>
      </c>
      <c r="C19" s="67"/>
      <c r="D19" s="70">
        <v>0</v>
      </c>
      <c r="E19" s="70"/>
      <c r="F19" s="70">
        <v>0</v>
      </c>
      <c r="G19" s="70"/>
      <c r="H19" s="70">
        <v>0</v>
      </c>
      <c r="I19" s="70"/>
      <c r="J19" s="70">
        <v>24719</v>
      </c>
      <c r="K19" s="70"/>
      <c r="L19" s="70">
        <v>-24719</v>
      </c>
      <c r="M19" s="70"/>
      <c r="N19" s="70">
        <v>0</v>
      </c>
      <c r="O19" s="70"/>
      <c r="P19" s="70">
        <v>0</v>
      </c>
      <c r="Q19" s="70"/>
      <c r="R19" s="73">
        <f>N19+P19</f>
        <v>0</v>
      </c>
      <c r="S19" s="70"/>
      <c r="T19" s="70">
        <v>0</v>
      </c>
      <c r="U19" s="70"/>
      <c r="V19" s="70">
        <v>0</v>
      </c>
      <c r="W19" s="70"/>
      <c r="X19" s="73">
        <f>SUM(T19:V19)</f>
        <v>0</v>
      </c>
    </row>
    <row r="20" spans="1:25" ht="24" customHeight="1">
      <c r="A20" s="79" t="s">
        <v>36</v>
      </c>
      <c r="B20" s="67"/>
      <c r="C20" s="67"/>
      <c r="D20" s="70">
        <v>0</v>
      </c>
      <c r="E20" s="70"/>
      <c r="F20" s="70">
        <v>0</v>
      </c>
      <c r="G20" s="70"/>
      <c r="H20" s="73">
        <v>0</v>
      </c>
      <c r="I20" s="70"/>
      <c r="J20" s="70">
        <v>0</v>
      </c>
      <c r="K20" s="67"/>
      <c r="L20" s="67">
        <v>0</v>
      </c>
      <c r="M20" s="127"/>
      <c r="N20" s="127">
        <v>0</v>
      </c>
      <c r="O20" s="127"/>
      <c r="P20" s="73">
        <v>0</v>
      </c>
      <c r="Q20" s="67"/>
      <c r="R20" s="73">
        <f t="shared" si="0"/>
        <v>0</v>
      </c>
      <c r="S20" s="67"/>
      <c r="T20" s="70">
        <f>D20+H20+L20+R20</f>
        <v>0</v>
      </c>
      <c r="U20" s="70"/>
      <c r="V20" s="70">
        <v>10817</v>
      </c>
      <c r="W20" s="67"/>
      <c r="X20" s="70">
        <f t="shared" ref="X20" si="1">SUM(T20:V20)</f>
        <v>10817</v>
      </c>
      <c r="Y20" s="1"/>
    </row>
    <row r="21" spans="1:25" ht="22.5" customHeight="1" thickBot="1">
      <c r="A21" s="64" t="s">
        <v>167</v>
      </c>
      <c r="B21" s="118"/>
      <c r="C21" s="118"/>
      <c r="D21" s="76">
        <f>SUM(D14,D15,D18:D20)</f>
        <v>691625</v>
      </c>
      <c r="E21" s="73"/>
      <c r="F21" s="76">
        <f>SUM(F14,F15,F18:F20)</f>
        <v>0</v>
      </c>
      <c r="G21" s="73"/>
      <c r="H21" s="76">
        <f>SUM(H14,H15,H18:H20)</f>
        <v>33098</v>
      </c>
      <c r="I21" s="73"/>
      <c r="J21" s="76">
        <f>SUM(J14,J15,J18:J20)</f>
        <v>24719</v>
      </c>
      <c r="K21" s="73"/>
      <c r="L21" s="76">
        <f>SUM(L14,L15,L18:L20)</f>
        <v>593531</v>
      </c>
      <c r="M21" s="70"/>
      <c r="N21" s="76">
        <f>SUM(N14,N15,N18:N20)</f>
        <v>1144</v>
      </c>
      <c r="O21" s="70"/>
      <c r="P21" s="76">
        <f>SUM(P14,P15,P18:P20)</f>
        <v>-527</v>
      </c>
      <c r="Q21" s="73"/>
      <c r="R21" s="76">
        <f>SUM(R14,R15,R18:R20)</f>
        <v>617</v>
      </c>
      <c r="S21" s="73"/>
      <c r="T21" s="76">
        <f>SUM(T14,T15,T18:T20)</f>
        <v>1343590</v>
      </c>
      <c r="U21" s="73"/>
      <c r="V21" s="76">
        <f>SUM(V14,V15,V18:V20)</f>
        <v>65182</v>
      </c>
      <c r="W21" s="70"/>
      <c r="X21" s="76">
        <f>SUM(X14,X15,X18:X20)</f>
        <v>1408772</v>
      </c>
    </row>
    <row r="22" spans="1:25" ht="24" customHeight="1" thickTop="1">
      <c r="A22" s="64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</row>
    <row r="23" spans="1:25" ht="25.5" customHeight="1">
      <c r="A23" s="64" t="s">
        <v>218</v>
      </c>
      <c r="B23" s="65"/>
      <c r="C23" s="118"/>
      <c r="D23" s="70">
        <v>922000</v>
      </c>
      <c r="E23" s="70"/>
      <c r="F23" s="70">
        <v>1511210</v>
      </c>
      <c r="G23" s="70"/>
      <c r="H23" s="70">
        <v>33098</v>
      </c>
      <c r="I23" s="70"/>
      <c r="J23" s="70">
        <v>40714</v>
      </c>
      <c r="K23" s="113"/>
      <c r="L23" s="70">
        <v>814990</v>
      </c>
      <c r="M23" s="66"/>
      <c r="N23" s="70">
        <v>-13856</v>
      </c>
      <c r="O23" s="66"/>
      <c r="P23" s="70">
        <v>-326</v>
      </c>
      <c r="Q23" s="113"/>
      <c r="R23" s="73">
        <f>N23+P23</f>
        <v>-14182</v>
      </c>
      <c r="S23" s="113"/>
      <c r="T23" s="73">
        <v>3307830</v>
      </c>
      <c r="U23" s="70"/>
      <c r="V23" s="70">
        <v>113839</v>
      </c>
      <c r="W23" s="66"/>
      <c r="X23" s="73">
        <f>SUM(T23:V23)</f>
        <v>3421669</v>
      </c>
    </row>
    <row r="24" spans="1:25" ht="24" customHeight="1">
      <c r="A24" s="58" t="s">
        <v>139</v>
      </c>
      <c r="B24" s="66"/>
      <c r="C24" s="66"/>
      <c r="D24" s="70">
        <v>0</v>
      </c>
      <c r="E24" s="70"/>
      <c r="F24" s="70">
        <v>0</v>
      </c>
      <c r="G24" s="70"/>
      <c r="H24" s="70">
        <v>0</v>
      </c>
      <c r="I24" s="70"/>
      <c r="J24" s="70">
        <v>0</v>
      </c>
      <c r="K24" s="66"/>
      <c r="L24" s="56">
        <f>PL!D40</f>
        <v>106553</v>
      </c>
      <c r="M24" s="127"/>
      <c r="N24" s="127">
        <v>0</v>
      </c>
      <c r="O24" s="127"/>
      <c r="P24" s="70">
        <v>0</v>
      </c>
      <c r="Q24" s="66"/>
      <c r="R24" s="73">
        <f t="shared" ref="R24:R25" si="2">N24+P24</f>
        <v>0</v>
      </c>
      <c r="S24" s="67"/>
      <c r="T24" s="73">
        <f>D24+H24+L24+R24</f>
        <v>106553</v>
      </c>
      <c r="U24" s="70"/>
      <c r="V24" s="70">
        <v>-561</v>
      </c>
      <c r="W24" s="66"/>
      <c r="X24" s="73">
        <f>SUM(T24:V24)</f>
        <v>105992</v>
      </c>
      <c r="Y24" s="1"/>
    </row>
    <row r="25" spans="1:25" ht="24" customHeight="1">
      <c r="A25" s="79" t="s">
        <v>97</v>
      </c>
      <c r="B25" s="56"/>
      <c r="C25" s="67"/>
      <c r="D25" s="74">
        <v>0</v>
      </c>
      <c r="E25" s="70"/>
      <c r="F25" s="74">
        <v>0</v>
      </c>
      <c r="G25" s="70"/>
      <c r="H25" s="74">
        <v>0</v>
      </c>
      <c r="I25" s="73"/>
      <c r="J25" s="74">
        <v>0</v>
      </c>
      <c r="K25" s="67"/>
      <c r="L25" s="74">
        <v>0</v>
      </c>
      <c r="M25" s="127"/>
      <c r="N25" s="153">
        <v>5466</v>
      </c>
      <c r="O25" s="127"/>
      <c r="P25" s="74">
        <v>0</v>
      </c>
      <c r="Q25" s="67"/>
      <c r="R25" s="74">
        <f t="shared" si="2"/>
        <v>5466</v>
      </c>
      <c r="S25" s="67"/>
      <c r="T25" s="74">
        <f>D25+H25+L25+R25</f>
        <v>5466</v>
      </c>
      <c r="U25" s="70"/>
      <c r="V25" s="74">
        <v>-1858</v>
      </c>
      <c r="W25" s="67"/>
      <c r="X25" s="74">
        <f>SUM(T25:V25)</f>
        <v>3608</v>
      </c>
    </row>
    <row r="26" spans="1:25" ht="24" customHeight="1">
      <c r="A26" s="79" t="s">
        <v>160</v>
      </c>
      <c r="B26" s="56"/>
      <c r="C26" s="67"/>
      <c r="D26" s="70">
        <f>SUM(D24:D25)</f>
        <v>0</v>
      </c>
      <c r="E26" s="70"/>
      <c r="F26" s="70">
        <f>SUM(F24:F25)</f>
        <v>0</v>
      </c>
      <c r="G26" s="70"/>
      <c r="H26" s="70">
        <f>SUM(H24:H25)</f>
        <v>0</v>
      </c>
      <c r="I26" s="70"/>
      <c r="J26" s="70">
        <f t="shared" ref="J26:X26" si="3">SUM(J24:J25)</f>
        <v>0</v>
      </c>
      <c r="K26" s="70">
        <f t="shared" si="3"/>
        <v>0</v>
      </c>
      <c r="L26" s="70">
        <f t="shared" si="3"/>
        <v>106553</v>
      </c>
      <c r="M26" s="70">
        <f t="shared" si="3"/>
        <v>0</v>
      </c>
      <c r="N26" s="70">
        <f t="shared" si="3"/>
        <v>5466</v>
      </c>
      <c r="O26" s="70">
        <f t="shared" si="3"/>
        <v>0</v>
      </c>
      <c r="P26" s="70">
        <f t="shared" si="3"/>
        <v>0</v>
      </c>
      <c r="Q26" s="70">
        <f t="shared" si="3"/>
        <v>0</v>
      </c>
      <c r="R26" s="70">
        <f t="shared" si="3"/>
        <v>5466</v>
      </c>
      <c r="S26" s="70">
        <f t="shared" si="3"/>
        <v>0</v>
      </c>
      <c r="T26" s="70">
        <f t="shared" si="3"/>
        <v>112019</v>
      </c>
      <c r="U26" s="70">
        <f t="shared" si="3"/>
        <v>0</v>
      </c>
      <c r="V26" s="70">
        <f t="shared" si="3"/>
        <v>-2419</v>
      </c>
      <c r="W26" s="70">
        <f t="shared" si="3"/>
        <v>0</v>
      </c>
      <c r="X26" s="70">
        <f t="shared" si="3"/>
        <v>109600</v>
      </c>
    </row>
    <row r="27" spans="1:25" ht="24" customHeight="1">
      <c r="A27" s="79" t="s">
        <v>36</v>
      </c>
      <c r="B27" s="67"/>
      <c r="C27" s="67"/>
      <c r="D27" s="70">
        <v>0</v>
      </c>
      <c r="E27" s="70"/>
      <c r="F27" s="70">
        <v>0</v>
      </c>
      <c r="G27" s="70"/>
      <c r="H27" s="73">
        <v>0</v>
      </c>
      <c r="I27" s="70"/>
      <c r="J27" s="70">
        <v>0</v>
      </c>
      <c r="K27" s="67"/>
      <c r="L27" s="67">
        <v>0</v>
      </c>
      <c r="M27" s="127"/>
      <c r="N27" s="127">
        <v>0</v>
      </c>
      <c r="O27" s="127"/>
      <c r="P27" s="73">
        <v>0</v>
      </c>
      <c r="Q27" s="67"/>
      <c r="R27" s="73">
        <f t="shared" ref="R27" si="4">N27+P27</f>
        <v>0</v>
      </c>
      <c r="S27" s="67"/>
      <c r="T27" s="70">
        <f>D27+H27+L27+R27</f>
        <v>0</v>
      </c>
      <c r="U27" s="70"/>
      <c r="V27" s="70">
        <v>32427</v>
      </c>
      <c r="W27" s="67"/>
      <c r="X27" s="70">
        <f t="shared" ref="X27" si="5">SUM(T27:V27)</f>
        <v>32427</v>
      </c>
      <c r="Y27" s="1"/>
    </row>
    <row r="28" spans="1:25" ht="22.5" customHeight="1" thickBot="1">
      <c r="A28" s="64" t="s">
        <v>180</v>
      </c>
      <c r="B28" s="118"/>
      <c r="C28" s="118"/>
      <c r="D28" s="76">
        <f>SUM(D23,D26:D27)</f>
        <v>922000</v>
      </c>
      <c r="E28" s="73"/>
      <c r="F28" s="76">
        <f>SUM(F23,F26:F27)</f>
        <v>1511210</v>
      </c>
      <c r="G28" s="73"/>
      <c r="H28" s="76">
        <f>SUM(H23,H26:H27)</f>
        <v>33098</v>
      </c>
      <c r="I28" s="73"/>
      <c r="J28" s="76">
        <f>SUM(J23,J26:J27)</f>
        <v>40714</v>
      </c>
      <c r="K28" s="73"/>
      <c r="L28" s="76">
        <f>SUM(L23,L26:L27)</f>
        <v>921543</v>
      </c>
      <c r="M28" s="70"/>
      <c r="N28" s="76">
        <f>SUM(N23,N26:N27)</f>
        <v>-8390</v>
      </c>
      <c r="O28" s="70"/>
      <c r="P28" s="76">
        <f>SUM(P23,P26:P27)</f>
        <v>-326</v>
      </c>
      <c r="Q28" s="73"/>
      <c r="R28" s="76">
        <f>SUM(R23,R26:R27)</f>
        <v>-8716</v>
      </c>
      <c r="S28" s="73"/>
      <c r="T28" s="76">
        <f>SUM(T23,T26:T27)</f>
        <v>3419849</v>
      </c>
      <c r="U28" s="73"/>
      <c r="V28" s="76">
        <f>SUM(V23,V26:V27)</f>
        <v>143847</v>
      </c>
      <c r="W28" s="70"/>
      <c r="X28" s="76">
        <f>SUM(X23,X26:X27)</f>
        <v>3563696</v>
      </c>
    </row>
    <row r="29" spans="1:25" ht="22.5" customHeight="1" thickTop="1">
      <c r="A29" s="64"/>
      <c r="B29" s="118"/>
      <c r="C29" s="118"/>
      <c r="D29" s="73"/>
      <c r="E29" s="73"/>
      <c r="F29" s="73"/>
      <c r="G29" s="73"/>
      <c r="H29" s="73"/>
      <c r="I29" s="73"/>
      <c r="J29" s="73"/>
      <c r="K29" s="73"/>
      <c r="L29" s="73"/>
      <c r="M29" s="70"/>
      <c r="N29" s="70"/>
      <c r="O29" s="70"/>
      <c r="P29" s="73"/>
      <c r="Q29" s="73"/>
      <c r="R29" s="73"/>
      <c r="S29" s="73"/>
      <c r="T29" s="73"/>
      <c r="U29" s="73"/>
      <c r="V29" s="73"/>
      <c r="W29" s="70"/>
      <c r="X29" s="73"/>
    </row>
    <row r="30" spans="1:25" ht="24" customHeight="1">
      <c r="A30" s="64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</row>
    <row r="31" spans="1:25" ht="22.5" customHeight="1">
      <c r="A31" s="58" t="s">
        <v>16</v>
      </c>
      <c r="L31" s="4"/>
      <c r="M31" s="4"/>
      <c r="N31" s="4"/>
      <c r="O31" s="4"/>
      <c r="P31" s="4"/>
      <c r="R31" s="4"/>
      <c r="S31" s="4"/>
      <c r="T31" s="4"/>
      <c r="U31" s="4"/>
      <c r="V31" s="4"/>
    </row>
    <row r="32" spans="1:25"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</row>
  </sheetData>
  <mergeCells count="5">
    <mergeCell ref="N9:P9"/>
    <mergeCell ref="J8:L8"/>
    <mergeCell ref="D6:X6"/>
    <mergeCell ref="D7:T7"/>
    <mergeCell ref="N8:R8"/>
  </mergeCells>
  <printOptions horizontalCentered="1"/>
  <pageMargins left="0.39370078740157499" right="0.39370078740157499" top="0.86614173228346503" bottom="0" header="0.31496062992126" footer="0.31496062992126"/>
  <pageSetup paperSize="9" scale="54" orientation="landscape" r:id="rId1"/>
  <colBreaks count="1" manualBreakCount="1">
    <brk id="2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C00000"/>
  </sheetPr>
  <dimension ref="A1:V37"/>
  <sheetViews>
    <sheetView showGridLines="0" view="pageBreakPreview" topLeftCell="A7" zoomScale="80" zoomScaleNormal="55" zoomScaleSheetLayoutView="80" workbookViewId="0">
      <selection activeCell="H17" sqref="H17"/>
    </sheetView>
  </sheetViews>
  <sheetFormatPr defaultColWidth="9.140625" defaultRowHeight="24" customHeight="1"/>
  <cols>
    <col min="1" max="1" width="46.5703125" style="88" customWidth="1"/>
    <col min="2" max="2" width="7.85546875" style="107" customWidth="1"/>
    <col min="3" max="3" width="1.42578125" style="107" customWidth="1"/>
    <col min="4" max="4" width="16" style="88" customWidth="1"/>
    <col min="5" max="5" width="1.42578125" style="88" customWidth="1"/>
    <col min="6" max="6" width="18" style="88" customWidth="1"/>
    <col min="7" max="7" width="0.85546875" style="88" customWidth="1"/>
    <col min="8" max="8" width="16" style="88" customWidth="1"/>
    <col min="9" max="9" width="0.85546875" style="88" customWidth="1"/>
    <col min="10" max="10" width="16.42578125" style="88" customWidth="1"/>
    <col min="11" max="11" width="1.42578125" style="88" customWidth="1"/>
    <col min="12" max="12" width="16.42578125" style="88" customWidth="1"/>
    <col min="13" max="13" width="1.42578125" style="88" customWidth="1"/>
    <col min="14" max="14" width="18.42578125" style="88" customWidth="1"/>
    <col min="15" max="15" width="1.42578125" style="88" customWidth="1"/>
    <col min="16" max="16" width="20.85546875" style="88" customWidth="1"/>
    <col min="17" max="17" width="2.28515625" style="88" customWidth="1"/>
    <col min="18" max="18" width="18.42578125" style="88" customWidth="1"/>
    <col min="19" max="19" width="1.42578125" style="88" customWidth="1"/>
    <col min="20" max="20" width="16.42578125" style="88" customWidth="1"/>
    <col min="21" max="21" width="5.85546875" style="88" customWidth="1"/>
    <col min="22" max="22" width="15.28515625" style="88" bestFit="1" customWidth="1"/>
    <col min="23" max="16384" width="9.140625" style="88"/>
  </cols>
  <sheetData>
    <row r="1" spans="1:20" ht="24" customHeight="1">
      <c r="T1" s="161" t="s">
        <v>138</v>
      </c>
    </row>
    <row r="2" spans="1:20" ht="24" customHeight="1">
      <c r="A2" s="85" t="s">
        <v>101</v>
      </c>
      <c r="B2" s="86"/>
      <c r="C2" s="86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</row>
    <row r="3" spans="1:20" ht="24" customHeight="1">
      <c r="A3" s="87" t="s">
        <v>86</v>
      </c>
      <c r="B3" s="86"/>
      <c r="C3" s="86"/>
      <c r="D3" s="87"/>
      <c r="E3" s="87"/>
      <c r="F3" s="87"/>
      <c r="G3" s="87"/>
      <c r="H3" s="87"/>
      <c r="I3" s="87"/>
      <c r="J3" s="87"/>
      <c r="K3" s="87"/>
      <c r="L3" s="89"/>
      <c r="M3" s="87"/>
      <c r="N3" s="87"/>
      <c r="O3" s="87"/>
      <c r="P3" s="87"/>
      <c r="Q3" s="87"/>
      <c r="R3" s="87"/>
      <c r="S3" s="87"/>
      <c r="T3" s="87"/>
    </row>
    <row r="4" spans="1:20" ht="24" customHeight="1">
      <c r="A4" s="87" t="s">
        <v>181</v>
      </c>
      <c r="B4" s="86"/>
      <c r="C4" s="86"/>
      <c r="D4" s="87"/>
      <c r="E4" s="87"/>
      <c r="F4" s="87"/>
      <c r="G4" s="87"/>
      <c r="H4" s="87"/>
      <c r="I4" s="87"/>
      <c r="J4" s="87"/>
      <c r="K4" s="87"/>
      <c r="L4" s="89"/>
      <c r="M4" s="87"/>
      <c r="N4" s="87"/>
      <c r="O4" s="87"/>
      <c r="P4" s="87"/>
      <c r="Q4" s="87"/>
      <c r="R4" s="87"/>
      <c r="S4" s="87"/>
      <c r="T4" s="87"/>
    </row>
    <row r="5" spans="1:20" ht="24" customHeight="1">
      <c r="B5" s="90"/>
      <c r="C5" s="90"/>
      <c r="D5" s="91"/>
      <c r="E5" s="91"/>
      <c r="F5" s="91"/>
      <c r="G5" s="91"/>
      <c r="H5" s="91"/>
      <c r="I5" s="91"/>
      <c r="J5" s="91"/>
      <c r="K5" s="91"/>
      <c r="L5" s="92"/>
      <c r="M5" s="91"/>
      <c r="N5" s="91"/>
      <c r="O5" s="91"/>
      <c r="P5" s="91"/>
      <c r="Q5" s="91"/>
      <c r="R5" s="91"/>
      <c r="S5" s="91"/>
      <c r="T5" s="92" t="s">
        <v>137</v>
      </c>
    </row>
    <row r="6" spans="1:20" ht="24" customHeight="1">
      <c r="B6" s="90"/>
      <c r="C6" s="90"/>
      <c r="D6" s="215" t="s">
        <v>2</v>
      </c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</row>
    <row r="7" spans="1:20" ht="24" customHeight="1">
      <c r="B7" s="93"/>
      <c r="C7" s="93"/>
      <c r="D7" s="94"/>
      <c r="E7" s="94"/>
      <c r="F7" s="94"/>
      <c r="G7" s="94"/>
      <c r="H7" s="94"/>
      <c r="I7" s="94"/>
      <c r="J7" s="94"/>
      <c r="K7" s="94"/>
      <c r="M7" s="94"/>
      <c r="N7" s="217" t="s">
        <v>35</v>
      </c>
      <c r="O7" s="217"/>
      <c r="P7" s="217"/>
      <c r="Q7" s="217"/>
      <c r="R7" s="217"/>
      <c r="S7" s="94"/>
      <c r="T7" s="94"/>
    </row>
    <row r="8" spans="1:20" s="96" customFormat="1" ht="24" customHeight="1">
      <c r="A8" s="95"/>
      <c r="N8" s="216" t="s">
        <v>69</v>
      </c>
      <c r="O8" s="216"/>
      <c r="P8" s="216"/>
      <c r="Q8" s="107"/>
      <c r="R8" s="107"/>
    </row>
    <row r="9" spans="1:20" s="96" customFormat="1" ht="24" customHeight="1">
      <c r="A9" s="95"/>
      <c r="D9" s="89"/>
      <c r="J9" s="89"/>
      <c r="K9" s="89"/>
      <c r="L9" s="89"/>
      <c r="N9" s="89" t="s">
        <v>200</v>
      </c>
      <c r="O9" s="89"/>
      <c r="P9" s="89" t="s">
        <v>201</v>
      </c>
      <c r="Q9" s="89"/>
    </row>
    <row r="10" spans="1:20" s="96" customFormat="1" ht="24" customHeight="1">
      <c r="A10" s="95"/>
      <c r="D10" s="89" t="s">
        <v>31</v>
      </c>
      <c r="H10" s="96" t="s">
        <v>205</v>
      </c>
      <c r="J10" s="216" t="s">
        <v>34</v>
      </c>
      <c r="K10" s="216"/>
      <c r="L10" s="216"/>
      <c r="N10" s="89" t="s">
        <v>73</v>
      </c>
      <c r="O10" s="89"/>
      <c r="P10" s="89" t="s">
        <v>203</v>
      </c>
      <c r="Q10" s="89"/>
      <c r="R10" s="89" t="s">
        <v>204</v>
      </c>
      <c r="T10" s="96" t="s">
        <v>115</v>
      </c>
    </row>
    <row r="11" spans="1:20" s="96" customFormat="1" ht="24" customHeight="1">
      <c r="B11" s="97" t="s">
        <v>3</v>
      </c>
      <c r="C11" s="89"/>
      <c r="D11" s="97" t="s">
        <v>74</v>
      </c>
      <c r="F11" s="154" t="s">
        <v>33</v>
      </c>
      <c r="G11" s="103"/>
      <c r="H11" s="175" t="s">
        <v>163</v>
      </c>
      <c r="J11" s="97" t="s">
        <v>76</v>
      </c>
      <c r="K11" s="157"/>
      <c r="L11" s="97" t="s">
        <v>77</v>
      </c>
      <c r="N11" s="164" t="s">
        <v>78</v>
      </c>
      <c r="O11" s="176"/>
      <c r="P11" s="167" t="s">
        <v>202</v>
      </c>
      <c r="Q11" s="176"/>
      <c r="R11" s="167" t="s">
        <v>79</v>
      </c>
      <c r="T11" s="164" t="s">
        <v>80</v>
      </c>
    </row>
    <row r="12" spans="1:20" ht="24" customHeight="1">
      <c r="A12" s="98" t="s">
        <v>212</v>
      </c>
      <c r="B12" s="99"/>
      <c r="C12" s="89"/>
      <c r="D12" s="100">
        <v>690875</v>
      </c>
      <c r="E12" s="100"/>
      <c r="F12" s="100">
        <v>0</v>
      </c>
      <c r="G12" s="100"/>
      <c r="H12" s="100">
        <v>0</v>
      </c>
      <c r="I12" s="100"/>
      <c r="J12" s="100">
        <v>0</v>
      </c>
      <c r="K12" s="100"/>
      <c r="L12" s="100">
        <v>489687</v>
      </c>
      <c r="M12" s="100"/>
      <c r="N12" s="100">
        <v>0</v>
      </c>
      <c r="O12" s="100"/>
      <c r="P12" s="100">
        <v>-315</v>
      </c>
      <c r="Q12" s="100"/>
      <c r="R12" s="100">
        <f>SUM(N12:P12)</f>
        <v>-315</v>
      </c>
      <c r="S12" s="100"/>
      <c r="T12" s="177">
        <f>SUM(D12:L12,R12)</f>
        <v>1180247</v>
      </c>
    </row>
    <row r="13" spans="1:20" ht="24" customHeight="1">
      <c r="A13" s="165" t="s">
        <v>193</v>
      </c>
      <c r="B13" s="99"/>
      <c r="C13" s="89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3"/>
    </row>
    <row r="14" spans="1:20" ht="24" customHeight="1">
      <c r="A14" s="165" t="s">
        <v>221</v>
      </c>
      <c r="B14" s="99">
        <v>3</v>
      </c>
      <c r="C14" s="89"/>
      <c r="D14" s="154">
        <v>0</v>
      </c>
      <c r="E14" s="100"/>
      <c r="F14" s="154">
        <v>0</v>
      </c>
      <c r="G14" s="103"/>
      <c r="H14" s="154">
        <v>33098</v>
      </c>
      <c r="I14" s="100"/>
      <c r="J14" s="154">
        <v>0</v>
      </c>
      <c r="K14" s="100"/>
      <c r="L14" s="154">
        <v>26184</v>
      </c>
      <c r="M14" s="100"/>
      <c r="N14" s="154">
        <v>2301</v>
      </c>
      <c r="O14" s="103"/>
      <c r="P14" s="154">
        <v>-212</v>
      </c>
      <c r="Q14" s="100"/>
      <c r="R14" s="154">
        <f>SUM(N14:P14)</f>
        <v>2089</v>
      </c>
      <c r="S14" s="100"/>
      <c r="T14" s="154">
        <f>SUM(D14:L14,R14)</f>
        <v>61371</v>
      </c>
    </row>
    <row r="15" spans="1:20" ht="24" customHeight="1">
      <c r="A15" s="98" t="s">
        <v>213</v>
      </c>
      <c r="B15" s="99"/>
      <c r="C15" s="89"/>
      <c r="D15" s="103">
        <f>SUM(D12:E14)</f>
        <v>690875</v>
      </c>
      <c r="E15" s="100"/>
      <c r="F15" s="103">
        <f>SUM(F12:F14)</f>
        <v>0</v>
      </c>
      <c r="G15" s="103"/>
      <c r="H15" s="103">
        <f>SUM(H12:K14)</f>
        <v>33098</v>
      </c>
      <c r="I15" s="100"/>
      <c r="J15" s="103">
        <f>SUM(J12:K14)</f>
        <v>0</v>
      </c>
      <c r="K15" s="100"/>
      <c r="L15" s="103">
        <f>SUM(L12:M14)</f>
        <v>515871</v>
      </c>
      <c r="M15" s="100"/>
      <c r="N15" s="103">
        <f>SUM(N12:O14)</f>
        <v>2301</v>
      </c>
      <c r="O15" s="103"/>
      <c r="P15" s="103">
        <f>SUM(P12:Q14)</f>
        <v>-527</v>
      </c>
      <c r="Q15" s="100"/>
      <c r="R15" s="103">
        <f>SUM(R12:S14)</f>
        <v>1774</v>
      </c>
      <c r="S15" s="100"/>
      <c r="T15" s="103">
        <f>SUM(T12:U14)</f>
        <v>1241618</v>
      </c>
    </row>
    <row r="16" spans="1:20" ht="24" customHeight="1">
      <c r="A16" s="101" t="s">
        <v>107</v>
      </c>
      <c r="B16" s="99"/>
      <c r="C16" s="89"/>
      <c r="D16" s="100">
        <v>750</v>
      </c>
      <c r="E16" s="100"/>
      <c r="F16" s="100">
        <v>0</v>
      </c>
      <c r="G16" s="100"/>
      <c r="H16" s="100">
        <v>0</v>
      </c>
      <c r="I16" s="100"/>
      <c r="J16" s="100">
        <v>0</v>
      </c>
      <c r="K16" s="100"/>
      <c r="L16" s="100">
        <v>0</v>
      </c>
      <c r="M16" s="100"/>
      <c r="N16" s="100">
        <v>0</v>
      </c>
      <c r="O16" s="100"/>
      <c r="P16" s="100">
        <v>0</v>
      </c>
      <c r="Q16" s="100"/>
      <c r="R16" s="103">
        <f>SUM(N16:P16)</f>
        <v>0</v>
      </c>
      <c r="S16" s="100"/>
      <c r="T16" s="103">
        <f>SUM(D16:L16,R16)</f>
        <v>750</v>
      </c>
    </row>
    <row r="17" spans="1:22" ht="24" customHeight="1">
      <c r="A17" s="79" t="s">
        <v>220</v>
      </c>
      <c r="B17" s="102"/>
      <c r="C17" s="102"/>
      <c r="D17" s="103">
        <v>0</v>
      </c>
      <c r="E17" s="102"/>
      <c r="F17" s="103">
        <v>0</v>
      </c>
      <c r="G17" s="103"/>
      <c r="H17" s="103">
        <v>0</v>
      </c>
      <c r="I17" s="102"/>
      <c r="J17" s="102">
        <v>0</v>
      </c>
      <c r="K17" s="102"/>
      <c r="L17" s="103">
        <v>102378</v>
      </c>
      <c r="M17" s="102"/>
      <c r="N17" s="102">
        <v>0</v>
      </c>
      <c r="O17" s="102"/>
      <c r="P17" s="102">
        <v>0</v>
      </c>
      <c r="Q17" s="102"/>
      <c r="R17" s="103">
        <f>SUM(N17:P17)</f>
        <v>0</v>
      </c>
      <c r="S17" s="102"/>
      <c r="T17" s="103">
        <f>SUM(D17:L17,R17)</f>
        <v>102378</v>
      </c>
      <c r="U17" s="104"/>
      <c r="V17" s="105"/>
    </row>
    <row r="18" spans="1:22" ht="24" customHeight="1">
      <c r="A18" s="79" t="s">
        <v>97</v>
      </c>
      <c r="B18" s="102"/>
      <c r="C18" s="102"/>
      <c r="D18" s="154">
        <v>0</v>
      </c>
      <c r="E18" s="102"/>
      <c r="F18" s="154">
        <v>0</v>
      </c>
      <c r="G18" s="103"/>
      <c r="H18" s="154">
        <v>0</v>
      </c>
      <c r="I18" s="102"/>
      <c r="J18" s="162">
        <v>0</v>
      </c>
      <c r="K18" s="102"/>
      <c r="L18" s="154">
        <v>0</v>
      </c>
      <c r="M18" s="102"/>
      <c r="N18" s="162">
        <v>-1157</v>
      </c>
      <c r="O18" s="102"/>
      <c r="P18" s="162">
        <v>0</v>
      </c>
      <c r="Q18" s="102"/>
      <c r="R18" s="154">
        <f>SUM(N18:P18)</f>
        <v>-1157</v>
      </c>
      <c r="S18" s="102"/>
      <c r="T18" s="154">
        <f>SUM(D18:L18,R18)</f>
        <v>-1157</v>
      </c>
      <c r="U18" s="104"/>
      <c r="V18" s="105"/>
    </row>
    <row r="19" spans="1:22" ht="24" customHeight="1">
      <c r="A19" s="79" t="s">
        <v>160</v>
      </c>
      <c r="B19" s="102"/>
      <c r="C19" s="102"/>
      <c r="D19" s="103">
        <f>SUM(D17:D18)</f>
        <v>0</v>
      </c>
      <c r="E19" s="102"/>
      <c r="F19" s="103">
        <f>SUM(F17:F18)</f>
        <v>0</v>
      </c>
      <c r="G19" s="103"/>
      <c r="H19" s="103">
        <f>SUM(H17:H18)</f>
        <v>0</v>
      </c>
      <c r="I19" s="102"/>
      <c r="J19" s="103">
        <f>SUM(J17:J18)</f>
        <v>0</v>
      </c>
      <c r="K19" s="102"/>
      <c r="L19" s="103">
        <f>SUM(L17:L18)</f>
        <v>102378</v>
      </c>
      <c r="M19" s="102"/>
      <c r="N19" s="103">
        <f>SUM(N17:N18)</f>
        <v>-1157</v>
      </c>
      <c r="O19" s="102"/>
      <c r="P19" s="103">
        <f>SUM(P17:P18)</f>
        <v>0</v>
      </c>
      <c r="Q19" s="102"/>
      <c r="R19" s="103">
        <f>SUM(R17:R18)</f>
        <v>-1157</v>
      </c>
      <c r="S19" s="102"/>
      <c r="T19" s="103">
        <f>SUM(T17:T18)</f>
        <v>101221</v>
      </c>
      <c r="U19" s="104"/>
      <c r="V19" s="105"/>
    </row>
    <row r="20" spans="1:22" ht="24" customHeight="1">
      <c r="A20" s="79" t="s">
        <v>171</v>
      </c>
      <c r="B20" s="99">
        <v>12</v>
      </c>
      <c r="C20" s="102"/>
      <c r="D20" s="154">
        <f>SUM(D17:D18)</f>
        <v>0</v>
      </c>
      <c r="E20" s="102"/>
      <c r="F20" s="154">
        <v>0</v>
      </c>
      <c r="G20" s="103"/>
      <c r="H20" s="154">
        <v>0</v>
      </c>
      <c r="I20" s="102"/>
      <c r="J20" s="154">
        <v>24719</v>
      </c>
      <c r="K20" s="102"/>
      <c r="L20" s="154">
        <v>-24719</v>
      </c>
      <c r="M20" s="102"/>
      <c r="N20" s="162">
        <v>0</v>
      </c>
      <c r="O20" s="102"/>
      <c r="P20" s="162">
        <v>0</v>
      </c>
      <c r="Q20" s="102"/>
      <c r="R20" s="162">
        <f>SUM(N20:P20)</f>
        <v>0</v>
      </c>
      <c r="S20" s="102"/>
      <c r="T20" s="154">
        <f>SUM(D20:L20,R20)</f>
        <v>0</v>
      </c>
      <c r="U20" s="104"/>
      <c r="V20" s="105"/>
    </row>
    <row r="21" spans="1:22" ht="24" customHeight="1" thickBot="1">
      <c r="A21" s="98" t="s">
        <v>167</v>
      </c>
      <c r="B21" s="103"/>
      <c r="C21" s="103"/>
      <c r="D21" s="106">
        <f>SUM(D15:D16,D20,D19,,,)</f>
        <v>691625</v>
      </c>
      <c r="E21" s="103"/>
      <c r="F21" s="106">
        <f>SUM(F15:F16,F20,F19,,,)</f>
        <v>0</v>
      </c>
      <c r="G21" s="103"/>
      <c r="H21" s="106">
        <f>SUM(H15:H16,H20,H19,,,)</f>
        <v>33098</v>
      </c>
      <c r="I21" s="103"/>
      <c r="J21" s="106">
        <f>SUM(J15:J16,J20,J19,,,)</f>
        <v>24719</v>
      </c>
      <c r="K21" s="103"/>
      <c r="L21" s="106">
        <f>SUM(L15:L16,L20,L19,,,)</f>
        <v>593530</v>
      </c>
      <c r="M21" s="103"/>
      <c r="N21" s="106">
        <f>SUM(N15:N16,N20,N19,,,)</f>
        <v>1144</v>
      </c>
      <c r="O21" s="103"/>
      <c r="P21" s="106">
        <f>SUM(P15:P16,P20,P19,,,)</f>
        <v>-527</v>
      </c>
      <c r="Q21" s="103"/>
      <c r="R21" s="106">
        <f>SUM(R15:R16,R20,R19,,,)</f>
        <v>617</v>
      </c>
      <c r="S21" s="103"/>
      <c r="T21" s="106">
        <f>SUM(T15:T16,T20,T19,,,)</f>
        <v>1343589</v>
      </c>
      <c r="U21" s="103"/>
    </row>
    <row r="22" spans="1:22" ht="24" customHeight="1" thickTop="1">
      <c r="A22" s="98"/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</row>
    <row r="23" spans="1:22" ht="24" customHeight="1">
      <c r="A23" s="98" t="s">
        <v>214</v>
      </c>
      <c r="B23" s="99"/>
      <c r="C23" s="89"/>
      <c r="D23" s="100">
        <v>922000</v>
      </c>
      <c r="E23" s="100"/>
      <c r="F23" s="100">
        <v>1511210</v>
      </c>
      <c r="G23" s="100"/>
      <c r="H23" s="100">
        <v>0</v>
      </c>
      <c r="I23" s="100"/>
      <c r="J23" s="100">
        <v>40714</v>
      </c>
      <c r="K23" s="100"/>
      <c r="L23" s="100">
        <v>768857</v>
      </c>
      <c r="M23" s="100"/>
      <c r="N23" s="100">
        <v>0</v>
      </c>
      <c r="O23" s="100"/>
      <c r="P23" s="100">
        <v>16</v>
      </c>
      <c r="Q23" s="100"/>
      <c r="R23" s="100">
        <f>SUM(N23:P23)</f>
        <v>16</v>
      </c>
      <c r="S23" s="100"/>
      <c r="T23" s="103">
        <f>SUM(D23:L23,R23)</f>
        <v>3242797</v>
      </c>
    </row>
    <row r="24" spans="1:22" ht="24" customHeight="1">
      <c r="A24" s="165" t="s">
        <v>193</v>
      </c>
      <c r="B24" s="99">
        <v>3</v>
      </c>
      <c r="C24" s="89"/>
      <c r="D24" s="154">
        <v>0</v>
      </c>
      <c r="E24" s="100"/>
      <c r="F24" s="154">
        <v>0</v>
      </c>
      <c r="G24" s="103"/>
      <c r="H24" s="154">
        <v>33098</v>
      </c>
      <c r="I24" s="100"/>
      <c r="J24" s="154">
        <v>0</v>
      </c>
      <c r="K24" s="100"/>
      <c r="L24" s="154">
        <v>46133</v>
      </c>
      <c r="M24" s="100"/>
      <c r="N24" s="154">
        <v>-13856</v>
      </c>
      <c r="O24" s="100"/>
      <c r="P24" s="154">
        <v>-342</v>
      </c>
      <c r="Q24" s="100"/>
      <c r="R24" s="154">
        <f>SUM(N24:P24)</f>
        <v>-14198</v>
      </c>
      <c r="S24" s="100"/>
      <c r="T24" s="154">
        <f>SUM(D24:L24,R24)</f>
        <v>65033</v>
      </c>
    </row>
    <row r="25" spans="1:22" ht="24" customHeight="1">
      <c r="A25" s="98" t="s">
        <v>215</v>
      </c>
      <c r="B25" s="99"/>
      <c r="C25" s="89"/>
      <c r="D25" s="103">
        <f>SUM(D23:D24)</f>
        <v>922000</v>
      </c>
      <c r="E25" s="100"/>
      <c r="F25" s="103">
        <f>SUM(F23:F24)</f>
        <v>1511210</v>
      </c>
      <c r="G25" s="103"/>
      <c r="H25" s="103">
        <f>SUM(H23:H24)</f>
        <v>33098</v>
      </c>
      <c r="I25" s="100"/>
      <c r="J25" s="103">
        <f>SUM(J23:J24)</f>
        <v>40714</v>
      </c>
      <c r="K25" s="100"/>
      <c r="L25" s="103">
        <f>SUM(L23:L24)</f>
        <v>814990</v>
      </c>
      <c r="M25" s="100"/>
      <c r="N25" s="103">
        <f>SUM(N23:N24)</f>
        <v>-13856</v>
      </c>
      <c r="O25" s="100"/>
      <c r="P25" s="103">
        <f>SUM(P23:P24)</f>
        <v>-326</v>
      </c>
      <c r="Q25" s="100"/>
      <c r="R25" s="103">
        <f>SUM(R23:R24)</f>
        <v>-14182</v>
      </c>
      <c r="S25" s="100"/>
      <c r="T25" s="103">
        <f>SUM(T23:T24)</f>
        <v>3307830</v>
      </c>
    </row>
    <row r="26" spans="1:22" ht="24" customHeight="1">
      <c r="A26" s="101" t="s">
        <v>107</v>
      </c>
      <c r="B26" s="99"/>
      <c r="C26" s="89"/>
      <c r="D26" s="100">
        <v>0</v>
      </c>
      <c r="E26" s="100"/>
      <c r="F26" s="100">
        <v>0</v>
      </c>
      <c r="G26" s="100"/>
      <c r="H26" s="100">
        <v>0</v>
      </c>
      <c r="I26" s="100"/>
      <c r="J26" s="100">
        <v>0</v>
      </c>
      <c r="K26" s="100"/>
      <c r="L26" s="100">
        <v>0</v>
      </c>
      <c r="M26" s="100"/>
      <c r="N26" s="100">
        <v>0</v>
      </c>
      <c r="O26" s="100"/>
      <c r="P26" s="100">
        <v>0</v>
      </c>
      <c r="Q26" s="100"/>
      <c r="R26" s="100">
        <f>SUM(N26:P26)</f>
        <v>0</v>
      </c>
      <c r="S26" s="100"/>
      <c r="T26" s="103">
        <f>SUM(D26:L26,R26)</f>
        <v>0</v>
      </c>
    </row>
    <row r="27" spans="1:22" ht="24" customHeight="1">
      <c r="A27" s="79" t="s">
        <v>139</v>
      </c>
      <c r="B27" s="102"/>
      <c r="C27" s="102"/>
      <c r="D27" s="103">
        <v>0</v>
      </c>
      <c r="E27" s="102"/>
      <c r="F27" s="103">
        <v>0</v>
      </c>
      <c r="G27" s="103"/>
      <c r="H27" s="103">
        <v>0</v>
      </c>
      <c r="I27" s="102"/>
      <c r="J27" s="102">
        <v>0</v>
      </c>
      <c r="K27" s="102"/>
      <c r="L27" s="103">
        <f>+PL!H26</f>
        <v>106553</v>
      </c>
      <c r="M27" s="102"/>
      <c r="N27" s="102">
        <v>0</v>
      </c>
      <c r="O27" s="102"/>
      <c r="P27" s="102">
        <v>0</v>
      </c>
      <c r="Q27" s="102"/>
      <c r="R27" s="100">
        <f>SUM(N27:P27)</f>
        <v>0</v>
      </c>
      <c r="S27" s="102"/>
      <c r="T27" s="103">
        <f>SUM(D27:L27,R27)</f>
        <v>106553</v>
      </c>
      <c r="U27" s="104"/>
      <c r="V27" s="105"/>
    </row>
    <row r="28" spans="1:22" ht="24" customHeight="1">
      <c r="A28" s="79" t="s">
        <v>97</v>
      </c>
      <c r="B28" s="102"/>
      <c r="C28" s="102"/>
      <c r="D28" s="154">
        <v>0</v>
      </c>
      <c r="E28" s="102"/>
      <c r="F28" s="154">
        <v>0</v>
      </c>
      <c r="G28" s="103"/>
      <c r="H28" s="154">
        <v>0</v>
      </c>
      <c r="I28" s="102"/>
      <c r="J28" s="162">
        <v>0</v>
      </c>
      <c r="K28" s="102"/>
      <c r="L28" s="154">
        <v>0</v>
      </c>
      <c r="M28" s="102"/>
      <c r="N28" s="162">
        <f>+SC_Conso!N25</f>
        <v>5466</v>
      </c>
      <c r="O28" s="102"/>
      <c r="P28" s="162">
        <v>0</v>
      </c>
      <c r="Q28" s="102"/>
      <c r="R28" s="154">
        <f>SUM(N28:P28)</f>
        <v>5466</v>
      </c>
      <c r="S28" s="102"/>
      <c r="T28" s="154">
        <f>SUM(D28:L28,R28)</f>
        <v>5466</v>
      </c>
      <c r="U28" s="104"/>
      <c r="V28" s="105"/>
    </row>
    <row r="29" spans="1:22" ht="24" customHeight="1">
      <c r="A29" s="79" t="s">
        <v>160</v>
      </c>
      <c r="B29" s="102"/>
      <c r="C29" s="102"/>
      <c r="D29" s="103">
        <f>SUM(D27:D28)</f>
        <v>0</v>
      </c>
      <c r="E29" s="102"/>
      <c r="F29" s="103">
        <f>SUM(F27:F28)</f>
        <v>0</v>
      </c>
      <c r="G29" s="103"/>
      <c r="H29" s="103">
        <f>SUM(H27:H28)</f>
        <v>0</v>
      </c>
      <c r="I29" s="102"/>
      <c r="J29" s="103">
        <f>SUM(J27:J28)</f>
        <v>0</v>
      </c>
      <c r="K29" s="102"/>
      <c r="L29" s="103">
        <f>SUM(L27:L28)</f>
        <v>106553</v>
      </c>
      <c r="M29" s="102"/>
      <c r="N29" s="103">
        <f>SUM(N27:N28)</f>
        <v>5466</v>
      </c>
      <c r="O29" s="102"/>
      <c r="P29" s="103">
        <f>SUM(P27:P28)</f>
        <v>0</v>
      </c>
      <c r="Q29" s="102"/>
      <c r="R29" s="103">
        <f>SUM(R27:R28)</f>
        <v>5466</v>
      </c>
      <c r="S29" s="102"/>
      <c r="T29" s="103">
        <f>SUM(T27:T28)</f>
        <v>112019</v>
      </c>
      <c r="U29" s="104"/>
      <c r="V29" s="105"/>
    </row>
    <row r="30" spans="1:22" ht="24" customHeight="1" thickBot="1">
      <c r="A30" s="98" t="s">
        <v>180</v>
      </c>
      <c r="B30" s="103"/>
      <c r="C30" s="103"/>
      <c r="D30" s="106">
        <f>SUM(D25,D29)</f>
        <v>922000</v>
      </c>
      <c r="E30" s="103"/>
      <c r="F30" s="106">
        <f>SUM(F25,F29)</f>
        <v>1511210</v>
      </c>
      <c r="G30" s="103"/>
      <c r="H30" s="106">
        <f>SUM(H25,H29)</f>
        <v>33098</v>
      </c>
      <c r="I30" s="103"/>
      <c r="J30" s="106">
        <f>SUM(J25,J29)</f>
        <v>40714</v>
      </c>
      <c r="K30" s="103"/>
      <c r="L30" s="106">
        <f>SUM(L25,L29)</f>
        <v>921543</v>
      </c>
      <c r="M30" s="103"/>
      <c r="N30" s="106">
        <f>SUM(N25,N29)</f>
        <v>-8390</v>
      </c>
      <c r="O30" s="103"/>
      <c r="P30" s="106">
        <f>SUM(P25,P29)</f>
        <v>-326</v>
      </c>
      <c r="Q30" s="103"/>
      <c r="R30" s="106">
        <f>SUM(R25,R29)</f>
        <v>-8716</v>
      </c>
      <c r="S30" s="103"/>
      <c r="T30" s="106">
        <f>SUM(T25,T29)</f>
        <v>3419849</v>
      </c>
      <c r="U30" s="103"/>
    </row>
    <row r="31" spans="1:22" ht="24" customHeight="1" thickTop="1">
      <c r="A31" s="98"/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</row>
    <row r="32" spans="1:22" ht="24" customHeight="1">
      <c r="A32" s="101" t="s">
        <v>16</v>
      </c>
      <c r="D32" s="107"/>
      <c r="E32" s="107"/>
      <c r="F32" s="107"/>
      <c r="G32" s="107"/>
      <c r="H32" s="107"/>
      <c r="I32" s="107"/>
      <c r="J32" s="107"/>
      <c r="K32" s="107"/>
      <c r="L32" s="108"/>
      <c r="M32" s="107"/>
      <c r="N32" s="107"/>
      <c r="O32" s="107"/>
      <c r="P32" s="107"/>
      <c r="Q32" s="107"/>
      <c r="R32" s="107"/>
      <c r="S32" s="107"/>
      <c r="T32" s="107"/>
    </row>
    <row r="33" spans="1:20" ht="24" customHeight="1">
      <c r="A33" s="101"/>
      <c r="L33" s="108"/>
    </row>
    <row r="34" spans="1:20" ht="24" customHeight="1">
      <c r="A34" s="101"/>
      <c r="L34" s="108"/>
    </row>
    <row r="35" spans="1:20" ht="24" customHeight="1">
      <c r="D35" s="108"/>
      <c r="E35" s="105"/>
      <c r="F35" s="105"/>
      <c r="G35" s="105"/>
      <c r="H35" s="105"/>
      <c r="I35" s="105"/>
      <c r="J35" s="105"/>
      <c r="K35" s="105"/>
      <c r="L35" s="108"/>
      <c r="M35" s="105"/>
      <c r="N35" s="105"/>
      <c r="O35" s="105"/>
      <c r="P35" s="105"/>
      <c r="Q35" s="105"/>
      <c r="R35" s="105"/>
      <c r="S35" s="105"/>
      <c r="T35" s="108"/>
    </row>
    <row r="36" spans="1:20" ht="24" customHeight="1"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</row>
    <row r="37" spans="1:20" ht="24" customHeight="1"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</row>
  </sheetData>
  <mergeCells count="4">
    <mergeCell ref="D6:T6"/>
    <mergeCell ref="J10:L10"/>
    <mergeCell ref="N7:R7"/>
    <mergeCell ref="N8:P8"/>
  </mergeCells>
  <pageMargins left="0.78740157480314965" right="0.6692913385826772" top="0.9055118110236221" bottom="0" header="0.31496062992125984" footer="0.31496062992125984"/>
  <pageSetup paperSize="9" scale="58" orientation="landscape" r:id="rId1"/>
  <colBreaks count="1" manualBreakCount="1">
    <brk id="2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C00000"/>
  </sheetPr>
  <dimension ref="A1:K78"/>
  <sheetViews>
    <sheetView showGridLines="0" tabSelected="1" view="pageBreakPreview" topLeftCell="A43" zoomScaleNormal="100" zoomScaleSheetLayoutView="100" workbookViewId="0">
      <selection activeCell="D54" sqref="D54"/>
    </sheetView>
  </sheetViews>
  <sheetFormatPr defaultColWidth="10.7109375" defaultRowHeight="24" customHeight="1"/>
  <cols>
    <col min="1" max="1" width="38.42578125" style="179" customWidth="1"/>
    <col min="2" max="2" width="9.7109375" style="180" customWidth="1"/>
    <col min="3" max="3" width="0.85546875" style="180" customWidth="1"/>
    <col min="4" max="4" width="15.42578125" style="180" customWidth="1"/>
    <col min="5" max="5" width="0.85546875" style="181" customWidth="1"/>
    <col min="6" max="6" width="15.42578125" style="180" customWidth="1"/>
    <col min="7" max="7" width="0.85546875" style="180" customWidth="1"/>
    <col min="8" max="8" width="15.42578125" style="180" customWidth="1"/>
    <col min="9" max="9" width="0.85546875" style="180" customWidth="1"/>
    <col min="10" max="10" width="15.42578125" style="180" customWidth="1"/>
    <col min="11" max="16384" width="10.7109375" style="180"/>
  </cols>
  <sheetData>
    <row r="1" spans="1:11" ht="24" customHeight="1">
      <c r="J1" s="182" t="s">
        <v>138</v>
      </c>
    </row>
    <row r="2" spans="1:11" s="179" customFormat="1" ht="24" customHeight="1">
      <c r="A2" s="183" t="s">
        <v>100</v>
      </c>
      <c r="B2" s="180"/>
      <c r="C2" s="180"/>
      <c r="D2" s="180"/>
      <c r="E2" s="181"/>
      <c r="F2" s="180"/>
      <c r="G2" s="180"/>
      <c r="H2" s="180"/>
      <c r="I2" s="180"/>
      <c r="J2" s="180"/>
    </row>
    <row r="3" spans="1:11" s="179" customFormat="1" ht="24" customHeight="1">
      <c r="A3" s="184" t="s">
        <v>50</v>
      </c>
      <c r="B3" s="180"/>
      <c r="C3" s="180"/>
      <c r="D3" s="180"/>
      <c r="E3" s="181"/>
      <c r="F3" s="180"/>
      <c r="G3" s="180"/>
      <c r="H3" s="180"/>
      <c r="I3" s="180"/>
      <c r="J3" s="180"/>
    </row>
    <row r="4" spans="1:11" s="179" customFormat="1" ht="24" customHeight="1">
      <c r="A4" s="183" t="s">
        <v>181</v>
      </c>
      <c r="B4" s="180"/>
      <c r="C4" s="180"/>
      <c r="D4" s="180"/>
      <c r="E4" s="181"/>
      <c r="F4" s="180"/>
      <c r="G4" s="180"/>
      <c r="H4" s="180"/>
      <c r="I4" s="180"/>
      <c r="J4" s="180"/>
    </row>
    <row r="5" spans="1:11" ht="24" customHeight="1">
      <c r="A5" s="185"/>
      <c r="B5" s="186"/>
      <c r="C5" s="186"/>
      <c r="D5" s="186"/>
      <c r="E5" s="187"/>
      <c r="I5" s="186"/>
      <c r="J5" s="188" t="s">
        <v>134</v>
      </c>
    </row>
    <row r="6" spans="1:11" ht="24" customHeight="1">
      <c r="A6" s="185"/>
      <c r="B6" s="186"/>
      <c r="C6" s="186"/>
      <c r="D6" s="218" t="s">
        <v>1</v>
      </c>
      <c r="E6" s="218"/>
      <c r="F6" s="218"/>
      <c r="G6" s="189"/>
      <c r="H6" s="218" t="s">
        <v>2</v>
      </c>
      <c r="I6" s="218"/>
      <c r="J6" s="218"/>
    </row>
    <row r="7" spans="1:11" ht="24" customHeight="1">
      <c r="B7" s="190"/>
      <c r="C7" s="191"/>
      <c r="D7" s="192" t="s">
        <v>182</v>
      </c>
      <c r="E7" s="191"/>
      <c r="F7" s="192" t="s">
        <v>178</v>
      </c>
      <c r="G7" s="193"/>
      <c r="H7" s="192" t="s">
        <v>182</v>
      </c>
      <c r="I7" s="191"/>
      <c r="J7" s="192" t="s">
        <v>178</v>
      </c>
    </row>
    <row r="8" spans="1:11" ht="24" customHeight="1">
      <c r="B8" s="190"/>
      <c r="C8" s="191"/>
      <c r="D8" s="193"/>
      <c r="E8" s="191"/>
      <c r="F8" s="193"/>
      <c r="G8" s="193"/>
      <c r="H8" s="193"/>
      <c r="I8" s="191"/>
      <c r="J8" s="193" t="s">
        <v>4</v>
      </c>
    </row>
    <row r="9" spans="1:11" s="179" customFormat="1" ht="24" customHeight="1">
      <c r="A9" s="194" t="s">
        <v>51</v>
      </c>
      <c r="B9" s="180"/>
      <c r="C9" s="180"/>
      <c r="D9" s="180"/>
      <c r="E9" s="181"/>
      <c r="F9" s="180"/>
      <c r="G9" s="180"/>
      <c r="H9" s="180"/>
      <c r="I9" s="180"/>
      <c r="J9" s="180"/>
    </row>
    <row r="10" spans="1:11" s="179" customFormat="1" ht="24" customHeight="1">
      <c r="A10" s="179" t="s">
        <v>52</v>
      </c>
      <c r="B10" s="180"/>
      <c r="C10" s="180"/>
      <c r="D10" s="180">
        <f>SUM(PL!D24)</f>
        <v>106041</v>
      </c>
      <c r="E10" s="181"/>
      <c r="F10" s="180">
        <f>SUM(PL!F24)</f>
        <v>101665</v>
      </c>
      <c r="G10" s="180"/>
      <c r="H10" s="180">
        <v>106531</v>
      </c>
      <c r="I10" s="180"/>
      <c r="J10" s="180">
        <v>102358</v>
      </c>
    </row>
    <row r="11" spans="1:11" s="179" customFormat="1" ht="24" customHeight="1">
      <c r="A11" s="179" t="s">
        <v>174</v>
      </c>
      <c r="B11" s="180"/>
      <c r="C11" s="180"/>
      <c r="D11" s="180"/>
      <c r="E11" s="181"/>
      <c r="F11" s="180"/>
      <c r="G11" s="180"/>
      <c r="H11" s="180"/>
      <c r="I11" s="180"/>
      <c r="J11" s="180"/>
      <c r="K11" s="195"/>
    </row>
    <row r="12" spans="1:11" s="179" customFormat="1" ht="24" customHeight="1">
      <c r="A12" s="179" t="s">
        <v>117</v>
      </c>
      <c r="B12" s="180"/>
      <c r="C12" s="180"/>
      <c r="D12" s="180"/>
      <c r="E12" s="181"/>
      <c r="F12" s="180"/>
      <c r="G12" s="180"/>
      <c r="H12" s="180"/>
      <c r="I12" s="180"/>
      <c r="J12" s="180"/>
      <c r="K12" s="195"/>
    </row>
    <row r="13" spans="1:11" s="179" customFormat="1" ht="24" customHeight="1">
      <c r="A13" s="196" t="s">
        <v>53</v>
      </c>
      <c r="B13" s="180"/>
      <c r="C13" s="180"/>
      <c r="D13" s="197">
        <v>37408</v>
      </c>
      <c r="E13" s="181"/>
      <c r="F13" s="197">
        <v>29548</v>
      </c>
      <c r="G13" s="197"/>
      <c r="H13" s="197">
        <v>50</v>
      </c>
      <c r="I13" s="180"/>
      <c r="J13" s="197">
        <v>46</v>
      </c>
      <c r="K13" s="195"/>
    </row>
    <row r="14" spans="1:11" s="179" customFormat="1" ht="24" customHeight="1">
      <c r="A14" s="179" t="s">
        <v>168</v>
      </c>
      <c r="B14" s="180"/>
      <c r="C14" s="180"/>
      <c r="D14" s="197">
        <v>236</v>
      </c>
      <c r="E14" s="181"/>
      <c r="F14" s="197">
        <v>163</v>
      </c>
      <c r="G14" s="197"/>
      <c r="H14" s="197">
        <v>107</v>
      </c>
      <c r="I14" s="180"/>
      <c r="J14" s="197">
        <v>103</v>
      </c>
      <c r="K14" s="195"/>
    </row>
    <row r="15" spans="1:11" s="179" customFormat="1" ht="24" customHeight="1">
      <c r="A15" s="179" t="s">
        <v>194</v>
      </c>
      <c r="B15" s="180"/>
      <c r="C15" s="180"/>
      <c r="D15" s="197">
        <v>0</v>
      </c>
      <c r="E15" s="181"/>
      <c r="F15" s="197">
        <v>0</v>
      </c>
      <c r="G15" s="197"/>
      <c r="H15" s="197">
        <v>-104854</v>
      </c>
      <c r="I15" s="180"/>
      <c r="J15" s="197">
        <v>-107611</v>
      </c>
      <c r="K15" s="195"/>
    </row>
    <row r="16" spans="1:11" s="179" customFormat="1" ht="24" customHeight="1">
      <c r="A16" s="179" t="s">
        <v>175</v>
      </c>
      <c r="B16" s="180"/>
      <c r="C16" s="180"/>
      <c r="D16" s="197">
        <v>0</v>
      </c>
      <c r="E16" s="181"/>
      <c r="F16" s="197">
        <v>-7</v>
      </c>
      <c r="G16" s="197"/>
      <c r="H16" s="197">
        <v>0</v>
      </c>
      <c r="I16" s="180"/>
      <c r="J16" s="197">
        <v>0</v>
      </c>
      <c r="K16" s="195"/>
    </row>
    <row r="17" spans="1:11" s="179" customFormat="1" ht="24" customHeight="1">
      <c r="A17" s="179" t="s">
        <v>208</v>
      </c>
      <c r="B17" s="180"/>
      <c r="C17" s="180"/>
      <c r="D17" s="197">
        <v>8215</v>
      </c>
      <c r="E17" s="181"/>
      <c r="F17" s="197">
        <v>2935</v>
      </c>
      <c r="G17" s="197"/>
      <c r="H17" s="197">
        <v>0</v>
      </c>
      <c r="I17" s="180"/>
      <c r="J17" s="197">
        <v>0</v>
      </c>
      <c r="K17" s="195"/>
    </row>
    <row r="18" spans="1:11" s="179" customFormat="1" ht="24" customHeight="1">
      <c r="A18" s="179" t="s">
        <v>54</v>
      </c>
      <c r="B18" s="180"/>
      <c r="C18" s="180"/>
      <c r="D18" s="197">
        <v>-525</v>
      </c>
      <c r="E18" s="181"/>
      <c r="F18" s="197">
        <v>-1</v>
      </c>
      <c r="G18" s="197"/>
      <c r="H18" s="197">
        <v>-7657</v>
      </c>
      <c r="I18" s="180"/>
      <c r="J18" s="197">
        <v>-10054</v>
      </c>
      <c r="K18" s="195"/>
    </row>
    <row r="19" spans="1:11" s="179" customFormat="1" ht="24" customHeight="1">
      <c r="A19" s="179" t="s">
        <v>108</v>
      </c>
      <c r="B19" s="180"/>
      <c r="C19" s="180"/>
      <c r="D19" s="198">
        <v>26479</v>
      </c>
      <c r="E19" s="181"/>
      <c r="F19" s="198">
        <v>38142</v>
      </c>
      <c r="G19" s="199"/>
      <c r="H19" s="198">
        <v>722</v>
      </c>
      <c r="I19" s="180"/>
      <c r="J19" s="198">
        <v>11616</v>
      </c>
      <c r="K19" s="195"/>
    </row>
    <row r="20" spans="1:11" s="179" customFormat="1" ht="24" customHeight="1">
      <c r="A20" s="179" t="s">
        <v>216</v>
      </c>
      <c r="B20" s="180"/>
      <c r="C20" s="180"/>
      <c r="D20" s="200"/>
      <c r="E20" s="181"/>
      <c r="F20" s="200"/>
      <c r="G20" s="200"/>
      <c r="H20" s="200"/>
      <c r="I20" s="180"/>
      <c r="J20" s="200"/>
      <c r="K20" s="195"/>
    </row>
    <row r="21" spans="1:11" s="179" customFormat="1" ht="24" customHeight="1">
      <c r="A21" s="179" t="s">
        <v>143</v>
      </c>
      <c r="B21" s="180"/>
      <c r="C21" s="180"/>
      <c r="D21" s="197">
        <f>ROUND(SUM(D10:D19),0)</f>
        <v>177854</v>
      </c>
      <c r="E21" s="181"/>
      <c r="F21" s="197">
        <f>ROUND(SUM(F10:F19),0)</f>
        <v>172445</v>
      </c>
      <c r="G21" s="197"/>
      <c r="H21" s="197">
        <f>ROUND(SUM(H10:H19),0)</f>
        <v>-5101</v>
      </c>
      <c r="I21" s="180"/>
      <c r="J21" s="197">
        <f>ROUND(SUM(J10:J19),0)</f>
        <v>-3542</v>
      </c>
      <c r="K21" s="195"/>
    </row>
    <row r="22" spans="1:11" s="179" customFormat="1" ht="24" customHeight="1">
      <c r="A22" s="179" t="s">
        <v>55</v>
      </c>
      <c r="B22" s="180"/>
      <c r="C22" s="180"/>
      <c r="D22" s="197"/>
      <c r="E22" s="181"/>
      <c r="F22" s="197"/>
      <c r="I22" s="180"/>
      <c r="K22" s="195"/>
    </row>
    <row r="23" spans="1:11" ht="24" customHeight="1">
      <c r="A23" s="179" t="s">
        <v>89</v>
      </c>
      <c r="D23" s="197">
        <v>-36723</v>
      </c>
      <c r="F23" s="197">
        <v>-12078</v>
      </c>
      <c r="G23" s="197"/>
      <c r="H23" s="197">
        <v>-2121</v>
      </c>
      <c r="J23" s="197">
        <v>4694</v>
      </c>
      <c r="K23" s="195"/>
    </row>
    <row r="24" spans="1:11" ht="24" customHeight="1">
      <c r="A24" s="196" t="s">
        <v>56</v>
      </c>
      <c r="D24" s="197">
        <v>-518</v>
      </c>
      <c r="F24" s="197">
        <v>-95312</v>
      </c>
      <c r="G24" s="197"/>
      <c r="H24" s="197">
        <v>-19</v>
      </c>
      <c r="J24" s="197">
        <v>-10168</v>
      </c>
      <c r="K24" s="195"/>
    </row>
    <row r="25" spans="1:11" ht="24" customHeight="1">
      <c r="A25" s="196" t="s">
        <v>109</v>
      </c>
      <c r="D25" s="197">
        <v>-37129</v>
      </c>
      <c r="F25" s="197">
        <v>-18429</v>
      </c>
      <c r="G25" s="197"/>
      <c r="H25" s="197">
        <v>362</v>
      </c>
      <c r="J25" s="197">
        <v>0</v>
      </c>
      <c r="K25" s="195"/>
    </row>
    <row r="26" spans="1:11" ht="24" customHeight="1">
      <c r="A26" s="196" t="s">
        <v>118</v>
      </c>
      <c r="D26" s="197">
        <v>-43377</v>
      </c>
      <c r="F26" s="197">
        <v>77</v>
      </c>
      <c r="G26" s="197"/>
      <c r="H26" s="197">
        <v>0</v>
      </c>
      <c r="J26" s="197">
        <v>0</v>
      </c>
      <c r="K26" s="195"/>
    </row>
    <row r="27" spans="1:11" ht="24" customHeight="1">
      <c r="A27" s="179" t="s">
        <v>57</v>
      </c>
      <c r="D27" s="197"/>
      <c r="F27" s="197"/>
      <c r="G27" s="197"/>
      <c r="H27" s="197"/>
      <c r="J27" s="197"/>
      <c r="K27" s="195"/>
    </row>
    <row r="28" spans="1:11" ht="24" customHeight="1">
      <c r="A28" s="196" t="s">
        <v>90</v>
      </c>
      <c r="D28" s="197">
        <v>335686</v>
      </c>
      <c r="F28" s="197">
        <v>1479</v>
      </c>
      <c r="G28" s="197"/>
      <c r="H28" s="197">
        <v>1469</v>
      </c>
      <c r="J28" s="197">
        <v>-970</v>
      </c>
      <c r="K28" s="195"/>
    </row>
    <row r="29" spans="1:11" ht="24" customHeight="1">
      <c r="A29" s="196" t="s">
        <v>209</v>
      </c>
      <c r="D29" s="197">
        <v>1317</v>
      </c>
      <c r="F29" s="197">
        <v>1613</v>
      </c>
      <c r="G29" s="197"/>
      <c r="H29" s="197">
        <v>0</v>
      </c>
      <c r="J29" s="197">
        <v>0</v>
      </c>
      <c r="K29" s="195"/>
    </row>
    <row r="30" spans="1:11" ht="24" customHeight="1">
      <c r="A30" s="196" t="s">
        <v>58</v>
      </c>
      <c r="D30" s="197">
        <v>672</v>
      </c>
      <c r="F30" s="197">
        <v>1724</v>
      </c>
      <c r="G30" s="197"/>
      <c r="H30" s="197">
        <v>87</v>
      </c>
      <c r="J30" s="197">
        <v>271</v>
      </c>
    </row>
    <row r="31" spans="1:11" ht="24" customHeight="1">
      <c r="A31" s="196" t="s">
        <v>59</v>
      </c>
      <c r="D31" s="198">
        <v>320</v>
      </c>
      <c r="F31" s="198">
        <v>-30</v>
      </c>
      <c r="G31" s="199"/>
      <c r="H31" s="198">
        <v>0</v>
      </c>
      <c r="J31" s="198">
        <v>0</v>
      </c>
    </row>
    <row r="32" spans="1:11" ht="24" customHeight="1">
      <c r="A32" s="196" t="s">
        <v>60</v>
      </c>
      <c r="D32" s="199">
        <f>ROUND(SUM(D21:D31),0)</f>
        <v>398102</v>
      </c>
      <c r="F32" s="199">
        <f>ROUND(SUM(F21:F31),0)</f>
        <v>51489</v>
      </c>
      <c r="G32" s="199"/>
      <c r="H32" s="199">
        <f>ROUND(SUM(H21:H31),0)</f>
        <v>-5323</v>
      </c>
      <c r="J32" s="199">
        <f>ROUND(SUM(J21:J31),0)</f>
        <v>-9715</v>
      </c>
    </row>
    <row r="33" spans="1:10" ht="24" customHeight="1">
      <c r="A33" s="196" t="s">
        <v>189</v>
      </c>
      <c r="D33" s="199">
        <v>-180</v>
      </c>
      <c r="F33" s="199">
        <v>0</v>
      </c>
      <c r="G33" s="199"/>
      <c r="H33" s="199">
        <v>-180</v>
      </c>
      <c r="I33" s="181"/>
      <c r="J33" s="199">
        <v>0</v>
      </c>
    </row>
    <row r="34" spans="1:10" ht="24" customHeight="1">
      <c r="A34" s="184" t="s">
        <v>61</v>
      </c>
      <c r="D34" s="201">
        <f>ROUND(SUM(D32:D33),0)</f>
        <v>397922</v>
      </c>
      <c r="E34" s="199"/>
      <c r="F34" s="201">
        <f>ROUND(SUM(F32:F33),0)</f>
        <v>51489</v>
      </c>
      <c r="G34" s="199"/>
      <c r="H34" s="201">
        <f>ROUND(SUM(H32:H33),0)</f>
        <v>-5503</v>
      </c>
      <c r="J34" s="201">
        <f>ROUND(SUM(J32:J33),0)</f>
        <v>-9715</v>
      </c>
    </row>
    <row r="36" spans="1:10" ht="24" customHeight="1">
      <c r="A36" s="202" t="s">
        <v>16</v>
      </c>
    </row>
    <row r="37" spans="1:10" ht="24" customHeight="1">
      <c r="A37" s="202"/>
    </row>
    <row r="38" spans="1:10" ht="24" customHeight="1">
      <c r="J38" s="182" t="s">
        <v>138</v>
      </c>
    </row>
    <row r="39" spans="1:10" s="179" customFormat="1" ht="24" customHeight="1">
      <c r="A39" s="183" t="s">
        <v>100</v>
      </c>
      <c r="B39" s="180"/>
      <c r="C39" s="180"/>
      <c r="D39" s="180"/>
      <c r="E39" s="181"/>
      <c r="F39" s="180"/>
      <c r="G39" s="180"/>
      <c r="H39" s="180"/>
      <c r="I39" s="180"/>
      <c r="J39" s="180"/>
    </row>
    <row r="40" spans="1:10" s="179" customFormat="1" ht="24" customHeight="1">
      <c r="A40" s="184" t="s">
        <v>62</v>
      </c>
      <c r="B40" s="180"/>
      <c r="C40" s="180"/>
      <c r="D40" s="180"/>
      <c r="E40" s="181"/>
      <c r="F40" s="180"/>
      <c r="G40" s="180"/>
      <c r="H40" s="180"/>
      <c r="I40" s="180"/>
      <c r="J40" s="180"/>
    </row>
    <row r="41" spans="1:10" s="179" customFormat="1" ht="24" customHeight="1">
      <c r="A41" s="183" t="s">
        <v>181</v>
      </c>
      <c r="B41" s="180"/>
      <c r="C41" s="180"/>
      <c r="D41" s="180"/>
      <c r="E41" s="181"/>
      <c r="F41" s="180"/>
      <c r="G41" s="180"/>
      <c r="H41" s="180"/>
      <c r="I41" s="180"/>
      <c r="J41" s="180"/>
    </row>
    <row r="42" spans="1:10" ht="24" customHeight="1">
      <c r="A42" s="185"/>
      <c r="B42" s="186"/>
      <c r="C42" s="186"/>
      <c r="D42" s="186"/>
      <c r="E42" s="187"/>
      <c r="I42" s="186"/>
      <c r="J42" s="188" t="s">
        <v>134</v>
      </c>
    </row>
    <row r="43" spans="1:10" ht="24" customHeight="1">
      <c r="A43" s="185"/>
      <c r="B43" s="186"/>
      <c r="C43" s="186"/>
      <c r="D43" s="218" t="s">
        <v>1</v>
      </c>
      <c r="E43" s="218"/>
      <c r="F43" s="218"/>
      <c r="G43" s="189"/>
      <c r="H43" s="218" t="s">
        <v>2</v>
      </c>
      <c r="I43" s="218"/>
      <c r="J43" s="218"/>
    </row>
    <row r="44" spans="1:10" ht="24" customHeight="1">
      <c r="B44" s="190"/>
      <c r="C44" s="191"/>
      <c r="D44" s="192" t="s">
        <v>182</v>
      </c>
      <c r="E44" s="191"/>
      <c r="F44" s="192" t="s">
        <v>178</v>
      </c>
      <c r="G44" s="193"/>
      <c r="H44" s="192" t="s">
        <v>182</v>
      </c>
      <c r="I44" s="191"/>
      <c r="J44" s="192" t="s">
        <v>178</v>
      </c>
    </row>
    <row r="45" spans="1:10" ht="24" customHeight="1">
      <c r="B45" s="190"/>
      <c r="C45" s="191"/>
      <c r="D45" s="193"/>
      <c r="E45" s="191"/>
      <c r="F45" s="193"/>
      <c r="G45" s="193"/>
      <c r="H45" s="193"/>
      <c r="I45" s="191"/>
      <c r="J45" s="193" t="s">
        <v>4</v>
      </c>
    </row>
    <row r="46" spans="1:10" ht="24" customHeight="1">
      <c r="A46" s="194" t="s">
        <v>63</v>
      </c>
      <c r="D46" s="200"/>
      <c r="E46" s="203"/>
      <c r="F46" s="200"/>
      <c r="G46" s="200"/>
      <c r="H46" s="200"/>
      <c r="I46" s="200"/>
      <c r="J46" s="200"/>
    </row>
    <row r="47" spans="1:10" ht="24" customHeight="1">
      <c r="A47" s="179" t="s">
        <v>92</v>
      </c>
      <c r="D47" s="199">
        <v>0</v>
      </c>
      <c r="E47" s="203"/>
      <c r="F47" s="199">
        <v>0</v>
      </c>
      <c r="G47" s="199"/>
      <c r="H47" s="199">
        <v>-20981</v>
      </c>
      <c r="I47" s="200"/>
      <c r="J47" s="199">
        <v>-5159</v>
      </c>
    </row>
    <row r="48" spans="1:10" ht="24" customHeight="1">
      <c r="A48" s="179" t="s">
        <v>169</v>
      </c>
      <c r="D48" s="199">
        <v>0</v>
      </c>
      <c r="E48" s="203"/>
      <c r="F48" s="199">
        <v>0</v>
      </c>
      <c r="G48" s="199"/>
      <c r="H48" s="199">
        <v>-5900</v>
      </c>
      <c r="I48" s="200"/>
      <c r="J48" s="199">
        <v>-176700</v>
      </c>
    </row>
    <row r="49" spans="1:11" ht="24" customHeight="1">
      <c r="A49" s="179" t="s">
        <v>12</v>
      </c>
      <c r="D49" s="199">
        <v>0</v>
      </c>
      <c r="E49" s="203"/>
      <c r="F49" s="199">
        <v>0</v>
      </c>
      <c r="G49" s="199"/>
      <c r="H49" s="199">
        <v>0</v>
      </c>
      <c r="I49" s="200"/>
      <c r="J49" s="199">
        <v>-6750</v>
      </c>
    </row>
    <row r="50" spans="1:11" ht="24" customHeight="1">
      <c r="A50" s="179" t="s">
        <v>147</v>
      </c>
      <c r="D50" s="199">
        <v>0</v>
      </c>
      <c r="E50" s="203"/>
      <c r="F50" s="199">
        <v>0</v>
      </c>
      <c r="G50" s="199"/>
      <c r="H50" s="199">
        <v>105000</v>
      </c>
      <c r="I50" s="200"/>
      <c r="J50" s="199">
        <v>40000</v>
      </c>
    </row>
    <row r="51" spans="1:11" ht="24" customHeight="1">
      <c r="A51" s="204" t="s">
        <v>64</v>
      </c>
      <c r="D51" s="199">
        <v>-613174</v>
      </c>
      <c r="E51" s="203"/>
      <c r="F51" s="199">
        <v>-396229</v>
      </c>
      <c r="G51" s="199"/>
      <c r="H51" s="199">
        <v>-32</v>
      </c>
      <c r="I51" s="203"/>
      <c r="J51" s="199">
        <v>-11</v>
      </c>
    </row>
    <row r="52" spans="1:11" ht="24" customHeight="1">
      <c r="A52" s="204" t="s">
        <v>110</v>
      </c>
      <c r="D52" s="199">
        <v>-12314</v>
      </c>
      <c r="E52" s="203"/>
      <c r="F52" s="199">
        <v>-29</v>
      </c>
      <c r="G52" s="199"/>
      <c r="H52" s="199">
        <v>0</v>
      </c>
      <c r="I52" s="203"/>
      <c r="J52" s="199">
        <v>0</v>
      </c>
    </row>
    <row r="53" spans="1:11" ht="24" customHeight="1">
      <c r="A53" s="204" t="s">
        <v>177</v>
      </c>
      <c r="D53" s="199">
        <v>0</v>
      </c>
      <c r="E53" s="203"/>
      <c r="F53" s="199">
        <v>153860</v>
      </c>
      <c r="G53" s="199"/>
      <c r="H53" s="199">
        <v>0</v>
      </c>
      <c r="I53" s="203"/>
      <c r="J53" s="199">
        <v>0</v>
      </c>
    </row>
    <row r="54" spans="1:11" ht="24" customHeight="1">
      <c r="A54" s="204" t="s">
        <v>111</v>
      </c>
      <c r="D54" s="199">
        <v>525</v>
      </c>
      <c r="E54" s="203"/>
      <c r="F54" s="199">
        <v>1</v>
      </c>
      <c r="G54" s="199"/>
      <c r="H54" s="199">
        <v>0</v>
      </c>
      <c r="I54" s="203"/>
      <c r="J54" s="199">
        <v>10</v>
      </c>
    </row>
    <row r="55" spans="1:11" ht="24" customHeight="1">
      <c r="A55" s="204" t="s">
        <v>210</v>
      </c>
    </row>
    <row r="56" spans="1:11" ht="24" customHeight="1">
      <c r="A56" s="204" t="s">
        <v>211</v>
      </c>
      <c r="D56" s="199">
        <v>32427</v>
      </c>
      <c r="E56" s="203"/>
      <c r="F56" s="199">
        <v>10817</v>
      </c>
      <c r="G56" s="199"/>
      <c r="H56" s="198">
        <v>0</v>
      </c>
      <c r="I56" s="200"/>
      <c r="J56" s="198">
        <v>0</v>
      </c>
    </row>
    <row r="57" spans="1:11" ht="24" customHeight="1">
      <c r="A57" s="194" t="s">
        <v>166</v>
      </c>
      <c r="D57" s="201">
        <f>ROUND(SUM(D47:D56),0)</f>
        <v>-592536</v>
      </c>
      <c r="E57" s="203"/>
      <c r="F57" s="201">
        <f>ROUND(SUM(F47:F56),0)</f>
        <v>-231580</v>
      </c>
      <c r="G57" s="199"/>
      <c r="H57" s="201">
        <f>ROUND(SUM(H47:H56),0)</f>
        <v>78087</v>
      </c>
      <c r="I57" s="200"/>
      <c r="J57" s="201">
        <f>ROUND(SUM(J47:J56),0)</f>
        <v>-148610</v>
      </c>
    </row>
    <row r="58" spans="1:11" ht="24" customHeight="1">
      <c r="A58" s="194" t="s">
        <v>65</v>
      </c>
      <c r="D58" s="197"/>
      <c r="E58" s="203"/>
      <c r="F58" s="197"/>
      <c r="G58" s="197"/>
      <c r="H58" s="197"/>
      <c r="I58" s="200"/>
      <c r="J58" s="197"/>
    </row>
    <row r="59" spans="1:11" ht="24" customHeight="1">
      <c r="A59" s="202" t="s">
        <v>128</v>
      </c>
      <c r="D59" s="197">
        <v>0</v>
      </c>
      <c r="E59" s="203"/>
      <c r="F59" s="197">
        <v>-117</v>
      </c>
      <c r="G59" s="197"/>
      <c r="H59" s="197">
        <v>-762</v>
      </c>
      <c r="I59" s="200"/>
      <c r="J59" s="197">
        <v>-3810</v>
      </c>
    </row>
    <row r="60" spans="1:11" ht="24" customHeight="1">
      <c r="A60" s="196" t="s">
        <v>122</v>
      </c>
      <c r="D60" s="197">
        <v>-70</v>
      </c>
      <c r="E60" s="203"/>
      <c r="F60" s="197">
        <v>-432</v>
      </c>
      <c r="G60" s="197"/>
      <c r="H60" s="197">
        <v>0</v>
      </c>
      <c r="I60" s="200"/>
      <c r="J60" s="197">
        <v>0</v>
      </c>
    </row>
    <row r="61" spans="1:11" s="195" customFormat="1" ht="24" customHeight="1">
      <c r="A61" s="196" t="s">
        <v>190</v>
      </c>
      <c r="B61" s="180"/>
      <c r="C61" s="180"/>
      <c r="D61" s="197">
        <v>185729</v>
      </c>
      <c r="E61" s="203"/>
      <c r="F61" s="197">
        <v>476777</v>
      </c>
      <c r="G61" s="197"/>
      <c r="H61" s="197">
        <v>0</v>
      </c>
      <c r="I61" s="200"/>
      <c r="J61" s="197">
        <v>120000</v>
      </c>
      <c r="K61" s="180"/>
    </row>
    <row r="62" spans="1:11" s="195" customFormat="1" ht="24" customHeight="1">
      <c r="A62" s="179" t="s">
        <v>191</v>
      </c>
      <c r="B62" s="180"/>
      <c r="C62" s="180"/>
      <c r="D62" s="197">
        <v>-85097</v>
      </c>
      <c r="E62" s="203"/>
      <c r="F62" s="197">
        <v>-86448</v>
      </c>
      <c r="G62" s="197"/>
      <c r="H62" s="197">
        <v>0</v>
      </c>
      <c r="I62" s="200"/>
      <c r="J62" s="197">
        <v>0</v>
      </c>
      <c r="K62" s="180"/>
    </row>
    <row r="63" spans="1:11" s="195" customFormat="1" ht="24" customHeight="1">
      <c r="A63" s="179" t="s">
        <v>107</v>
      </c>
      <c r="B63" s="180"/>
      <c r="C63" s="180"/>
      <c r="D63" s="197">
        <v>0</v>
      </c>
      <c r="E63" s="203"/>
      <c r="F63" s="197">
        <v>750</v>
      </c>
      <c r="G63" s="197"/>
      <c r="H63" s="197">
        <v>0</v>
      </c>
      <c r="I63" s="200"/>
      <c r="J63" s="197">
        <v>750</v>
      </c>
      <c r="K63" s="180"/>
    </row>
    <row r="64" spans="1:11" s="195" customFormat="1" ht="24" customHeight="1">
      <c r="A64" s="179" t="s">
        <v>148</v>
      </c>
      <c r="B64" s="180"/>
      <c r="C64" s="180"/>
      <c r="D64" s="197">
        <v>-41854</v>
      </c>
      <c r="E64" s="203"/>
      <c r="F64" s="197">
        <v>-41823</v>
      </c>
      <c r="G64" s="197"/>
      <c r="H64" s="197">
        <v>-57</v>
      </c>
      <c r="I64" s="200"/>
      <c r="J64" s="197">
        <v>-7907</v>
      </c>
      <c r="K64" s="180"/>
    </row>
    <row r="65" spans="1:11" s="195" customFormat="1" ht="24" customHeight="1">
      <c r="A65" s="194" t="s">
        <v>66</v>
      </c>
      <c r="B65" s="180"/>
      <c r="C65" s="180"/>
      <c r="D65" s="201">
        <f>ROUND(SUM(D59:D64),0)</f>
        <v>58708</v>
      </c>
      <c r="E65" s="203"/>
      <c r="F65" s="201">
        <f>ROUND(SUM(F59:F64),0)</f>
        <v>348707</v>
      </c>
      <c r="G65" s="199"/>
      <c r="H65" s="201">
        <f>ROUND(SUM(H59:H64),0)</f>
        <v>-819</v>
      </c>
      <c r="I65" s="200"/>
      <c r="J65" s="201">
        <f>ROUND(SUM(J59:J64),0)</f>
        <v>109033</v>
      </c>
      <c r="K65" s="180"/>
    </row>
    <row r="66" spans="1:11" s="195" customFormat="1" ht="24" customHeight="1">
      <c r="A66" s="194" t="s">
        <v>153</v>
      </c>
      <c r="B66" s="180"/>
      <c r="C66" s="180"/>
      <c r="D66" s="201">
        <v>-732</v>
      </c>
      <c r="E66" s="203"/>
      <c r="F66" s="201">
        <v>-1123</v>
      </c>
      <c r="G66" s="199"/>
      <c r="H66" s="201">
        <v>0</v>
      </c>
      <c r="I66" s="200"/>
      <c r="J66" s="201">
        <v>0</v>
      </c>
      <c r="K66" s="180"/>
    </row>
    <row r="67" spans="1:11" s="195" customFormat="1" ht="24" customHeight="1">
      <c r="A67" s="194" t="s">
        <v>67</v>
      </c>
      <c r="B67" s="180"/>
      <c r="C67" s="180"/>
      <c r="D67" s="199">
        <f>ROUND(D65+D57+D34+D66,0)</f>
        <v>-136638</v>
      </c>
      <c r="E67" s="203"/>
      <c r="F67" s="199">
        <f>ROUND(F65+F57+F34+F66,0)</f>
        <v>167493</v>
      </c>
      <c r="G67" s="199"/>
      <c r="H67" s="199">
        <f>ROUND(H65+H57+H34+H66,0)</f>
        <v>71765</v>
      </c>
      <c r="I67" s="200"/>
      <c r="J67" s="199">
        <f>ROUND(J65+J57+J34+J66,0)</f>
        <v>-49292</v>
      </c>
      <c r="K67" s="180"/>
    </row>
    <row r="68" spans="1:11" s="195" customFormat="1" ht="24" customHeight="1">
      <c r="A68" s="196" t="s">
        <v>144</v>
      </c>
      <c r="B68" s="180"/>
      <c r="C68" s="180"/>
      <c r="D68" s="198">
        <v>1603392</v>
      </c>
      <c r="E68" s="203"/>
      <c r="F68" s="198">
        <v>367356</v>
      </c>
      <c r="G68" s="199"/>
      <c r="H68" s="198">
        <v>699494</v>
      </c>
      <c r="I68" s="200"/>
      <c r="J68" s="198">
        <v>95893</v>
      </c>
      <c r="K68" s="180"/>
    </row>
    <row r="69" spans="1:11" s="195" customFormat="1" ht="24" customHeight="1" thickBot="1">
      <c r="A69" s="183" t="s">
        <v>145</v>
      </c>
      <c r="B69" s="180"/>
      <c r="C69" s="180"/>
      <c r="D69" s="205">
        <f>SUM(D67:D68)</f>
        <v>1466754</v>
      </c>
      <c r="E69" s="203"/>
      <c r="F69" s="205">
        <f>SUM(F67:F68)</f>
        <v>534849</v>
      </c>
      <c r="G69" s="199"/>
      <c r="H69" s="205">
        <f>SUM(H67:H68)</f>
        <v>771259</v>
      </c>
      <c r="I69" s="200"/>
      <c r="J69" s="205">
        <f>SUM(J67:J68)</f>
        <v>46601</v>
      </c>
      <c r="K69" s="180"/>
    </row>
    <row r="70" spans="1:11" s="195" customFormat="1" ht="24" customHeight="1" thickTop="1">
      <c r="A70" s="179"/>
      <c r="B70" s="180"/>
      <c r="C70" s="180"/>
      <c r="D70" s="200">
        <f>+D69-D78</f>
        <v>0</v>
      </c>
      <c r="E70" s="203"/>
      <c r="F70" s="200">
        <f>+F69-F78</f>
        <v>0</v>
      </c>
      <c r="G70" s="200"/>
      <c r="H70" s="200">
        <f>+H69-H78</f>
        <v>0</v>
      </c>
      <c r="I70" s="200"/>
      <c r="J70" s="200">
        <f>+J69-J78</f>
        <v>0</v>
      </c>
      <c r="K70" s="180"/>
    </row>
    <row r="71" spans="1:11" s="195" customFormat="1" ht="24" customHeight="1">
      <c r="A71" s="194" t="s">
        <v>119</v>
      </c>
      <c r="B71" s="180"/>
      <c r="C71" s="180"/>
      <c r="E71" s="206"/>
      <c r="K71" s="180"/>
    </row>
    <row r="72" spans="1:11" s="195" customFormat="1" ht="24" customHeight="1">
      <c r="A72" s="179" t="s">
        <v>120</v>
      </c>
      <c r="B72" s="180"/>
      <c r="C72" s="180"/>
      <c r="D72" s="200"/>
      <c r="E72" s="203"/>
      <c r="F72" s="200"/>
      <c r="G72" s="200"/>
      <c r="H72" s="200"/>
      <c r="I72" s="200"/>
      <c r="J72" s="200"/>
      <c r="K72" s="180"/>
    </row>
    <row r="73" spans="1:11" s="195" customFormat="1" ht="24" customHeight="1">
      <c r="A73" s="179" t="s">
        <v>121</v>
      </c>
      <c r="B73" s="180"/>
      <c r="C73" s="180"/>
      <c r="D73" s="197">
        <v>85</v>
      </c>
      <c r="E73" s="203"/>
      <c r="F73" s="197">
        <v>78</v>
      </c>
      <c r="G73" s="197"/>
      <c r="H73" s="197">
        <v>0</v>
      </c>
      <c r="I73" s="200"/>
      <c r="J73" s="197">
        <v>0</v>
      </c>
      <c r="K73" s="180"/>
    </row>
    <row r="74" spans="1:11" s="195" customFormat="1" ht="24" customHeight="1">
      <c r="A74" s="179" t="s">
        <v>206</v>
      </c>
      <c r="B74" s="180"/>
      <c r="C74" s="180"/>
      <c r="D74" s="197">
        <v>16168</v>
      </c>
      <c r="E74" s="203"/>
      <c r="F74" s="197">
        <v>8820</v>
      </c>
      <c r="G74" s="197"/>
      <c r="H74" s="197">
        <v>0</v>
      </c>
      <c r="I74" s="200"/>
      <c r="J74" s="197">
        <v>0</v>
      </c>
      <c r="K74" s="180"/>
    </row>
    <row r="76" spans="1:11" s="195" customFormat="1" ht="24" customHeight="1">
      <c r="A76" s="202" t="s">
        <v>16</v>
      </c>
      <c r="B76" s="180"/>
      <c r="C76" s="180"/>
      <c r="D76" s="180"/>
      <c r="E76" s="181"/>
      <c r="F76" s="180"/>
      <c r="G76" s="180"/>
      <c r="H76" s="180"/>
      <c r="I76" s="180"/>
      <c r="J76" s="180"/>
      <c r="K76" s="180"/>
    </row>
    <row r="78" spans="1:11" ht="24" customHeight="1">
      <c r="D78" s="200">
        <f>'BS '!E12</f>
        <v>1466754</v>
      </c>
      <c r="E78" s="203"/>
      <c r="F78" s="200">
        <v>534849</v>
      </c>
      <c r="G78" s="200"/>
      <c r="H78" s="200">
        <v>771259</v>
      </c>
      <c r="I78" s="200"/>
      <c r="J78" s="200">
        <v>46601</v>
      </c>
    </row>
  </sheetData>
  <mergeCells count="4">
    <mergeCell ref="D6:F6"/>
    <mergeCell ref="H6:J6"/>
    <mergeCell ref="D43:F43"/>
    <mergeCell ref="H43:J43"/>
  </mergeCells>
  <printOptions horizontalCentered="1"/>
  <pageMargins left="0.86614173228346458" right="0.55118110236220474" top="0.9055118110236221" bottom="0" header="0.31496062992125984" footer="0.31496062992125984"/>
  <pageSetup paperSize="9" scale="78" fitToHeight="7" orientation="portrait" r:id="rId1"/>
  <headerFooter differentOddEven="1"/>
  <rowBreaks count="1" manualBreakCount="1">
    <brk id="37" max="16383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SC_Conso</vt:lpstr>
      <vt:lpstr>SC separate</vt:lpstr>
      <vt:lpstr>CF</vt:lpstr>
      <vt:lpstr>'BS '!Print_Area</vt:lpstr>
      <vt:lpstr>CF!Print_Area</vt:lpstr>
      <vt:lpstr>PL!Print_Area</vt:lpstr>
      <vt:lpstr>'SC separate'!Print_Area</vt:lpstr>
      <vt:lpstr>SC_Conso!Print_Area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mixmixmix</cp:lastModifiedBy>
  <cp:lastPrinted>2018-05-11T15:48:33Z</cp:lastPrinted>
  <dcterms:created xsi:type="dcterms:W3CDTF">2011-03-08T09:02:15Z</dcterms:created>
  <dcterms:modified xsi:type="dcterms:W3CDTF">2018-05-15T00:30:07Z</dcterms:modified>
</cp:coreProperties>
</file>