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65" windowHeight="4485"/>
  </bookViews>
  <sheets>
    <sheet name="P2-3 " sheetId="1" r:id="rId1"/>
    <sheet name="P4 " sheetId="3" r:id="rId2"/>
    <sheet name="P5-6" sheetId="4" r:id="rId3"/>
    <sheet name="P7" sheetId="5" r:id="rId4"/>
  </sheets>
  <externalReferences>
    <externalReference r:id="rId5"/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'P2-3 '!$A$1:$I$98</definedName>
    <definedName name="_xlnm.Print_Area" localSheetId="1">'P4 '!$A$46:$I$92</definedName>
    <definedName name="_xlnm.Print_Area" localSheetId="2">'P5-6'!$A$1:$H$106</definedName>
    <definedName name="_xlnm.Print_Area" localSheetId="3" xml:space="preserve">    'P7'!$A$1:$I$58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44525"/>
</workbook>
</file>

<file path=xl/calcChain.xml><?xml version="1.0" encoding="utf-8"?>
<calcChain xmlns="http://schemas.openxmlformats.org/spreadsheetml/2006/main">
  <c r="C68" i="4" l="1"/>
  <c r="C74" i="4"/>
  <c r="G74" i="4"/>
  <c r="D74" i="4"/>
  <c r="E74" i="4"/>
  <c r="D20" i="4"/>
  <c r="C20" i="4"/>
  <c r="E20" i="4"/>
  <c r="C14" i="4"/>
  <c r="D14" i="4"/>
  <c r="E14" i="4"/>
  <c r="G14" i="4"/>
  <c r="F86" i="1" s="1"/>
  <c r="G18" i="4"/>
  <c r="G20" i="4" s="1"/>
  <c r="H72" i="4" l="1"/>
  <c r="G56" i="1" l="1"/>
  <c r="A4" i="4" l="1"/>
  <c r="A58" i="4" s="1"/>
  <c r="A4" i="5"/>
  <c r="H64" i="3"/>
  <c r="G64" i="3"/>
  <c r="F64" i="3"/>
  <c r="I64" i="3"/>
  <c r="I58" i="3"/>
  <c r="H58" i="3"/>
  <c r="G58" i="3"/>
  <c r="F58" i="3"/>
  <c r="F48" i="5"/>
  <c r="H48" i="5"/>
  <c r="H18" i="4"/>
  <c r="E68" i="4"/>
  <c r="D68" i="4"/>
  <c r="I56" i="1"/>
  <c r="I45" i="5"/>
  <c r="G45" i="5"/>
  <c r="I39" i="5"/>
  <c r="H39" i="5"/>
  <c r="G39" i="5"/>
  <c r="F39" i="5"/>
  <c r="H63" i="4"/>
  <c r="F63" i="4"/>
  <c r="E63" i="4"/>
  <c r="D63" i="4"/>
  <c r="C63" i="4"/>
  <c r="D62" i="4"/>
  <c r="C62" i="4"/>
  <c r="E61" i="4"/>
  <c r="H59" i="4"/>
  <c r="A56" i="4"/>
  <c r="I18" i="3"/>
  <c r="G18" i="3"/>
  <c r="G19" i="3" s="1"/>
  <c r="I17" i="3"/>
  <c r="H17" i="3"/>
  <c r="F17" i="3"/>
  <c r="I16" i="3"/>
  <c r="I15" i="3"/>
  <c r="I14" i="3"/>
  <c r="I11" i="3"/>
  <c r="G11" i="3"/>
  <c r="G12" i="3" s="1"/>
  <c r="G20" i="3" s="1"/>
  <c r="G23" i="3" s="1"/>
  <c r="I10" i="3"/>
  <c r="A98" i="1"/>
  <c r="G87" i="1"/>
  <c r="H77" i="1"/>
  <c r="I71" i="1"/>
  <c r="G71" i="1"/>
  <c r="I67" i="1"/>
  <c r="G67" i="1"/>
  <c r="F56" i="1"/>
  <c r="H55" i="1"/>
  <c r="F55" i="1"/>
  <c r="A53" i="1"/>
  <c r="A52" i="1"/>
  <c r="A51" i="1"/>
  <c r="I25" i="1"/>
  <c r="G25" i="1"/>
  <c r="I16" i="1"/>
  <c r="G16" i="1"/>
  <c r="H56" i="1"/>
  <c r="H65" i="3" l="1"/>
  <c r="H10" i="5" s="1"/>
  <c r="F65" i="3"/>
  <c r="F67" i="3"/>
  <c r="F69" i="3" s="1"/>
  <c r="F13" i="4" s="1"/>
  <c r="F14" i="4" s="1"/>
  <c r="F85" i="1" s="1"/>
  <c r="F10" i="5"/>
  <c r="F72" i="3"/>
  <c r="G65" i="3"/>
  <c r="G10" i="5" s="1"/>
  <c r="I65" i="3"/>
  <c r="I10" i="5" s="1"/>
  <c r="G68" i="4"/>
  <c r="H86" i="1" s="1"/>
  <c r="G72" i="1"/>
  <c r="G88" i="1" s="1"/>
  <c r="I72" i="1"/>
  <c r="I12" i="3"/>
  <c r="I19" i="3"/>
  <c r="G26" i="1"/>
  <c r="I26" i="1"/>
  <c r="I20" i="3" l="1"/>
  <c r="I23" i="3" s="1"/>
  <c r="I67" i="3" l="1"/>
  <c r="I69" i="3" s="1"/>
  <c r="F73" i="4" s="1"/>
  <c r="F74" i="4" s="1"/>
  <c r="I22" i="5"/>
  <c r="I30" i="5" s="1"/>
  <c r="I34" i="5" s="1"/>
  <c r="I47" i="5" s="1"/>
  <c r="I49" i="5" s="1"/>
  <c r="G67" i="3"/>
  <c r="G22" i="5"/>
  <c r="G30" i="5" s="1"/>
  <c r="G34" i="5" s="1"/>
  <c r="G47" i="5" s="1"/>
  <c r="G49" i="5" s="1"/>
  <c r="H67" i="3"/>
  <c r="H69" i="3" s="1"/>
  <c r="F67" i="4" s="1"/>
  <c r="H22" i="5"/>
  <c r="H80" i="1"/>
  <c r="H79" i="1"/>
  <c r="G72" i="3" l="1"/>
  <c r="G69" i="3"/>
  <c r="F19" i="4" s="1"/>
  <c r="F20" i="4" s="1"/>
  <c r="H20" i="4" s="1"/>
  <c r="H72" i="3"/>
  <c r="F68" i="4"/>
  <c r="H85" i="1" s="1"/>
  <c r="I72" i="3"/>
  <c r="H71" i="1"/>
  <c r="H83" i="1"/>
  <c r="H67" i="4" l="1"/>
  <c r="H68" i="4" s="1"/>
  <c r="I87" i="1"/>
  <c r="H13" i="4"/>
  <c r="H14" i="4" s="1"/>
  <c r="F80" i="1"/>
  <c r="F16" i="3"/>
  <c r="I88" i="1" l="1"/>
  <c r="F15" i="3"/>
  <c r="H15" i="3"/>
  <c r="H16" i="3"/>
  <c r="F79" i="1" l="1"/>
  <c r="H67" i="1"/>
  <c r="H72" i="1" s="1"/>
  <c r="F18" i="3"/>
  <c r="H16" i="1"/>
  <c r="H10" i="3"/>
  <c r="H12" i="3" s="1"/>
  <c r="H18" i="3"/>
  <c r="H11" i="3"/>
  <c r="H25" i="1"/>
  <c r="F11" i="3"/>
  <c r="H26" i="1" l="1"/>
  <c r="F83" i="1"/>
  <c r="F71" i="1"/>
  <c r="F25" i="1" l="1"/>
  <c r="F16" i="1" l="1"/>
  <c r="F26" i="1" s="1"/>
  <c r="H45" i="5"/>
  <c r="H14" i="3"/>
  <c r="H19" i="3" s="1"/>
  <c r="H20" i="3" s="1"/>
  <c r="H23" i="3" s="1"/>
  <c r="F67" i="1"/>
  <c r="F72" i="1" s="1"/>
  <c r="F10" i="3" l="1"/>
  <c r="F12" i="3" s="1"/>
  <c r="H73" i="4" l="1"/>
  <c r="H74" i="4" s="1"/>
  <c r="F14" i="3"/>
  <c r="F19" i="3" s="1"/>
  <c r="F20" i="3" s="1"/>
  <c r="F23" i="3" s="1"/>
  <c r="F45" i="5"/>
  <c r="F22" i="5" l="1"/>
  <c r="H19" i="4" l="1"/>
  <c r="H87" i="1"/>
  <c r="H30" i="5"/>
  <c r="F30" i="5"/>
  <c r="F34" i="5" s="1"/>
  <c r="F47" i="5" l="1"/>
  <c r="F49" i="5" s="1"/>
  <c r="H88" i="1"/>
  <c r="H34" i="5"/>
  <c r="H47" i="5" l="1"/>
  <c r="H49" i="5" s="1"/>
  <c r="F87" i="1"/>
  <c r="F88" i="1" l="1"/>
</calcChain>
</file>

<file path=xl/sharedStrings.xml><?xml version="1.0" encoding="utf-8"?>
<sst xmlns="http://schemas.openxmlformats.org/spreadsheetml/2006/main" count="307" uniqueCount="182">
  <si>
    <t>บริษัท ยงไทย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</si>
  <si>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</si>
  <si>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</si>
  <si>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</si>
  <si>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</si>
  <si>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 xml:space="preserve">         </t>
  </si>
  <si>
    <t xml:space="preserve">                                   </t>
  </si>
  <si>
    <t xml:space="preserve">                                  </t>
  </si>
  <si>
    <t xml:space="preserve">                                    </t>
  </si>
  <si>
    <t xml:space="preserve">                                                    </t>
  </si>
  <si>
    <t>หมายเหตุประกอบงบการเงินเป็นส่วนหนึ่งของงบการเงินนี้</t>
  </si>
  <si>
    <t xml:space="preserve">     </t>
  </si>
  <si>
    <t xml:space="preserve">                             </t>
  </si>
  <si>
    <t xml:space="preserve">            </t>
  </si>
  <si>
    <t xml:space="preserve">                               </t>
  </si>
  <si>
    <t xml:space="preserve">                   </t>
  </si>
  <si>
    <t xml:space="preserve">       </t>
  </si>
  <si>
    <t xml:space="preserve">                     </t>
  </si>
  <si>
    <t xml:space="preserve">                    </t>
  </si>
  <si>
    <t xml:space="preserve">    </t>
  </si>
  <si>
    <t xml:space="preserve">                                      </t>
  </si>
  <si>
    <t xml:space="preserve">                                     </t>
  </si>
  <si>
    <t xml:space="preserve">                                       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</si>
  <si>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</si>
  <si>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</si>
  <si>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</si>
  <si>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</si>
  <si>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</si>
  <si>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</si>
  <si>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</si>
  <si>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</si>
  <si>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</si>
  <si>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</si>
  <si>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</si>
  <si>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</si>
  <si>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</si>
  <si>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</si>
  <si>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</si>
  <si>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</si>
  <si>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</si>
  <si>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</si>
  <si>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</si>
  <si>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 xml:space="preserve">                 </t>
  </si>
  <si>
    <t xml:space="preserve">                  </t>
  </si>
  <si>
    <t>ดอกเบี้ยรับ</t>
  </si>
  <si>
    <t xml:space="preserve">             </t>
  </si>
  <si>
    <t>เงินสดจ่ายผลประโยชน์พนักงาน</t>
  </si>
  <si>
    <t>เงินสดรับดอกเบี้ย</t>
  </si>
  <si>
    <t xml:space="preserve">                                </t>
  </si>
  <si>
    <t>เพิ่มขึ้น(ลดลง)ในเงินกู้ยืมระยะสั้นจากกรรมการ</t>
  </si>
  <si>
    <t>กำไรจากการวัดมูลค่าอสังหาริมทรัพย์เพื่อการลงทุน</t>
  </si>
  <si>
    <t>YONG THAI PUBLIC LIMITED AND ITS SUBSIDLARY</t>
  </si>
  <si>
    <t>STATEMENT OF FINANCIAL POSITION</t>
  </si>
  <si>
    <t>AS AT MARCH 31, 2018</t>
  </si>
  <si>
    <t>(Unit : Baht)</t>
  </si>
  <si>
    <t>Consolidated financial statements</t>
  </si>
  <si>
    <t>Separate financial statements</t>
  </si>
  <si>
    <t>March 31,2018</t>
  </si>
  <si>
    <t>December 31,2017</t>
  </si>
  <si>
    <t>Note</t>
  </si>
  <si>
    <t>Unaudited</t>
  </si>
  <si>
    <t>Audited</t>
  </si>
  <si>
    <t xml:space="preserve">                     ASSETS</t>
  </si>
  <si>
    <t>Current assets</t>
  </si>
  <si>
    <t xml:space="preserve">Cash and cash equivalents              </t>
  </si>
  <si>
    <t>Trade and other receivables - other companies</t>
  </si>
  <si>
    <t>Trade and other receivables - Related companies</t>
  </si>
  <si>
    <t>Inventories</t>
  </si>
  <si>
    <t xml:space="preserve">Total current assets                </t>
  </si>
  <si>
    <t>Non-current assets</t>
  </si>
  <si>
    <t>Investment in associate</t>
  </si>
  <si>
    <t>Investment in subsidiary</t>
  </si>
  <si>
    <t>Other long-term investments</t>
  </si>
  <si>
    <t>Investment properties</t>
  </si>
  <si>
    <t>Property, plant and equipment</t>
  </si>
  <si>
    <t>Property, plant and equipment not used for operation</t>
  </si>
  <si>
    <t>Other non-current assets</t>
  </si>
  <si>
    <t>Total  non-current assets</t>
  </si>
  <si>
    <t xml:space="preserve">TOTAL ASSETS                        </t>
  </si>
  <si>
    <t>Notes to financial statements are an integral part of these financial statements.</t>
  </si>
  <si>
    <t xml:space="preserve">                  LIABILITIES AND SHAREHOLDERS' EQUITY</t>
  </si>
  <si>
    <t>Current  liabilities</t>
  </si>
  <si>
    <t xml:space="preserve">Bank overdrafts and short-term loans from financial institutions                 </t>
  </si>
  <si>
    <t xml:space="preserve">Trade and other payables - other companies </t>
  </si>
  <si>
    <t>Trade and other payable - related companies</t>
  </si>
  <si>
    <t>Accrued income tax</t>
  </si>
  <si>
    <t>Short-term loans from director</t>
  </si>
  <si>
    <t xml:space="preserve">Short-term loans from subsidiary </t>
  </si>
  <si>
    <t xml:space="preserve">Total current liabilities </t>
  </si>
  <si>
    <t xml:space="preserve">Non-current liabilities </t>
  </si>
  <si>
    <t>Employee benefit obligations</t>
  </si>
  <si>
    <t xml:space="preserve">Total non-current liabilities </t>
  </si>
  <si>
    <t>Total  liabilities</t>
  </si>
  <si>
    <t>Shareholders' equity</t>
  </si>
  <si>
    <t>Share capital</t>
  </si>
  <si>
    <t xml:space="preserve">  Authorized share capital</t>
  </si>
  <si>
    <t>7,000,000 ordinary shares, at par value of Baht 10.00</t>
  </si>
  <si>
    <t xml:space="preserve">  Issued and paid-up share capital</t>
  </si>
  <si>
    <t xml:space="preserve">Premium on share capital                   </t>
  </si>
  <si>
    <t>Retained earnings (deficits)</t>
  </si>
  <si>
    <t>Appropriated</t>
  </si>
  <si>
    <t xml:space="preserve">Legal reserve                             </t>
  </si>
  <si>
    <t>Unappropriated</t>
  </si>
  <si>
    <t xml:space="preserve">Deficits </t>
  </si>
  <si>
    <t>Other components of equity.</t>
  </si>
  <si>
    <t xml:space="preserve">Total shareholders' equity           </t>
  </si>
  <si>
    <t>TOTAL LIABILITIES AND SHAREHOLDERS' EQUITY</t>
  </si>
  <si>
    <t xml:space="preserve">YONG THAI PUBLIC COMPANY LIMITED AND ITS SUBSIDIARY </t>
  </si>
  <si>
    <t>STATEMENTS OF COMPREHENSIVE INCOME</t>
  </si>
  <si>
    <t>2017</t>
  </si>
  <si>
    <t>Revenues</t>
  </si>
  <si>
    <t xml:space="preserve">Revenues from sales </t>
  </si>
  <si>
    <t>Other income</t>
  </si>
  <si>
    <t>2018</t>
  </si>
  <si>
    <t>Gain on disposal of assets</t>
  </si>
  <si>
    <t>Total revenue</t>
  </si>
  <si>
    <t>Expense</t>
  </si>
  <si>
    <t xml:space="preserve">Cost of sales </t>
  </si>
  <si>
    <t>Selling expenses</t>
  </si>
  <si>
    <t>Administrative expenses</t>
  </si>
  <si>
    <t>Finance costs</t>
  </si>
  <si>
    <t>Total expense</t>
  </si>
  <si>
    <t>Loss before income tax expense</t>
  </si>
  <si>
    <t>Income tax  expense</t>
  </si>
  <si>
    <t>Loss for the period</t>
  </si>
  <si>
    <t xml:space="preserve">Other comprehensive income </t>
  </si>
  <si>
    <t>Total comprehensive loss for the period</t>
  </si>
  <si>
    <t xml:space="preserve">Basic loss per share </t>
  </si>
  <si>
    <t>Number of ordinary shares (Unit : Share)</t>
  </si>
  <si>
    <t>CONSOLIDATED STATEMENTS OF CHANGES IN SHAREHOLDERS' EQUITY</t>
  </si>
  <si>
    <t>(Unit :  Baht)</t>
  </si>
  <si>
    <t xml:space="preserve">Issued and paid-up </t>
  </si>
  <si>
    <t>share capital</t>
  </si>
  <si>
    <t xml:space="preserve">Premium on </t>
  </si>
  <si>
    <t xml:space="preserve">Other components </t>
  </si>
  <si>
    <t>of equity</t>
  </si>
  <si>
    <t xml:space="preserve"> revaluation of land</t>
  </si>
  <si>
    <t>Total</t>
  </si>
  <si>
    <t>Balance as at January 1, 2017</t>
  </si>
  <si>
    <t>Balance as at January 1, 2018</t>
  </si>
  <si>
    <t>Change in equity for the period</t>
  </si>
  <si>
    <t>Balance as at March 31, 2017</t>
  </si>
  <si>
    <t>Balance as at March 31, 2018</t>
  </si>
  <si>
    <t>Transfer to deficits</t>
  </si>
  <si>
    <t>SEPARATE STATEMENTS OF CHANGES IN SHAREHOLDERS' EQUITY</t>
  </si>
  <si>
    <t xml:space="preserve"> Surplus on</t>
  </si>
  <si>
    <t>STATEMENTS OF CASH FLOWS</t>
  </si>
  <si>
    <t>CASH FLOW FROM OPERATING ACTIVITIES</t>
  </si>
  <si>
    <t>Adjustments to reconcile loss before income tax expenses for cash received (used) from operations</t>
  </si>
  <si>
    <t>Loss for diminutions of inventories (Reversal)</t>
  </si>
  <si>
    <t>Depreciation</t>
  </si>
  <si>
    <t>Gain from sale of assets</t>
  </si>
  <si>
    <t>Loss on impairment of assets (Reversal)</t>
  </si>
  <si>
    <t xml:space="preserve">Unrealized gain  on exchange rate  </t>
  </si>
  <si>
    <t>Interest expense</t>
  </si>
  <si>
    <t xml:space="preserve">Loss from operation before changes in operating assets </t>
  </si>
  <si>
    <t>and liabilities</t>
  </si>
  <si>
    <t>(Increase) decrease in trade and other receivables - other companies</t>
  </si>
  <si>
    <t>Increase in  other receivables -  Related companies</t>
  </si>
  <si>
    <t xml:space="preserve">Increase in inventories                       </t>
  </si>
  <si>
    <t>Increase  in trade and other payables - other companies</t>
  </si>
  <si>
    <t>Decrease in other payable - related companies</t>
  </si>
  <si>
    <t>Cash generated from operations</t>
  </si>
  <si>
    <t>Cash paid for interest</t>
  </si>
  <si>
    <t>Cash paid for income tax</t>
  </si>
  <si>
    <t>Net cash used in operating activities</t>
  </si>
  <si>
    <t>CASH FLOW FROM INVESTING ACTIVITIES</t>
  </si>
  <si>
    <t>Cash receive for sales of assets</t>
  </si>
  <si>
    <t xml:space="preserve">Cash paid for purchase of equipment </t>
  </si>
  <si>
    <t>Cash Flow From Financing Activities</t>
  </si>
  <si>
    <t xml:space="preserve">Increase (decrease) in bank overdrafts and short-term loans from financial institutions        </t>
  </si>
  <si>
    <t>Net cash provided by (used in) financing activities</t>
  </si>
  <si>
    <t>CASH AND CASH EQUIVALENT AT THE BEGINNING OF THE PERIOD</t>
  </si>
  <si>
    <t>CASH AND CASH EQUIVALENT AT THE END OF THE PERIOD</t>
  </si>
  <si>
    <t>Balance as of January 1, 2018</t>
  </si>
  <si>
    <t xml:space="preserve">NET INCREASE  IN CASH AND CASH EQUIVALENT </t>
  </si>
  <si>
    <t>Increase in short-term loans from subsidiaries</t>
  </si>
  <si>
    <t>Net cash provided by investing activities</t>
  </si>
  <si>
    <t>Increase  in other non-current assets</t>
  </si>
  <si>
    <t>Deferred tax liabilities</t>
  </si>
  <si>
    <t>FOR THE THREE-MONTH PERIOD ENDED MARCH 31, 2018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</si>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</sst>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;\(#,##0\)"/>
    <numFmt numFmtId="190" formatCode="#,##0.00;\(#,##0.00\)"/>
    <numFmt numFmtId="191" formatCode="#,##0.0000;\(#,##0.0000\)"/>
    <numFmt numFmtId="192" formatCode="_(* #,##0.00_);_(* \(#,##0.00\);_(* &quot;-&quot;?_);_(@_)"/>
    <numFmt numFmtId="193" formatCode="_(* #,##0.00000_);_(* \(#,##0.00000\);_(* &quot;-&quot;_);_(@_)"/>
    <numFmt numFmtId="194" formatCode="_-* #,##0.00\ _F_-;\-* #,##0.00\ _F_-;_-* &quot;-&quot;??\ _F_-;_-@_-"/>
    <numFmt numFmtId="195" formatCode="[$-409]d\-mmm\-yy;@"/>
    <numFmt numFmtId="196" formatCode="0.00\ [$EUR]"/>
    <numFmt numFmtId="197" formatCode="0.00000000000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_(* #,##0_);_(* \(#,##0\);_(* &quot;-&quot;_);_(@_)"/>
    <numFmt numFmtId="201" formatCode="_(* #,##0.000000_);_(* \(#,##0.000000\);_(* &quot;-&quot;??_);_(@_)"/>
    <numFmt numFmtId="202" formatCode="#,##0.00\ ;\(#,##0.00\)"/>
    <numFmt numFmtId="203" formatCode="&quot;$&quot;#,##0_);[Red]\(&quot;$&quot;#,##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#,##0\ &quot;DM&quot;;[Red]\-#,##0\ &quot;DM&quot;"/>
    <numFmt numFmtId="213" formatCode="#,##0.00\ &quot;DM&quot;;[Red]\-#,##0.00\ &quot;DM&quot;"/>
    <numFmt numFmtId="214" formatCode="_(&quot;฿&quot;* #,##0_);_(&quot;฿&quot;* \(#,##0\);_(&quot;฿&quot;* &quot;-&quot;_);_(@_)"/>
    <numFmt numFmtId="215" formatCode="_-* #,##0.00_-;&quot;\&quot;&quot;\&quot;&quot;\&quot;\-* #,##0.00_-;_-* &quot;-&quot;??_-;_-@_-"/>
    <numFmt numFmtId="216" formatCode="_-&quot;\&quot;* #,##0_-;&quot;\&quot;&quot;\&quot;&quot;\&quot;\-&quot;\&quot;* #,##0_-;_-&quot;\&quot;* &quot;-&quot;_-;_-@_-"/>
    <numFmt numFmtId="217" formatCode="_-&quot;\&quot;* #,##0.00_-;&quot;\&quot;&quot;\&quot;&quot;\&quot;\-&quot;\&quot;* #,##0.00_-;_-&quot;\&quot;* &quot;-&quot;??_-;_-@_-"/>
  </numFmts>
  <fonts count="6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11">
    <xf numFmtId="0" fontId="0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0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0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6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7" fontId="18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9" fontId="18" fillId="0" borderId="0"/>
    <xf numFmtId="197" fontId="18" fillId="0" borderId="0" applyFont="0" applyFill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26" fillId="0" borderId="0" applyFont="0" applyFill="0" applyBorder="0" applyAlignment="0" applyProtection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42" fontId="12" fillId="0" borderId="0" applyFont="0" applyFill="0" applyBorder="0" applyAlignment="0" applyProtection="0"/>
    <xf numFmtId="199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27" fillId="0" borderId="0" applyProtection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9" fontId="18" fillId="0" borderId="0" applyFon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2" fontId="27" fillId="0" borderId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95" fontId="17" fillId="0" borderId="0">
      <alignment horizontal="left"/>
    </xf>
    <xf numFmtId="195" fontId="17" fillId="0" borderId="0">
      <alignment horizontal="left"/>
    </xf>
    <xf numFmtId="195" fontId="17" fillId="0" borderId="0">
      <alignment horizontal="left"/>
    </xf>
    <xf numFmtId="0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0" fontId="33" fillId="0" borderId="0" applyNumberFormat="0" applyFill="0" applyBorder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31" fillId="24" borderId="12">
      <alignment horizontal="center" vertical="center"/>
    </xf>
    <xf numFmtId="200" fontId="24" fillId="0" borderId="0">
      <alignment vertical="top"/>
    </xf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2" fillId="0" borderId="0"/>
    <xf numFmtId="195" fontId="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95" fontId="2" fillId="0" borderId="0"/>
    <xf numFmtId="0" fontId="2" fillId="0" borderId="0"/>
    <xf numFmtId="0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95" fontId="2" fillId="0" borderId="0"/>
    <xf numFmtId="0" fontId="25" fillId="0" borderId="0"/>
    <xf numFmtId="0" fontId="2" fillId="0" borderId="0"/>
    <xf numFmtId="195" fontId="2" fillId="0" borderId="0"/>
    <xf numFmtId="195" fontId="46" fillId="0" borderId="0"/>
    <xf numFmtId="210" fontId="2" fillId="0" borderId="0"/>
    <xf numFmtId="0" fontId="18" fillId="0" borderId="0"/>
    <xf numFmtId="0" fontId="12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12" fillId="0" borderId="0"/>
    <xf numFmtId="195" fontId="46" fillId="0" borderId="0"/>
    <xf numFmtId="195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7" fillId="0" borderId="0"/>
    <xf numFmtId="0" fontId="25" fillId="0" borderId="0"/>
    <xf numFmtId="0" fontId="7" fillId="0" borderId="0"/>
    <xf numFmtId="0" fontId="2" fillId="0" borderId="0"/>
    <xf numFmtId="0" fontId="7" fillId="0" borderId="0"/>
    <xf numFmtId="0" fontId="26" fillId="0" borderId="0"/>
    <xf numFmtId="195" fontId="7" fillId="0" borderId="0"/>
    <xf numFmtId="0" fontId="2" fillId="0" borderId="0"/>
    <xf numFmtId="195" fontId="47" fillId="0" borderId="0"/>
    <xf numFmtId="195" fontId="2" fillId="0" borderId="0"/>
    <xf numFmtId="0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95" fontId="2" fillId="0" borderId="0"/>
    <xf numFmtId="195" fontId="2" fillId="0" borderId="0"/>
    <xf numFmtId="0" fontId="12" fillId="0" borderId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211" fontId="48" fillId="0" borderId="0" applyFont="0" applyFill="0" applyBorder="0" applyAlignment="0" applyProtection="0"/>
    <xf numFmtId="199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212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/>
    <xf numFmtId="195" fontId="2" fillId="0" borderId="0"/>
    <xf numFmtId="195" fontId="7" fillId="0" borderId="0"/>
    <xf numFmtId="195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7" fillId="0" borderId="0"/>
    <xf numFmtId="0" fontId="58" fillId="0" borderId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0" fontId="60" fillId="0" borderId="0"/>
  </cellStyleXfs>
  <cellXfs count="209">
    <xf numFmtId="0" fontId="0" fillId="0" borderId="0" xfId="0"/>
    <xf numFmtId="0" fontId="1" fillId="0" borderId="0" xfId="0" applyFont="1" applyFill="1"/>
    <xf numFmtId="43" fontId="1" fillId="0" borderId="0" xfId="2" applyFont="1" applyFill="1"/>
    <xf numFmtId="0" fontId="1" fillId="0" borderId="0" xfId="2" applyNumberFormat="1" applyFont="1" applyFill="1"/>
    <xf numFmtId="187" fontId="1" fillId="0" borderId="0" xfId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87" fontId="3" fillId="0" borderId="1" xfId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43" fontId="1" fillId="0" borderId="0" xfId="3" applyNumberFormat="1" applyFont="1" applyFill="1"/>
    <xf numFmtId="43" fontId="1" fillId="0" borderId="0" xfId="2" applyNumberFormat="1" applyFont="1" applyFill="1"/>
    <xf numFmtId="188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43" fontId="1" fillId="0" borderId="0" xfId="2" applyFont="1" applyFill="1" applyBorder="1"/>
    <xf numFmtId="188" fontId="1" fillId="0" borderId="0" xfId="2" applyNumberFormat="1" applyFont="1" applyFill="1"/>
    <xf numFmtId="43" fontId="1" fillId="0" borderId="0" xfId="2" applyFont="1" applyFill="1" applyAlignment="1">
      <alignment horizontal="center"/>
    </xf>
    <xf numFmtId="187" fontId="1" fillId="0" borderId="0" xfId="1" applyFont="1" applyFill="1" applyBorder="1"/>
    <xf numFmtId="43" fontId="1" fillId="0" borderId="0" xfId="2" applyNumberFormat="1" applyFont="1" applyFill="1" applyBorder="1"/>
    <xf numFmtId="43" fontId="1" fillId="0" borderId="4" xfId="2" applyNumberFormat="1" applyFont="1" applyFill="1" applyBorder="1"/>
    <xf numFmtId="43" fontId="1" fillId="0" borderId="0" xfId="0" applyNumberFormat="1" applyFont="1" applyFill="1"/>
    <xf numFmtId="43" fontId="3" fillId="0" borderId="0" xfId="2" applyFont="1" applyFill="1"/>
    <xf numFmtId="43" fontId="3" fillId="0" borderId="0" xfId="2" applyFont="1" applyFill="1" applyBorder="1" applyAlignment="1">
      <alignment horizontal="right"/>
    </xf>
    <xf numFmtId="39" fontId="1" fillId="0" borderId="0" xfId="2" applyNumberFormat="1" applyFont="1" applyFill="1"/>
    <xf numFmtId="43" fontId="1" fillId="0" borderId="0" xfId="2" applyFont="1" applyFill="1" applyAlignment="1">
      <alignment horizontal="right"/>
    </xf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88" fontId="1" fillId="0" borderId="0" xfId="2" applyNumberFormat="1" applyFont="1" applyFill="1" applyBorder="1"/>
    <xf numFmtId="188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Alignment="1">
      <alignment horizontal="right"/>
    </xf>
    <xf numFmtId="43" fontId="1" fillId="0" borderId="5" xfId="2" applyNumberFormat="1" applyFont="1" applyFill="1" applyBorder="1" applyAlignment="1">
      <alignment horizontal="right"/>
    </xf>
    <xf numFmtId="43" fontId="1" fillId="0" borderId="0" xfId="2" applyNumberFormat="1" applyFont="1" applyFill="1" applyAlignment="1">
      <alignment horizontal="right"/>
    </xf>
    <xf numFmtId="189" fontId="1" fillId="0" borderId="0" xfId="2" applyNumberFormat="1" applyFont="1" applyFill="1" applyAlignment="1">
      <alignment horizontal="right"/>
    </xf>
    <xf numFmtId="187" fontId="1" fillId="0" borderId="0" xfId="2" applyNumberFormat="1" applyFont="1" applyFill="1" applyBorder="1" applyAlignment="1">
      <alignment horizontal="right"/>
    </xf>
    <xf numFmtId="189" fontId="1" fillId="0" borderId="0" xfId="2" applyNumberFormat="1" applyFont="1" applyFill="1"/>
    <xf numFmtId="190" fontId="1" fillId="0" borderId="0" xfId="2" applyNumberFormat="1" applyFont="1" applyFill="1" applyBorder="1" applyAlignment="1">
      <alignment horizontal="right"/>
    </xf>
    <xf numFmtId="43" fontId="1" fillId="0" borderId="1" xfId="2" applyNumberFormat="1" applyFont="1" applyFill="1" applyBorder="1" applyAlignment="1">
      <alignment horizontal="right"/>
    </xf>
    <xf numFmtId="187" fontId="1" fillId="0" borderId="4" xfId="1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187" fontId="1" fillId="0" borderId="0" xfId="0" applyNumberFormat="1" applyFont="1" applyFill="1"/>
    <xf numFmtId="0" fontId="8" fillId="0" borderId="0" xfId="0" applyFont="1" applyFill="1"/>
    <xf numFmtId="43" fontId="8" fillId="0" borderId="0" xfId="0" applyNumberFormat="1" applyFont="1" applyFill="1"/>
    <xf numFmtId="187" fontId="8" fillId="0" borderId="0" xfId="1" applyFont="1" applyFill="1"/>
    <xf numFmtId="187" fontId="8" fillId="0" borderId="0" xfId="1" applyFont="1" applyFill="1" applyBorder="1"/>
    <xf numFmtId="0" fontId="8" fillId="0" borderId="0" xfId="0" applyFont="1" applyFill="1" applyBorder="1"/>
    <xf numFmtId="37" fontId="8" fillId="0" borderId="0" xfId="2" applyNumberFormat="1" applyFont="1" applyFill="1" applyBorder="1" applyAlignment="1">
      <alignment horizontal="right"/>
    </xf>
    <xf numFmtId="0" fontId="9" fillId="0" borderId="0" xfId="0" applyFont="1" applyFill="1"/>
    <xf numFmtId="187" fontId="9" fillId="0" borderId="0" xfId="1" applyFont="1" applyFill="1"/>
    <xf numFmtId="0" fontId="9" fillId="0" borderId="0" xfId="0" applyFont="1" applyFill="1" applyAlignment="1"/>
    <xf numFmtId="191" fontId="1" fillId="0" borderId="0" xfId="2" applyNumberFormat="1" applyFont="1" applyFill="1" applyBorder="1"/>
    <xf numFmtId="43" fontId="9" fillId="0" borderId="0" xfId="0" applyNumberFormat="1" applyFont="1" applyFill="1"/>
    <xf numFmtId="190" fontId="1" fillId="0" borderId="0" xfId="2" applyNumberFormat="1" applyFont="1" applyFill="1" applyBorder="1"/>
    <xf numFmtId="190" fontId="1" fillId="0" borderId="4" xfId="2" applyNumberFormat="1" applyFont="1" applyFill="1" applyBorder="1"/>
    <xf numFmtId="187" fontId="1" fillId="0" borderId="4" xfId="1" applyFont="1" applyFill="1" applyBorder="1"/>
    <xf numFmtId="189" fontId="1" fillId="0" borderId="0" xfId="2" applyNumberFormat="1" applyFont="1" applyFill="1" applyBorder="1"/>
    <xf numFmtId="189" fontId="1" fillId="0" borderId="0" xfId="0" applyNumberFormat="1" applyFont="1" applyFill="1"/>
    <xf numFmtId="43" fontId="1" fillId="0" borderId="2" xfId="2" applyNumberFormat="1" applyFont="1" applyFill="1" applyBorder="1" applyAlignment="1">
      <alignment horizontal="right"/>
    </xf>
    <xf numFmtId="0" fontId="10" fillId="0" borderId="0" xfId="0" applyFont="1" applyFill="1"/>
    <xf numFmtId="190" fontId="1" fillId="0" borderId="2" xfId="2" applyNumberFormat="1" applyFont="1" applyFill="1" applyBorder="1"/>
    <xf numFmtId="43" fontId="8" fillId="0" borderId="0" xfId="2" applyNumberFormat="1" applyFont="1" applyFill="1" applyAlignment="1">
      <alignment horizontal="right"/>
    </xf>
    <xf numFmtId="0" fontId="1" fillId="0" borderId="0" xfId="0" applyFont="1"/>
    <xf numFmtId="187" fontId="1" fillId="0" borderId="0" xfId="1" applyFont="1"/>
    <xf numFmtId="187" fontId="3" fillId="0" borderId="0" xfId="1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92" fontId="1" fillId="0" borderId="0" xfId="2" applyNumberFormat="1" applyFont="1" applyBorder="1"/>
    <xf numFmtId="43" fontId="1" fillId="0" borderId="0" xfId="2" applyFont="1" applyAlignment="1">
      <alignment horizontal="right"/>
    </xf>
    <xf numFmtId="192" fontId="1" fillId="0" borderId="0" xfId="0" applyNumberFormat="1" applyFont="1" applyBorder="1"/>
    <xf numFmtId="43" fontId="1" fillId="0" borderId="0" xfId="4" applyFont="1"/>
    <xf numFmtId="192" fontId="1" fillId="0" borderId="1" xfId="0" applyNumberFormat="1" applyFont="1" applyBorder="1"/>
    <xf numFmtId="0" fontId="10" fillId="0" borderId="0" xfId="0" applyFont="1"/>
    <xf numFmtId="192" fontId="1" fillId="0" borderId="0" xfId="2" applyNumberFormat="1" applyFont="1" applyAlignment="1">
      <alignment horizontal="right"/>
    </xf>
    <xf numFmtId="192" fontId="1" fillId="0" borderId="0" xfId="0" applyNumberFormat="1" applyFont="1"/>
    <xf numFmtId="43" fontId="1" fillId="0" borderId="0" xfId="2" applyFont="1"/>
    <xf numFmtId="192" fontId="1" fillId="0" borderId="0" xfId="2" applyNumberFormat="1" applyFont="1" applyFill="1" applyBorder="1"/>
    <xf numFmtId="0" fontId="11" fillId="0" borderId="0" xfId="0" applyFont="1" applyFill="1"/>
    <xf numFmtId="192" fontId="1" fillId="0" borderId="0" xfId="0" applyNumberFormat="1" applyFont="1" applyFill="1" applyBorder="1"/>
    <xf numFmtId="43" fontId="10" fillId="0" borderId="0" xfId="5" applyFont="1" applyFill="1"/>
    <xf numFmtId="192" fontId="1" fillId="0" borderId="1" xfId="0" applyNumberFormat="1" applyFont="1" applyFill="1" applyBorder="1"/>
    <xf numFmtId="192" fontId="1" fillId="0" borderId="0" xfId="0" applyNumberFormat="1" applyFont="1" applyFill="1"/>
    <xf numFmtId="43" fontId="3" fillId="0" borderId="0" xfId="0" applyNumberFormat="1" applyFont="1" applyAlignment="1">
      <alignment horizontal="center"/>
    </xf>
    <xf numFmtId="188" fontId="3" fillId="0" borderId="0" xfId="2" applyNumberFormat="1" applyFont="1" applyFill="1" applyBorder="1" applyAlignment="1"/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90" fontId="1" fillId="0" borderId="0" xfId="2" applyNumberFormat="1" applyFont="1" applyBorder="1"/>
    <xf numFmtId="188" fontId="1" fillId="0" borderId="0" xfId="0" applyNumberFormat="1" applyFont="1" applyBorder="1"/>
    <xf numFmtId="189" fontId="1" fillId="0" borderId="0" xfId="0" applyNumberFormat="1" applyFont="1" applyBorder="1"/>
    <xf numFmtId="188" fontId="3" fillId="0" borderId="0" xfId="0" applyNumberFormat="1" applyFont="1" applyBorder="1"/>
    <xf numFmtId="187" fontId="9" fillId="0" borderId="0" xfId="1" applyFont="1"/>
    <xf numFmtId="37" fontId="1" fillId="0" borderId="0" xfId="0" applyNumberFormat="1" applyFont="1" applyFill="1"/>
    <xf numFmtId="193" fontId="1" fillId="0" borderId="0" xfId="0" applyNumberFormat="1" applyFont="1"/>
    <xf numFmtId="193" fontId="3" fillId="0" borderId="0" xfId="0" applyNumberFormat="1" applyFont="1"/>
    <xf numFmtId="37" fontId="1" fillId="0" borderId="1" xfId="0" applyNumberFormat="1" applyFont="1" applyFill="1" applyBorder="1"/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/>
    </xf>
    <xf numFmtId="192" fontId="1" fillId="0" borderId="0" xfId="6" applyNumberFormat="1" applyFont="1" applyFill="1"/>
    <xf numFmtId="192" fontId="1" fillId="0" borderId="0" xfId="6" applyNumberFormat="1" applyFont="1" applyFill="1" applyBorder="1" applyAlignment="1">
      <alignment horizontal="right"/>
    </xf>
    <xf numFmtId="192" fontId="1" fillId="0" borderId="1" xfId="2" applyNumberFormat="1" applyFont="1" applyFill="1" applyBorder="1"/>
    <xf numFmtId="193" fontId="1" fillId="0" borderId="0" xfId="0" applyNumberFormat="1" applyFont="1" applyFill="1"/>
    <xf numFmtId="192" fontId="1" fillId="0" borderId="1" xfId="6" applyNumberFormat="1" applyFont="1" applyFill="1" applyBorder="1" applyAlignment="1">
      <alignment horizontal="right"/>
    </xf>
    <xf numFmtId="39" fontId="1" fillId="0" borderId="0" xfId="0" applyNumberFormat="1" applyFont="1" applyFill="1"/>
    <xf numFmtId="39" fontId="1" fillId="0" borderId="0" xfId="0" applyNumberFormat="1" applyFont="1"/>
    <xf numFmtId="192" fontId="1" fillId="0" borderId="3" xfId="2" applyNumberFormat="1" applyFont="1" applyFill="1" applyBorder="1"/>
    <xf numFmtId="192" fontId="1" fillId="0" borderId="0" xfId="2" applyNumberFormat="1" applyFont="1" applyFill="1" applyBorder="1" applyAlignment="1">
      <alignment horizontal="right"/>
    </xf>
    <xf numFmtId="192" fontId="1" fillId="0" borderId="3" xfId="2" applyNumberFormat="1" applyFont="1" applyFill="1" applyBorder="1" applyAlignment="1">
      <alignment horizontal="right"/>
    </xf>
    <xf numFmtId="192" fontId="1" fillId="0" borderId="0" xfId="2" applyNumberFormat="1" applyFont="1" applyFill="1"/>
    <xf numFmtId="192" fontId="1" fillId="0" borderId="3" xfId="2" applyNumberFormat="1" applyFont="1" applyBorder="1"/>
    <xf numFmtId="0" fontId="1" fillId="0" borderId="0" xfId="0" applyFont="1" applyAlignment="1">
      <alignment vertical="center"/>
    </xf>
    <xf numFmtId="192" fontId="1" fillId="0" borderId="4" xfId="2" applyNumberFormat="1" applyFont="1" applyFill="1" applyBorder="1"/>
    <xf numFmtId="187" fontId="3" fillId="0" borderId="0" xfId="1" applyFont="1" applyFill="1"/>
    <xf numFmtId="188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87" fontId="1" fillId="0" borderId="0" xfId="1" applyFont="1" applyAlignment="1">
      <alignment horizontal="right"/>
    </xf>
    <xf numFmtId="187" fontId="1" fillId="0" borderId="1" xfId="1" applyFont="1" applyBorder="1"/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0" fontId="1" fillId="0" borderId="0" xfId="0" applyFont="1"/>
    <xf numFmtId="187" fontId="1" fillId="0" borderId="0" xfId="1" applyFont="1"/>
    <xf numFmtId="192" fontId="1" fillId="0" borderId="0" xfId="2" applyNumberFormat="1" applyFont="1" applyBorder="1"/>
    <xf numFmtId="43" fontId="1" fillId="0" borderId="0" xfId="2" applyFont="1" applyAlignment="1">
      <alignment horizontal="right"/>
    </xf>
    <xf numFmtId="192" fontId="1" fillId="0" borderId="0" xfId="0" applyNumberFormat="1" applyFont="1" applyBorder="1"/>
    <xf numFmtId="43" fontId="1" fillId="0" borderId="0" xfId="4" applyFont="1"/>
    <xf numFmtId="192" fontId="1" fillId="0" borderId="1" xfId="0" applyNumberFormat="1" applyFont="1" applyBorder="1"/>
    <xf numFmtId="0" fontId="10" fillId="0" borderId="0" xfId="0" applyFont="1"/>
    <xf numFmtId="192" fontId="1" fillId="0" borderId="0" xfId="2" applyNumberFormat="1" applyFont="1" applyAlignment="1">
      <alignment horizontal="right"/>
    </xf>
    <xf numFmtId="192" fontId="1" fillId="0" borderId="0" xfId="0" applyNumberFormat="1" applyFont="1"/>
    <xf numFmtId="192" fontId="1" fillId="0" borderId="4" xfId="2" applyNumberFormat="1" applyFont="1" applyBorder="1"/>
    <xf numFmtId="192" fontId="1" fillId="0" borderId="0" xfId="2" applyNumberFormat="1" applyFont="1" applyFill="1" applyBorder="1"/>
    <xf numFmtId="0" fontId="11" fillId="0" borderId="0" xfId="0" applyFont="1" applyFill="1"/>
    <xf numFmtId="192" fontId="1" fillId="0" borderId="0" xfId="0" applyNumberFormat="1" applyFont="1" applyFill="1" applyBorder="1"/>
    <xf numFmtId="192" fontId="1" fillId="0" borderId="1" xfId="0" applyNumberFormat="1" applyFont="1" applyFill="1" applyBorder="1"/>
    <xf numFmtId="187" fontId="1" fillId="0" borderId="0" xfId="1" applyFont="1" applyBorder="1"/>
    <xf numFmtId="0" fontId="1" fillId="0" borderId="0" xfId="0" applyFont="1" applyFill="1"/>
    <xf numFmtId="43" fontId="1" fillId="0" borderId="0" xfId="2" applyFont="1" applyFill="1"/>
    <xf numFmtId="187" fontId="1" fillId="0" borderId="0" xfId="1" applyFont="1" applyFill="1"/>
    <xf numFmtId="0" fontId="1" fillId="0" borderId="0" xfId="0" applyFont="1" applyFill="1" applyBorder="1"/>
    <xf numFmtId="187" fontId="1" fillId="0" borderId="0" xfId="1" applyFont="1" applyFill="1" applyBorder="1"/>
    <xf numFmtId="188" fontId="1" fillId="0" borderId="0" xfId="2" applyNumberFormat="1" applyFont="1" applyFill="1" applyBorder="1"/>
    <xf numFmtId="43" fontId="1" fillId="0" borderId="0" xfId="2" applyNumberFormat="1" applyFont="1" applyFill="1" applyAlignment="1">
      <alignment horizontal="right"/>
    </xf>
    <xf numFmtId="43" fontId="6" fillId="0" borderId="0" xfId="2" applyFont="1" applyFill="1" applyBorder="1" applyAlignment="1">
      <alignment horizontal="right"/>
    </xf>
    <xf numFmtId="187" fontId="1" fillId="0" borderId="0" xfId="0" applyNumberFormat="1" applyFont="1" applyFill="1"/>
    <xf numFmtId="0" fontId="10" fillId="0" borderId="0" xfId="0" applyFont="1" applyFill="1"/>
    <xf numFmtId="0" fontId="1" fillId="0" borderId="0" xfId="0" applyFont="1"/>
    <xf numFmtId="187" fontId="1" fillId="0" borderId="0" xfId="1" applyFont="1"/>
    <xf numFmtId="43" fontId="3" fillId="0" borderId="0" xfId="0" applyNumberFormat="1" applyFont="1" applyAlignment="1">
      <alignment horizontal="center"/>
    </xf>
    <xf numFmtId="0" fontId="9" fillId="0" borderId="0" xfId="0" applyFont="1"/>
    <xf numFmtId="187" fontId="9" fillId="0" borderId="0" xfId="1" applyFont="1"/>
    <xf numFmtId="188" fontId="3" fillId="0" borderId="0" xfId="2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87" fontId="1" fillId="0" borderId="1" xfId="1" applyFont="1" applyFill="1" applyBorder="1"/>
    <xf numFmtId="0" fontId="1" fillId="0" borderId="0" xfId="0" applyFont="1" applyFill="1" applyAlignment="1">
      <alignment horizontal="center"/>
    </xf>
    <xf numFmtId="187" fontId="1" fillId="0" borderId="1" xfId="1" applyFont="1" applyFill="1" applyBorder="1" applyAlignment="1">
      <alignment horizontal="right"/>
    </xf>
    <xf numFmtId="43" fontId="1" fillId="0" borderId="0" xfId="0" applyNumberFormat="1" applyFont="1"/>
    <xf numFmtId="0" fontId="1" fillId="0" borderId="0" xfId="0" applyFont="1" applyFill="1" applyAlignment="1">
      <alignment horizontal="center"/>
    </xf>
    <xf numFmtId="190" fontId="1" fillId="0" borderId="19" xfId="2" applyNumberFormat="1" applyFont="1" applyFill="1" applyBorder="1"/>
    <xf numFmtId="0" fontId="1" fillId="0" borderId="0" xfId="0" applyFont="1" applyFill="1" applyAlignment="1">
      <alignment horizontal="center"/>
    </xf>
    <xf numFmtId="49" fontId="3" fillId="0" borderId="1" xfId="2" quotePrefix="1" applyNumberFormat="1" applyFont="1" applyFill="1" applyBorder="1" applyAlignment="1">
      <alignment horizontal="center"/>
    </xf>
    <xf numFmtId="0" fontId="1" fillId="0" borderId="0" xfId="0" applyFont="1" applyFill="1" applyAlignment="1"/>
    <xf numFmtId="37" fontId="13" fillId="0" borderId="0" xfId="0" applyNumberFormat="1" applyFont="1" applyFill="1" applyAlignment="1">
      <alignment horizontal="center"/>
    </xf>
    <xf numFmtId="188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188" fontId="3" fillId="0" borderId="0" xfId="2" applyNumberFormat="1" applyFont="1" applyFill="1" applyBorder="1" applyAlignment="1">
      <alignment horizontal="right"/>
    </xf>
    <xf numFmtId="49" fontId="3" fillId="0" borderId="0" xfId="2" quotePrefix="1" applyNumberFormat="1" applyFont="1" applyFill="1" applyBorder="1" applyAlignment="1">
      <alignment horizontal="center"/>
    </xf>
    <xf numFmtId="187" fontId="3" fillId="0" borderId="0" xfId="1" applyFont="1" applyFill="1" applyBorder="1" applyAlignment="1">
      <alignment horizontal="center"/>
    </xf>
    <xf numFmtId="43" fontId="5" fillId="0" borderId="0" xfId="2" applyFont="1" applyFill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92" fontId="1" fillId="0" borderId="19" xfId="2" applyNumberFormat="1" applyFont="1" applyFill="1" applyBorder="1"/>
    <xf numFmtId="192" fontId="1" fillId="0" borderId="19" xfId="6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190" fontId="10" fillId="0" borderId="0" xfId="0" applyNumberFormat="1" applyFont="1" applyFill="1"/>
    <xf numFmtId="49" fontId="3" fillId="0" borderId="0" xfId="0" applyNumberFormat="1" applyFont="1" applyBorder="1" applyAlignment="1">
      <alignment horizontal="right"/>
    </xf>
    <xf numFmtId="0" fontId="10" fillId="0" borderId="0" xfId="879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88" fontId="3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</cellXfs>
  <cellStyles count="1211">
    <cellStyle name="^6A_x0001_" xfId="7"/>
    <cellStyle name="¤@¯Elaroux" xfId="8"/>
    <cellStyle name="¤d¤À¦E0]_laroux" xfId="9"/>
    <cellStyle name="¤d¤À¦Elaroux" xfId="10"/>
    <cellStyle name="•W€_4m stock" xfId="1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3" xfId="75"/>
    <cellStyle name="20% - Accent1 4" xfId="76"/>
    <cellStyle name="20% - Accent1 5" xfId="77"/>
    <cellStyle name="20% - Accent1 6" xfId="7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3" xfId="88"/>
    <cellStyle name="20% - Accent2 4" xfId="89"/>
    <cellStyle name="20% - Accent2 5" xfId="90"/>
    <cellStyle name="20% - Accent2 6" xfId="91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3" xfId="101"/>
    <cellStyle name="20% - Accent3 4" xfId="102"/>
    <cellStyle name="20% - Accent3 5" xfId="103"/>
    <cellStyle name="20% - Accent3 6" xfId="104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3" xfId="114"/>
    <cellStyle name="20% - Accent4 4" xfId="115"/>
    <cellStyle name="20% - Accent4 5" xfId="116"/>
    <cellStyle name="20% - Accent4 6" xfId="117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3" xfId="140"/>
    <cellStyle name="20% - Accent6 4" xfId="141"/>
    <cellStyle name="20% - Accent6 5" xfId="142"/>
    <cellStyle name="20% - Accent6 6" xfId="14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3" xfId="156"/>
    <cellStyle name="40% - Accent1 4" xfId="157"/>
    <cellStyle name="40% - Accent1 5" xfId="158"/>
    <cellStyle name="40% - Accent1 6" xfId="15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3" xfId="169"/>
    <cellStyle name="40% - Accent2 4" xfId="170"/>
    <cellStyle name="40% - Accent2 5" xfId="171"/>
    <cellStyle name="40% - Accent2 6" xfId="17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3" xfId="195"/>
    <cellStyle name="40% - Accent4 4" xfId="196"/>
    <cellStyle name="40% - Accent4 5" xfId="197"/>
    <cellStyle name="40% - Accent4 6" xfId="198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3" xfId="208"/>
    <cellStyle name="40% - Accent5 4" xfId="209"/>
    <cellStyle name="40% - Accent5 5" xfId="210"/>
    <cellStyle name="40% - Accent5 6" xfId="211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3" xfId="221"/>
    <cellStyle name="40% - Accent6 4" xfId="222"/>
    <cellStyle name="40% - Accent6 5" xfId="223"/>
    <cellStyle name="40% - Accent6 6" xfId="22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3" xfId="234"/>
    <cellStyle name="60% - Accent1 4" xfId="235"/>
    <cellStyle name="60% - Accent1 5" xfId="236"/>
    <cellStyle name="60% - Accent1 6" xfId="23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3" xfId="247"/>
    <cellStyle name="60% - Accent2 4" xfId="248"/>
    <cellStyle name="60% - Accent2 5" xfId="249"/>
    <cellStyle name="60% - Accent2 6" xfId="250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3" xfId="286"/>
    <cellStyle name="60% - Accent5 4" xfId="287"/>
    <cellStyle name="60% - Accent5 5" xfId="288"/>
    <cellStyle name="60% - Accent5 6" xfId="289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3" xfId="299"/>
    <cellStyle name="60% - Accent6 4" xfId="300"/>
    <cellStyle name="60% - Accent6 5" xfId="301"/>
    <cellStyle name="60% - Accent6 6" xfId="302"/>
    <cellStyle name="60% - Accent6 7" xfId="303"/>
    <cellStyle name="60% - Accent6 8" xfId="304"/>
    <cellStyle name="60% - Accent6 9" xfId="305"/>
    <cellStyle name="75" xfId="306"/>
    <cellStyle name="A_x0001_" xfId="30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3" xfId="314"/>
    <cellStyle name="Accent1 4" xfId="315"/>
    <cellStyle name="Accent1 5" xfId="316"/>
    <cellStyle name="Accent1 6" xfId="317"/>
    <cellStyle name="Accent1 7" xfId="318"/>
    <cellStyle name="Accent1 8" xfId="319"/>
    <cellStyle name="Accent1 9" xfId="320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3" xfId="327"/>
    <cellStyle name="Accent2 4" xfId="328"/>
    <cellStyle name="Accent2 5" xfId="329"/>
    <cellStyle name="Accent2 6" xfId="330"/>
    <cellStyle name="Accent2 7" xfId="331"/>
    <cellStyle name="Accent2 8" xfId="332"/>
    <cellStyle name="Accent2 9" xfId="33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3" xfId="340"/>
    <cellStyle name="Accent3 4" xfId="341"/>
    <cellStyle name="Accent3 5" xfId="342"/>
    <cellStyle name="Accent3 6" xfId="343"/>
    <cellStyle name="Accent3 7" xfId="344"/>
    <cellStyle name="Accent3 8" xfId="345"/>
    <cellStyle name="Accent3 9" xfId="346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3" xfId="353"/>
    <cellStyle name="Accent4 4" xfId="354"/>
    <cellStyle name="Accent4 5" xfId="355"/>
    <cellStyle name="Accent4 6" xfId="356"/>
    <cellStyle name="Accent4 7" xfId="357"/>
    <cellStyle name="Accent4 8" xfId="358"/>
    <cellStyle name="Accent4 9" xfId="35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3" xfId="366"/>
    <cellStyle name="Accent5 4" xfId="367"/>
    <cellStyle name="Accent5 5" xfId="368"/>
    <cellStyle name="Accent5 6" xfId="369"/>
    <cellStyle name="Accent5 7" xfId="370"/>
    <cellStyle name="Accent5 8" xfId="371"/>
    <cellStyle name="Accent5 9" xfId="372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3" xfId="379"/>
    <cellStyle name="Accent6 4" xfId="380"/>
    <cellStyle name="Accent6 5" xfId="381"/>
    <cellStyle name="Accent6 6" xfId="382"/>
    <cellStyle name="Accent6 7" xfId="383"/>
    <cellStyle name="Accent6 8" xfId="384"/>
    <cellStyle name="Accent6 9" xfId="38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3" xfId="392"/>
    <cellStyle name="Bad 4" xfId="393"/>
    <cellStyle name="Bad 5" xfId="394"/>
    <cellStyle name="Bad 6" xfId="395"/>
    <cellStyle name="Bad 7" xfId="396"/>
    <cellStyle name="Bad 8" xfId="397"/>
    <cellStyle name="Bad 9" xfId="398"/>
    <cellStyle name="Body" xfId="399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3" xfId="406"/>
    <cellStyle name="Calculation 4" xfId="407"/>
    <cellStyle name="Calculation 5" xfId="408"/>
    <cellStyle name="Calculation 6" xfId="40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10" xfId="5"/>
    <cellStyle name="Comma 10 2" xfId="434"/>
    <cellStyle name="Comma 10 2 2" xfId="435"/>
    <cellStyle name="Comma 10_ING TCMF LEAD 10" xfId="436"/>
    <cellStyle name="Comma 11" xfId="437"/>
    <cellStyle name="Comma 11 2" xfId="438"/>
    <cellStyle name="Comma 12" xfId="439"/>
    <cellStyle name="Comma 13" xfId="440"/>
    <cellStyle name="Comma 13 2" xfId="441"/>
    <cellStyle name="Comma 13_WP-I-AGRI 31.08.53 Ch" xfId="442"/>
    <cellStyle name="Comma 14" xfId="443"/>
    <cellStyle name="Comma 15" xfId="444"/>
    <cellStyle name="Comma 16" xfId="445"/>
    <cellStyle name="Comma 17" xfId="446"/>
    <cellStyle name="Comma 18" xfId="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4" xfId="474"/>
    <cellStyle name="Comma 2 2 5" xfId="475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1" xfId="501"/>
    <cellStyle name="Comma 22" xfId="502"/>
    <cellStyle name="Comma 22 2" xfId="503"/>
    <cellStyle name="Comma 23" xfId="504"/>
    <cellStyle name="Comma 24" xfId="505"/>
    <cellStyle name="Comma 25" xfId="506"/>
    <cellStyle name="Comma 26" xfId="507"/>
    <cellStyle name="Comma 27" xfId="508"/>
    <cellStyle name="Comma 28" xfId="509"/>
    <cellStyle name="Comma 29" xfId="510"/>
    <cellStyle name="Comma 3" xfId="511"/>
    <cellStyle name="Comma 3 2" xfId="512"/>
    <cellStyle name="Comma 3 2 2" xfId="513"/>
    <cellStyle name="Comma 3 2_FAM GTEF_Lead 31.7.10" xfId="3"/>
    <cellStyle name="Comma 3 3" xfId="514"/>
    <cellStyle name="Comma 3 4" xfId="515"/>
    <cellStyle name="Comma 3 5" xfId="516"/>
    <cellStyle name="Comma 3 6" xfId="517"/>
    <cellStyle name="Comma 3_D1_Compare" xfId="518"/>
    <cellStyle name="Comma 30" xfId="519"/>
    <cellStyle name="Comma 31" xfId="520"/>
    <cellStyle name="Comma 32" xfId="521"/>
    <cellStyle name="Comma 33" xfId="2"/>
    <cellStyle name="Comma 34" xfId="522"/>
    <cellStyle name="Comma 4" xfId="523"/>
    <cellStyle name="Comma 4 2" xfId="524"/>
    <cellStyle name="Comma 4 3" xfId="525"/>
    <cellStyle name="Comma 5" xfId="526"/>
    <cellStyle name="Comma 5 2" xfId="527"/>
    <cellStyle name="Comma 6" xfId="528"/>
    <cellStyle name="Comma 6 2" xfId="529"/>
    <cellStyle name="Comma 6 3" xfId="530"/>
    <cellStyle name="Comma 6_GL-Detail-MESCO,2011" xfId="531"/>
    <cellStyle name="Comma 7" xfId="532"/>
    <cellStyle name="Comma 7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6"/>
    <cellStyle name="Currency 2" xfId="565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0" xfId="580"/>
    <cellStyle name="Currency1 21" xfId="581"/>
    <cellStyle name="Currency1 3" xfId="582"/>
    <cellStyle name="Currency1 4" xfId="583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0" xfId="603"/>
    <cellStyle name="Dollar (zero dec) 21" xfId="604"/>
    <cellStyle name="Dollar (zero dec) 3" xfId="605"/>
    <cellStyle name="Dollar (zero dec) 4" xfId="606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Euro" xfId="613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3" xfId="620"/>
    <cellStyle name="Explanatory Text 4" xfId="621"/>
    <cellStyle name="Explanatory Text 5" xfId="622"/>
    <cellStyle name="Explanatory Text 6" xfId="623"/>
    <cellStyle name="Explanatory Text 7" xfId="624"/>
    <cellStyle name="Explanatory Text 8" xfId="625"/>
    <cellStyle name="Explanatory Text 9" xfId="626"/>
    <cellStyle name="Fixed" xfId="627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3" xfId="634"/>
    <cellStyle name="Good 4" xfId="635"/>
    <cellStyle name="Good 5" xfId="636"/>
    <cellStyle name="Good 6" xfId="637"/>
    <cellStyle name="Good 7" xfId="638"/>
    <cellStyle name="Good 8" xfId="639"/>
    <cellStyle name="Good 9" xfId="640"/>
    <cellStyle name="Grey" xfId="641"/>
    <cellStyle name="Grey 2" xfId="642"/>
    <cellStyle name="Grey_A1- Q3'10" xfId="643"/>
    <cellStyle name="Header1" xfId="644"/>
    <cellStyle name="Header2" xfId="645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3" xfId="661"/>
    <cellStyle name="Heading 1 4" xfId="662"/>
    <cellStyle name="Heading 1 5" xfId="663"/>
    <cellStyle name="Heading 1 6" xfId="664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3" xfId="674"/>
    <cellStyle name="Heading 2 4" xfId="675"/>
    <cellStyle name="Heading 2 5" xfId="676"/>
    <cellStyle name="Heading 2 6" xfId="677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3" xfId="687"/>
    <cellStyle name="Heading 3 4" xfId="688"/>
    <cellStyle name="Heading 3 5" xfId="689"/>
    <cellStyle name="Heading 3 6" xfId="69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3" xfId="700"/>
    <cellStyle name="Heading 4 4" xfId="701"/>
    <cellStyle name="Heading 4 5" xfId="702"/>
    <cellStyle name="Heading 4 6" xfId="703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1" xfId="710"/>
    <cellStyle name="HEADING2" xfId="711"/>
    <cellStyle name="Hyperlink 2" xfId="712"/>
    <cellStyle name="Hyperlink 2 2" xfId="713"/>
    <cellStyle name="Hyperlink 3" xfId="714"/>
    <cellStyle name="Hyperlink 4" xfId="715"/>
    <cellStyle name="Hyperlink 5" xfId="716"/>
    <cellStyle name="Hyperlink 6" xfId="717"/>
    <cellStyle name="Hyperlink 7" xfId="718"/>
    <cellStyle name="Input [yellow]" xfId="719"/>
    <cellStyle name="Input [yellow] 2" xfId="720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3" xfId="728"/>
    <cellStyle name="Input 4" xfId="729"/>
    <cellStyle name="Input 5" xfId="730"/>
    <cellStyle name="Input 6" xfId="731"/>
    <cellStyle name="Input 7" xfId="732"/>
    <cellStyle name="Input 8" xfId="733"/>
    <cellStyle name="Input 9" xfId="734"/>
    <cellStyle name="InputHeading" xfId="735"/>
    <cellStyle name="Leadsheet" xfId="736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3" xfId="756"/>
    <cellStyle name="Neutral 4" xfId="757"/>
    <cellStyle name="Neutral 5" xfId="758"/>
    <cellStyle name="Neutral 6" xfId="759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0" xfId="798"/>
    <cellStyle name="Normal - Style1 21" xfId="799"/>
    <cellStyle name="Normal - Style1 3" xfId="800"/>
    <cellStyle name="Normal - Style1 4" xfId="801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10" xfId="808"/>
    <cellStyle name="Normal 10 2" xfId="809"/>
    <cellStyle name="Normal 10 3" xfId="810"/>
    <cellStyle name="Normal 10_100" xfId="811"/>
    <cellStyle name="Normal 11" xfId="812"/>
    <cellStyle name="Normal 12" xfId="813"/>
    <cellStyle name="Normal 12 2" xfId="814"/>
    <cellStyle name="Normal 12_E3 - Other payables and accruals" xfId="815"/>
    <cellStyle name="Normal 13" xfId="816"/>
    <cellStyle name="Normal 14" xfId="817"/>
    <cellStyle name="Normal 15" xfId="818"/>
    <cellStyle name="Normal 16" xfId="819"/>
    <cellStyle name="Normal 17" xfId="820"/>
    <cellStyle name="Normal 18" xfId="821"/>
    <cellStyle name="Normal 19" xfId="822"/>
    <cellStyle name="Normal 2" xfId="823"/>
    <cellStyle name="Normal 2 10" xfId="824"/>
    <cellStyle name="Normal 2 11" xfId="825"/>
    <cellStyle name="Normal 2 12" xfId="826"/>
    <cellStyle name="Normal 2 13" xfId="827"/>
    <cellStyle name="Normal 2 14" xfId="828"/>
    <cellStyle name="Normal 2 15" xfId="829"/>
    <cellStyle name="Normal 2 16" xfId="830"/>
    <cellStyle name="Normal 2 17" xfId="831"/>
    <cellStyle name="Normal 2 18" xfId="832"/>
    <cellStyle name="Normal 2 19" xfId="833"/>
    <cellStyle name="Normal 2 2" xfId="834"/>
    <cellStyle name="Normal 2 2 10" xfId="835"/>
    <cellStyle name="Normal 2 2 2" xfId="836"/>
    <cellStyle name="Normal 2 2 2 2" xfId="837"/>
    <cellStyle name="Normal 2 2 2 3" xfId="838"/>
    <cellStyle name="Normal 2 2 2 4" xfId="839"/>
    <cellStyle name="Normal 2 2 2 5" xfId="840"/>
    <cellStyle name="Normal 2 2 2 6" xfId="841"/>
    <cellStyle name="Normal 2 2 2 7" xfId="842"/>
    <cellStyle name="Normal 2 2 2 8" xfId="843"/>
    <cellStyle name="Normal 2 2 2 9" xfId="844"/>
    <cellStyle name="Normal 2 2 3" xfId="845"/>
    <cellStyle name="Normal 2 2 4" xfId="846"/>
    <cellStyle name="Normal 2 2 5" xfId="847"/>
    <cellStyle name="Normal 2 2 6" xfId="848"/>
    <cellStyle name="Normal 2 2 7" xfId="849"/>
    <cellStyle name="Normal 2 2 8" xfId="850"/>
    <cellStyle name="Normal 2 2 9" xfId="851"/>
    <cellStyle name="Normal 2 2_A1- Q3'10" xfId="852"/>
    <cellStyle name="Normal 2 20" xfId="853"/>
    <cellStyle name="Normal 2 3" xfId="854"/>
    <cellStyle name="Normal 2 4" xfId="855"/>
    <cellStyle name="Normal 2 5" xfId="856"/>
    <cellStyle name="Normal 2 6" xfId="857"/>
    <cellStyle name="Normal 2 7" xfId="858"/>
    <cellStyle name="Normal 2 8" xfId="859"/>
    <cellStyle name="Normal 2 9" xfId="860"/>
    <cellStyle name="Normal 2_A1- Q3'10" xfId="861"/>
    <cellStyle name="Normal 20" xfId="862"/>
    <cellStyle name="Normal 21" xfId="863"/>
    <cellStyle name="Normal 22" xfId="864"/>
    <cellStyle name="Normal 22 2" xfId="865"/>
    <cellStyle name="Normal 23" xfId="866"/>
    <cellStyle name="Normal 23 2" xfId="867"/>
    <cellStyle name="Normal 24" xfId="868"/>
    <cellStyle name="Normal 25" xfId="869"/>
    <cellStyle name="Normal 25 2" xfId="870"/>
    <cellStyle name="Normal 26" xfId="871"/>
    <cellStyle name="Normal 27" xfId="872"/>
    <cellStyle name="Normal 28" xfId="873"/>
    <cellStyle name="Normal 29" xfId="874"/>
    <cellStyle name="Normal 3" xfId="875"/>
    <cellStyle name="Normal 3 10" xfId="876"/>
    <cellStyle name="Normal 3 11" xfId="877"/>
    <cellStyle name="Normal 3 12" xfId="878"/>
    <cellStyle name="Normal 3 13" xfId="879"/>
    <cellStyle name="Normal 3 2" xfId="880"/>
    <cellStyle name="Normal 3 2 2" xfId="881"/>
    <cellStyle name="Normal 3 2 3" xfId="882"/>
    <cellStyle name="Normal 3 2 4" xfId="883"/>
    <cellStyle name="Normal 3 2 5" xfId="884"/>
    <cellStyle name="Normal 3 2 6" xfId="885"/>
    <cellStyle name="Normal 3 2 7" xfId="886"/>
    <cellStyle name="Normal 3 2 8" xfId="887"/>
    <cellStyle name="Normal 3 2 9" xfId="888"/>
    <cellStyle name="Normal 3 2_FAM GTEF_Lead 31.7.10" xfId="889"/>
    <cellStyle name="Normal 3 3" xfId="890"/>
    <cellStyle name="Normal 3 4" xfId="891"/>
    <cellStyle name="Normal 3 5" xfId="892"/>
    <cellStyle name="Normal 3 6" xfId="893"/>
    <cellStyle name="Normal 3 7" xfId="894"/>
    <cellStyle name="Normal 3 8" xfId="895"/>
    <cellStyle name="Normal 3 9" xfId="896"/>
    <cellStyle name="Normal 3_100" xfId="897"/>
    <cellStyle name="Normal 30" xfId="898"/>
    <cellStyle name="Normal 31" xfId="899"/>
    <cellStyle name="Normal 35" xfId="900"/>
    <cellStyle name="Normal 4" xfId="901"/>
    <cellStyle name="Normal 4 2" xfId="902"/>
    <cellStyle name="Normal 4_Current Investment" xfId="903"/>
    <cellStyle name="Normal 5" xfId="904"/>
    <cellStyle name="Normal 5 10" xfId="905"/>
    <cellStyle name="Normal 5 11" xfId="906"/>
    <cellStyle name="Normal 5 2" xfId="907"/>
    <cellStyle name="Normal 5 3" xfId="908"/>
    <cellStyle name="Normal 5 4" xfId="909"/>
    <cellStyle name="Normal 5 5" xfId="910"/>
    <cellStyle name="Normal 5 6" xfId="911"/>
    <cellStyle name="Normal 5 7" xfId="912"/>
    <cellStyle name="Normal 5 8" xfId="913"/>
    <cellStyle name="Normal 5 9" xfId="914"/>
    <cellStyle name="Normal 5_FAM GTEF_Lead 31.7.10" xfId="915"/>
    <cellStyle name="Normal 6" xfId="916"/>
    <cellStyle name="Normal 6 2" xfId="917"/>
    <cellStyle name="Normal 6 3" xfId="918"/>
    <cellStyle name="Normal 6 4" xfId="919"/>
    <cellStyle name="Normal 7" xfId="920"/>
    <cellStyle name="Normal 8" xfId="921"/>
    <cellStyle name="Normal 8 2" xfId="922"/>
    <cellStyle name="Normal 8_FAM GTEF_Lead 31.7.10" xfId="923"/>
    <cellStyle name="Normal 9" xfId="924"/>
    <cellStyle name="Note 10" xfId="925"/>
    <cellStyle name="Note 11" xfId="926"/>
    <cellStyle name="Note 12" xfId="927"/>
    <cellStyle name="Note 13" xfId="928"/>
    <cellStyle name="Note 14" xfId="929"/>
    <cellStyle name="Note 15" xfId="930"/>
    <cellStyle name="Note 16" xfId="931"/>
    <cellStyle name="Note 2" xfId="932"/>
    <cellStyle name="Note 3" xfId="933"/>
    <cellStyle name="Note 4" xfId="934"/>
    <cellStyle name="Note 5" xfId="935"/>
    <cellStyle name="Note 6" xfId="936"/>
    <cellStyle name="Note 7" xfId="937"/>
    <cellStyle name="Note 8" xfId="938"/>
    <cellStyle name="Note 9" xfId="939"/>
    <cellStyle name="Œ…‹æØ‚è [0.00]_4m stock" xfId="940"/>
    <cellStyle name="Œ…‹æØ‚è_4m stock" xfId="941"/>
    <cellStyle name="oft Excel]_x000d__x000a_Comment=The open=/f lines load custom functions into the Paste Function list._x000d__x000a_Maximized=3_x000d__x000a_Basics=1_x000d__x000a_A" xfId="942"/>
    <cellStyle name="oft Excel]_x000d__x000a_Comment=The open=/f lines load custom functions into the Paste Function list._x000d__x000a_Maximized=3_x000d__x000a_Basics=1_x000d__x000a_A 10" xfId="943"/>
    <cellStyle name="oft Excel]_x000d__x000a_Comment=The open=/f lines load custom functions into the Paste Function list._x000d__x000a_Maximized=3_x000d__x000a_Basics=1_x000d__x000a_A 11" xfId="944"/>
    <cellStyle name="oft Excel]_x000d__x000a_Comment=The open=/f lines load custom functions into the Paste Function list._x000d__x000a_Maximized=3_x000d__x000a_Basics=1_x000d__x000a_A 12" xfId="945"/>
    <cellStyle name="oft Excel]_x000d__x000a_Comment=The open=/f lines load custom functions into the Paste Function list._x000d__x000a_Maximized=3_x000d__x000a_Basics=1_x000d__x000a_A 13" xfId="946"/>
    <cellStyle name="oft Excel]_x000d__x000a_Comment=The open=/f lines load custom functions into the Paste Function list._x000d__x000a_Maximized=3_x000d__x000a_Basics=1_x000d__x000a_A 14" xfId="947"/>
    <cellStyle name="oft Excel]_x000d__x000a_Comment=The open=/f lines load custom functions into the Paste Function list._x000d__x000a_Maximized=3_x000d__x000a_Basics=1_x000d__x000a_A 15" xfId="948"/>
    <cellStyle name="oft Excel]_x000d__x000a_Comment=The open=/f lines load custom functions into the Paste Function list._x000d__x000a_Maximized=3_x000d__x000a_Basics=1_x000d__x000a_A 16" xfId="949"/>
    <cellStyle name="oft Excel]_x000d__x000a_Comment=The open=/f lines load custom functions into the Paste Function list._x000d__x000a_Maximized=3_x000d__x000a_Basics=1_x000d__x000a_A 17" xfId="950"/>
    <cellStyle name="oft Excel]_x000d__x000a_Comment=The open=/f lines load custom functions into the Paste Function list._x000d__x000a_Maximized=3_x000d__x000a_Basics=1_x000d__x000a_A 18" xfId="951"/>
    <cellStyle name="oft Excel]_x000d__x000a_Comment=The open=/f lines load custom functions into the Paste Function list._x000d__x000a_Maximized=3_x000d__x000a_Basics=1_x000d__x000a_A 19" xfId="952"/>
    <cellStyle name="oft Excel]_x000d__x000a_Comment=The open=/f lines load custom functions into the Paste Function list._x000d__x000a_Maximized=3_x000d__x000a_Basics=1_x000d__x000a_A 2" xfId="953"/>
    <cellStyle name="oft Excel]_x000d__x000a_Comment=The open=/f lines load custom functions into the Paste Function list._x000d__x000a_Maximized=3_x000d__x000a_Basics=1_x000d__x000a_A 20" xfId="954"/>
    <cellStyle name="oft Excel]_x000d__x000a_Comment=The open=/f lines load custom functions into the Paste Function list._x000d__x000a_Maximized=3_x000d__x000a_Basics=1_x000d__x000a_A 21" xfId="955"/>
    <cellStyle name="oft Excel]_x000d__x000a_Comment=The open=/f lines load custom functions into the Paste Function list._x000d__x000a_Maximized=3_x000d__x000a_Basics=1_x000d__x000a_A 3" xfId="956"/>
    <cellStyle name="oft Excel]_x000d__x000a_Comment=The open=/f lines load custom functions into the Paste Function list._x000d__x000a_Maximized=3_x000d__x000a_Basics=1_x000d__x000a_A 4" xfId="957"/>
    <cellStyle name="oft Excel]_x000d__x000a_Comment=The open=/f lines load custom functions into the Paste Function list._x000d__x000a_Maximized=3_x000d__x000a_Basics=1_x000d__x000a_A 5" xfId="958"/>
    <cellStyle name="oft Excel]_x000d__x000a_Comment=The open=/f lines load custom functions into the Paste Function list._x000d__x000a_Maximized=3_x000d__x000a_Basics=1_x000d__x000a_A 6" xfId="959"/>
    <cellStyle name="oft Excel]_x000d__x000a_Comment=The open=/f lines load custom functions into the Paste Function list._x000d__x000a_Maximized=3_x000d__x000a_Basics=1_x000d__x000a_A 7" xfId="960"/>
    <cellStyle name="oft Excel]_x000d__x000a_Comment=The open=/f lines load custom functions into the Paste Function list._x000d__x000a_Maximized=3_x000d__x000a_Basics=1_x000d__x000a_A 8" xfId="961"/>
    <cellStyle name="oft Excel]_x000d__x000a_Comment=The open=/f lines load custom functions into the Paste Function list._x000d__x000a_Maximized=3_x000d__x000a_Basics=1_x000d__x000a_A 9" xfId="962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ercent [2]" xfId="976"/>
    <cellStyle name="Percent [2] 10" xfId="977"/>
    <cellStyle name="Percent [2] 11" xfId="978"/>
    <cellStyle name="Percent [2] 12" xfId="979"/>
    <cellStyle name="Percent [2] 13" xfId="980"/>
    <cellStyle name="Percent [2] 14" xfId="981"/>
    <cellStyle name="Percent [2] 15" xfId="982"/>
    <cellStyle name="Percent [2] 16" xfId="983"/>
    <cellStyle name="Percent [2] 17" xfId="984"/>
    <cellStyle name="Percent [2] 18" xfId="985"/>
    <cellStyle name="Percent [2] 19" xfId="986"/>
    <cellStyle name="Percent [2] 2" xfId="987"/>
    <cellStyle name="Percent [2] 20" xfId="988"/>
    <cellStyle name="Percent [2] 21" xfId="989"/>
    <cellStyle name="Percent [2] 3" xfId="990"/>
    <cellStyle name="Percent [2] 4" xfId="991"/>
    <cellStyle name="Percent [2] 5" xfId="992"/>
    <cellStyle name="Percent [2] 6" xfId="993"/>
    <cellStyle name="Percent [2] 7" xfId="994"/>
    <cellStyle name="Percent [2] 8" xfId="995"/>
    <cellStyle name="Percent [2] 9" xfId="996"/>
    <cellStyle name="Percent 10" xfId="997"/>
    <cellStyle name="Percent 11" xfId="998"/>
    <cellStyle name="Percent 12" xfId="999"/>
    <cellStyle name="Percent 13" xfId="1000"/>
    <cellStyle name="Percent 14" xfId="1001"/>
    <cellStyle name="Percent 2" xfId="1002"/>
    <cellStyle name="Percent 2 2" xfId="1003"/>
    <cellStyle name="Percent 2 2 2" xfId="1004"/>
    <cellStyle name="Percent 2 3" xfId="1005"/>
    <cellStyle name="Percent 2 4" xfId="1006"/>
    <cellStyle name="Percent 2 5" xfId="1007"/>
    <cellStyle name="Percent 3" xfId="1008"/>
    <cellStyle name="Percent 3 2" xfId="1009"/>
    <cellStyle name="Percent 3 3" xfId="1010"/>
    <cellStyle name="Percent 4" xfId="1011"/>
    <cellStyle name="Percent 5" xfId="1012"/>
    <cellStyle name="Percent 5 2" xfId="1013"/>
    <cellStyle name="Percent 6" xfId="1014"/>
    <cellStyle name="Percent 6 2" xfId="1015"/>
    <cellStyle name="Percent 7" xfId="1016"/>
    <cellStyle name="Percent 7 2" xfId="1017"/>
    <cellStyle name="Percent 8" xfId="1018"/>
    <cellStyle name="Percent 9" xfId="1019"/>
    <cellStyle name="Percent 9 2" xfId="1020"/>
    <cellStyle name="pwstyle" xfId="1021"/>
    <cellStyle name="Quantity" xfId="1022"/>
    <cellStyle name="Quantity 10" xfId="1023"/>
    <cellStyle name="Quantity 11" xfId="1024"/>
    <cellStyle name="Quantity 12" xfId="1025"/>
    <cellStyle name="Quantity 13" xfId="1026"/>
    <cellStyle name="Quantity 14" xfId="1027"/>
    <cellStyle name="Quantity 15" xfId="1028"/>
    <cellStyle name="Quantity 16" xfId="1029"/>
    <cellStyle name="Quantity 17" xfId="1030"/>
    <cellStyle name="Quantity 18" xfId="1031"/>
    <cellStyle name="Quantity 19" xfId="1032"/>
    <cellStyle name="Quantity 2" xfId="1033"/>
    <cellStyle name="Quantity 20" xfId="1034"/>
    <cellStyle name="Quantity 21" xfId="1035"/>
    <cellStyle name="Quantity 3" xfId="1036"/>
    <cellStyle name="Quantity 4" xfId="1037"/>
    <cellStyle name="Quantity 5" xfId="1038"/>
    <cellStyle name="Quantity 6" xfId="1039"/>
    <cellStyle name="Quantity 7" xfId="1040"/>
    <cellStyle name="Quantity 8" xfId="1041"/>
    <cellStyle name="Quantity 9" xfId="1042"/>
    <cellStyle name="Quantity_100" xfId="1043"/>
    <cellStyle name="rowStyleNumber" xfId="1044"/>
    <cellStyle name="rowStyleNumber 10" xfId="1045"/>
    <cellStyle name="rowStyleNumber 2" xfId="1046"/>
    <cellStyle name="rowStyleNumber 3" xfId="1047"/>
    <cellStyle name="rowStyleNumber 4" xfId="1048"/>
    <cellStyle name="rowStyleNumber 5" xfId="1049"/>
    <cellStyle name="rowStyleNumber 6" xfId="1050"/>
    <cellStyle name="rowStyleNumber 7" xfId="1051"/>
    <cellStyle name="rowStyleNumber 8" xfId="1052"/>
    <cellStyle name="rowStyleNumber 9" xfId="1053"/>
    <cellStyle name="rowStyleNumber_Book1" xfId="1054"/>
    <cellStyle name="rowStyleStringLeft" xfId="1055"/>
    <cellStyle name="rowStyleStringLeft 10" xfId="1056"/>
    <cellStyle name="rowStyleStringLeft 2" xfId="1057"/>
    <cellStyle name="rowStyleStringLeft 3" xfId="1058"/>
    <cellStyle name="rowStyleStringLeft 4" xfId="1059"/>
    <cellStyle name="rowStyleStringLeft 5" xfId="1060"/>
    <cellStyle name="rowStyleStringLeft 6" xfId="1061"/>
    <cellStyle name="rowStyleStringLeft 7" xfId="1062"/>
    <cellStyle name="rowStyleStringLeft 8" xfId="1063"/>
    <cellStyle name="rowStyleStringLeft 9" xfId="1064"/>
    <cellStyle name="rowStyleStringLeft_Book1" xfId="1065"/>
    <cellStyle name="Standard_OPTIMIR1 (deutsch)" xfId="1066"/>
    <cellStyle name="Style 1" xfId="1067"/>
    <cellStyle name="Style 1 10" xfId="1068"/>
    <cellStyle name="Style 1 11" xfId="1069"/>
    <cellStyle name="Style 1 12" xfId="1070"/>
    <cellStyle name="Style 1 13" xfId="1071"/>
    <cellStyle name="Style 1 14" xfId="1072"/>
    <cellStyle name="Style 1 15" xfId="1073"/>
    <cellStyle name="Style 1 16" xfId="1074"/>
    <cellStyle name="Style 1 17" xfId="1075"/>
    <cellStyle name="Style 1 18" xfId="1076"/>
    <cellStyle name="Style 1 19" xfId="1077"/>
    <cellStyle name="Style 1 2" xfId="1078"/>
    <cellStyle name="Style 1 20" xfId="1079"/>
    <cellStyle name="Style 1 21" xfId="1080"/>
    <cellStyle name="Style 1 3" xfId="1081"/>
    <cellStyle name="Style 1 4" xfId="1082"/>
    <cellStyle name="Style 1 5" xfId="1083"/>
    <cellStyle name="Style 1 6" xfId="1084"/>
    <cellStyle name="Style 1 7" xfId="1085"/>
    <cellStyle name="Style 1 8" xfId="1086"/>
    <cellStyle name="Style 1 9" xfId="1087"/>
    <cellStyle name="Style 1_A-MFCA Lead_Q3'10 (NEW-HW) (version 1)" xfId="1088"/>
    <cellStyle name="Title 10" xfId="1089"/>
    <cellStyle name="Title 11" xfId="1090"/>
    <cellStyle name="Title 12" xfId="1091"/>
    <cellStyle name="Title 13" xfId="1092"/>
    <cellStyle name="Title 14" xfId="1093"/>
    <cellStyle name="Title 2" xfId="1094"/>
    <cellStyle name="Title 3" xfId="1095"/>
    <cellStyle name="Title 4" xfId="1096"/>
    <cellStyle name="Title 5" xfId="1097"/>
    <cellStyle name="Title 6" xfId="1098"/>
    <cellStyle name="Title 7" xfId="1099"/>
    <cellStyle name="Title 8" xfId="1100"/>
    <cellStyle name="Title 9" xfId="1101"/>
    <cellStyle name="Total 10" xfId="1102"/>
    <cellStyle name="Total 11" xfId="1103"/>
    <cellStyle name="Total 12" xfId="1104"/>
    <cellStyle name="Total 13" xfId="1105"/>
    <cellStyle name="Total 14" xfId="1106"/>
    <cellStyle name="Total 2" xfId="1107"/>
    <cellStyle name="Total 2 2" xfId="1108"/>
    <cellStyle name="Total 2_WP A100-A200" xfId="1109"/>
    <cellStyle name="Total 3" xfId="1110"/>
    <cellStyle name="Total 4" xfId="1111"/>
    <cellStyle name="Total 5" xfId="1112"/>
    <cellStyle name="Total 6" xfId="1113"/>
    <cellStyle name="Total 7" xfId="1114"/>
    <cellStyle name="Total 8" xfId="1115"/>
    <cellStyle name="Total 9" xfId="1116"/>
    <cellStyle name="Warning Text 10" xfId="1117"/>
    <cellStyle name="Warning Text 11" xfId="1118"/>
    <cellStyle name="Warning Text 12" xfId="1119"/>
    <cellStyle name="Warning Text 13" xfId="1120"/>
    <cellStyle name="Warning Text 14" xfId="1121"/>
    <cellStyle name="Warning Text 2" xfId="1122"/>
    <cellStyle name="Warning Text 3" xfId="1123"/>
    <cellStyle name="Warning Text 4" xfId="1124"/>
    <cellStyle name="Warning Text 5" xfId="1125"/>
    <cellStyle name="Warning Text 6" xfId="1126"/>
    <cellStyle name="Warning Text 7" xfId="1127"/>
    <cellStyle name="Warning Text 8" xfId="1128"/>
    <cellStyle name="Warning Text 9" xfId="1129"/>
    <cellStyle name="Wไhrung [0]_OPTIMIR1 (deutsch)" xfId="1130"/>
    <cellStyle name="Wไhrung_OPTIMIR1 (deutsch)" xfId="1131"/>
    <cellStyle name="เครื่องหมายจุลภาค 2" xfId="1133"/>
    <cellStyle name="เครื่องหมายจุลภาค 2 2" xfId="1134"/>
    <cellStyle name="เครื่องหมายจุลภาค 2 3" xfId="1135"/>
    <cellStyle name="เครื่องหมายจุลภาค 2 4" xfId="1136"/>
    <cellStyle name="เครื่องหมายจุลภาค 2 5" xfId="1137"/>
    <cellStyle name="เครื่องหมายจุลภาค 2_Copy of UOB S 36.1 LEAD จุ๋ม" xfId="1138"/>
    <cellStyle name="เครื่องหมายจุลภาค 3" xfId="1139"/>
    <cellStyle name="เครื่องหมายจุลภาค 3 2" xfId="1140"/>
    <cellStyle name="เครื่องหมายจุลภาค 3 2 2" xfId="1141"/>
    <cellStyle name="เครื่องหมายจุลภาค 3_Copy of UOB S 36.1 LEAD จุ๋ม" xfId="1142"/>
    <cellStyle name="เครื่องหมายจุลภาค 4" xfId="1143"/>
    <cellStyle name="เครื่องหมายจุลภาค 5" xfId="1144"/>
    <cellStyle name="เครื่องหมายจุลภาค 5 2" xfId="1145"/>
    <cellStyle name="เครื่องหมายจุลภาค 5_Copy of UOB S 36.1 LEAD จุ๋ม" xfId="1146"/>
    <cellStyle name="เครื่องหมายจุลภาค 6" xfId="1147"/>
    <cellStyle name="เครื่องหมายจุลภาค 6 2" xfId="1148"/>
    <cellStyle name="เครื่องหมายจุลภาค 6 3" xfId="1149"/>
    <cellStyle name="เครื่องหมายจุลภาค 6 4" xfId="1150"/>
    <cellStyle name="เครื่องหมายจุลภาค 6 5" xfId="1151"/>
    <cellStyle name="เครื่องหมายจุลภาค 6 6" xfId="1152"/>
    <cellStyle name="เครื่องหมายจุลภาค 6 7" xfId="1153"/>
    <cellStyle name="เครื่องหมายจุลภาค 6 8" xfId="1154"/>
    <cellStyle name="เครื่องหมายจุลภาค 6 9" xfId="1155"/>
    <cellStyle name="เครื่องหมายจุลภาค 7" xfId="1156"/>
    <cellStyle name="เครื่องหมายจุลภาค 7 2" xfId="1157"/>
    <cellStyle name="เครื่องหมายจุลภาค 7_Copy of UOB S 36.1 LEAD จุ๋ม" xfId="1158"/>
    <cellStyle name="เครื่องหมายจุลภาค 8" xfId="1159"/>
    <cellStyle name="เครื่องหมายจุลภาค 8 10" xfId="1160"/>
    <cellStyle name="เครื่องหมายจุลภาค 8 2" xfId="1161"/>
    <cellStyle name="เครื่องหมายจุลภาค 8 3" xfId="1162"/>
    <cellStyle name="เครื่องหมายจุลภาค 8 4" xfId="1163"/>
    <cellStyle name="เครื่องหมายจุลภาค 8 5" xfId="1164"/>
    <cellStyle name="เครื่องหมายจุลภาค 8 6" xfId="1165"/>
    <cellStyle name="เครื่องหมายจุลภาค 8 7" xfId="1166"/>
    <cellStyle name="เครื่องหมายจุลภาค 8 8" xfId="1167"/>
    <cellStyle name="เครื่องหมายจุลภาค 8 9" xfId="1168"/>
    <cellStyle name="เครื่องหมายเปอร์เซ็นต์_Book2" xfId="1132"/>
    <cellStyle name="เครื่องหมายสกุลเงิน [0] 2" xfId="1169"/>
    <cellStyle name="เชื่อมโยงหลายมิติ" xfId="1170"/>
    <cellStyle name="เชื่อมโยงหลายมิติ 2" xfId="1171"/>
    <cellStyle name="เชื่อมโยงหลายมิติ 3" xfId="1172"/>
    <cellStyle name="เชื่อมโยงหลายมิติ 4" xfId="1173"/>
    <cellStyle name="ตามการเชื่อมโยงหลายมิติ" xfId="1180"/>
    <cellStyle name="ตามการเชื่อมโยงหลายมิติ 2" xfId="1181"/>
    <cellStyle name="ตามการเชื่อมโยงหลายมิติ 3" xfId="1182"/>
    <cellStyle name="ตามการเชื่อมโยงหลายมิติ 4" xfId="1183"/>
    <cellStyle name="น้บะภฒ_95" xfId="1184"/>
    <cellStyle name="ปกติ 2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_1 A.M.ตราสารหนี้ทวีทรัพย์ 6M-LEAD Y'09" xfId="1192"/>
    <cellStyle name="ปกติ 3" xfId="1193"/>
    <cellStyle name="ปกติ 3 2" xfId="1194"/>
    <cellStyle name="ปกติ 3_130" xfId="1195"/>
    <cellStyle name="เปอร์เซ็นต์ 2" xfId="1174"/>
    <cellStyle name="เปอร์เซ็นต์ 2 2" xfId="1175"/>
    <cellStyle name="เปอร์เซ็นต์ 2 3" xfId="1176"/>
    <cellStyle name="เปอร์เซ็นต์ 3" xfId="1177"/>
    <cellStyle name="เปอร์เซ็นต์ 4" xfId="1178"/>
    <cellStyle name="เปอร์เซ็นต์ 4 2" xfId="1179"/>
    <cellStyle name="ฤธถ [0]_95" xfId="1196"/>
    <cellStyle name="ฤธถ_95" xfId="1197"/>
    <cellStyle name="ล๋ศญ [0]_95" xfId="1198"/>
    <cellStyle name="ล๋ศญ_95" xfId="1199"/>
    <cellStyle name="ลักษณะ 1" xfId="1200"/>
    <cellStyle name="วฅมุ_4ฟ๙ฝวภ๛" xfId="1201"/>
    <cellStyle name="หมายเหตุ 2" xfId="1202"/>
    <cellStyle name="หมายเหตุ 3" xfId="1203"/>
    <cellStyle name="หมายเหตุ 4" xfId="1204"/>
    <cellStyle name="หมายเหตุ 5" xfId="1205"/>
    <cellStyle name="หมายเหตุ 6" xfId="1206"/>
    <cellStyle name="หมายเหตุ 7" xfId="1207"/>
    <cellStyle name="หมายเหตุ 8" xfId="1208"/>
    <cellStyle name="หมายเหตุ 9" xfId="1209"/>
    <cellStyle name="標準_D_NRS224" xfId="12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N34">
            <v>0</v>
          </cell>
        </row>
      </sheetData>
      <sheetData sheetId="11"/>
      <sheetData sheetId="12">
        <row r="71">
          <cell r="I71">
            <v>-249966.93</v>
          </cell>
        </row>
      </sheetData>
      <sheetData sheetId="13"/>
      <sheetData sheetId="14"/>
      <sheetData sheetId="15"/>
      <sheetData sheetId="16">
        <row r="10">
          <cell r="N10">
            <v>155634.28999999998</v>
          </cell>
        </row>
        <row r="45">
          <cell r="N45">
            <v>-70000000</v>
          </cell>
        </row>
        <row r="46">
          <cell r="N46">
            <v>-115000000</v>
          </cell>
        </row>
        <row r="50">
          <cell r="N50">
            <v>-7000000</v>
          </cell>
        </row>
      </sheetData>
      <sheetData sheetId="17"/>
      <sheetData sheetId="18"/>
      <sheetData sheetId="19"/>
      <sheetData sheetId="20">
        <row r="69">
          <cell r="I69">
            <v>-249966.93</v>
          </cell>
        </row>
      </sheetData>
      <sheetData sheetId="21"/>
      <sheetData sheetId="22">
        <row r="9">
          <cell r="G9">
            <v>80208.899999999994</v>
          </cell>
        </row>
        <row r="38">
          <cell r="G38">
            <v>-70000000</v>
          </cell>
        </row>
        <row r="40">
          <cell r="G40">
            <v>-70000000</v>
          </cell>
        </row>
        <row r="41">
          <cell r="G41">
            <v>-115000000</v>
          </cell>
        </row>
        <row r="45">
          <cell r="G45">
            <v>-7000000</v>
          </cell>
        </row>
      </sheetData>
      <sheetData sheetId="23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J14">
            <v>-2858794.31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5"/>
  <sheetViews>
    <sheetView showGridLines="0" tabSelected="1" zoomScale="90" zoomScaleNormal="90" zoomScaleSheetLayoutView="85" workbookViewId="0">
      <selection activeCell="I101" sqref="I101"/>
    </sheetView>
  </sheetViews>
  <sheetFormatPr defaultRowHeight="21.75"/>
  <cols>
    <col min="1" max="3" width="1.7109375" style="1" customWidth="1"/>
    <col min="4" max="4" width="53.28515625" style="1" customWidth="1"/>
    <col min="5" max="5" width="11" style="1" customWidth="1"/>
    <col min="6" max="6" width="16.7109375" style="159" customWidth="1"/>
    <col min="7" max="9" width="16.7109375" style="2" customWidth="1"/>
    <col min="10" max="11" width="15.28515625" style="4" bestFit="1" customWidth="1"/>
    <col min="12" max="12" width="13.5703125" style="1" bestFit="1" customWidth="1"/>
    <col min="13" max="13" width="14.140625" style="1" bestFit="1" customWidth="1"/>
    <col min="14" max="14" width="9.140625" style="1"/>
    <col min="15" max="15" width="14.140625" style="1" bestFit="1" customWidth="1"/>
    <col min="16" max="16384" width="9.140625" style="1"/>
  </cols>
  <sheetData>
    <row r="1" spans="1:15">
      <c r="I1" s="3">
        <v>2</v>
      </c>
    </row>
    <row r="2" spans="1:15">
      <c r="A2" s="200" t="s">
        <v>51</v>
      </c>
      <c r="B2" s="200"/>
      <c r="C2" s="200"/>
      <c r="D2" s="200"/>
      <c r="E2" s="200"/>
      <c r="F2" s="200"/>
      <c r="G2" s="200"/>
      <c r="H2" s="200"/>
      <c r="I2" s="200"/>
    </row>
    <row r="3" spans="1:15">
      <c r="A3" s="200" t="s">
        <v>52</v>
      </c>
      <c r="B3" s="200"/>
      <c r="C3" s="200"/>
      <c r="D3" s="200"/>
      <c r="E3" s="200"/>
      <c r="F3" s="200"/>
      <c r="G3" s="200"/>
      <c r="H3" s="200"/>
      <c r="I3" s="200"/>
    </row>
    <row r="4" spans="1:15">
      <c r="A4" s="200" t="s">
        <v>53</v>
      </c>
      <c r="B4" s="200"/>
      <c r="C4" s="200"/>
      <c r="D4" s="200"/>
      <c r="E4" s="200"/>
      <c r="F4" s="200"/>
      <c r="G4" s="200"/>
      <c r="H4" s="200"/>
      <c r="I4" s="200"/>
    </row>
    <row r="5" spans="1:15">
      <c r="A5" s="5"/>
      <c r="B5" s="5"/>
      <c r="C5" s="5"/>
      <c r="D5" s="5"/>
      <c r="E5" s="5"/>
      <c r="F5" s="5"/>
      <c r="G5" s="6"/>
      <c r="H5" s="6"/>
      <c r="I5" s="7" t="s">
        <v>54</v>
      </c>
    </row>
    <row r="6" spans="1:15">
      <c r="F6" s="201" t="s">
        <v>55</v>
      </c>
      <c r="G6" s="201"/>
      <c r="H6" s="201" t="s">
        <v>56</v>
      </c>
      <c r="I6" s="201"/>
      <c r="L6" s="8"/>
      <c r="M6" s="8"/>
      <c r="N6" s="8"/>
      <c r="O6" s="8"/>
    </row>
    <row r="7" spans="1:15">
      <c r="A7" s="5"/>
      <c r="B7" s="5"/>
      <c r="C7" s="5"/>
      <c r="D7" s="5"/>
      <c r="E7" s="9" t="s">
        <v>59</v>
      </c>
      <c r="F7" s="183" t="s">
        <v>57</v>
      </c>
      <c r="G7" s="183" t="s">
        <v>58</v>
      </c>
      <c r="H7" s="183" t="s">
        <v>57</v>
      </c>
      <c r="I7" s="183" t="s">
        <v>58</v>
      </c>
      <c r="L7" s="8"/>
      <c r="M7" s="8"/>
      <c r="N7" s="8"/>
      <c r="O7" s="8"/>
    </row>
    <row r="8" spans="1:15" s="159" customFormat="1">
      <c r="A8" s="162"/>
      <c r="B8" s="162"/>
      <c r="C8" s="162"/>
      <c r="D8" s="162"/>
      <c r="E8" s="130"/>
      <c r="F8" s="189" t="s">
        <v>60</v>
      </c>
      <c r="G8" s="189" t="s">
        <v>61</v>
      </c>
      <c r="H8" s="190" t="s">
        <v>60</v>
      </c>
      <c r="I8" s="190" t="s">
        <v>61</v>
      </c>
      <c r="J8" s="161"/>
      <c r="K8" s="161"/>
      <c r="L8" s="162"/>
      <c r="M8" s="162"/>
      <c r="N8" s="162"/>
      <c r="O8" s="162"/>
    </row>
    <row r="9" spans="1:15">
      <c r="F9" s="140"/>
      <c r="G9" s="136"/>
      <c r="H9" s="137"/>
      <c r="I9" s="137"/>
      <c r="L9" s="8"/>
      <c r="M9" s="8"/>
      <c r="N9" s="8"/>
      <c r="O9" s="8"/>
    </row>
    <row r="10" spans="1:15">
      <c r="A10" s="159" t="s">
        <v>62</v>
      </c>
      <c r="G10" s="12"/>
      <c r="H10" s="12"/>
      <c r="I10" s="12"/>
      <c r="L10" s="13"/>
      <c r="M10" s="14"/>
      <c r="N10" s="14"/>
      <c r="O10" s="14"/>
    </row>
    <row r="11" spans="1:15">
      <c r="A11" s="159" t="s">
        <v>63</v>
      </c>
      <c r="L11" s="13"/>
      <c r="M11" s="14"/>
      <c r="N11" s="14"/>
      <c r="O11" s="14"/>
    </row>
    <row r="12" spans="1:15">
      <c r="A12" s="1" t="s">
        <v>5</v>
      </c>
      <c r="B12" s="159" t="s">
        <v>64</v>
      </c>
      <c r="E12" s="18"/>
      <c r="F12" s="15">
        <v>409646.48</v>
      </c>
      <c r="G12" s="15">
        <v>378904.7</v>
      </c>
      <c r="H12" s="16">
        <v>143777.73000000001</v>
      </c>
      <c r="I12" s="16">
        <v>112235.95</v>
      </c>
      <c r="L12" s="17"/>
      <c r="M12" s="14"/>
      <c r="N12" s="14"/>
      <c r="O12" s="14"/>
    </row>
    <row r="13" spans="1:15">
      <c r="A13" s="1" t="s">
        <v>5</v>
      </c>
      <c r="B13" s="159" t="s">
        <v>65</v>
      </c>
      <c r="E13" s="18">
        <v>6</v>
      </c>
      <c r="F13" s="16">
        <v>7469884.6699999999</v>
      </c>
      <c r="G13" s="16">
        <v>8200993.96</v>
      </c>
      <c r="H13" s="16">
        <v>7468345.5899999999</v>
      </c>
      <c r="I13" s="16">
        <v>8199454.8799999999</v>
      </c>
      <c r="L13" s="17"/>
      <c r="M13" s="14"/>
      <c r="N13" s="14"/>
      <c r="O13" s="14"/>
    </row>
    <row r="14" spans="1:15" s="159" customFormat="1">
      <c r="B14" s="159" t="s">
        <v>66</v>
      </c>
      <c r="E14" s="187">
        <v>5.0999999999999996</v>
      </c>
      <c r="F14" s="16">
        <v>2271500</v>
      </c>
      <c r="G14" s="16">
        <v>0</v>
      </c>
      <c r="H14" s="16">
        <v>2271500</v>
      </c>
      <c r="I14" s="16">
        <v>0</v>
      </c>
      <c r="J14" s="161"/>
      <c r="K14" s="161"/>
      <c r="L14" s="17"/>
      <c r="M14" s="14"/>
      <c r="N14" s="14"/>
      <c r="O14" s="14"/>
    </row>
    <row r="15" spans="1:15">
      <c r="A15" s="1" t="s">
        <v>5</v>
      </c>
      <c r="B15" s="1" t="s">
        <v>67</v>
      </c>
      <c r="E15" s="18">
        <v>7</v>
      </c>
      <c r="F15" s="16">
        <v>6208870.1799999997</v>
      </c>
      <c r="G15" s="16">
        <v>4949347.7</v>
      </c>
      <c r="H15" s="16">
        <v>6208870.1799999997</v>
      </c>
      <c r="I15" s="16">
        <v>4949347.7</v>
      </c>
      <c r="L15" s="17"/>
      <c r="M15" s="14"/>
      <c r="N15" s="14"/>
      <c r="O15" s="14"/>
    </row>
    <row r="16" spans="1:15">
      <c r="A16" s="1" t="s">
        <v>6</v>
      </c>
      <c r="C16" s="168" t="s">
        <v>68</v>
      </c>
      <c r="F16" s="19">
        <f t="shared" ref="F16:I16" si="0">SUM(F12:F15)</f>
        <v>16359901.33</v>
      </c>
      <c r="G16" s="19">
        <f t="shared" si="0"/>
        <v>13529246.359999999</v>
      </c>
      <c r="H16" s="19">
        <f t="shared" si="0"/>
        <v>16092493.5</v>
      </c>
      <c r="I16" s="19">
        <f t="shared" si="0"/>
        <v>13261038.530000001</v>
      </c>
      <c r="L16" s="20"/>
      <c r="M16" s="21"/>
      <c r="N16" s="21"/>
      <c r="O16" s="14"/>
    </row>
    <row r="17" spans="1:15">
      <c r="A17" s="1" t="s">
        <v>69</v>
      </c>
      <c r="G17" s="22"/>
      <c r="H17" s="22"/>
      <c r="I17" s="22"/>
      <c r="L17" s="13"/>
      <c r="M17" s="14"/>
      <c r="N17" s="14"/>
      <c r="O17" s="14"/>
    </row>
    <row r="18" spans="1:15">
      <c r="A18" s="1" t="s">
        <v>5</v>
      </c>
      <c r="B18" s="159" t="s">
        <v>70</v>
      </c>
      <c r="E18" s="18">
        <v>8</v>
      </c>
      <c r="F18" s="23">
        <v>0</v>
      </c>
      <c r="G18" s="23">
        <v>0</v>
      </c>
      <c r="H18" s="16">
        <v>0</v>
      </c>
      <c r="I18" s="16">
        <v>0</v>
      </c>
      <c r="L18" s="13"/>
      <c r="M18" s="14"/>
      <c r="N18" s="14"/>
      <c r="O18" s="14"/>
    </row>
    <row r="19" spans="1:15">
      <c r="A19" s="1" t="s">
        <v>5</v>
      </c>
      <c r="B19" s="159" t="s">
        <v>71</v>
      </c>
      <c r="E19" s="18">
        <v>9</v>
      </c>
      <c r="F19" s="23">
        <v>0</v>
      </c>
      <c r="G19" s="23">
        <v>0</v>
      </c>
      <c r="H19" s="16">
        <v>29500000</v>
      </c>
      <c r="I19" s="16">
        <v>29500000</v>
      </c>
      <c r="L19" s="13"/>
      <c r="M19" s="14"/>
      <c r="N19" s="14"/>
      <c r="O19" s="14"/>
    </row>
    <row r="20" spans="1:15">
      <c r="A20" s="1" t="s">
        <v>5</v>
      </c>
      <c r="B20" s="159" t="s">
        <v>72</v>
      </c>
      <c r="E20" s="18">
        <v>10</v>
      </c>
      <c r="F20" s="23">
        <v>16800000</v>
      </c>
      <c r="G20" s="15">
        <v>16800000</v>
      </c>
      <c r="H20" s="16">
        <v>16800000</v>
      </c>
      <c r="I20" s="16">
        <v>16800000</v>
      </c>
      <c r="L20" s="13"/>
      <c r="M20" s="14"/>
      <c r="N20" s="14"/>
      <c r="O20" s="14"/>
    </row>
    <row r="21" spans="1:15">
      <c r="A21" s="1" t="s">
        <v>5</v>
      </c>
      <c r="B21" s="1" t="s">
        <v>73</v>
      </c>
      <c r="E21" s="18"/>
      <c r="F21" s="16">
        <v>99030000</v>
      </c>
      <c r="G21" s="16">
        <v>99030000</v>
      </c>
      <c r="H21" s="16">
        <v>99030000</v>
      </c>
      <c r="I21" s="16">
        <v>99030000</v>
      </c>
      <c r="L21" s="13"/>
      <c r="M21" s="14"/>
      <c r="N21" s="14"/>
      <c r="O21" s="14"/>
    </row>
    <row r="22" spans="1:15">
      <c r="A22" s="1" t="s">
        <v>5</v>
      </c>
      <c r="B22" s="1" t="s">
        <v>74</v>
      </c>
      <c r="E22" s="18">
        <v>11</v>
      </c>
      <c r="F22" s="16">
        <v>53342168.68</v>
      </c>
      <c r="G22" s="23">
        <v>53746658.030000001</v>
      </c>
      <c r="H22" s="16">
        <v>53342168.68</v>
      </c>
      <c r="I22" s="16">
        <v>53746658.030000001</v>
      </c>
      <c r="L22" s="13"/>
      <c r="M22" s="14"/>
      <c r="N22" s="14"/>
      <c r="O22" s="14"/>
    </row>
    <row r="23" spans="1:15">
      <c r="A23" s="1" t="s">
        <v>5</v>
      </c>
      <c r="B23" s="1" t="s">
        <v>75</v>
      </c>
      <c r="E23" s="18">
        <v>12</v>
      </c>
      <c r="F23" s="16">
        <v>0</v>
      </c>
      <c r="G23" s="23">
        <v>0</v>
      </c>
      <c r="H23" s="16">
        <v>0</v>
      </c>
      <c r="I23" s="16">
        <v>0</v>
      </c>
      <c r="K23" s="24"/>
      <c r="L23" s="13"/>
      <c r="M23" s="14"/>
      <c r="N23" s="14"/>
      <c r="O23" s="14"/>
    </row>
    <row r="24" spans="1:15">
      <c r="A24" s="1" t="s">
        <v>7</v>
      </c>
      <c r="B24" s="1" t="s">
        <v>76</v>
      </c>
      <c r="F24" s="16">
        <v>3038991.76</v>
      </c>
      <c r="G24" s="25">
        <v>3037982.41</v>
      </c>
      <c r="H24" s="16">
        <v>1482241.71</v>
      </c>
      <c r="I24" s="16">
        <v>1481232.36</v>
      </c>
      <c r="K24" s="24"/>
      <c r="L24" s="13"/>
      <c r="M24" s="14"/>
      <c r="N24" s="14"/>
      <c r="O24" s="14"/>
    </row>
    <row r="25" spans="1:15">
      <c r="A25" s="1" t="s">
        <v>8</v>
      </c>
      <c r="C25" s="1" t="s">
        <v>77</v>
      </c>
      <c r="F25" s="19">
        <f t="shared" ref="F25:I25" si="1">SUM(F18:F24)</f>
        <v>172211160.44</v>
      </c>
      <c r="G25" s="19">
        <f t="shared" si="1"/>
        <v>172614640.44</v>
      </c>
      <c r="H25" s="19">
        <f t="shared" si="1"/>
        <v>200154410.39000002</v>
      </c>
      <c r="I25" s="19">
        <f t="shared" si="1"/>
        <v>200557890.39000002</v>
      </c>
      <c r="K25" s="24"/>
      <c r="L25" s="8"/>
      <c r="M25" s="8"/>
      <c r="N25" s="8"/>
      <c r="O25" s="8"/>
    </row>
    <row r="26" spans="1:15" ht="22.5" thickBot="1">
      <c r="A26" s="1" t="s">
        <v>9</v>
      </c>
      <c r="D26" s="1" t="s">
        <v>78</v>
      </c>
      <c r="F26" s="26">
        <f t="shared" ref="F26:I26" si="2">+F16+F25</f>
        <v>188571061.77000001</v>
      </c>
      <c r="G26" s="26">
        <f t="shared" si="2"/>
        <v>186143886.80000001</v>
      </c>
      <c r="H26" s="26">
        <f t="shared" si="2"/>
        <v>216246903.89000002</v>
      </c>
      <c r="I26" s="26">
        <f t="shared" si="2"/>
        <v>213818928.92000002</v>
      </c>
      <c r="K26" s="24"/>
      <c r="L26" s="8"/>
      <c r="M26" s="8"/>
      <c r="N26" s="8"/>
      <c r="O26" s="8"/>
    </row>
    <row r="27" spans="1:15" ht="22.5" thickTop="1">
      <c r="E27" s="27"/>
      <c r="F27" s="27"/>
      <c r="K27" s="24"/>
      <c r="L27" s="8"/>
      <c r="M27" s="8"/>
      <c r="N27" s="8"/>
      <c r="O27" s="8"/>
    </row>
    <row r="28" spans="1:15">
      <c r="K28" s="24"/>
      <c r="L28" s="8"/>
      <c r="M28" s="8"/>
      <c r="N28" s="8"/>
      <c r="O28" s="8"/>
    </row>
    <row r="29" spans="1:15">
      <c r="K29" s="24"/>
      <c r="L29" s="8"/>
      <c r="M29" s="8"/>
      <c r="N29" s="8"/>
      <c r="O29" s="8"/>
    </row>
    <row r="30" spans="1:15">
      <c r="K30" s="24"/>
      <c r="L30" s="8"/>
      <c r="M30" s="8"/>
      <c r="N30" s="8"/>
      <c r="O30" s="8"/>
    </row>
    <row r="31" spans="1:15">
      <c r="K31" s="24"/>
      <c r="L31" s="8"/>
      <c r="M31" s="8"/>
      <c r="N31" s="8"/>
      <c r="O31" s="8"/>
    </row>
    <row r="32" spans="1:15">
      <c r="K32" s="24"/>
      <c r="L32" s="8"/>
      <c r="M32" s="8"/>
      <c r="N32" s="8"/>
      <c r="O32" s="8"/>
    </row>
    <row r="33" spans="1:15" s="159" customFormat="1">
      <c r="G33" s="160"/>
      <c r="H33" s="160"/>
      <c r="I33" s="160"/>
      <c r="J33" s="161"/>
      <c r="K33" s="163"/>
      <c r="L33" s="162"/>
      <c r="M33" s="162"/>
      <c r="N33" s="162"/>
      <c r="O33" s="162"/>
    </row>
    <row r="34" spans="1:15" s="159" customFormat="1">
      <c r="G34" s="160"/>
      <c r="H34" s="160"/>
      <c r="I34" s="160"/>
      <c r="J34" s="161"/>
      <c r="K34" s="163"/>
      <c r="L34" s="162"/>
      <c r="M34" s="162"/>
      <c r="N34" s="162"/>
      <c r="O34" s="162"/>
    </row>
    <row r="35" spans="1:15" s="159" customFormat="1">
      <c r="G35" s="160"/>
      <c r="H35" s="160"/>
      <c r="I35" s="160"/>
      <c r="J35" s="161"/>
      <c r="K35" s="163"/>
      <c r="L35" s="162"/>
      <c r="M35" s="162"/>
      <c r="N35" s="162"/>
      <c r="O35" s="162"/>
    </row>
    <row r="36" spans="1:15">
      <c r="K36" s="24"/>
      <c r="L36" s="8"/>
      <c r="M36" s="8"/>
      <c r="N36" s="8"/>
      <c r="O36" s="8"/>
    </row>
    <row r="37" spans="1:15">
      <c r="K37" s="24"/>
      <c r="L37" s="8"/>
      <c r="M37" s="8"/>
      <c r="N37" s="8"/>
      <c r="O37" s="8"/>
    </row>
    <row r="38" spans="1:15">
      <c r="K38" s="24"/>
      <c r="L38" s="8"/>
      <c r="M38" s="8"/>
      <c r="N38" s="8"/>
      <c r="O38" s="8"/>
    </row>
    <row r="39" spans="1:15">
      <c r="K39" s="24"/>
      <c r="L39" s="8"/>
      <c r="M39" s="8"/>
      <c r="N39" s="8"/>
      <c r="O39" s="8"/>
    </row>
    <row r="40" spans="1:15">
      <c r="K40" s="24"/>
      <c r="L40" s="8"/>
      <c r="M40" s="8"/>
      <c r="N40" s="8"/>
      <c r="O40" s="8"/>
    </row>
    <row r="41" spans="1:15">
      <c r="K41" s="24"/>
      <c r="L41" s="8"/>
      <c r="M41" s="8"/>
      <c r="N41" s="8"/>
      <c r="O41" s="8"/>
    </row>
    <row r="42" spans="1:15">
      <c r="A42" s="199"/>
      <c r="B42" s="199"/>
      <c r="C42" s="199"/>
      <c r="D42" s="199"/>
      <c r="E42" s="199"/>
      <c r="F42" s="199"/>
      <c r="G42" s="199"/>
      <c r="H42" s="199"/>
      <c r="I42" s="199"/>
      <c r="J42" s="184"/>
      <c r="K42" s="184"/>
      <c r="L42" s="8"/>
      <c r="M42" s="8"/>
      <c r="N42" s="8"/>
      <c r="O42" s="8"/>
    </row>
    <row r="43" spans="1:15">
      <c r="A43" s="199"/>
      <c r="B43" s="199"/>
      <c r="C43" s="199"/>
      <c r="D43" s="199"/>
      <c r="E43" s="199"/>
      <c r="F43" s="199"/>
      <c r="G43" s="199"/>
      <c r="H43" s="199"/>
      <c r="I43" s="199"/>
      <c r="J43" s="184"/>
      <c r="K43" s="184"/>
      <c r="L43" s="8"/>
      <c r="M43" s="8"/>
      <c r="N43" s="8"/>
      <c r="O43" s="8"/>
    </row>
    <row r="44" spans="1:15">
      <c r="K44" s="24"/>
      <c r="L44" s="8"/>
      <c r="M44" s="8"/>
      <c r="N44" s="8"/>
      <c r="O44" s="8"/>
    </row>
    <row r="45" spans="1:15">
      <c r="K45" s="24"/>
      <c r="L45" s="8"/>
      <c r="M45" s="8"/>
      <c r="N45" s="8"/>
      <c r="O45" s="8"/>
    </row>
    <row r="46" spans="1:15">
      <c r="K46" s="24"/>
      <c r="L46" s="8"/>
      <c r="M46" s="8"/>
      <c r="N46" s="8"/>
      <c r="O46" s="8"/>
    </row>
    <row r="47" spans="1:15" s="159" customFormat="1">
      <c r="G47" s="160"/>
      <c r="H47" s="160"/>
      <c r="I47" s="160"/>
      <c r="J47" s="161"/>
      <c r="K47" s="163"/>
      <c r="L47" s="162"/>
      <c r="M47" s="162"/>
      <c r="N47" s="162"/>
      <c r="O47" s="162"/>
    </row>
    <row r="48" spans="1:15">
      <c r="K48" s="24"/>
      <c r="L48" s="8"/>
      <c r="M48" s="8"/>
      <c r="N48" s="8"/>
      <c r="O48" s="8"/>
    </row>
    <row r="49" spans="1:15">
      <c r="A49" s="168" t="s">
        <v>79</v>
      </c>
      <c r="K49" s="24"/>
      <c r="L49" s="8"/>
      <c r="M49" s="8"/>
      <c r="N49" s="8"/>
      <c r="O49" s="8"/>
    </row>
    <row r="50" spans="1:15">
      <c r="G50" s="28"/>
      <c r="I50" s="22">
        <v>3</v>
      </c>
      <c r="K50" s="24"/>
      <c r="L50" s="8"/>
      <c r="M50" s="8"/>
      <c r="N50" s="8"/>
      <c r="O50" s="8"/>
    </row>
    <row r="51" spans="1:15">
      <c r="A51" s="200" t="str">
        <f>A2</f>
        <v>YONG THAI PUBLIC LIMITED AND ITS SUBSIDLARY</v>
      </c>
      <c r="B51" s="200"/>
      <c r="C51" s="200"/>
      <c r="D51" s="200"/>
      <c r="E51" s="200"/>
      <c r="F51" s="200"/>
      <c r="G51" s="200"/>
      <c r="H51" s="200"/>
      <c r="I51" s="200"/>
      <c r="K51" s="24"/>
      <c r="L51" s="8"/>
      <c r="M51" s="8"/>
      <c r="N51" s="8"/>
      <c r="O51" s="8"/>
    </row>
    <row r="52" spans="1:15">
      <c r="A52" s="200" t="str">
        <f>A3</f>
        <v>STATEMENT OF FINANCIAL POSITION</v>
      </c>
      <c r="B52" s="200"/>
      <c r="C52" s="200"/>
      <c r="D52" s="200"/>
      <c r="E52" s="200"/>
      <c r="F52" s="200"/>
      <c r="G52" s="200"/>
      <c r="H52" s="200"/>
      <c r="I52" s="200"/>
      <c r="K52" s="24"/>
      <c r="L52" s="8"/>
      <c r="M52" s="8"/>
      <c r="N52" s="8"/>
      <c r="O52" s="8"/>
    </row>
    <row r="53" spans="1:15" ht="21.75" customHeight="1">
      <c r="A53" s="202" t="str">
        <f>A4</f>
        <v>AS AT MARCH 31, 2018</v>
      </c>
      <c r="B53" s="202"/>
      <c r="C53" s="202"/>
      <c r="D53" s="202"/>
      <c r="E53" s="202"/>
      <c r="F53" s="202"/>
      <c r="G53" s="202"/>
      <c r="H53" s="202"/>
      <c r="I53" s="202"/>
      <c r="K53" s="24"/>
      <c r="L53" s="8"/>
      <c r="M53" s="8"/>
      <c r="N53" s="8"/>
      <c r="O53" s="8"/>
    </row>
    <row r="54" spans="1:15">
      <c r="A54" s="5"/>
      <c r="B54" s="5"/>
      <c r="C54" s="5"/>
      <c r="D54" s="5"/>
      <c r="E54" s="5"/>
      <c r="F54" s="5"/>
      <c r="G54" s="6"/>
      <c r="H54" s="21"/>
      <c r="I54" s="29" t="s">
        <v>54</v>
      </c>
      <c r="K54" s="24"/>
      <c r="L54" s="8"/>
      <c r="M54" s="8"/>
      <c r="N54" s="8"/>
      <c r="O54" s="8"/>
    </row>
    <row r="55" spans="1:15">
      <c r="F55" s="203" t="str">
        <f>F6</f>
        <v>Consolidated financial statements</v>
      </c>
      <c r="G55" s="203"/>
      <c r="H55" s="203" t="str">
        <f>H6</f>
        <v>Separate financial statements</v>
      </c>
      <c r="I55" s="203"/>
      <c r="K55" s="24"/>
      <c r="L55" s="8"/>
      <c r="M55" s="8"/>
      <c r="N55" s="8"/>
      <c r="O55" s="8"/>
    </row>
    <row r="56" spans="1:15">
      <c r="A56" s="5"/>
      <c r="B56" s="5"/>
      <c r="C56" s="5"/>
      <c r="D56" s="5"/>
      <c r="E56" s="9" t="s">
        <v>59</v>
      </c>
      <c r="F56" s="11" t="str">
        <f>F7</f>
        <v>March 31,2018</v>
      </c>
      <c r="G56" s="11" t="str">
        <f>G7</f>
        <v>December 31,2017</v>
      </c>
      <c r="H56" s="11" t="str">
        <f>H7</f>
        <v>March 31,2018</v>
      </c>
      <c r="I56" s="11" t="str">
        <f>G56</f>
        <v>December 31,2017</v>
      </c>
      <c r="K56" s="24"/>
      <c r="L56" s="8"/>
      <c r="M56" s="8"/>
      <c r="N56" s="8"/>
      <c r="O56" s="8"/>
    </row>
    <row r="57" spans="1:15">
      <c r="E57" s="18"/>
      <c r="F57" s="189" t="s">
        <v>60</v>
      </c>
      <c r="G57" s="189" t="s">
        <v>61</v>
      </c>
      <c r="H57" s="190" t="s">
        <v>60</v>
      </c>
      <c r="I57" s="190" t="s">
        <v>61</v>
      </c>
      <c r="K57" s="24"/>
      <c r="L57" s="8"/>
      <c r="M57" s="8"/>
      <c r="N57" s="8"/>
      <c r="O57" s="8"/>
    </row>
    <row r="58" spans="1:15">
      <c r="E58" s="18"/>
      <c r="F58" s="140"/>
      <c r="G58" s="138"/>
      <c r="H58" s="140"/>
      <c r="I58" s="140"/>
      <c r="K58" s="24"/>
      <c r="L58" s="8"/>
      <c r="M58" s="8"/>
      <c r="N58" s="8"/>
      <c r="O58" s="8"/>
    </row>
    <row r="59" spans="1:15">
      <c r="A59" s="159" t="s">
        <v>80</v>
      </c>
      <c r="E59" s="18"/>
      <c r="F59" s="182"/>
      <c r="G59" s="30"/>
      <c r="H59" s="30"/>
      <c r="I59" s="30"/>
      <c r="K59" s="24"/>
      <c r="L59" s="8"/>
      <c r="M59" s="8"/>
      <c r="N59" s="8"/>
      <c r="O59" s="8"/>
    </row>
    <row r="60" spans="1:15">
      <c r="A60" s="168" t="s">
        <v>81</v>
      </c>
      <c r="E60" s="18"/>
      <c r="F60" s="182"/>
      <c r="G60" s="30"/>
      <c r="H60" s="30"/>
      <c r="I60" s="30"/>
      <c r="K60" s="24"/>
      <c r="L60" s="8"/>
      <c r="M60" s="8"/>
      <c r="N60" s="8"/>
      <c r="O60" s="8"/>
    </row>
    <row r="61" spans="1:15">
      <c r="A61" s="1" t="s">
        <v>11</v>
      </c>
      <c r="B61" s="1" t="s">
        <v>82</v>
      </c>
      <c r="E61" s="18">
        <v>13</v>
      </c>
      <c r="F61" s="31">
        <v>19261473.219999999</v>
      </c>
      <c r="G61" s="31">
        <v>17205754.420000002</v>
      </c>
      <c r="H61" s="31">
        <v>19261473.219999999</v>
      </c>
      <c r="I61" s="31">
        <v>17205754.420000002</v>
      </c>
      <c r="K61" s="24"/>
      <c r="L61" s="13"/>
      <c r="M61" s="8"/>
      <c r="N61" s="32"/>
      <c r="O61" s="32"/>
    </row>
    <row r="62" spans="1:15">
      <c r="A62" s="1" t="s">
        <v>11</v>
      </c>
      <c r="B62" s="159" t="s">
        <v>83</v>
      </c>
      <c r="E62" s="18">
        <v>14</v>
      </c>
      <c r="F62" s="160">
        <v>10955483.130000001</v>
      </c>
      <c r="G62" s="2">
        <v>9776584.1899999995</v>
      </c>
      <c r="H62" s="31">
        <v>10870483.130000001</v>
      </c>
      <c r="I62" s="31">
        <v>9706584.1899999995</v>
      </c>
      <c r="L62" s="13"/>
      <c r="M62" s="8"/>
      <c r="N62" s="32"/>
      <c r="O62" s="32"/>
    </row>
    <row r="63" spans="1:15">
      <c r="A63" s="1" t="s">
        <v>11</v>
      </c>
      <c r="B63" s="159" t="s">
        <v>84</v>
      </c>
      <c r="E63" s="18">
        <v>5.0999999999999996</v>
      </c>
      <c r="F63" s="160">
        <v>229323.47</v>
      </c>
      <c r="G63" s="2">
        <v>344500.41</v>
      </c>
      <c r="H63" s="31">
        <v>1278978.28</v>
      </c>
      <c r="I63" s="31">
        <v>1287634.67</v>
      </c>
      <c r="K63" s="24"/>
      <c r="L63" s="13"/>
      <c r="M63" s="8"/>
      <c r="N63" s="32"/>
      <c r="O63" s="32"/>
    </row>
    <row r="64" spans="1:15">
      <c r="B64" s="159" t="s">
        <v>85</v>
      </c>
      <c r="E64" s="18"/>
      <c r="F64" s="160">
        <v>1646555.57</v>
      </c>
      <c r="G64" s="2">
        <v>1628411.46</v>
      </c>
      <c r="H64" s="31">
        <v>0</v>
      </c>
      <c r="I64" s="31">
        <v>0</v>
      </c>
      <c r="K64" s="24"/>
      <c r="L64" s="13"/>
      <c r="M64" s="8"/>
      <c r="N64" s="32"/>
      <c r="O64" s="32"/>
    </row>
    <row r="65" spans="1:15">
      <c r="B65" s="159" t="s">
        <v>86</v>
      </c>
      <c r="E65" s="18">
        <v>5.0999999999999996</v>
      </c>
      <c r="F65" s="23">
        <v>1500000</v>
      </c>
      <c r="G65" s="23">
        <v>1500000</v>
      </c>
      <c r="H65" s="31">
        <v>1500000</v>
      </c>
      <c r="I65" s="31">
        <v>1500000</v>
      </c>
      <c r="K65" s="24"/>
      <c r="L65" s="13"/>
      <c r="M65" s="8"/>
      <c r="N65" s="32"/>
      <c r="O65" s="32"/>
    </row>
    <row r="66" spans="1:15">
      <c r="A66" s="1" t="s">
        <v>12</v>
      </c>
      <c r="B66" s="168" t="s">
        <v>87</v>
      </c>
      <c r="E66" s="18">
        <v>5.0999999999999996</v>
      </c>
      <c r="F66" s="23">
        <v>0</v>
      </c>
      <c r="G66" s="23">
        <v>0</v>
      </c>
      <c r="H66" s="31">
        <v>48000000</v>
      </c>
      <c r="I66" s="31">
        <v>48000000</v>
      </c>
      <c r="K66" s="24"/>
      <c r="L66" s="13"/>
      <c r="M66" s="8"/>
      <c r="N66" s="32"/>
      <c r="O66" s="32"/>
    </row>
    <row r="67" spans="1:15">
      <c r="A67" s="1" t="s">
        <v>13</v>
      </c>
      <c r="C67" s="168" t="s">
        <v>88</v>
      </c>
      <c r="E67" s="18"/>
      <c r="F67" s="19">
        <f t="shared" ref="F67:I67" si="3">SUM(F61:F66)</f>
        <v>33592835.390000001</v>
      </c>
      <c r="G67" s="19">
        <f t="shared" si="3"/>
        <v>30455250.48</v>
      </c>
      <c r="H67" s="19">
        <f t="shared" si="3"/>
        <v>80910934.629999995</v>
      </c>
      <c r="I67" s="33">
        <f t="shared" si="3"/>
        <v>77699973.280000001</v>
      </c>
      <c r="K67" s="24"/>
      <c r="L67" s="13"/>
      <c r="M67" s="8"/>
      <c r="N67" s="14"/>
      <c r="O67" s="32"/>
    </row>
    <row r="68" spans="1:15">
      <c r="A68" s="168" t="s">
        <v>89</v>
      </c>
      <c r="E68" s="18"/>
      <c r="F68" s="182"/>
      <c r="G68" s="34"/>
      <c r="H68" s="35"/>
      <c r="I68" s="34"/>
      <c r="K68" s="24"/>
      <c r="L68" s="13"/>
      <c r="M68" s="8"/>
      <c r="N68" s="14"/>
      <c r="O68" s="32"/>
    </row>
    <row r="69" spans="1:15">
      <c r="A69" s="1" t="s">
        <v>14</v>
      </c>
      <c r="B69" s="196" t="s">
        <v>90</v>
      </c>
      <c r="E69" s="18">
        <v>15</v>
      </c>
      <c r="F69" s="21">
        <v>12297816.25</v>
      </c>
      <c r="G69" s="21">
        <v>12086375</v>
      </c>
      <c r="H69" s="21">
        <v>12297816.25</v>
      </c>
      <c r="I69" s="21">
        <v>12086375</v>
      </c>
      <c r="K69" s="24"/>
      <c r="L69" s="13"/>
      <c r="M69" s="32"/>
      <c r="N69" s="14"/>
      <c r="O69" s="32"/>
    </row>
    <row r="70" spans="1:15">
      <c r="B70" s="196" t="s">
        <v>179</v>
      </c>
      <c r="E70" s="18">
        <v>16</v>
      </c>
      <c r="F70" s="21">
        <v>23821927.640000001</v>
      </c>
      <c r="G70" s="21">
        <v>23821927.640000001</v>
      </c>
      <c r="H70" s="21">
        <v>23821927.640000001</v>
      </c>
      <c r="I70" s="21">
        <v>23821927.640000001</v>
      </c>
      <c r="K70" s="24"/>
      <c r="L70" s="13"/>
      <c r="M70" s="32"/>
      <c r="N70" s="14"/>
      <c r="O70" s="32"/>
    </row>
    <row r="71" spans="1:15">
      <c r="A71" s="1" t="s">
        <v>13</v>
      </c>
      <c r="C71" s="168" t="s">
        <v>91</v>
      </c>
      <c r="E71" s="18"/>
      <c r="F71" s="33">
        <f t="shared" ref="F71:I71" si="4">SUM(F69:F70)</f>
        <v>36119743.890000001</v>
      </c>
      <c r="G71" s="33">
        <f t="shared" si="4"/>
        <v>35908302.640000001</v>
      </c>
      <c r="H71" s="33">
        <f t="shared" si="4"/>
        <v>36119743.890000001</v>
      </c>
      <c r="I71" s="33">
        <f t="shared" si="4"/>
        <v>35908302.640000001</v>
      </c>
      <c r="K71" s="24"/>
      <c r="L71" s="13"/>
      <c r="M71" s="32"/>
      <c r="N71" s="14"/>
      <c r="O71" s="32"/>
    </row>
    <row r="72" spans="1:15">
      <c r="A72" s="1" t="s">
        <v>15</v>
      </c>
      <c r="D72" s="168" t="s">
        <v>92</v>
      </c>
      <c r="E72" s="18"/>
      <c r="F72" s="33">
        <f t="shared" ref="F72:I72" si="5">F67+F71</f>
        <v>69712579.280000001</v>
      </c>
      <c r="G72" s="33">
        <f t="shared" si="5"/>
        <v>66363553.120000005</v>
      </c>
      <c r="H72" s="33">
        <f t="shared" si="5"/>
        <v>117030678.52</v>
      </c>
      <c r="I72" s="33">
        <f t="shared" si="5"/>
        <v>113608275.92</v>
      </c>
      <c r="K72" s="24"/>
      <c r="L72" s="13"/>
      <c r="M72" s="32"/>
      <c r="N72" s="14"/>
      <c r="O72" s="32"/>
    </row>
    <row r="73" spans="1:15">
      <c r="E73" s="18"/>
      <c r="F73" s="182"/>
      <c r="G73" s="36"/>
      <c r="H73" s="35"/>
      <c r="I73" s="36"/>
      <c r="K73" s="24"/>
      <c r="L73" s="13"/>
      <c r="M73" s="32"/>
      <c r="N73" s="14"/>
      <c r="O73" s="32"/>
    </row>
    <row r="74" spans="1:15">
      <c r="A74" s="168" t="s">
        <v>93</v>
      </c>
      <c r="E74" s="18"/>
      <c r="F74" s="182"/>
      <c r="G74" s="37"/>
      <c r="H74" s="37"/>
      <c r="I74" s="37"/>
      <c r="K74" s="24"/>
      <c r="L74" s="13"/>
      <c r="M74" s="32"/>
      <c r="N74" s="32"/>
      <c r="O74" s="32"/>
    </row>
    <row r="75" spans="1:15">
      <c r="A75" s="168" t="s">
        <v>94</v>
      </c>
      <c r="E75" s="18">
        <v>17</v>
      </c>
      <c r="F75" s="182"/>
      <c r="G75" s="38"/>
      <c r="H75" s="38"/>
      <c r="I75" s="38"/>
      <c r="K75" s="24"/>
      <c r="L75" s="13"/>
      <c r="M75" s="32"/>
      <c r="N75" s="32"/>
      <c r="O75" s="32"/>
    </row>
    <row r="76" spans="1:15">
      <c r="A76" s="1" t="s">
        <v>16</v>
      </c>
      <c r="B76" s="168" t="s">
        <v>95</v>
      </c>
      <c r="E76" s="18"/>
      <c r="F76" s="38"/>
      <c r="G76" s="38"/>
      <c r="H76" s="38"/>
      <c r="I76" s="38"/>
      <c r="K76" s="24"/>
      <c r="L76" s="13"/>
      <c r="M76" s="32"/>
      <c r="N76" s="32"/>
      <c r="O76" s="32"/>
    </row>
    <row r="77" spans="1:15">
      <c r="A77" s="1" t="s">
        <v>17</v>
      </c>
      <c r="C77" s="168" t="s">
        <v>96</v>
      </c>
      <c r="E77" s="18"/>
      <c r="F77" s="39">
        <v>70000000</v>
      </c>
      <c r="G77" s="39">
        <v>70000000</v>
      </c>
      <c r="H77" s="39">
        <f>-[3]B4_WBS!G38</f>
        <v>70000000</v>
      </c>
      <c r="I77" s="39">
        <v>70000000</v>
      </c>
      <c r="K77" s="24"/>
      <c r="L77" s="13"/>
      <c r="M77" s="32"/>
      <c r="N77" s="32"/>
      <c r="O77" s="32"/>
    </row>
    <row r="78" spans="1:15">
      <c r="A78" s="1" t="s">
        <v>16</v>
      </c>
      <c r="B78" s="168" t="s">
        <v>97</v>
      </c>
      <c r="E78" s="18"/>
      <c r="F78" s="165"/>
      <c r="G78" s="40"/>
      <c r="H78" s="40"/>
      <c r="I78" s="40"/>
      <c r="K78" s="24"/>
      <c r="L78" s="13"/>
      <c r="M78" s="32"/>
      <c r="N78" s="32"/>
      <c r="O78" s="32"/>
    </row>
    <row r="79" spans="1:15">
      <c r="A79" s="1" t="s">
        <v>18</v>
      </c>
      <c r="C79" s="168" t="s">
        <v>96</v>
      </c>
      <c r="E79" s="18"/>
      <c r="F79" s="165">
        <f>-[3]E3.2_conso!N45</f>
        <v>70000000</v>
      </c>
      <c r="G79" s="40">
        <v>70000000</v>
      </c>
      <c r="H79" s="40">
        <f>ROUND(-[3]B4_WBS!G40,2)</f>
        <v>70000000</v>
      </c>
      <c r="I79" s="40">
        <v>70000000</v>
      </c>
      <c r="K79" s="24"/>
      <c r="L79" s="13"/>
      <c r="M79" s="32"/>
      <c r="N79" s="32"/>
      <c r="O79" s="32"/>
    </row>
    <row r="80" spans="1:15">
      <c r="A80" s="1" t="s">
        <v>19</v>
      </c>
      <c r="B80" s="168" t="s">
        <v>98</v>
      </c>
      <c r="E80" s="18"/>
      <c r="F80" s="165">
        <f>-[3]E3.2_conso!N46</f>
        <v>115000000</v>
      </c>
      <c r="G80" s="40">
        <v>115000000</v>
      </c>
      <c r="H80" s="40">
        <f>ROUND(-[3]B4_WBS!G41,2)</f>
        <v>115000000</v>
      </c>
      <c r="I80" s="40">
        <v>115000000</v>
      </c>
      <c r="K80" s="24"/>
      <c r="L80" s="13"/>
      <c r="M80" s="32"/>
      <c r="N80" s="32"/>
      <c r="O80" s="32"/>
    </row>
    <row r="81" spans="1:15">
      <c r="A81" s="168" t="s">
        <v>99</v>
      </c>
      <c r="E81" s="18"/>
      <c r="F81" s="165"/>
      <c r="G81" s="40"/>
      <c r="H81" s="41"/>
      <c r="I81" s="40"/>
      <c r="K81" s="24"/>
      <c r="L81" s="13"/>
      <c r="M81" s="42"/>
      <c r="N81" s="32"/>
      <c r="O81" s="32"/>
    </row>
    <row r="82" spans="1:15">
      <c r="A82" s="1" t="s">
        <v>20</v>
      </c>
      <c r="B82" s="168" t="s">
        <v>100</v>
      </c>
      <c r="E82" s="18"/>
      <c r="F82" s="16"/>
      <c r="G82" s="16"/>
      <c r="H82" s="43"/>
      <c r="I82" s="16"/>
      <c r="K82" s="24"/>
      <c r="L82" s="13"/>
      <c r="M82" s="14"/>
      <c r="N82" s="14"/>
      <c r="O82" s="14"/>
    </row>
    <row r="83" spans="1:15">
      <c r="A83" s="1" t="s">
        <v>21</v>
      </c>
      <c r="C83" s="168" t="s">
        <v>101</v>
      </c>
      <c r="E83" s="18"/>
      <c r="F83" s="165">
        <f>-[3]E3.2_conso!N50</f>
        <v>7000000</v>
      </c>
      <c r="G83" s="40">
        <v>7000000</v>
      </c>
      <c r="H83" s="40">
        <f>ROUND(-[3]B4_WBS!G45,2)</f>
        <v>7000000</v>
      </c>
      <c r="I83" s="40">
        <v>7000000</v>
      </c>
      <c r="K83" s="24"/>
      <c r="L83" s="13"/>
      <c r="M83" s="32"/>
      <c r="N83" s="32"/>
      <c r="O83" s="32"/>
    </row>
    <row r="84" spans="1:15">
      <c r="B84" s="168" t="s">
        <v>102</v>
      </c>
      <c r="E84" s="18"/>
      <c r="F84" s="34"/>
      <c r="G84" s="34"/>
      <c r="H84" s="34"/>
      <c r="I84" s="34"/>
      <c r="K84" s="24"/>
      <c r="L84" s="13"/>
      <c r="M84" s="32"/>
      <c r="N84" s="32"/>
      <c r="O84" s="32"/>
    </row>
    <row r="85" spans="1:15">
      <c r="A85" s="1" t="s">
        <v>22</v>
      </c>
      <c r="C85" s="168" t="s">
        <v>103</v>
      </c>
      <c r="E85" s="18"/>
      <c r="F85" s="44">
        <f>'P5-6'!F14</f>
        <v>-102485637.50999999</v>
      </c>
      <c r="G85" s="44">
        <v>-101563786.31999999</v>
      </c>
      <c r="H85" s="44">
        <f>'P5-6'!F68</f>
        <v>-122127894.63</v>
      </c>
      <c r="I85" s="44">
        <v>-121133467</v>
      </c>
      <c r="L85" s="13"/>
      <c r="M85" s="42"/>
      <c r="N85" s="42"/>
      <c r="O85" s="42"/>
    </row>
    <row r="86" spans="1:15">
      <c r="B86" s="168" t="s">
        <v>104</v>
      </c>
      <c r="E86" s="18"/>
      <c r="F86" s="45">
        <f>'P5-6'!G14</f>
        <v>29344119.99999997</v>
      </c>
      <c r="G86" s="45">
        <v>29344119.99999997</v>
      </c>
      <c r="H86" s="45">
        <f>'P5-6'!G68</f>
        <v>29344120</v>
      </c>
      <c r="I86" s="45">
        <v>29344120</v>
      </c>
      <c r="K86" s="24"/>
      <c r="L86" s="13"/>
      <c r="M86" s="32"/>
      <c r="N86" s="32"/>
      <c r="O86" s="32"/>
    </row>
    <row r="87" spans="1:15">
      <c r="A87" s="1" t="s">
        <v>15</v>
      </c>
      <c r="C87" s="168" t="s">
        <v>105</v>
      </c>
      <c r="E87" s="18"/>
      <c r="F87" s="178">
        <f>SUM(F79:F86)</f>
        <v>118858482.48999998</v>
      </c>
      <c r="G87" s="178">
        <f>SUM(G79:G86)</f>
        <v>119780333.67999998</v>
      </c>
      <c r="H87" s="178">
        <f>SUM(H79:H86)</f>
        <v>99216225.370000005</v>
      </c>
      <c r="I87" s="178">
        <f>SUM(I79:I86)</f>
        <v>100210653</v>
      </c>
      <c r="K87" s="24"/>
      <c r="L87" s="13"/>
      <c r="M87" s="32"/>
      <c r="N87" s="32"/>
      <c r="O87" s="32"/>
    </row>
    <row r="88" spans="1:15" ht="22.5" thickBot="1">
      <c r="A88" s="1" t="s">
        <v>21</v>
      </c>
      <c r="D88" s="168" t="s">
        <v>106</v>
      </c>
      <c r="F88" s="46">
        <f>+F87+F72</f>
        <v>188571061.76999998</v>
      </c>
      <c r="G88" s="46">
        <f>+G87+G72</f>
        <v>186143886.79999998</v>
      </c>
      <c r="H88" s="46">
        <f>+H87+H72</f>
        <v>216246903.88999999</v>
      </c>
      <c r="I88" s="46">
        <f>+I87+I72</f>
        <v>213818928.92000002</v>
      </c>
      <c r="L88" s="13"/>
      <c r="M88" s="32"/>
      <c r="N88" s="32"/>
      <c r="O88" s="32"/>
    </row>
    <row r="89" spans="1:15" ht="22.5" thickTop="1">
      <c r="G89" s="47"/>
      <c r="H89" s="47"/>
      <c r="I89" s="47"/>
      <c r="L89" s="8"/>
      <c r="M89" s="8"/>
      <c r="N89" s="8"/>
      <c r="O89" s="8"/>
    </row>
    <row r="90" spans="1:15" s="159" customFormat="1">
      <c r="G90" s="166"/>
      <c r="H90" s="166"/>
      <c r="I90" s="166"/>
      <c r="J90" s="161"/>
      <c r="K90" s="161"/>
      <c r="L90" s="162"/>
      <c r="M90" s="162"/>
      <c r="N90" s="162"/>
      <c r="O90" s="162"/>
    </row>
    <row r="91" spans="1:15" s="159" customFormat="1">
      <c r="G91" s="166"/>
      <c r="H91" s="166"/>
      <c r="I91" s="166"/>
      <c r="J91" s="161"/>
      <c r="K91" s="161"/>
      <c r="L91" s="162"/>
      <c r="M91" s="162"/>
      <c r="N91" s="162"/>
      <c r="O91" s="162"/>
    </row>
    <row r="92" spans="1:15" s="159" customFormat="1">
      <c r="A92" s="199"/>
      <c r="B92" s="199"/>
      <c r="C92" s="199"/>
      <c r="D92" s="199"/>
      <c r="E92" s="199"/>
      <c r="F92" s="199"/>
      <c r="G92" s="199"/>
      <c r="H92" s="199"/>
      <c r="I92" s="199"/>
      <c r="J92" s="161"/>
      <c r="K92" s="161"/>
      <c r="L92" s="162"/>
      <c r="M92" s="162"/>
      <c r="N92" s="162"/>
      <c r="O92" s="162"/>
    </row>
    <row r="93" spans="1:15" s="159" customFormat="1">
      <c r="A93" s="199"/>
      <c r="B93" s="199"/>
      <c r="C93" s="199"/>
      <c r="D93" s="199"/>
      <c r="E93" s="199"/>
      <c r="F93" s="199"/>
      <c r="G93" s="199"/>
      <c r="H93" s="199"/>
      <c r="I93" s="199"/>
      <c r="J93" s="161"/>
      <c r="K93" s="161"/>
      <c r="L93" s="162"/>
      <c r="M93" s="162"/>
      <c r="N93" s="162"/>
      <c r="O93" s="162"/>
    </row>
    <row r="94" spans="1:15">
      <c r="I94" s="48"/>
      <c r="J94" s="48"/>
      <c r="L94" s="8"/>
      <c r="M94" s="8"/>
      <c r="N94" s="8"/>
      <c r="O94" s="8"/>
    </row>
    <row r="95" spans="1:15">
      <c r="I95" s="48"/>
      <c r="J95" s="48"/>
      <c r="L95" s="8"/>
      <c r="M95" s="8"/>
      <c r="N95" s="8"/>
      <c r="O95" s="8"/>
    </row>
    <row r="96" spans="1:15" s="159" customFormat="1">
      <c r="G96" s="160"/>
      <c r="H96" s="160"/>
      <c r="I96" s="167"/>
      <c r="J96" s="167"/>
      <c r="K96" s="161"/>
      <c r="L96" s="162"/>
      <c r="M96" s="162"/>
      <c r="N96" s="162"/>
      <c r="O96" s="162"/>
    </row>
    <row r="97" spans="1:15">
      <c r="G97" s="37"/>
      <c r="H97" s="37"/>
      <c r="I97" s="37"/>
      <c r="K97" s="24"/>
      <c r="L97" s="8"/>
      <c r="M97" s="8"/>
      <c r="N97" s="8"/>
      <c r="O97" s="8"/>
    </row>
    <row r="98" spans="1:15">
      <c r="A98" s="1" t="str">
        <f>A49</f>
        <v>Notes to financial statements are an integral part of these financial statements.</v>
      </c>
      <c r="G98" s="37"/>
      <c r="H98" s="37"/>
      <c r="I98" s="37"/>
      <c r="K98" s="24"/>
      <c r="L98" s="8"/>
      <c r="M98" s="8"/>
      <c r="N98" s="8"/>
      <c r="O98" s="8"/>
    </row>
    <row r="99" spans="1:15">
      <c r="F99" s="27" t="s">
        <v>181</v>
      </c>
      <c r="G99" s="27" t="s">
        <v>181</v>
      </c>
      <c r="H99" s="27" t="s">
        <v>181</v>
      </c>
      <c r="I99" s="27" t="s">
        <v>181</v>
      </c>
      <c r="K99" s="24"/>
      <c r="L99" s="8"/>
      <c r="M99" s="8"/>
      <c r="N99" s="8"/>
      <c r="O99" s="8"/>
    </row>
    <row r="100" spans="1:15">
      <c r="G100" s="37"/>
      <c r="H100" s="37"/>
      <c r="I100" s="37"/>
      <c r="K100" s="24"/>
      <c r="L100" s="8"/>
      <c r="M100" s="8"/>
      <c r="N100" s="8"/>
      <c r="O100" s="8"/>
    </row>
    <row r="101" spans="1:15" s="49" customFormat="1">
      <c r="F101" s="50" t="s">
        <v>181</v>
      </c>
      <c r="G101" s="50" t="s">
        <v>181</v>
      </c>
      <c r="H101" s="50" t="s">
        <v>181</v>
      </c>
      <c r="I101" s="50" t="s">
        <v>181</v>
      </c>
      <c r="J101" s="51"/>
      <c r="K101" s="52"/>
      <c r="L101" s="53"/>
      <c r="M101" s="53"/>
      <c r="N101" s="53"/>
      <c r="O101" s="53"/>
    </row>
    <row r="102" spans="1:15" s="49" customFormat="1">
      <c r="G102" s="54"/>
      <c r="H102" s="54"/>
      <c r="I102" s="54"/>
      <c r="J102" s="51"/>
      <c r="K102" s="52"/>
      <c r="L102" s="53"/>
      <c r="M102" s="53"/>
      <c r="N102" s="53"/>
      <c r="O102" s="53"/>
    </row>
    <row r="103" spans="1:15" s="49" customFormat="1">
      <c r="G103" s="54"/>
      <c r="H103" s="54"/>
      <c r="I103" s="54"/>
      <c r="J103" s="51"/>
      <c r="K103" s="52"/>
      <c r="L103" s="53"/>
      <c r="M103" s="53"/>
      <c r="N103" s="53"/>
      <c r="O103" s="53"/>
    </row>
    <row r="104" spans="1:15" s="49" customFormat="1">
      <c r="G104" s="54"/>
      <c r="H104" s="54"/>
      <c r="I104" s="54"/>
      <c r="J104" s="51"/>
      <c r="K104" s="52"/>
      <c r="L104" s="53"/>
      <c r="M104" s="53"/>
      <c r="N104" s="53"/>
      <c r="O104" s="53"/>
    </row>
    <row r="105" spans="1:15">
      <c r="F105" s="160"/>
    </row>
  </sheetData>
  <mergeCells count="14">
    <mergeCell ref="A92:I92"/>
    <mergeCell ref="A93:I93"/>
    <mergeCell ref="A42:I42"/>
    <mergeCell ref="A43:I43"/>
    <mergeCell ref="A2:I2"/>
    <mergeCell ref="A3:I3"/>
    <mergeCell ref="A4:I4"/>
    <mergeCell ref="F6:G6"/>
    <mergeCell ref="H6:I6"/>
    <mergeCell ref="A52:I52"/>
    <mergeCell ref="A53:I53"/>
    <mergeCell ref="F55:G55"/>
    <mergeCell ref="H55:I55"/>
    <mergeCell ref="A51:I51"/>
  </mergeCells>
  <pageMargins left="0.51181102362204722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92"/>
  <sheetViews>
    <sheetView showGridLines="0" topLeftCell="A46" zoomScale="90" zoomScaleNormal="90" zoomScaleSheetLayoutView="100" workbookViewId="0">
      <selection activeCell="I52" sqref="I52"/>
    </sheetView>
  </sheetViews>
  <sheetFormatPr defaultRowHeight="21.75"/>
  <cols>
    <col min="1" max="3" width="2.7109375" style="1" customWidth="1"/>
    <col min="4" max="4" width="44.28515625" style="1" customWidth="1"/>
    <col min="5" max="5" width="10" style="1" customWidth="1"/>
    <col min="6" max="9" width="16.85546875" style="160" customWidth="1"/>
    <col min="10" max="10" width="15" style="1" bestFit="1" customWidth="1"/>
    <col min="11" max="11" width="9.140625" style="1"/>
    <col min="12" max="13" width="18.5703125" style="1" customWidth="1"/>
    <col min="14" max="16384" width="9.140625" style="1"/>
  </cols>
  <sheetData>
    <row r="1" spans="1:12" s="55" customFormat="1" ht="23.25" hidden="1">
      <c r="A1" s="1"/>
      <c r="B1" s="1"/>
      <c r="C1" s="1"/>
      <c r="D1" s="1"/>
      <c r="E1" s="1"/>
      <c r="F1" s="160"/>
      <c r="G1" s="160"/>
      <c r="H1" s="160"/>
      <c r="I1" s="22">
        <v>5</v>
      </c>
    </row>
    <row r="2" spans="1:12" s="55" customFormat="1" ht="23.25" hidden="1">
      <c r="A2" s="200" t="s">
        <v>0</v>
      </c>
      <c r="B2" s="200"/>
      <c r="C2" s="200"/>
      <c r="D2" s="200"/>
      <c r="E2" s="200"/>
      <c r="F2" s="200"/>
      <c r="G2" s="200"/>
      <c r="H2" s="200"/>
      <c r="I2" s="200"/>
    </row>
    <row r="3" spans="1:12" s="55" customFormat="1" ht="23.25" hidden="1">
      <c r="A3" s="200" t="s">
        <v>23</v>
      </c>
      <c r="B3" s="200"/>
      <c r="C3" s="200"/>
      <c r="D3" s="200"/>
      <c r="E3" s="200"/>
      <c r="F3" s="200"/>
      <c r="G3" s="200"/>
      <c r="H3" s="200"/>
      <c r="I3" s="200"/>
      <c r="L3" s="57"/>
    </row>
    <row r="4" spans="1:12" s="55" customFormat="1" ht="23.25" hidden="1">
      <c r="A4" s="200" t="s">
        <v>24</v>
      </c>
      <c r="B4" s="200"/>
      <c r="C4" s="200"/>
      <c r="D4" s="200"/>
      <c r="E4" s="200"/>
      <c r="F4" s="200"/>
      <c r="G4" s="200"/>
      <c r="H4" s="200"/>
      <c r="I4" s="200"/>
      <c r="L4" s="57"/>
    </row>
    <row r="5" spans="1:12" s="55" customFormat="1" ht="23.25" hidden="1">
      <c r="A5" s="5"/>
      <c r="B5" s="5"/>
      <c r="C5" s="5"/>
      <c r="D5" s="5"/>
      <c r="E5" s="5"/>
      <c r="F5" s="6"/>
      <c r="G5" s="6"/>
      <c r="H5" s="6"/>
      <c r="I5" s="7" t="s">
        <v>1</v>
      </c>
      <c r="L5" s="57"/>
    </row>
    <row r="6" spans="1:12" s="55" customFormat="1" ht="23.25" hidden="1">
      <c r="A6" s="1"/>
      <c r="B6" s="1"/>
      <c r="C6" s="1"/>
      <c r="D6" s="1"/>
      <c r="E6" s="1"/>
      <c r="F6" s="203" t="s">
        <v>2</v>
      </c>
      <c r="G6" s="203"/>
      <c r="H6" s="203" t="s">
        <v>3</v>
      </c>
      <c r="I6" s="203"/>
      <c r="L6" s="57"/>
    </row>
    <row r="7" spans="1:12" s="55" customFormat="1" ht="23.25" hidden="1">
      <c r="A7" s="5"/>
      <c r="B7" s="5"/>
      <c r="C7" s="5"/>
      <c r="D7" s="5"/>
      <c r="E7" s="9" t="s">
        <v>4</v>
      </c>
      <c r="F7" s="10" t="s">
        <v>25</v>
      </c>
      <c r="G7" s="10" t="s">
        <v>26</v>
      </c>
      <c r="H7" s="10" t="s">
        <v>25</v>
      </c>
      <c r="I7" s="10" t="s">
        <v>26</v>
      </c>
      <c r="L7" s="57"/>
    </row>
    <row r="8" spans="1:12" s="55" customFormat="1" ht="23.25" hidden="1">
      <c r="A8" s="1"/>
      <c r="B8" s="1"/>
      <c r="C8" s="1"/>
      <c r="D8" s="1"/>
      <c r="E8" s="1"/>
      <c r="F8" s="191"/>
      <c r="G8" s="142"/>
      <c r="H8" s="12"/>
      <c r="I8" s="142"/>
      <c r="L8" s="57"/>
    </row>
    <row r="9" spans="1:12" s="55" customFormat="1" ht="23.25" hidden="1">
      <c r="A9" s="1" t="s">
        <v>27</v>
      </c>
      <c r="B9" s="1"/>
      <c r="C9" s="1"/>
      <c r="D9" s="1"/>
      <c r="E9" s="1"/>
      <c r="F9" s="191"/>
      <c r="G9" s="58"/>
      <c r="H9" s="191"/>
      <c r="I9" s="142"/>
      <c r="L9" s="57"/>
    </row>
    <row r="10" spans="1:12" s="55" customFormat="1" ht="23.25" hidden="1">
      <c r="A10" s="1" t="s">
        <v>11</v>
      </c>
      <c r="B10" s="1" t="s">
        <v>28</v>
      </c>
      <c r="C10" s="1"/>
      <c r="D10" s="1"/>
      <c r="E10" s="1"/>
      <c r="F10" s="165" t="e">
        <f>ROUND(#REF!-#REF!,2)</f>
        <v>#REF!</v>
      </c>
      <c r="G10" s="165">
        <v>38922819.790000007</v>
      </c>
      <c r="H10" s="165" t="e">
        <f>#REF!-#REF!</f>
        <v>#REF!</v>
      </c>
      <c r="I10" s="165">
        <f>-[3]B4_WPL!L10</f>
        <v>13334758.5</v>
      </c>
      <c r="J10" s="59"/>
      <c r="L10" s="57"/>
    </row>
    <row r="11" spans="1:12" s="55" customFormat="1" ht="23.25" hidden="1">
      <c r="A11" s="1" t="s">
        <v>11</v>
      </c>
      <c r="B11" s="1" t="s">
        <v>29</v>
      </c>
      <c r="C11" s="1"/>
      <c r="D11" s="1"/>
      <c r="E11" s="1"/>
      <c r="F11" s="165" t="e">
        <f>ROUND(#REF!-#REF!,2)</f>
        <v>#REF!</v>
      </c>
      <c r="G11" s="165">
        <f>725141.2-51876.62</f>
        <v>673264.58</v>
      </c>
      <c r="H11" s="165" t="e">
        <f>#REF!-#REF!</f>
        <v>#REF!</v>
      </c>
      <c r="I11" s="165">
        <f>-[3]B4_WPL!L12</f>
        <v>5.9799999999995634</v>
      </c>
      <c r="J11" s="59"/>
      <c r="L11" s="57"/>
    </row>
    <row r="12" spans="1:12" s="55" customFormat="1" ht="23.25" hidden="1">
      <c r="A12" s="1" t="s">
        <v>30</v>
      </c>
      <c r="B12" s="1"/>
      <c r="C12" s="1" t="s">
        <v>31</v>
      </c>
      <c r="D12" s="1"/>
      <c r="E12" s="1"/>
      <c r="F12" s="33" t="e">
        <f>SUM(F10:F11)</f>
        <v>#REF!</v>
      </c>
      <c r="G12" s="33">
        <f>SUM(G10:G11)</f>
        <v>39596084.370000005</v>
      </c>
      <c r="H12" s="33" t="e">
        <f>SUM(H10:H11)</f>
        <v>#REF!</v>
      </c>
      <c r="I12" s="33">
        <f>SUM(I10:I11)</f>
        <v>13334764.48</v>
      </c>
      <c r="J12" s="59"/>
      <c r="L12" s="57"/>
    </row>
    <row r="13" spans="1:12" s="55" customFormat="1" ht="23.25" hidden="1">
      <c r="A13" s="1" t="s">
        <v>32</v>
      </c>
      <c r="B13" s="1"/>
      <c r="C13" s="1"/>
      <c r="D13" s="1"/>
      <c r="E13" s="1"/>
      <c r="F13" s="60"/>
      <c r="G13" s="60"/>
      <c r="H13" s="60"/>
      <c r="I13" s="60"/>
      <c r="L13" s="57"/>
    </row>
    <row r="14" spans="1:12" s="55" customFormat="1" ht="23.25" hidden="1">
      <c r="A14" s="1" t="s">
        <v>11</v>
      </c>
      <c r="B14" s="1" t="s">
        <v>33</v>
      </c>
      <c r="C14" s="1"/>
      <c r="D14" s="1"/>
      <c r="E14" s="1"/>
      <c r="F14" s="165" t="e">
        <f>ROUND(#REF!-#REF!,2)</f>
        <v>#REF!</v>
      </c>
      <c r="G14" s="165">
        <v>41862968.260000013</v>
      </c>
      <c r="H14" s="165" t="e">
        <f>#REF!-#REF!</f>
        <v>#REF!</v>
      </c>
      <c r="I14" s="165">
        <f>[3]B4_WPL!L15</f>
        <v>14669056.339999998</v>
      </c>
      <c r="J14" s="59"/>
      <c r="L14" s="57"/>
    </row>
    <row r="15" spans="1:12" s="55" customFormat="1" ht="23.25" hidden="1">
      <c r="A15" s="1" t="s">
        <v>11</v>
      </c>
      <c r="B15" s="1" t="s">
        <v>34</v>
      </c>
      <c r="C15" s="1"/>
      <c r="D15" s="1"/>
      <c r="E15" s="1"/>
      <c r="F15" s="165" t="e">
        <f>ROUND(#REF!-#REF!,2)</f>
        <v>#REF!</v>
      </c>
      <c r="G15" s="165">
        <v>1487174.6399999997</v>
      </c>
      <c r="H15" s="165" t="e">
        <f>#REF!-#REF!</f>
        <v>#REF!</v>
      </c>
      <c r="I15" s="165">
        <f>[3]B4_WPL!L16</f>
        <v>1075295.4000000001</v>
      </c>
      <c r="J15" s="59"/>
      <c r="L15" s="57"/>
    </row>
    <row r="16" spans="1:12" s="55" customFormat="1" ht="23.25" hidden="1">
      <c r="A16" s="1" t="s">
        <v>11</v>
      </c>
      <c r="B16" s="1" t="s">
        <v>35</v>
      </c>
      <c r="C16" s="1"/>
      <c r="D16" s="1"/>
      <c r="E16" s="1"/>
      <c r="F16" s="165" t="e">
        <f>ROUND(#REF!-#REF!,2)</f>
        <v>#REF!</v>
      </c>
      <c r="G16" s="165">
        <v>1942491.0500000012</v>
      </c>
      <c r="H16" s="165" t="e">
        <f>#REF!-#REF!</f>
        <v>#REF!</v>
      </c>
      <c r="I16" s="165">
        <f>[3]B4_WPL!L17</f>
        <v>6548384.2100000009</v>
      </c>
      <c r="J16" s="59"/>
    </row>
    <row r="17" spans="1:10" s="55" customFormat="1" ht="23.25" hidden="1">
      <c r="A17" s="1" t="s">
        <v>11</v>
      </c>
      <c r="B17" s="1" t="s">
        <v>36</v>
      </c>
      <c r="C17" s="1"/>
      <c r="D17" s="1"/>
      <c r="E17" s="18">
        <v>6.3</v>
      </c>
      <c r="F17" s="165" t="e">
        <f>ROUND(#REF!-#REF!,2)</f>
        <v>#REF!</v>
      </c>
      <c r="G17" s="165">
        <v>4586795.5</v>
      </c>
      <c r="H17" s="165" t="e">
        <f>#REF!-#REF!</f>
        <v>#REF!</v>
      </c>
      <c r="I17" s="165">
        <f>[3]B4_WPL!L18</f>
        <v>0</v>
      </c>
      <c r="J17" s="59"/>
    </row>
    <row r="18" spans="1:10" s="55" customFormat="1" ht="23.25" hidden="1">
      <c r="A18" s="1" t="s">
        <v>11</v>
      </c>
      <c r="B18" s="1" t="s">
        <v>37</v>
      </c>
      <c r="C18" s="1"/>
      <c r="D18" s="1"/>
      <c r="E18" s="1"/>
      <c r="F18" s="165" t="e">
        <f>ROUND(#REF!-#REF!,2)</f>
        <v>#REF!</v>
      </c>
      <c r="G18" s="165">
        <f>1901800.7-51876.62</f>
        <v>1849924.0799999998</v>
      </c>
      <c r="H18" s="165" t="e">
        <f>#REF!-#REF!</f>
        <v>#REF!</v>
      </c>
      <c r="I18" s="165">
        <f>[3]B4_WPL!L19</f>
        <v>1994325.1900000004</v>
      </c>
      <c r="J18" s="59"/>
    </row>
    <row r="19" spans="1:10" s="55" customFormat="1" ht="23.25" hidden="1">
      <c r="A19" s="1" t="s">
        <v>30</v>
      </c>
      <c r="B19" s="1"/>
      <c r="C19" s="1" t="s">
        <v>38</v>
      </c>
      <c r="D19" s="1"/>
      <c r="E19" s="1"/>
      <c r="F19" s="33" t="e">
        <f>SUM(F14:F18)</f>
        <v>#REF!</v>
      </c>
      <c r="G19" s="33">
        <f>SUM(G14:G18)</f>
        <v>51729353.530000016</v>
      </c>
      <c r="H19" s="33" t="e">
        <f>SUM(H14:H18)</f>
        <v>#REF!</v>
      </c>
      <c r="I19" s="33">
        <f>SUM(I14:I18)</f>
        <v>24287061.140000001</v>
      </c>
      <c r="J19" s="56"/>
    </row>
    <row r="20" spans="1:10" s="55" customFormat="1" ht="24" hidden="1" thickBot="1">
      <c r="A20" s="1" t="s">
        <v>39</v>
      </c>
      <c r="B20" s="1"/>
      <c r="C20" s="1"/>
      <c r="D20" s="1"/>
      <c r="E20" s="18"/>
      <c r="F20" s="61" t="e">
        <f>+F12-F19</f>
        <v>#REF!</v>
      </c>
      <c r="G20" s="61">
        <f>+G12-G19</f>
        <v>-12133269.160000011</v>
      </c>
      <c r="H20" s="61" t="e">
        <f>+H12-H19</f>
        <v>#REF!</v>
      </c>
      <c r="I20" s="62">
        <f>+I12-I19</f>
        <v>-10952296.66</v>
      </c>
      <c r="J20" s="59"/>
    </row>
    <row r="21" spans="1:10" s="55" customFormat="1" ht="23.25" hidden="1">
      <c r="A21" s="1"/>
      <c r="B21" s="1"/>
      <c r="C21" s="1"/>
      <c r="D21" s="1"/>
      <c r="E21" s="1"/>
      <c r="F21" s="165"/>
      <c r="G21" s="165"/>
      <c r="H21" s="165"/>
      <c r="I21" s="165"/>
      <c r="J21" s="59"/>
    </row>
    <row r="22" spans="1:10" s="55" customFormat="1" ht="23.25" hidden="1">
      <c r="A22" s="1"/>
      <c r="B22" s="1"/>
      <c r="C22" s="1"/>
      <c r="D22" s="1"/>
      <c r="E22" s="1"/>
      <c r="F22" s="34"/>
      <c r="G22" s="63"/>
      <c r="H22" s="63"/>
      <c r="I22" s="63"/>
    </row>
    <row r="23" spans="1:10" s="55" customFormat="1" ht="23.25" hidden="1">
      <c r="A23" s="1" t="s">
        <v>40</v>
      </c>
      <c r="B23" s="1"/>
      <c r="C23" s="1"/>
      <c r="D23" s="1"/>
      <c r="E23" s="18">
        <v>18</v>
      </c>
      <c r="F23" s="60" t="e">
        <f>F20/F24</f>
        <v>#REF!</v>
      </c>
      <c r="G23" s="60">
        <f>G20/G24</f>
        <v>-1.7333241657142873</v>
      </c>
      <c r="H23" s="60" t="e">
        <f>H20/H24</f>
        <v>#REF!</v>
      </c>
      <c r="I23" s="60">
        <f>I20/I24</f>
        <v>-1.5646138085714285</v>
      </c>
    </row>
    <row r="24" spans="1:10" s="55" customFormat="1" ht="23.25" hidden="1">
      <c r="A24" s="1" t="s">
        <v>41</v>
      </c>
      <c r="B24" s="1"/>
      <c r="C24" s="1"/>
      <c r="D24" s="1"/>
      <c r="E24" s="1"/>
      <c r="F24" s="36">
        <v>7000000</v>
      </c>
      <c r="G24" s="36">
        <v>7000000</v>
      </c>
      <c r="H24" s="36">
        <v>7000000</v>
      </c>
      <c r="I24" s="36">
        <v>7000000</v>
      </c>
    </row>
    <row r="25" spans="1:10" s="55" customFormat="1" ht="23.25" hidden="1">
      <c r="A25" s="1"/>
      <c r="B25" s="1"/>
      <c r="C25" s="1"/>
      <c r="D25" s="1"/>
      <c r="E25" s="1"/>
      <c r="F25" s="164"/>
      <c r="G25" s="164"/>
      <c r="H25" s="164"/>
      <c r="I25" s="164"/>
    </row>
    <row r="26" spans="1:10" s="55" customFormat="1" ht="23.25" hidden="1">
      <c r="A26" s="1"/>
      <c r="B26" s="1"/>
      <c r="C26" s="1"/>
      <c r="D26" s="1"/>
      <c r="E26" s="1"/>
      <c r="F26" s="164"/>
      <c r="G26" s="164"/>
      <c r="H26" s="164"/>
      <c r="I26" s="164"/>
    </row>
    <row r="27" spans="1:10" s="55" customFormat="1" ht="23.25" hidden="1">
      <c r="A27" s="1"/>
      <c r="B27" s="1"/>
      <c r="C27" s="1"/>
      <c r="D27" s="1"/>
      <c r="E27" s="1"/>
      <c r="F27" s="164"/>
      <c r="G27" s="164"/>
      <c r="H27" s="204"/>
      <c r="I27" s="204"/>
    </row>
    <row r="28" spans="1:10" s="55" customFormat="1" ht="23.25" hidden="1">
      <c r="A28" s="1"/>
      <c r="B28" s="1"/>
      <c r="C28" s="1"/>
      <c r="D28" s="1"/>
      <c r="E28" s="1"/>
      <c r="F28" s="164"/>
      <c r="G28" s="164"/>
      <c r="H28" s="164"/>
      <c r="I28" s="164"/>
    </row>
    <row r="29" spans="1:10" s="55" customFormat="1" ht="23.25" hidden="1">
      <c r="A29" s="1"/>
      <c r="B29" s="1"/>
      <c r="C29" s="1"/>
      <c r="D29" s="1"/>
      <c r="E29" s="1"/>
      <c r="F29" s="164"/>
      <c r="G29" s="164"/>
      <c r="H29" s="164"/>
      <c r="I29" s="164"/>
    </row>
    <row r="30" spans="1:10" s="55" customFormat="1" ht="23.25" hidden="1">
      <c r="A30" s="1"/>
      <c r="B30" s="1"/>
      <c r="C30" s="1"/>
      <c r="D30" s="1"/>
      <c r="E30" s="1"/>
      <c r="F30" s="164"/>
      <c r="G30" s="164"/>
      <c r="H30" s="164"/>
      <c r="I30" s="164"/>
    </row>
    <row r="31" spans="1:10" s="55" customFormat="1" ht="23.25" hidden="1">
      <c r="A31" s="1"/>
      <c r="B31" s="1"/>
      <c r="C31" s="1"/>
      <c r="D31" s="1"/>
      <c r="E31" s="1"/>
      <c r="F31" s="164"/>
      <c r="G31" s="164"/>
      <c r="H31" s="164"/>
      <c r="I31" s="164"/>
    </row>
    <row r="32" spans="1:10" s="55" customFormat="1" ht="23.25" hidden="1">
      <c r="A32" s="1"/>
      <c r="B32" s="1"/>
      <c r="C32" s="1"/>
      <c r="D32" s="1"/>
      <c r="E32" s="1"/>
      <c r="F32" s="164"/>
      <c r="G32" s="164"/>
      <c r="H32" s="164"/>
      <c r="I32" s="164"/>
    </row>
    <row r="33" spans="1:9" s="55" customFormat="1" ht="23.25" hidden="1">
      <c r="A33" s="1"/>
      <c r="B33" s="1"/>
      <c r="C33" s="1"/>
      <c r="D33" s="1"/>
      <c r="E33" s="1"/>
      <c r="F33" s="164"/>
      <c r="G33" s="164"/>
      <c r="H33" s="164"/>
      <c r="I33" s="164"/>
    </row>
    <row r="34" spans="1:9" s="55" customFormat="1" ht="23.25" hidden="1">
      <c r="A34" s="1"/>
      <c r="B34" s="1"/>
      <c r="C34" s="1"/>
      <c r="D34" s="1"/>
      <c r="E34" s="1"/>
      <c r="F34" s="164"/>
      <c r="G34" s="164"/>
      <c r="H34" s="164"/>
      <c r="I34" s="164"/>
    </row>
    <row r="35" spans="1:9" s="55" customFormat="1" ht="23.25" hidden="1">
      <c r="A35" s="1"/>
      <c r="B35" s="1"/>
      <c r="C35" s="1"/>
      <c r="D35" s="1"/>
      <c r="E35" s="64"/>
      <c r="F35" s="160"/>
      <c r="G35" s="160"/>
      <c r="H35" s="160"/>
      <c r="I35" s="160"/>
    </row>
    <row r="36" spans="1:9" s="55" customFormat="1" ht="23.25" hidden="1">
      <c r="A36" s="1"/>
      <c r="B36" s="1"/>
      <c r="C36" s="1"/>
      <c r="D36" s="1"/>
      <c r="E36" s="64"/>
      <c r="F36" s="160"/>
      <c r="G36" s="160"/>
      <c r="H36" s="160"/>
      <c r="I36" s="160"/>
    </row>
    <row r="37" spans="1:9" s="55" customFormat="1" ht="23.25" hidden="1">
      <c r="A37" s="1"/>
      <c r="B37" s="1"/>
      <c r="C37" s="1"/>
      <c r="D37" s="1"/>
      <c r="E37" s="64"/>
      <c r="F37" s="160"/>
      <c r="G37" s="160"/>
      <c r="H37" s="160"/>
      <c r="I37" s="160"/>
    </row>
    <row r="38" spans="1:9" s="55" customFormat="1" ht="23.25" hidden="1">
      <c r="A38" s="1"/>
      <c r="B38" s="1"/>
      <c r="C38" s="1"/>
      <c r="D38" s="1"/>
      <c r="E38" s="64"/>
      <c r="F38" s="160"/>
      <c r="G38" s="160"/>
      <c r="H38" s="160"/>
      <c r="I38" s="160"/>
    </row>
    <row r="39" spans="1:9" s="55" customFormat="1" ht="23.25" hidden="1">
      <c r="A39" s="1"/>
      <c r="B39" s="1"/>
      <c r="C39" s="1"/>
      <c r="D39" s="1"/>
      <c r="E39" s="64"/>
      <c r="F39" s="160"/>
      <c r="G39" s="160"/>
      <c r="H39" s="160"/>
      <c r="I39" s="160"/>
    </row>
    <row r="40" spans="1:9" s="55" customFormat="1" ht="23.25" hidden="1">
      <c r="A40" s="1"/>
      <c r="B40" s="1"/>
      <c r="C40" s="1"/>
      <c r="D40" s="1"/>
      <c r="E40" s="64"/>
      <c r="F40" s="160"/>
      <c r="G40" s="160"/>
      <c r="H40" s="160"/>
      <c r="I40" s="160"/>
    </row>
    <row r="41" spans="1:9" s="55" customFormat="1" ht="23.25" hidden="1">
      <c r="A41" s="1"/>
      <c r="B41" s="1"/>
      <c r="C41" s="1"/>
      <c r="D41" s="1"/>
      <c r="E41" s="64"/>
      <c r="F41" s="160"/>
      <c r="G41" s="160"/>
      <c r="H41" s="160"/>
      <c r="I41" s="160"/>
    </row>
    <row r="42" spans="1:9" s="55" customFormat="1" ht="23.25" hidden="1">
      <c r="A42" s="1"/>
      <c r="B42" s="1"/>
      <c r="C42" s="1"/>
      <c r="D42" s="1"/>
      <c r="E42" s="64"/>
      <c r="F42" s="160"/>
      <c r="G42" s="160"/>
      <c r="H42" s="160"/>
      <c r="I42" s="160"/>
    </row>
    <row r="43" spans="1:9" s="55" customFormat="1" ht="23.25" hidden="1">
      <c r="A43" s="1"/>
      <c r="B43" s="1"/>
      <c r="C43" s="1"/>
      <c r="D43" s="1"/>
      <c r="E43" s="64"/>
      <c r="F43" s="160"/>
      <c r="G43" s="160"/>
      <c r="H43" s="160"/>
      <c r="I43" s="160"/>
    </row>
    <row r="44" spans="1:9" s="55" customFormat="1" ht="23.25" hidden="1">
      <c r="A44" s="1"/>
      <c r="B44" s="1"/>
      <c r="C44" s="1"/>
      <c r="D44" s="1"/>
      <c r="E44" s="64"/>
      <c r="F44" s="160"/>
      <c r="G44" s="160"/>
      <c r="H44" s="160"/>
      <c r="I44" s="160"/>
    </row>
    <row r="45" spans="1:9" s="55" customFormat="1" ht="23.25" hidden="1">
      <c r="A45" s="1" t="s">
        <v>10</v>
      </c>
      <c r="B45" s="1"/>
      <c r="C45" s="1"/>
      <c r="D45" s="1"/>
      <c r="E45" s="64"/>
      <c r="F45" s="160"/>
      <c r="G45" s="160"/>
      <c r="H45" s="160"/>
      <c r="I45" s="160"/>
    </row>
    <row r="46" spans="1:9" s="55" customFormat="1" ht="23.25">
      <c r="A46" s="159"/>
      <c r="B46" s="159"/>
      <c r="C46" s="159"/>
      <c r="D46" s="159"/>
      <c r="E46" s="159"/>
      <c r="F46" s="160"/>
      <c r="G46" s="160"/>
      <c r="H46" s="160"/>
      <c r="I46" s="22">
        <v>4</v>
      </c>
    </row>
    <row r="47" spans="1:9">
      <c r="A47" s="200" t="s">
        <v>107</v>
      </c>
      <c r="B47" s="200"/>
      <c r="C47" s="200"/>
      <c r="D47" s="200"/>
      <c r="E47" s="200"/>
      <c r="F47" s="200"/>
      <c r="G47" s="200"/>
      <c r="H47" s="200"/>
      <c r="I47" s="200"/>
    </row>
    <row r="48" spans="1:9">
      <c r="A48" s="200" t="s">
        <v>108</v>
      </c>
      <c r="B48" s="200"/>
      <c r="C48" s="200"/>
      <c r="D48" s="200"/>
      <c r="E48" s="200"/>
      <c r="F48" s="200"/>
      <c r="G48" s="200"/>
      <c r="H48" s="200"/>
      <c r="I48" s="200"/>
    </row>
    <row r="49" spans="1:9">
      <c r="A49" s="200" t="s">
        <v>180</v>
      </c>
      <c r="B49" s="200"/>
      <c r="C49" s="200"/>
      <c r="D49" s="200"/>
      <c r="E49" s="200"/>
      <c r="F49" s="200"/>
      <c r="G49" s="200"/>
      <c r="H49" s="200"/>
      <c r="I49" s="200"/>
    </row>
    <row r="50" spans="1:9">
      <c r="A50" s="5"/>
      <c r="B50" s="5"/>
      <c r="C50" s="5"/>
      <c r="D50" s="5"/>
      <c r="E50" s="5"/>
      <c r="F50" s="6"/>
      <c r="G50" s="6"/>
      <c r="H50" s="6"/>
      <c r="I50" s="7" t="s">
        <v>54</v>
      </c>
    </row>
    <row r="51" spans="1:9">
      <c r="A51" s="159"/>
      <c r="B51" s="159"/>
      <c r="C51" s="159"/>
      <c r="D51" s="159"/>
      <c r="E51" s="159"/>
      <c r="F51" s="201" t="s">
        <v>55</v>
      </c>
      <c r="G51" s="201"/>
      <c r="H51" s="201" t="s">
        <v>56</v>
      </c>
      <c r="I51" s="201"/>
    </row>
    <row r="52" spans="1:9">
      <c r="A52" s="5"/>
      <c r="B52" s="5"/>
      <c r="C52" s="5"/>
      <c r="D52" s="5"/>
      <c r="E52" s="9" t="s">
        <v>59</v>
      </c>
      <c r="F52" s="10" t="s">
        <v>113</v>
      </c>
      <c r="G52" s="10" t="s">
        <v>109</v>
      </c>
      <c r="H52" s="10" t="s">
        <v>113</v>
      </c>
      <c r="I52" s="183" t="s">
        <v>109</v>
      </c>
    </row>
    <row r="53" spans="1:9">
      <c r="A53" s="162"/>
      <c r="B53" s="162"/>
      <c r="C53" s="162"/>
      <c r="D53" s="162"/>
      <c r="E53" s="130"/>
      <c r="F53" s="192"/>
      <c r="G53" s="142"/>
      <c r="H53" s="192"/>
      <c r="I53" s="142"/>
    </row>
    <row r="54" spans="1:9">
      <c r="A54" s="159" t="s">
        <v>110</v>
      </c>
      <c r="B54" s="159"/>
      <c r="C54" s="159"/>
      <c r="D54" s="159"/>
      <c r="E54" s="159"/>
      <c r="F54" s="191"/>
      <c r="G54" s="58"/>
      <c r="H54" s="191"/>
      <c r="I54" s="142"/>
    </row>
    <row r="55" spans="1:9">
      <c r="A55" s="159" t="s">
        <v>11</v>
      </c>
      <c r="B55" s="159" t="s">
        <v>111</v>
      </c>
      <c r="C55" s="159"/>
      <c r="D55" s="159"/>
      <c r="E55" s="159"/>
      <c r="F55" s="165">
        <v>11700386.52</v>
      </c>
      <c r="G55" s="165">
        <v>9657182.5800000001</v>
      </c>
      <c r="H55" s="165">
        <v>11700386.52</v>
      </c>
      <c r="I55" s="165">
        <v>9657182.5800000001</v>
      </c>
    </row>
    <row r="56" spans="1:9">
      <c r="A56" s="159"/>
      <c r="B56" s="159" t="s">
        <v>114</v>
      </c>
      <c r="C56" s="159"/>
      <c r="D56" s="159"/>
      <c r="E56" s="159"/>
      <c r="F56" s="165">
        <v>2691121.5</v>
      </c>
      <c r="G56" s="165">
        <v>973662.27</v>
      </c>
      <c r="H56" s="165">
        <v>2691121.5</v>
      </c>
      <c r="I56" s="165">
        <v>780603.27</v>
      </c>
    </row>
    <row r="57" spans="1:9">
      <c r="A57" s="159" t="s">
        <v>11</v>
      </c>
      <c r="B57" s="159" t="s">
        <v>112</v>
      </c>
      <c r="C57" s="159"/>
      <c r="D57" s="159"/>
      <c r="E57" s="159"/>
      <c r="F57" s="165">
        <v>474408.8</v>
      </c>
      <c r="G57" s="165">
        <v>2292526.69</v>
      </c>
      <c r="H57" s="165">
        <v>474408.8</v>
      </c>
      <c r="I57" s="165">
        <v>2292526.69</v>
      </c>
    </row>
    <row r="58" spans="1:9">
      <c r="A58" s="159" t="s">
        <v>30</v>
      </c>
      <c r="B58" s="159"/>
      <c r="C58" s="159" t="s">
        <v>115</v>
      </c>
      <c r="D58" s="159"/>
      <c r="E58" s="159"/>
      <c r="F58" s="33">
        <f>SUM(F55:F57)</f>
        <v>14865916.82</v>
      </c>
      <c r="G58" s="33">
        <f>SUM(G55:G57)</f>
        <v>12923371.539999999</v>
      </c>
      <c r="H58" s="33">
        <f>SUM(H55:H57)</f>
        <v>14865916.82</v>
      </c>
      <c r="I58" s="33">
        <f>SUM(I55:I57)</f>
        <v>12730312.539999999</v>
      </c>
    </row>
    <row r="59" spans="1:9">
      <c r="A59" s="159" t="s">
        <v>116</v>
      </c>
      <c r="B59" s="159"/>
      <c r="C59" s="159"/>
      <c r="D59" s="159"/>
      <c r="E59" s="159"/>
      <c r="F59" s="60"/>
      <c r="G59" s="60"/>
      <c r="H59" s="60"/>
      <c r="I59" s="60"/>
    </row>
    <row r="60" spans="1:9">
      <c r="A60" s="159" t="s">
        <v>11</v>
      </c>
      <c r="B60" s="159" t="s">
        <v>117</v>
      </c>
      <c r="C60" s="159"/>
      <c r="D60" s="159"/>
      <c r="E60" s="159"/>
      <c r="F60" s="165">
        <v>9870494.1899999995</v>
      </c>
      <c r="G60" s="165">
        <v>8427974.6600000001</v>
      </c>
      <c r="H60" s="165">
        <v>9870494.1899999995</v>
      </c>
      <c r="I60" s="165">
        <v>8427974.6600000001</v>
      </c>
    </row>
    <row r="61" spans="1:9">
      <c r="A61" s="159" t="s">
        <v>11</v>
      </c>
      <c r="B61" s="159" t="s">
        <v>118</v>
      </c>
      <c r="C61" s="159"/>
      <c r="D61" s="159"/>
      <c r="E61" s="159"/>
      <c r="F61" s="165">
        <v>329618.03000000003</v>
      </c>
      <c r="G61" s="165">
        <v>246368.99</v>
      </c>
      <c r="H61" s="165">
        <v>329618.03000000003</v>
      </c>
      <c r="I61" s="165">
        <v>246368.99</v>
      </c>
    </row>
    <row r="62" spans="1:9">
      <c r="A62" s="159" t="s">
        <v>11</v>
      </c>
      <c r="B62" s="159" t="s">
        <v>119</v>
      </c>
      <c r="C62" s="159"/>
      <c r="D62" s="159"/>
      <c r="E62" s="159"/>
      <c r="F62" s="165">
        <v>5269591.4800000004</v>
      </c>
      <c r="G62" s="165">
        <v>5785084.5899999999</v>
      </c>
      <c r="H62" s="165">
        <v>5253791.4800000004</v>
      </c>
      <c r="I62" s="165">
        <v>5766434.5899999999</v>
      </c>
    </row>
    <row r="63" spans="1:9">
      <c r="A63" s="159" t="s">
        <v>11</v>
      </c>
      <c r="B63" s="159" t="s">
        <v>120</v>
      </c>
      <c r="C63" s="159"/>
      <c r="D63" s="159"/>
      <c r="E63" s="159"/>
      <c r="F63" s="165">
        <v>299920.2</v>
      </c>
      <c r="G63" s="165">
        <v>1631503.28</v>
      </c>
      <c r="H63" s="165">
        <v>406440.75</v>
      </c>
      <c r="I63" s="165">
        <v>1714177.63</v>
      </c>
    </row>
    <row r="64" spans="1:9">
      <c r="A64" s="159" t="s">
        <v>30</v>
      </c>
      <c r="B64" s="159"/>
      <c r="C64" s="159" t="s">
        <v>121</v>
      </c>
      <c r="D64" s="159"/>
      <c r="E64" s="159"/>
      <c r="F64" s="65">
        <f>SUM(F60:F63)</f>
        <v>15769623.899999999</v>
      </c>
      <c r="G64" s="65">
        <f>SUM(G60:G63)</f>
        <v>16090931.52</v>
      </c>
      <c r="H64" s="65">
        <f>SUM(H60:H63)</f>
        <v>15860344.449999999</v>
      </c>
      <c r="I64" s="65">
        <f>SUM(I60:I63)</f>
        <v>16154955.870000001</v>
      </c>
    </row>
    <row r="65" spans="1:9" s="159" customFormat="1">
      <c r="A65" s="168" t="s">
        <v>122</v>
      </c>
      <c r="E65" s="180"/>
      <c r="F65" s="181">
        <f>F58-F64</f>
        <v>-903707.07999999821</v>
      </c>
      <c r="G65" s="181">
        <f>G58-G64</f>
        <v>-3167559.9800000004</v>
      </c>
      <c r="H65" s="181">
        <f t="shared" ref="H65:I65" si="0">H58-H64</f>
        <v>-994427.62999999896</v>
      </c>
      <c r="I65" s="181">
        <f t="shared" si="0"/>
        <v>-3424643.3300000019</v>
      </c>
    </row>
    <row r="66" spans="1:9">
      <c r="A66" s="159" t="s">
        <v>123</v>
      </c>
      <c r="B66" s="159"/>
      <c r="C66" s="159"/>
      <c r="D66" s="159"/>
      <c r="E66" s="177">
        <v>18</v>
      </c>
      <c r="F66" s="163">
        <v>-18144.11</v>
      </c>
      <c r="G66" s="44">
        <v>-51416.67</v>
      </c>
      <c r="H66" s="163">
        <v>0</v>
      </c>
      <c r="I66" s="163">
        <v>0</v>
      </c>
    </row>
    <row r="67" spans="1:9">
      <c r="A67" s="168" t="s">
        <v>124</v>
      </c>
      <c r="B67" s="159"/>
      <c r="C67" s="159"/>
      <c r="D67" s="159"/>
      <c r="E67" s="177"/>
      <c r="F67" s="67">
        <f>SUM(F65:F66)</f>
        <v>-921851.1899999982</v>
      </c>
      <c r="G67" s="67">
        <f t="shared" ref="G67:I67" si="1">SUM(G65:G66)</f>
        <v>-3218976.6500000004</v>
      </c>
      <c r="H67" s="67">
        <f t="shared" si="1"/>
        <v>-994427.62999999896</v>
      </c>
      <c r="I67" s="67">
        <f t="shared" si="1"/>
        <v>-3424643.3300000019</v>
      </c>
    </row>
    <row r="68" spans="1:9">
      <c r="A68" s="159" t="s">
        <v>125</v>
      </c>
      <c r="B68" s="159"/>
      <c r="C68" s="159"/>
      <c r="D68" s="159"/>
      <c r="E68" s="177"/>
      <c r="F68" s="163">
        <v>0</v>
      </c>
      <c r="G68" s="163">
        <v>0</v>
      </c>
      <c r="H68" s="163">
        <v>0</v>
      </c>
      <c r="I68" s="163">
        <v>0</v>
      </c>
    </row>
    <row r="69" spans="1:9" ht="22.5" thickBot="1">
      <c r="A69" s="159" t="s">
        <v>126</v>
      </c>
      <c r="B69" s="159"/>
      <c r="C69" s="159"/>
      <c r="D69" s="159"/>
      <c r="E69" s="177"/>
      <c r="F69" s="62">
        <f>SUM(F67:F68)</f>
        <v>-921851.1899999982</v>
      </c>
      <c r="G69" s="62">
        <f t="shared" ref="G69:I69" si="2">SUM(G67:G68)</f>
        <v>-3218976.6500000004</v>
      </c>
      <c r="H69" s="62">
        <f t="shared" si="2"/>
        <v>-994427.62999999896</v>
      </c>
      <c r="I69" s="62">
        <f t="shared" si="2"/>
        <v>-3424643.3300000019</v>
      </c>
    </row>
    <row r="70" spans="1:9" ht="22.5" thickTop="1">
      <c r="A70" s="159"/>
      <c r="B70" s="159"/>
      <c r="C70" s="159"/>
      <c r="D70" s="159"/>
      <c r="E70" s="159"/>
      <c r="F70" s="165"/>
      <c r="G70" s="68"/>
      <c r="H70" s="68"/>
      <c r="I70" s="68"/>
    </row>
    <row r="71" spans="1:9">
      <c r="A71" s="159"/>
      <c r="B71" s="159"/>
      <c r="C71" s="159"/>
      <c r="D71" s="159"/>
      <c r="E71" s="159"/>
      <c r="F71" s="165"/>
      <c r="G71" s="68"/>
      <c r="H71" s="68"/>
      <c r="I71" s="68"/>
    </row>
    <row r="72" spans="1:9">
      <c r="A72" s="168" t="s">
        <v>127</v>
      </c>
      <c r="B72" s="159"/>
      <c r="C72" s="159"/>
      <c r="D72" s="159"/>
      <c r="E72" s="177">
        <v>19</v>
      </c>
      <c r="F72" s="60">
        <f>F67/F73</f>
        <v>-0.13169302714285688</v>
      </c>
      <c r="G72" s="60">
        <f>G67/G73</f>
        <v>-0.45985380714285717</v>
      </c>
      <c r="H72" s="60">
        <f>H67/H73</f>
        <v>-0.14206108999999986</v>
      </c>
      <c r="I72" s="60">
        <f>I67/I73</f>
        <v>-0.4892347614285717</v>
      </c>
    </row>
    <row r="73" spans="1:9">
      <c r="A73" s="168" t="s">
        <v>128</v>
      </c>
      <c r="B73" s="159"/>
      <c r="C73" s="159"/>
      <c r="D73" s="159"/>
      <c r="E73" s="159"/>
      <c r="F73" s="36">
        <v>7000000</v>
      </c>
      <c r="G73" s="36">
        <v>7000000</v>
      </c>
      <c r="H73" s="36">
        <v>7000000</v>
      </c>
      <c r="I73" s="36">
        <v>7000000</v>
      </c>
    </row>
    <row r="74" spans="1:9">
      <c r="A74" s="159"/>
      <c r="B74" s="159"/>
      <c r="C74" s="159"/>
      <c r="D74" s="159"/>
      <c r="E74" s="159"/>
      <c r="F74" s="164"/>
      <c r="G74" s="164"/>
      <c r="H74" s="164"/>
      <c r="I74" s="164"/>
    </row>
    <row r="75" spans="1:9">
      <c r="A75" s="159"/>
      <c r="B75" s="159"/>
      <c r="C75" s="159"/>
      <c r="D75" s="159"/>
      <c r="E75" s="159"/>
      <c r="F75" s="164"/>
      <c r="G75" s="164"/>
      <c r="H75" s="164"/>
      <c r="I75" s="197" t="s">
        <v>60</v>
      </c>
    </row>
    <row r="76" spans="1:9">
      <c r="A76" s="159"/>
      <c r="B76" s="159"/>
      <c r="C76" s="159"/>
      <c r="D76" s="159"/>
      <c r="E76" s="159"/>
      <c r="F76" s="164"/>
      <c r="G76" s="164"/>
      <c r="H76" s="164"/>
      <c r="I76" s="188"/>
    </row>
    <row r="77" spans="1:9" s="159" customFormat="1">
      <c r="F77" s="164"/>
      <c r="G77" s="164"/>
      <c r="H77" s="164"/>
      <c r="I77" s="188"/>
    </row>
    <row r="78" spans="1:9" s="159" customFormat="1">
      <c r="F78" s="164"/>
      <c r="G78" s="164"/>
      <c r="H78" s="164"/>
      <c r="I78" s="188"/>
    </row>
    <row r="79" spans="1:9" s="159" customFormat="1">
      <c r="F79" s="164"/>
      <c r="G79" s="164"/>
      <c r="H79" s="164"/>
      <c r="I79" s="188"/>
    </row>
    <row r="80" spans="1:9" s="159" customFormat="1">
      <c r="F80" s="164"/>
      <c r="G80" s="164"/>
      <c r="H80" s="164"/>
      <c r="I80" s="188"/>
    </row>
    <row r="81" spans="1:9" s="159" customFormat="1">
      <c r="F81" s="164"/>
      <c r="G81" s="164"/>
      <c r="H81" s="164"/>
      <c r="I81" s="188"/>
    </row>
    <row r="82" spans="1:9" s="159" customFormat="1">
      <c r="F82" s="164"/>
      <c r="G82" s="164"/>
      <c r="H82" s="164"/>
      <c r="I82" s="188"/>
    </row>
    <row r="83" spans="1:9" s="159" customFormat="1">
      <c r="F83" s="164"/>
      <c r="G83" s="164"/>
      <c r="H83" s="164"/>
      <c r="I83" s="188"/>
    </row>
    <row r="84" spans="1:9" s="159" customFormat="1">
      <c r="F84" s="164"/>
      <c r="G84" s="164"/>
      <c r="H84" s="164"/>
      <c r="I84" s="188"/>
    </row>
    <row r="85" spans="1:9" s="159" customFormat="1">
      <c r="F85" s="164"/>
      <c r="G85" s="164"/>
      <c r="H85" s="164"/>
      <c r="I85" s="188"/>
    </row>
    <row r="86" spans="1:9" s="159" customFormat="1">
      <c r="F86" s="164"/>
      <c r="G86" s="164"/>
      <c r="H86" s="164"/>
      <c r="I86" s="188"/>
    </row>
    <row r="87" spans="1:9" s="159" customFormat="1">
      <c r="F87" s="164"/>
      <c r="G87" s="164"/>
      <c r="H87" s="164"/>
      <c r="I87" s="188"/>
    </row>
    <row r="88" spans="1:9" s="159" customFormat="1">
      <c r="F88" s="164"/>
      <c r="G88" s="164"/>
      <c r="H88" s="164"/>
      <c r="I88" s="188"/>
    </row>
    <row r="89" spans="1:9" s="159" customFormat="1">
      <c r="F89" s="164"/>
      <c r="G89" s="164"/>
      <c r="H89" s="164"/>
      <c r="I89" s="188"/>
    </row>
    <row r="90" spans="1:9" s="159" customFormat="1">
      <c r="F90" s="164"/>
      <c r="G90" s="164"/>
      <c r="H90" s="164"/>
      <c r="I90" s="164"/>
    </row>
    <row r="91" spans="1:9">
      <c r="A91" s="159"/>
      <c r="B91" s="159"/>
      <c r="C91" s="159"/>
      <c r="D91" s="159"/>
      <c r="E91" s="159"/>
      <c r="F91" s="164"/>
      <c r="G91" s="164"/>
      <c r="H91" s="164"/>
      <c r="I91" s="164"/>
    </row>
    <row r="92" spans="1:9">
      <c r="A92" s="168" t="s">
        <v>79</v>
      </c>
      <c r="B92" s="159"/>
      <c r="C92" s="159"/>
      <c r="D92" s="159"/>
      <c r="E92" s="64"/>
    </row>
  </sheetData>
  <mergeCells count="11">
    <mergeCell ref="A47:I47"/>
    <mergeCell ref="A48:I48"/>
    <mergeCell ref="A49:I49"/>
    <mergeCell ref="F51:G51"/>
    <mergeCell ref="H51:I51"/>
    <mergeCell ref="H27:I27"/>
    <mergeCell ref="A2:I2"/>
    <mergeCell ref="A3:I3"/>
    <mergeCell ref="A4:I4"/>
    <mergeCell ref="F6:G6"/>
    <mergeCell ref="H6:I6"/>
  </mergeCells>
  <pageMargins left="0.78740157480314965" right="0.35433070866141736" top="0.78740157480314965" bottom="0.59055118110236227" header="0.51181102362204722" footer="0.39370078740157483"/>
  <pageSetup paperSize="9" scale="75" fitToHeight="2" orientation="portrait" r:id="rId1"/>
  <headerFooter alignWithMargins="0"/>
  <ignoredErrors>
    <ignoredError sqref="F52:I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64"/>
  <sheetViews>
    <sheetView showGridLines="0" topLeftCell="A43" zoomScale="90" zoomScaleNormal="90" zoomScaleSheetLayoutView="100" workbookViewId="0">
      <selection activeCell="A78" sqref="A78"/>
    </sheetView>
  </sheetViews>
  <sheetFormatPr defaultRowHeight="21.75"/>
  <cols>
    <col min="1" max="1" width="45.7109375" style="69" customWidth="1"/>
    <col min="2" max="2" width="9.5703125" style="69" customWidth="1"/>
    <col min="3" max="3" width="17" style="69" customWidth="1"/>
    <col min="4" max="4" width="15" style="69" customWidth="1"/>
    <col min="5" max="5" width="14.42578125" style="69" customWidth="1"/>
    <col min="6" max="6" width="15.28515625" style="69" customWidth="1"/>
    <col min="7" max="7" width="21" style="169" customWidth="1"/>
    <col min="8" max="8" width="15.7109375" style="69" customWidth="1"/>
    <col min="9" max="9" width="15.140625" style="70" bestFit="1" customWidth="1"/>
    <col min="10" max="10" width="14.5703125" style="69" bestFit="1" customWidth="1"/>
    <col min="11" max="16384" width="9.140625" style="69"/>
  </cols>
  <sheetData>
    <row r="1" spans="1:12">
      <c r="H1" s="69">
        <v>5</v>
      </c>
    </row>
    <row r="2" spans="1:12">
      <c r="A2" s="205" t="s">
        <v>107</v>
      </c>
      <c r="B2" s="205"/>
      <c r="C2" s="205"/>
      <c r="D2" s="205"/>
      <c r="E2" s="205"/>
      <c r="F2" s="205"/>
      <c r="G2" s="205"/>
      <c r="H2" s="205"/>
    </row>
    <row r="3" spans="1:12" s="72" customFormat="1">
      <c r="A3" s="205" t="s">
        <v>129</v>
      </c>
      <c r="B3" s="205"/>
      <c r="C3" s="205"/>
      <c r="D3" s="205"/>
      <c r="E3" s="205"/>
      <c r="F3" s="205"/>
      <c r="G3" s="205"/>
      <c r="H3" s="205"/>
      <c r="I3" s="71"/>
    </row>
    <row r="4" spans="1:12" s="72" customFormat="1">
      <c r="A4" s="205" t="str">
        <f>'P4 '!A49:I49</f>
        <v>FOR THE THREE-MONTH PERIOD ENDED MARCH 31, 2018</v>
      </c>
      <c r="B4" s="205"/>
      <c r="C4" s="205"/>
      <c r="D4" s="205"/>
      <c r="E4" s="205"/>
      <c r="F4" s="205"/>
      <c r="G4" s="205"/>
      <c r="H4" s="205"/>
      <c r="I4" s="71"/>
    </row>
    <row r="5" spans="1:12">
      <c r="A5" s="73"/>
      <c r="B5" s="73"/>
      <c r="C5" s="73"/>
      <c r="D5" s="73"/>
      <c r="E5" s="73"/>
      <c r="F5" s="73"/>
      <c r="G5" s="73"/>
      <c r="H5" s="74" t="s">
        <v>130</v>
      </c>
    </row>
    <row r="6" spans="1:12">
      <c r="A6" s="75"/>
      <c r="B6" s="75"/>
      <c r="D6" s="76"/>
      <c r="E6" s="206"/>
      <c r="F6" s="206"/>
      <c r="G6" s="132" t="s">
        <v>134</v>
      </c>
    </row>
    <row r="7" spans="1:12">
      <c r="A7" s="77"/>
      <c r="B7" s="77"/>
      <c r="D7" s="76"/>
      <c r="E7" s="207" t="s">
        <v>99</v>
      </c>
      <c r="F7" s="207"/>
      <c r="G7" s="133" t="s">
        <v>135</v>
      </c>
    </row>
    <row r="8" spans="1:12">
      <c r="A8" s="77"/>
      <c r="C8" s="76" t="s">
        <v>131</v>
      </c>
      <c r="D8" s="79" t="s">
        <v>133</v>
      </c>
      <c r="G8" s="79" t="s">
        <v>145</v>
      </c>
      <c r="H8" s="76"/>
    </row>
    <row r="9" spans="1:12">
      <c r="A9" s="73"/>
      <c r="B9" s="78" t="s">
        <v>59</v>
      </c>
      <c r="C9" s="78" t="s">
        <v>132</v>
      </c>
      <c r="D9" s="195" t="s">
        <v>132</v>
      </c>
      <c r="E9" s="78" t="s">
        <v>100</v>
      </c>
      <c r="F9" s="78" t="s">
        <v>102</v>
      </c>
      <c r="G9" s="133" t="s">
        <v>136</v>
      </c>
      <c r="H9" s="78" t="s">
        <v>137</v>
      </c>
    </row>
    <row r="10" spans="1:12">
      <c r="C10" s="79"/>
      <c r="D10" s="79"/>
      <c r="E10" s="79"/>
      <c r="F10" s="79"/>
      <c r="G10" s="79"/>
      <c r="H10" s="79"/>
    </row>
    <row r="11" spans="1:12" s="143" customFormat="1">
      <c r="A11" s="168" t="s">
        <v>139</v>
      </c>
      <c r="C11" s="145">
        <v>70000000</v>
      </c>
      <c r="D11" s="145">
        <v>115000000</v>
      </c>
      <c r="E11" s="145">
        <v>7000000</v>
      </c>
      <c r="F11" s="147">
        <v>-101563786.31999999</v>
      </c>
      <c r="G11" s="170">
        <v>29344119.99999997</v>
      </c>
      <c r="H11" s="158">
        <v>119780333.67999998</v>
      </c>
      <c r="I11" s="144"/>
      <c r="J11" s="148"/>
      <c r="K11" s="148"/>
      <c r="L11" s="148"/>
    </row>
    <row r="12" spans="1:12">
      <c r="A12" s="198" t="s">
        <v>140</v>
      </c>
      <c r="B12" s="18"/>
      <c r="C12" s="88"/>
      <c r="D12" s="88"/>
      <c r="E12" s="88"/>
      <c r="F12" s="89"/>
      <c r="G12" s="151"/>
      <c r="H12" s="134"/>
    </row>
    <row r="13" spans="1:12">
      <c r="A13" s="168" t="s">
        <v>126</v>
      </c>
      <c r="B13" s="18"/>
      <c r="C13" s="83">
        <v>0</v>
      </c>
      <c r="D13" s="83">
        <v>0</v>
      </c>
      <c r="E13" s="83">
        <v>0</v>
      </c>
      <c r="F13" s="86">
        <f>'P4 '!F69</f>
        <v>-921851.1899999982</v>
      </c>
      <c r="G13" s="134">
        <v>0</v>
      </c>
      <c r="H13" s="134">
        <f>SUM(C13:G13)</f>
        <v>-921851.1899999982</v>
      </c>
    </row>
    <row r="14" spans="1:12" ht="22.5" thickBot="1">
      <c r="A14" s="150" t="s">
        <v>142</v>
      </c>
      <c r="B14" s="18"/>
      <c r="C14" s="153">
        <f t="shared" ref="C14:H14" si="0">SUM(C11:C13)</f>
        <v>70000000</v>
      </c>
      <c r="D14" s="153">
        <f t="shared" si="0"/>
        <v>115000000</v>
      </c>
      <c r="E14" s="153">
        <f t="shared" si="0"/>
        <v>7000000</v>
      </c>
      <c r="F14" s="153">
        <f t="shared" si="0"/>
        <v>-102485637.50999999</v>
      </c>
      <c r="G14" s="153">
        <f t="shared" si="0"/>
        <v>29344119.99999997</v>
      </c>
      <c r="H14" s="153">
        <f t="shared" si="0"/>
        <v>118858482.48999998</v>
      </c>
      <c r="I14" s="170" t="s">
        <v>181</v>
      </c>
      <c r="J14" s="90" t="s">
        <v>181</v>
      </c>
    </row>
    <row r="15" spans="1:12" s="169" customFormat="1" ht="22.5" thickTop="1">
      <c r="A15" s="150"/>
      <c r="B15" s="187"/>
      <c r="C15" s="145"/>
      <c r="D15" s="145"/>
      <c r="E15" s="145"/>
      <c r="F15" s="145"/>
      <c r="G15" s="145"/>
      <c r="H15" s="145"/>
      <c r="I15" s="170"/>
      <c r="J15" s="90"/>
    </row>
    <row r="16" spans="1:12" s="169" customFormat="1">
      <c r="A16" s="168" t="s">
        <v>138</v>
      </c>
      <c r="B16" s="187"/>
      <c r="C16" s="145">
        <v>70000000</v>
      </c>
      <c r="D16" s="145">
        <v>115000000</v>
      </c>
      <c r="E16" s="145">
        <v>7000000</v>
      </c>
      <c r="F16" s="145">
        <v>-238468210.69999999</v>
      </c>
      <c r="G16" s="145">
        <v>179330396.36999997</v>
      </c>
      <c r="H16" s="145">
        <v>132862185.66999999</v>
      </c>
      <c r="I16" s="170"/>
      <c r="J16" s="90"/>
    </row>
    <row r="17" spans="1:12" s="1" customFormat="1">
      <c r="A17" s="168" t="s">
        <v>140</v>
      </c>
      <c r="B17" s="92"/>
      <c r="C17" s="91"/>
      <c r="D17" s="91"/>
      <c r="E17" s="91"/>
      <c r="F17" s="93"/>
      <c r="G17" s="154"/>
      <c r="H17" s="91"/>
      <c r="I17" s="4"/>
    </row>
    <row r="18" spans="1:12" s="159" customFormat="1">
      <c r="A18" s="168" t="s">
        <v>143</v>
      </c>
      <c r="B18" s="175"/>
      <c r="C18" s="163">
        <v>0</v>
      </c>
      <c r="D18" s="163">
        <v>0</v>
      </c>
      <c r="E18" s="163">
        <v>0</v>
      </c>
      <c r="F18" s="156">
        <v>149986276.37</v>
      </c>
      <c r="G18" s="154">
        <f>-F18</f>
        <v>-149986276.37</v>
      </c>
      <c r="H18" s="163">
        <f>SUM(C18:G18)</f>
        <v>0</v>
      </c>
      <c r="I18" s="161"/>
    </row>
    <row r="19" spans="1:12" s="1" customFormat="1">
      <c r="A19" s="168" t="s">
        <v>126</v>
      </c>
      <c r="C19" s="176">
        <v>0</v>
      </c>
      <c r="D19" s="176">
        <v>0</v>
      </c>
      <c r="E19" s="176">
        <v>0</v>
      </c>
      <c r="F19" s="95">
        <f>'P4 '!G69</f>
        <v>-3218976.6500000004</v>
      </c>
      <c r="G19" s="176">
        <v>0</v>
      </c>
      <c r="H19" s="95">
        <f>SUM(C19:G19)</f>
        <v>-3218976.6500000004</v>
      </c>
      <c r="I19" s="4"/>
      <c r="K19" s="96"/>
    </row>
    <row r="20" spans="1:12" ht="22.5" thickBot="1">
      <c r="A20" s="150" t="s">
        <v>141</v>
      </c>
      <c r="C20" s="153">
        <f>SUM(C16:C19)</f>
        <v>70000000</v>
      </c>
      <c r="D20" s="153">
        <f>SUM(D16:D19)</f>
        <v>115000000</v>
      </c>
      <c r="E20" s="153">
        <f>SUM(E16:E19)</f>
        <v>7000000</v>
      </c>
      <c r="F20" s="153">
        <f>SUM(F16:F19)</f>
        <v>-91700910.979999989</v>
      </c>
      <c r="G20" s="153">
        <f>SUM(G16:G19)</f>
        <v>29344119.99999997</v>
      </c>
      <c r="H20" s="153">
        <f>SUM(C20:G20)</f>
        <v>129643209.01999998</v>
      </c>
      <c r="I20" s="70" t="s">
        <v>181</v>
      </c>
      <c r="J20" s="85" t="s">
        <v>181</v>
      </c>
      <c r="K20" s="85"/>
      <c r="L20" s="85"/>
    </row>
    <row r="21" spans="1:12" s="143" customFormat="1" ht="22.5" thickTop="1">
      <c r="A21" s="150"/>
      <c r="C21" s="145"/>
      <c r="D21" s="145"/>
      <c r="E21" s="145"/>
      <c r="F21" s="147"/>
      <c r="G21" s="146"/>
      <c r="H21" s="145"/>
      <c r="I21" s="144"/>
      <c r="J21" s="148"/>
      <c r="K21" s="148"/>
      <c r="L21" s="148"/>
    </row>
    <row r="22" spans="1:12">
      <c r="A22" s="87"/>
      <c r="B22" s="18"/>
      <c r="C22" s="82"/>
      <c r="D22" s="82"/>
      <c r="E22" s="82"/>
      <c r="F22" s="82"/>
      <c r="G22" s="145"/>
      <c r="H22" s="188" t="s">
        <v>60</v>
      </c>
      <c r="J22" s="90"/>
    </row>
    <row r="23" spans="1:12">
      <c r="B23" s="80"/>
      <c r="C23" s="82"/>
      <c r="D23" s="82"/>
      <c r="E23" s="82"/>
      <c r="F23" s="84"/>
      <c r="G23" s="145"/>
      <c r="H23" s="174"/>
      <c r="J23" s="85"/>
      <c r="K23" s="85"/>
      <c r="L23" s="85"/>
    </row>
    <row r="24" spans="1:12">
      <c r="C24" s="97"/>
      <c r="D24" s="97"/>
      <c r="E24" s="97"/>
      <c r="F24" s="97"/>
      <c r="G24" s="171"/>
      <c r="H24" s="97"/>
    </row>
    <row r="25" spans="1:12">
      <c r="C25" s="97"/>
      <c r="D25" s="97"/>
      <c r="E25" s="97"/>
      <c r="F25" s="97"/>
      <c r="G25" s="171"/>
      <c r="H25" s="97"/>
    </row>
    <row r="26" spans="1:12">
      <c r="C26" s="97"/>
      <c r="D26" s="97"/>
      <c r="E26" s="97"/>
      <c r="F26" s="98"/>
      <c r="G26" s="171"/>
      <c r="H26" s="98"/>
    </row>
    <row r="27" spans="1:12">
      <c r="C27" s="97"/>
      <c r="D27" s="97"/>
      <c r="E27" s="97"/>
      <c r="F27" s="97"/>
      <c r="G27" s="171"/>
      <c r="H27" s="97"/>
    </row>
    <row r="28" spans="1:12">
      <c r="C28" s="97"/>
      <c r="D28" s="97"/>
      <c r="E28" s="97"/>
      <c r="F28" s="97"/>
      <c r="G28" s="171"/>
      <c r="H28" s="97"/>
    </row>
    <row r="29" spans="1:12">
      <c r="C29" s="97"/>
      <c r="D29" s="97"/>
      <c r="E29" s="97"/>
      <c r="F29" s="97"/>
      <c r="G29" s="171"/>
      <c r="H29" s="97"/>
    </row>
    <row r="30" spans="1:12">
      <c r="C30" s="97"/>
      <c r="D30" s="97"/>
      <c r="E30" s="97"/>
      <c r="F30" s="97"/>
      <c r="G30" s="171"/>
      <c r="H30" s="97"/>
    </row>
    <row r="31" spans="1:12">
      <c r="C31" s="97"/>
      <c r="D31" s="97"/>
      <c r="E31" s="97"/>
      <c r="F31" s="97"/>
      <c r="G31" s="171"/>
      <c r="H31" s="97"/>
    </row>
    <row r="32" spans="1:12">
      <c r="C32" s="97"/>
      <c r="D32" s="97"/>
      <c r="E32" s="97"/>
      <c r="F32" s="97"/>
      <c r="G32" s="171"/>
      <c r="H32" s="97"/>
    </row>
    <row r="33" spans="3:9">
      <c r="C33" s="97"/>
      <c r="D33" s="97"/>
      <c r="E33" s="97"/>
      <c r="F33" s="97"/>
      <c r="G33" s="171"/>
      <c r="H33" s="97"/>
    </row>
    <row r="34" spans="3:9">
      <c r="C34" s="97"/>
      <c r="D34" s="97"/>
      <c r="E34" s="97"/>
      <c r="F34" s="97"/>
      <c r="G34" s="171"/>
      <c r="H34" s="97"/>
    </row>
    <row r="35" spans="3:9">
      <c r="C35" s="97"/>
      <c r="D35" s="97"/>
      <c r="E35" s="97"/>
      <c r="F35" s="97"/>
      <c r="G35" s="171"/>
      <c r="H35" s="97"/>
    </row>
    <row r="36" spans="3:9">
      <c r="C36" s="97"/>
      <c r="D36" s="97"/>
      <c r="E36" s="97"/>
      <c r="F36" s="97"/>
      <c r="G36" s="171"/>
      <c r="H36" s="97"/>
    </row>
    <row r="37" spans="3:9" s="169" customFormat="1">
      <c r="C37" s="171"/>
      <c r="D37" s="171"/>
      <c r="E37" s="171"/>
      <c r="F37" s="171"/>
      <c r="G37" s="171"/>
      <c r="H37" s="171"/>
      <c r="I37" s="170"/>
    </row>
    <row r="38" spans="3:9" s="169" customFormat="1">
      <c r="C38" s="171"/>
      <c r="D38" s="171"/>
      <c r="E38" s="171"/>
      <c r="F38" s="171"/>
      <c r="G38" s="171"/>
      <c r="H38" s="171"/>
      <c r="I38" s="170"/>
    </row>
    <row r="39" spans="3:9">
      <c r="C39" s="97"/>
      <c r="D39" s="97"/>
      <c r="E39" s="97"/>
      <c r="F39" s="97"/>
      <c r="G39" s="171"/>
      <c r="H39" s="97"/>
    </row>
    <row r="40" spans="3:9">
      <c r="C40" s="97"/>
      <c r="D40" s="97"/>
      <c r="E40" s="97"/>
      <c r="F40" s="97"/>
      <c r="G40" s="171"/>
      <c r="H40" s="97"/>
    </row>
    <row r="41" spans="3:9">
      <c r="C41" s="97"/>
      <c r="D41" s="97"/>
      <c r="E41" s="97"/>
      <c r="F41" s="97"/>
      <c r="G41" s="171"/>
      <c r="H41" s="97"/>
    </row>
    <row r="42" spans="3:9">
      <c r="C42" s="97"/>
      <c r="D42" s="97"/>
      <c r="E42" s="97"/>
      <c r="F42" s="97"/>
      <c r="G42" s="171"/>
      <c r="H42" s="97"/>
    </row>
    <row r="43" spans="3:9">
      <c r="C43" s="97"/>
      <c r="D43" s="97"/>
      <c r="E43" s="97"/>
      <c r="F43" s="97"/>
      <c r="G43" s="171"/>
      <c r="H43" s="97"/>
    </row>
    <row r="44" spans="3:9">
      <c r="C44" s="97"/>
      <c r="D44" s="97"/>
      <c r="E44" s="97"/>
      <c r="F44" s="97"/>
      <c r="G44" s="171"/>
      <c r="H44" s="97"/>
    </row>
    <row r="45" spans="3:9">
      <c r="C45" s="97"/>
      <c r="D45" s="97"/>
      <c r="E45" s="97"/>
      <c r="F45" s="97"/>
      <c r="G45" s="171"/>
      <c r="H45" s="97"/>
    </row>
    <row r="46" spans="3:9">
      <c r="C46" s="97"/>
      <c r="D46" s="97"/>
      <c r="E46" s="97"/>
      <c r="F46" s="97"/>
      <c r="G46" s="171"/>
      <c r="H46" s="97"/>
    </row>
    <row r="47" spans="3:9">
      <c r="C47" s="97"/>
      <c r="D47" s="97"/>
      <c r="E47" s="97"/>
      <c r="F47" s="97"/>
      <c r="G47" s="171"/>
      <c r="H47" s="97"/>
    </row>
    <row r="48" spans="3:9">
      <c r="C48" s="97"/>
      <c r="D48" s="97"/>
      <c r="E48" s="97"/>
      <c r="F48" s="97"/>
      <c r="G48" s="171"/>
      <c r="H48" s="97"/>
    </row>
    <row r="49" spans="1:9">
      <c r="C49" s="97"/>
      <c r="D49" s="97"/>
      <c r="E49" s="97"/>
      <c r="F49" s="97"/>
      <c r="G49" s="171"/>
      <c r="H49" s="97"/>
    </row>
    <row r="50" spans="1:9">
      <c r="C50" s="97"/>
      <c r="D50" s="97"/>
      <c r="E50" s="97"/>
      <c r="F50" s="97"/>
      <c r="G50" s="171"/>
      <c r="H50" s="97"/>
    </row>
    <row r="51" spans="1:9" s="169" customFormat="1">
      <c r="C51" s="171"/>
      <c r="D51" s="171"/>
      <c r="E51" s="171"/>
      <c r="F51" s="171"/>
      <c r="G51" s="171"/>
      <c r="H51" s="171"/>
      <c r="I51" s="170"/>
    </row>
    <row r="54" spans="1:9" ht="23.25">
      <c r="A54" s="1" t="s">
        <v>79</v>
      </c>
      <c r="D54" s="99"/>
      <c r="G54" s="172"/>
    </row>
    <row r="55" spans="1:9">
      <c r="B55" s="100"/>
      <c r="H55" s="69">
        <v>6</v>
      </c>
    </row>
    <row r="56" spans="1:9">
      <c r="A56" s="205" t="str">
        <f>A2</f>
        <v xml:space="preserve">YONG THAI PUBLIC COMPANY LIMITED AND ITS SUBSIDIARY </v>
      </c>
      <c r="B56" s="205"/>
      <c r="C56" s="205"/>
      <c r="D56" s="205"/>
      <c r="E56" s="205"/>
      <c r="F56" s="205"/>
      <c r="G56" s="205"/>
      <c r="H56" s="205"/>
    </row>
    <row r="57" spans="1:9">
      <c r="A57" s="205" t="s">
        <v>144</v>
      </c>
      <c r="B57" s="205"/>
      <c r="C57" s="205"/>
      <c r="D57" s="205"/>
      <c r="E57" s="205"/>
      <c r="F57" s="205"/>
      <c r="G57" s="205"/>
      <c r="H57" s="205"/>
    </row>
    <row r="58" spans="1:9">
      <c r="A58" s="205" t="str">
        <f>A4</f>
        <v>FOR THE THREE-MONTH PERIOD ENDED MARCH 31, 2018</v>
      </c>
      <c r="B58" s="205"/>
      <c r="C58" s="205"/>
      <c r="D58" s="205"/>
      <c r="E58" s="205"/>
      <c r="F58" s="205"/>
      <c r="G58" s="205"/>
      <c r="H58" s="205"/>
    </row>
    <row r="59" spans="1:9">
      <c r="A59" s="73"/>
      <c r="B59" s="101"/>
      <c r="C59" s="73"/>
      <c r="D59" s="73"/>
      <c r="E59" s="73"/>
      <c r="F59" s="73"/>
      <c r="G59" s="73"/>
      <c r="H59" s="74" t="str">
        <f>H5</f>
        <v>(Unit :  Baht)</v>
      </c>
    </row>
    <row r="60" spans="1:9">
      <c r="B60" s="76"/>
      <c r="D60" s="76"/>
      <c r="E60" s="206"/>
      <c r="F60" s="206"/>
      <c r="G60" s="132" t="s">
        <v>134</v>
      </c>
    </row>
    <row r="61" spans="1:9">
      <c r="B61" s="76"/>
      <c r="D61" s="76"/>
      <c r="E61" s="207" t="str">
        <f>+E7</f>
        <v>Retained earnings (deficits)</v>
      </c>
      <c r="F61" s="207"/>
      <c r="G61" s="133" t="s">
        <v>135</v>
      </c>
    </row>
    <row r="62" spans="1:9">
      <c r="B62" s="100"/>
      <c r="C62" s="79" t="str">
        <f>C8</f>
        <v xml:space="preserve">Issued and paid-up </v>
      </c>
      <c r="D62" s="79" t="str">
        <f>D8</f>
        <v xml:space="preserve">Premium on </v>
      </c>
      <c r="G62" s="79" t="s">
        <v>145</v>
      </c>
      <c r="H62" s="79"/>
    </row>
    <row r="63" spans="1:9">
      <c r="A63" s="73"/>
      <c r="B63" s="131" t="s">
        <v>59</v>
      </c>
      <c r="C63" s="78" t="str">
        <f>C9</f>
        <v>share capital</v>
      </c>
      <c r="D63" s="78" t="str">
        <f>D9</f>
        <v>share capital</v>
      </c>
      <c r="E63" s="78" t="str">
        <f>E9</f>
        <v>Appropriated</v>
      </c>
      <c r="F63" s="78" t="str">
        <f>F9</f>
        <v>Unappropriated</v>
      </c>
      <c r="G63" s="133" t="s">
        <v>136</v>
      </c>
      <c r="H63" s="78" t="str">
        <f>H9</f>
        <v>Total</v>
      </c>
    </row>
    <row r="64" spans="1:9">
      <c r="A64" s="77"/>
      <c r="B64" s="102"/>
      <c r="C64" s="79"/>
      <c r="D64" s="79"/>
      <c r="E64" s="76"/>
      <c r="F64" s="76"/>
      <c r="G64" s="79"/>
      <c r="H64" s="79"/>
    </row>
    <row r="65" spans="1:12">
      <c r="A65" s="168" t="s">
        <v>174</v>
      </c>
      <c r="B65" s="143"/>
      <c r="C65" s="145">
        <v>70000000</v>
      </c>
      <c r="D65" s="145">
        <v>115000000</v>
      </c>
      <c r="E65" s="145">
        <v>7000000</v>
      </c>
      <c r="F65" s="147">
        <v>-121133467</v>
      </c>
      <c r="G65" s="134">
        <v>29344120</v>
      </c>
      <c r="H65" s="158">
        <v>100210653</v>
      </c>
    </row>
    <row r="66" spans="1:12">
      <c r="A66" s="150" t="s">
        <v>140</v>
      </c>
      <c r="B66" s="141"/>
      <c r="C66" s="151"/>
      <c r="D66" s="151"/>
      <c r="E66" s="151"/>
      <c r="F66" s="152"/>
      <c r="G66" s="151"/>
      <c r="H66" s="134"/>
    </row>
    <row r="67" spans="1:12">
      <c r="A67" s="168" t="s">
        <v>126</v>
      </c>
      <c r="B67" s="141"/>
      <c r="C67" s="134">
        <v>0</v>
      </c>
      <c r="D67" s="134">
        <v>0</v>
      </c>
      <c r="E67" s="134">
        <v>0</v>
      </c>
      <c r="F67" s="149">
        <f>'P4 '!H69</f>
        <v>-994427.62999999896</v>
      </c>
      <c r="G67" s="134">
        <v>0</v>
      </c>
      <c r="H67" s="135">
        <f>SUM(C67:G67)</f>
        <v>-994427.62999999896</v>
      </c>
    </row>
    <row r="68" spans="1:12" ht="22.5" thickBot="1">
      <c r="A68" s="150" t="s">
        <v>142</v>
      </c>
      <c r="B68" s="141"/>
      <c r="C68" s="153">
        <f t="shared" ref="C68:H68" si="1">SUM(C65:C67)</f>
        <v>70000000</v>
      </c>
      <c r="D68" s="153">
        <f t="shared" si="1"/>
        <v>115000000</v>
      </c>
      <c r="E68" s="153">
        <f t="shared" si="1"/>
        <v>7000000</v>
      </c>
      <c r="F68" s="153">
        <f t="shared" si="1"/>
        <v>-122127894.63</v>
      </c>
      <c r="G68" s="153">
        <f t="shared" si="1"/>
        <v>29344120</v>
      </c>
      <c r="H68" s="153">
        <f t="shared" si="1"/>
        <v>99216225.370000005</v>
      </c>
      <c r="I68" s="170" t="s">
        <v>181</v>
      </c>
      <c r="J68" s="179" t="s">
        <v>181</v>
      </c>
    </row>
    <row r="69" spans="1:12" s="169" customFormat="1" ht="22.5" thickTop="1">
      <c r="A69" s="150"/>
      <c r="B69" s="187"/>
      <c r="C69" s="145"/>
      <c r="D69" s="145"/>
      <c r="E69" s="145"/>
      <c r="F69" s="145"/>
      <c r="G69" s="145"/>
      <c r="H69" s="145"/>
      <c r="I69" s="170"/>
      <c r="J69" s="179"/>
    </row>
    <row r="70" spans="1:12" s="169" customFormat="1">
      <c r="A70" s="168" t="s">
        <v>138</v>
      </c>
      <c r="B70" s="187"/>
      <c r="C70" s="145">
        <v>70000000</v>
      </c>
      <c r="D70" s="145">
        <v>115000000</v>
      </c>
      <c r="E70" s="145">
        <v>7000000</v>
      </c>
      <c r="F70" s="145">
        <v>-245010899.75999999</v>
      </c>
      <c r="G70" s="145">
        <v>166732593.66999999</v>
      </c>
      <c r="H70" s="145">
        <v>113721693.91</v>
      </c>
      <c r="I70" s="170"/>
      <c r="J70" s="179"/>
    </row>
    <row r="71" spans="1:12">
      <c r="A71" s="168" t="s">
        <v>140</v>
      </c>
      <c r="B71" s="155"/>
      <c r="C71" s="154"/>
      <c r="D71" s="154"/>
      <c r="E71" s="154"/>
      <c r="F71" s="156"/>
      <c r="G71" s="154"/>
      <c r="H71" s="154"/>
      <c r="J71" s="85"/>
      <c r="K71" s="85"/>
      <c r="L71" s="85"/>
    </row>
    <row r="72" spans="1:12" s="169" customFormat="1">
      <c r="A72" s="168" t="s">
        <v>143</v>
      </c>
      <c r="B72" s="175"/>
      <c r="C72" s="163">
        <v>0</v>
      </c>
      <c r="D72" s="163">
        <v>0</v>
      </c>
      <c r="E72" s="163">
        <v>0</v>
      </c>
      <c r="F72" s="156">
        <v>137388473.66999999</v>
      </c>
      <c r="G72" s="154">
        <v>-137388473.66999999</v>
      </c>
      <c r="H72" s="163">
        <f>SUM(C72:G72)</f>
        <v>0</v>
      </c>
      <c r="I72" s="170"/>
      <c r="J72" s="148"/>
      <c r="K72" s="148"/>
      <c r="L72" s="148"/>
    </row>
    <row r="73" spans="1:12">
      <c r="A73" s="168" t="s">
        <v>124</v>
      </c>
      <c r="B73" s="139"/>
      <c r="C73" s="176">
        <v>0</v>
      </c>
      <c r="D73" s="176">
        <v>0</v>
      </c>
      <c r="E73" s="176">
        <v>0</v>
      </c>
      <c r="F73" s="157">
        <f>'P4 '!I69</f>
        <v>-3424643.3300000019</v>
      </c>
      <c r="G73" s="176">
        <v>0</v>
      </c>
      <c r="H73" s="157">
        <f>SUM(C73:G73)</f>
        <v>-3424643.3300000019</v>
      </c>
      <c r="J73" s="85"/>
      <c r="K73" s="85"/>
      <c r="L73" s="85"/>
    </row>
    <row r="74" spans="1:12" ht="22.5" thickBot="1">
      <c r="A74" s="150" t="s">
        <v>141</v>
      </c>
      <c r="B74" s="143"/>
      <c r="C74" s="153">
        <f>SUM(C70:C73)</f>
        <v>70000000</v>
      </c>
      <c r="D74" s="153">
        <f t="shared" ref="D74:G74" si="2">SUM(D70:D73)</f>
        <v>115000000</v>
      </c>
      <c r="E74" s="153">
        <f t="shared" si="2"/>
        <v>7000000</v>
      </c>
      <c r="F74" s="153">
        <f t="shared" si="2"/>
        <v>-111047069.42</v>
      </c>
      <c r="G74" s="153">
        <f t="shared" si="2"/>
        <v>29344120</v>
      </c>
      <c r="H74" s="153">
        <f>SUM(H70:H73)</f>
        <v>110297050.58</v>
      </c>
      <c r="I74" s="70" t="s">
        <v>181</v>
      </c>
      <c r="J74" s="179" t="s">
        <v>181</v>
      </c>
    </row>
    <row r="75" spans="1:12" s="66" customFormat="1" ht="22.5" thickTop="1">
      <c r="A75" s="150"/>
      <c r="B75" s="143"/>
      <c r="C75" s="145"/>
      <c r="D75" s="145"/>
      <c r="E75" s="145"/>
      <c r="F75" s="147"/>
      <c r="G75" s="146"/>
      <c r="H75" s="145"/>
      <c r="I75" s="94"/>
    </row>
    <row r="76" spans="1:12">
      <c r="A76" s="87"/>
      <c r="B76" s="102"/>
      <c r="C76" s="103"/>
      <c r="D76" s="103"/>
      <c r="E76" s="103"/>
      <c r="F76" s="103"/>
      <c r="G76" s="103"/>
      <c r="H76" s="188" t="s">
        <v>60</v>
      </c>
    </row>
    <row r="77" spans="1:12">
      <c r="A77" s="77"/>
      <c r="B77" s="102"/>
      <c r="C77" s="79"/>
      <c r="D77" s="79"/>
      <c r="E77" s="76"/>
      <c r="F77" s="76"/>
      <c r="G77" s="79"/>
      <c r="H77" s="174"/>
    </row>
    <row r="78" spans="1:12">
      <c r="A78" s="80"/>
      <c r="B78" s="81"/>
      <c r="C78" s="104"/>
      <c r="D78" s="104"/>
      <c r="E78" s="104"/>
      <c r="F78" s="105"/>
      <c r="G78" s="104"/>
      <c r="H78" s="106"/>
    </row>
    <row r="79" spans="1:12">
      <c r="A79" s="80"/>
      <c r="B79" s="81"/>
      <c r="C79" s="104"/>
      <c r="D79" s="104"/>
      <c r="E79" s="104"/>
      <c r="F79" s="98"/>
      <c r="G79" s="104"/>
      <c r="H79" s="98"/>
    </row>
    <row r="81" spans="1:9" s="99" customFormat="1" ht="23.25">
      <c r="A81" s="69"/>
      <c r="B81" s="69"/>
      <c r="G81" s="172"/>
      <c r="I81" s="107"/>
    </row>
    <row r="82" spans="1:9" s="99" customFormat="1" ht="23.25">
      <c r="G82" s="172"/>
      <c r="I82" s="107"/>
    </row>
    <row r="83" spans="1:9" s="99" customFormat="1" ht="23.25">
      <c r="G83" s="172"/>
      <c r="I83" s="107"/>
    </row>
    <row r="84" spans="1:9" s="99" customFormat="1" ht="23.25">
      <c r="G84" s="172"/>
      <c r="I84" s="107"/>
    </row>
    <row r="85" spans="1:9" s="99" customFormat="1" ht="23.25">
      <c r="G85" s="172"/>
      <c r="I85" s="107"/>
    </row>
    <row r="86" spans="1:9" s="99" customFormat="1" ht="23.25">
      <c r="G86" s="172"/>
      <c r="I86" s="107"/>
    </row>
    <row r="87" spans="1:9" s="99" customFormat="1" ht="23.25">
      <c r="G87" s="172"/>
      <c r="I87" s="107"/>
    </row>
    <row r="88" spans="1:9" s="99" customFormat="1" ht="23.25">
      <c r="G88" s="172"/>
      <c r="I88" s="107"/>
    </row>
    <row r="89" spans="1:9" s="99" customFormat="1" ht="23.25">
      <c r="G89" s="172"/>
      <c r="I89" s="107"/>
    </row>
    <row r="90" spans="1:9" s="99" customFormat="1" ht="23.25">
      <c r="G90" s="172"/>
      <c r="I90" s="107"/>
    </row>
    <row r="91" spans="1:9" s="99" customFormat="1" ht="23.25">
      <c r="G91" s="172"/>
      <c r="I91" s="107"/>
    </row>
    <row r="92" spans="1:9" s="172" customFormat="1" ht="23.25">
      <c r="I92" s="173"/>
    </row>
    <row r="93" spans="1:9" s="172" customFormat="1" ht="23.25">
      <c r="I93" s="173"/>
    </row>
    <row r="94" spans="1:9" s="99" customFormat="1" ht="23.25">
      <c r="G94" s="172"/>
      <c r="I94" s="107"/>
    </row>
    <row r="95" spans="1:9" s="99" customFormat="1" ht="23.25">
      <c r="G95" s="172"/>
      <c r="I95" s="107"/>
    </row>
    <row r="96" spans="1:9" s="99" customFormat="1" ht="23.25">
      <c r="G96" s="172"/>
      <c r="I96" s="107"/>
    </row>
    <row r="97" spans="1:9" s="99" customFormat="1" ht="23.25">
      <c r="G97" s="172"/>
      <c r="I97" s="107"/>
    </row>
    <row r="98" spans="1:9" s="99" customFormat="1" ht="23.25">
      <c r="G98" s="172"/>
      <c r="I98" s="107"/>
    </row>
    <row r="99" spans="1:9" s="99" customFormat="1" ht="23.25">
      <c r="G99" s="172"/>
      <c r="I99" s="107"/>
    </row>
    <row r="100" spans="1:9" s="99" customFormat="1" ht="23.25">
      <c r="G100" s="172"/>
      <c r="I100" s="107"/>
    </row>
    <row r="101" spans="1:9" s="99" customFormat="1" ht="23.25">
      <c r="G101" s="172"/>
      <c r="I101" s="107"/>
    </row>
    <row r="102" spans="1:9" s="99" customFormat="1" ht="23.25">
      <c r="G102" s="172"/>
      <c r="I102" s="107"/>
    </row>
    <row r="103" spans="1:9" s="99" customFormat="1" ht="23.25">
      <c r="G103" s="172"/>
      <c r="I103" s="107"/>
    </row>
    <row r="104" spans="1:9" s="99" customFormat="1" ht="23.25">
      <c r="G104" s="172"/>
      <c r="I104" s="107"/>
    </row>
    <row r="105" spans="1:9" s="99" customFormat="1" ht="23.25">
      <c r="G105" s="172"/>
      <c r="I105" s="107"/>
    </row>
    <row r="106" spans="1:9" s="99" customFormat="1" ht="23.25">
      <c r="A106" s="1" t="s">
        <v>79</v>
      </c>
      <c r="G106" s="172"/>
      <c r="I106" s="107"/>
    </row>
    <row r="107" spans="1:9" s="99" customFormat="1" ht="23.25">
      <c r="G107" s="172"/>
      <c r="I107" s="107"/>
    </row>
    <row r="108" spans="1:9" s="99" customFormat="1" ht="23.25">
      <c r="G108" s="172"/>
      <c r="I108" s="107"/>
    </row>
    <row r="109" spans="1:9" s="99" customFormat="1" ht="23.25">
      <c r="G109" s="172"/>
      <c r="I109" s="107"/>
    </row>
    <row r="110" spans="1:9" s="99" customFormat="1" ht="23.25">
      <c r="G110" s="172"/>
      <c r="I110" s="107"/>
    </row>
    <row r="111" spans="1:9" s="99" customFormat="1" ht="23.25">
      <c r="G111" s="172"/>
      <c r="I111" s="107"/>
    </row>
    <row r="112" spans="1:9" s="99" customFormat="1" ht="23.25">
      <c r="G112" s="172"/>
      <c r="I112" s="107"/>
    </row>
    <row r="113" spans="7:9" s="99" customFormat="1" ht="23.25">
      <c r="G113" s="172"/>
      <c r="I113" s="107"/>
    </row>
    <row r="114" spans="7:9" s="99" customFormat="1" ht="23.25">
      <c r="G114" s="172"/>
      <c r="I114" s="107"/>
    </row>
    <row r="115" spans="7:9" s="99" customFormat="1" ht="23.25">
      <c r="G115" s="172"/>
      <c r="I115" s="107"/>
    </row>
    <row r="116" spans="7:9" s="99" customFormat="1" ht="23.25">
      <c r="G116" s="172"/>
      <c r="I116" s="107"/>
    </row>
    <row r="117" spans="7:9" s="99" customFormat="1" ht="23.25">
      <c r="G117" s="172"/>
      <c r="I117" s="107"/>
    </row>
    <row r="118" spans="7:9" s="99" customFormat="1" ht="23.25">
      <c r="G118" s="172"/>
      <c r="I118" s="107"/>
    </row>
    <row r="119" spans="7:9" s="99" customFormat="1" ht="23.25">
      <c r="G119" s="172"/>
      <c r="I119" s="107"/>
    </row>
    <row r="120" spans="7:9" s="99" customFormat="1" ht="23.25">
      <c r="G120" s="172"/>
      <c r="I120" s="107"/>
    </row>
    <row r="121" spans="7:9" s="99" customFormat="1" ht="23.25">
      <c r="G121" s="172"/>
      <c r="I121" s="107"/>
    </row>
    <row r="122" spans="7:9" s="99" customFormat="1" ht="23.25">
      <c r="G122" s="172"/>
      <c r="I122" s="107"/>
    </row>
    <row r="123" spans="7:9" s="99" customFormat="1" ht="23.25">
      <c r="G123" s="172"/>
      <c r="I123" s="107"/>
    </row>
    <row r="124" spans="7:9" s="99" customFormat="1" ht="23.25">
      <c r="G124" s="172"/>
      <c r="I124" s="107"/>
    </row>
    <row r="125" spans="7:9" s="99" customFormat="1" ht="23.25">
      <c r="G125" s="172"/>
      <c r="I125" s="107"/>
    </row>
    <row r="126" spans="7:9" s="99" customFormat="1" ht="23.25">
      <c r="G126" s="172"/>
      <c r="I126" s="107"/>
    </row>
    <row r="127" spans="7:9" s="99" customFormat="1" ht="23.25">
      <c r="G127" s="172"/>
      <c r="I127" s="107"/>
    </row>
    <row r="128" spans="7:9" s="99" customFormat="1" ht="23.25">
      <c r="G128" s="172"/>
      <c r="I128" s="107"/>
    </row>
    <row r="129" spans="7:9" s="99" customFormat="1" ht="23.25">
      <c r="G129" s="172"/>
      <c r="I129" s="107"/>
    </row>
    <row r="130" spans="7:9" s="99" customFormat="1" ht="23.25">
      <c r="G130" s="172"/>
      <c r="I130" s="107"/>
    </row>
    <row r="131" spans="7:9" s="99" customFormat="1" ht="23.25">
      <c r="G131" s="172"/>
      <c r="I131" s="107"/>
    </row>
    <row r="132" spans="7:9" s="99" customFormat="1" ht="23.25">
      <c r="G132" s="172"/>
      <c r="I132" s="107"/>
    </row>
    <row r="133" spans="7:9" s="99" customFormat="1" ht="23.25">
      <c r="G133" s="172"/>
      <c r="I133" s="107"/>
    </row>
    <row r="134" spans="7:9" s="99" customFormat="1" ht="23.25">
      <c r="G134" s="172"/>
      <c r="I134" s="107"/>
    </row>
    <row r="135" spans="7:9" s="99" customFormat="1" ht="23.25">
      <c r="G135" s="172"/>
      <c r="I135" s="107"/>
    </row>
    <row r="136" spans="7:9" s="99" customFormat="1" ht="23.25">
      <c r="G136" s="172"/>
      <c r="I136" s="107"/>
    </row>
    <row r="137" spans="7:9" s="99" customFormat="1" ht="23.25">
      <c r="G137" s="172"/>
      <c r="I137" s="107"/>
    </row>
    <row r="138" spans="7:9" s="99" customFormat="1" ht="23.25">
      <c r="G138" s="172"/>
      <c r="I138" s="107"/>
    </row>
    <row r="139" spans="7:9" s="99" customFormat="1" ht="23.25">
      <c r="G139" s="172"/>
      <c r="I139" s="107"/>
    </row>
    <row r="140" spans="7:9" s="99" customFormat="1" ht="23.25">
      <c r="G140" s="172"/>
      <c r="I140" s="107"/>
    </row>
    <row r="141" spans="7:9" s="99" customFormat="1" ht="23.25">
      <c r="G141" s="172"/>
      <c r="I141" s="107"/>
    </row>
    <row r="142" spans="7:9" s="99" customFormat="1" ht="23.25">
      <c r="G142" s="172"/>
      <c r="I142" s="107"/>
    </row>
    <row r="143" spans="7:9" s="99" customFormat="1" ht="23.25">
      <c r="G143" s="172"/>
      <c r="I143" s="107"/>
    </row>
    <row r="144" spans="7:9" s="99" customFormat="1" ht="23.25">
      <c r="G144" s="172"/>
      <c r="I144" s="107"/>
    </row>
    <row r="145" spans="7:9" s="99" customFormat="1" ht="23.25">
      <c r="G145" s="172"/>
      <c r="I145" s="107"/>
    </row>
    <row r="146" spans="7:9" s="99" customFormat="1" ht="23.25">
      <c r="G146" s="172"/>
      <c r="I146" s="107"/>
    </row>
    <row r="147" spans="7:9" s="99" customFormat="1" ht="23.25">
      <c r="G147" s="172"/>
      <c r="I147" s="107"/>
    </row>
    <row r="148" spans="7:9" s="99" customFormat="1" ht="23.25">
      <c r="G148" s="172"/>
      <c r="I148" s="107"/>
    </row>
    <row r="149" spans="7:9" s="99" customFormat="1" ht="23.25">
      <c r="G149" s="172"/>
      <c r="I149" s="107"/>
    </row>
    <row r="150" spans="7:9" s="99" customFormat="1" ht="23.25">
      <c r="G150" s="172"/>
      <c r="I150" s="107"/>
    </row>
    <row r="151" spans="7:9" s="99" customFormat="1" ht="23.25">
      <c r="G151" s="172"/>
      <c r="I151" s="107"/>
    </row>
    <row r="152" spans="7:9" s="99" customFormat="1" ht="23.25">
      <c r="G152" s="172"/>
      <c r="I152" s="107"/>
    </row>
    <row r="153" spans="7:9" s="99" customFormat="1" ht="23.25">
      <c r="G153" s="172"/>
      <c r="I153" s="107"/>
    </row>
    <row r="154" spans="7:9" s="99" customFormat="1" ht="23.25">
      <c r="G154" s="172"/>
      <c r="I154" s="107"/>
    </row>
    <row r="155" spans="7:9" s="99" customFormat="1" ht="23.25">
      <c r="G155" s="172"/>
      <c r="I155" s="107"/>
    </row>
    <row r="156" spans="7:9" s="99" customFormat="1" ht="23.25">
      <c r="G156" s="172"/>
      <c r="I156" s="107"/>
    </row>
    <row r="157" spans="7:9" s="99" customFormat="1" ht="23.25">
      <c r="G157" s="172"/>
      <c r="I157" s="107"/>
    </row>
    <row r="158" spans="7:9" s="99" customFormat="1" ht="23.25">
      <c r="G158" s="172"/>
      <c r="I158" s="107"/>
    </row>
    <row r="159" spans="7:9" s="99" customFormat="1" ht="23.25">
      <c r="G159" s="172"/>
      <c r="I159" s="107"/>
    </row>
    <row r="160" spans="7:9" s="99" customFormat="1" ht="23.25">
      <c r="G160" s="172"/>
      <c r="I160" s="107"/>
    </row>
    <row r="161" spans="7:9" s="99" customFormat="1" ht="23.25">
      <c r="G161" s="172"/>
      <c r="I161" s="107"/>
    </row>
    <row r="162" spans="7:9" s="99" customFormat="1" ht="23.25">
      <c r="G162" s="172"/>
      <c r="I162" s="107"/>
    </row>
    <row r="163" spans="7:9" s="99" customFormat="1" ht="23.25">
      <c r="G163" s="172"/>
      <c r="I163" s="107"/>
    </row>
    <row r="164" spans="7:9" s="99" customFormat="1" ht="23.25">
      <c r="G164" s="172"/>
      <c r="I164" s="107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8"/>
  <sheetViews>
    <sheetView showGridLines="0" topLeftCell="D1" zoomScale="90" zoomScaleNormal="90" zoomScaleSheetLayoutView="75" workbookViewId="0">
      <selection activeCell="D52" sqref="D52"/>
    </sheetView>
  </sheetViews>
  <sheetFormatPr defaultColWidth="9.140625" defaultRowHeight="21.75"/>
  <cols>
    <col min="1" max="1" width="1.85546875" style="69" customWidth="1"/>
    <col min="2" max="3" width="1.7109375" style="69" customWidth="1"/>
    <col min="4" max="4" width="57.7109375" style="69" customWidth="1"/>
    <col min="5" max="5" width="9.7109375" style="69" customWidth="1"/>
    <col min="6" max="9" width="16.140625" style="108" customWidth="1"/>
    <col min="10" max="10" width="14.140625" style="69" bestFit="1" customWidth="1"/>
    <col min="11" max="11" width="16.5703125" style="109" bestFit="1" customWidth="1"/>
    <col min="12" max="12" width="30.7109375" style="69" customWidth="1"/>
    <col min="13" max="13" width="12.5703125" style="69" bestFit="1" customWidth="1"/>
    <col min="14" max="16384" width="9.140625" style="69"/>
  </cols>
  <sheetData>
    <row r="1" spans="1:13">
      <c r="I1" s="108">
        <v>7</v>
      </c>
    </row>
    <row r="2" spans="1:13">
      <c r="A2" s="205" t="s">
        <v>107</v>
      </c>
      <c r="B2" s="205"/>
      <c r="C2" s="205"/>
      <c r="D2" s="205"/>
      <c r="E2" s="205"/>
      <c r="F2" s="205"/>
      <c r="G2" s="205"/>
      <c r="H2" s="205"/>
      <c r="I2" s="205"/>
    </row>
    <row r="3" spans="1:13" s="72" customFormat="1">
      <c r="A3" s="205" t="s">
        <v>146</v>
      </c>
      <c r="B3" s="205"/>
      <c r="C3" s="205"/>
      <c r="D3" s="205"/>
      <c r="E3" s="205"/>
      <c r="F3" s="205"/>
      <c r="G3" s="205"/>
      <c r="H3" s="205"/>
      <c r="I3" s="205"/>
      <c r="K3" s="110"/>
    </row>
    <row r="4" spans="1:13" s="72" customFormat="1">
      <c r="A4" s="205" t="str">
        <f>'P4 '!A49:I49</f>
        <v>FOR THE THREE-MONTH PERIOD ENDED MARCH 31, 2018</v>
      </c>
      <c r="B4" s="205"/>
      <c r="C4" s="205"/>
      <c r="D4" s="205"/>
      <c r="E4" s="205"/>
      <c r="F4" s="205"/>
      <c r="G4" s="205"/>
      <c r="H4" s="205"/>
      <c r="I4" s="205"/>
      <c r="K4" s="110"/>
    </row>
    <row r="5" spans="1:13">
      <c r="A5" s="73"/>
      <c r="B5" s="73"/>
      <c r="C5" s="73"/>
      <c r="D5" s="73"/>
      <c r="E5" s="73"/>
      <c r="F5" s="111"/>
      <c r="G5" s="111"/>
      <c r="H5" s="111"/>
      <c r="I5" s="112" t="s">
        <v>130</v>
      </c>
    </row>
    <row r="6" spans="1:13">
      <c r="F6" s="208" t="s">
        <v>55</v>
      </c>
      <c r="G6" s="208"/>
      <c r="H6" s="208" t="s">
        <v>56</v>
      </c>
      <c r="I6" s="208"/>
    </row>
    <row r="7" spans="1:13">
      <c r="A7" s="73"/>
      <c r="B7" s="73"/>
      <c r="C7" s="73"/>
      <c r="D7" s="73"/>
      <c r="E7" s="78" t="s">
        <v>59</v>
      </c>
      <c r="F7" s="10" t="s">
        <v>113</v>
      </c>
      <c r="G7" s="10" t="s">
        <v>109</v>
      </c>
      <c r="H7" s="11" t="s">
        <v>113</v>
      </c>
      <c r="I7" s="11" t="s">
        <v>109</v>
      </c>
    </row>
    <row r="8" spans="1:13">
      <c r="F8" s="185"/>
      <c r="G8" s="113"/>
      <c r="I8" s="113"/>
    </row>
    <row r="9" spans="1:13">
      <c r="A9" s="168" t="s">
        <v>147</v>
      </c>
      <c r="J9" s="70"/>
      <c r="M9" s="70"/>
    </row>
    <row r="10" spans="1:13">
      <c r="A10" s="69" t="s">
        <v>22</v>
      </c>
      <c r="B10" s="168" t="s">
        <v>122</v>
      </c>
      <c r="F10" s="154">
        <f>'P4 '!F65</f>
        <v>-903707.07999999821</v>
      </c>
      <c r="G10" s="91">
        <f>'P4 '!G65</f>
        <v>-3167559.9800000004</v>
      </c>
      <c r="H10" s="154">
        <f>'P4 '!H65</f>
        <v>-994427.62999999896</v>
      </c>
      <c r="I10" s="91">
        <f>'P4 '!I65</f>
        <v>-3424643.3300000019</v>
      </c>
      <c r="J10" s="70"/>
      <c r="K10" s="69"/>
      <c r="M10" s="70"/>
    </row>
    <row r="11" spans="1:13">
      <c r="A11" s="69" t="s">
        <v>5</v>
      </c>
      <c r="B11" s="168" t="s">
        <v>148</v>
      </c>
      <c r="F11" s="154"/>
      <c r="G11" s="114"/>
      <c r="H11" s="115"/>
      <c r="I11" s="115"/>
      <c r="M11" s="70"/>
    </row>
    <row r="12" spans="1:13">
      <c r="A12" s="69" t="s">
        <v>42</v>
      </c>
      <c r="C12" s="168" t="s">
        <v>149</v>
      </c>
      <c r="F12" s="114">
        <v>-124340.89</v>
      </c>
      <c r="G12" s="114">
        <v>247854.52</v>
      </c>
      <c r="H12" s="114">
        <v>-124340.89</v>
      </c>
      <c r="I12" s="114">
        <v>247854.52</v>
      </c>
      <c r="M12" s="70"/>
    </row>
    <row r="13" spans="1:13">
      <c r="A13" s="69" t="s">
        <v>42</v>
      </c>
      <c r="C13" s="168" t="s">
        <v>150</v>
      </c>
      <c r="F13" s="154">
        <v>444489.35</v>
      </c>
      <c r="G13" s="154">
        <v>565848.56000000006</v>
      </c>
      <c r="H13" s="154">
        <v>444489.35</v>
      </c>
      <c r="I13" s="154">
        <v>565848.56000000006</v>
      </c>
      <c r="M13" s="70"/>
    </row>
    <row r="14" spans="1:13">
      <c r="C14" s="168" t="s">
        <v>151</v>
      </c>
      <c r="F14" s="154">
        <v>-2691121.5</v>
      </c>
      <c r="G14" s="154">
        <v>-973662.27</v>
      </c>
      <c r="H14" s="154">
        <v>-2691121.5</v>
      </c>
      <c r="I14" s="154">
        <v>-780603.27</v>
      </c>
      <c r="M14" s="70"/>
    </row>
    <row r="15" spans="1:13" ht="21.75" hidden="1" customHeight="1">
      <c r="C15" s="168" t="s">
        <v>152</v>
      </c>
      <c r="F15" s="154"/>
      <c r="G15" s="154">
        <v>0</v>
      </c>
      <c r="H15" s="154"/>
      <c r="I15" s="154">
        <v>0</v>
      </c>
      <c r="M15" s="70"/>
    </row>
    <row r="16" spans="1:13">
      <c r="A16" s="69" t="s">
        <v>42</v>
      </c>
      <c r="C16" s="169" t="s">
        <v>90</v>
      </c>
      <c r="F16" s="154">
        <v>211441.25</v>
      </c>
      <c r="G16" s="154">
        <v>72958</v>
      </c>
      <c r="H16" s="154">
        <v>211441.25</v>
      </c>
      <c r="I16" s="154">
        <v>72958</v>
      </c>
      <c r="M16" s="70"/>
    </row>
    <row r="17" spans="1:14">
      <c r="A17" s="69" t="s">
        <v>43</v>
      </c>
      <c r="C17" s="168" t="s">
        <v>153</v>
      </c>
      <c r="F17" s="154">
        <v>-112359.8</v>
      </c>
      <c r="G17" s="154">
        <v>-266781.2</v>
      </c>
      <c r="H17" s="154">
        <v>-112359.8</v>
      </c>
      <c r="I17" s="91">
        <v>-266781.2</v>
      </c>
      <c r="M17" s="70"/>
    </row>
    <row r="18" spans="1:14" hidden="1">
      <c r="C18" s="169" t="s">
        <v>50</v>
      </c>
      <c r="F18" s="154">
        <v>0</v>
      </c>
      <c r="G18" s="115">
        <v>0</v>
      </c>
      <c r="H18" s="154">
        <v>0</v>
      </c>
      <c r="I18" s="115">
        <v>0</v>
      </c>
      <c r="M18" s="70"/>
    </row>
    <row r="19" spans="1:14" hidden="1">
      <c r="C19" s="69" t="s">
        <v>44</v>
      </c>
      <c r="F19" s="154">
        <v>0</v>
      </c>
      <c r="G19" s="154">
        <v>0</v>
      </c>
      <c r="H19" s="154">
        <v>0</v>
      </c>
      <c r="I19" s="154">
        <v>0</v>
      </c>
      <c r="M19" s="70"/>
    </row>
    <row r="20" spans="1:14">
      <c r="A20" s="69" t="s">
        <v>8</v>
      </c>
      <c r="C20" s="168" t="s">
        <v>154</v>
      </c>
      <c r="F20" s="116">
        <v>299920.2</v>
      </c>
      <c r="G20" s="116">
        <v>1631503.28</v>
      </c>
      <c r="H20" s="116">
        <v>406440.75</v>
      </c>
      <c r="I20" s="116">
        <v>1714177.63</v>
      </c>
      <c r="M20" s="70"/>
    </row>
    <row r="21" spans="1:14">
      <c r="B21" s="168" t="s">
        <v>155</v>
      </c>
      <c r="F21" s="154"/>
      <c r="G21" s="91"/>
      <c r="H21" s="154"/>
      <c r="I21" s="91"/>
      <c r="M21" s="70"/>
    </row>
    <row r="22" spans="1:14">
      <c r="A22" s="69" t="s">
        <v>45</v>
      </c>
      <c r="C22" s="169" t="s">
        <v>156</v>
      </c>
      <c r="F22" s="154">
        <f>SUM(F10:F20)</f>
        <v>-2875678.4699999979</v>
      </c>
      <c r="G22" s="91">
        <f>SUM(G10:G20)</f>
        <v>-1889839.0900000005</v>
      </c>
      <c r="H22" s="154">
        <f>SUM(H10:H20)</f>
        <v>-2859878.4699999988</v>
      </c>
      <c r="I22" s="91">
        <f>SUM(I10:I20)</f>
        <v>-1871189.0900000022</v>
      </c>
      <c r="M22" s="70"/>
    </row>
    <row r="23" spans="1:14">
      <c r="A23" s="69" t="s">
        <v>5</v>
      </c>
      <c r="C23" s="169" t="s">
        <v>157</v>
      </c>
      <c r="F23" s="154">
        <v>731109.29</v>
      </c>
      <c r="G23" s="154">
        <v>46591.77</v>
      </c>
      <c r="H23" s="154">
        <v>731109.29</v>
      </c>
      <c r="I23" s="154">
        <v>-1510158.28</v>
      </c>
      <c r="M23" s="70"/>
    </row>
    <row r="24" spans="1:14" ht="21.75" customHeight="1">
      <c r="C24" s="169" t="s">
        <v>158</v>
      </c>
      <c r="F24" s="154">
        <v>-148602.79999999999</v>
      </c>
      <c r="G24" s="154">
        <v>0</v>
      </c>
      <c r="H24" s="154">
        <v>-148602.79999999999</v>
      </c>
      <c r="I24" s="91">
        <v>0</v>
      </c>
      <c r="M24" s="70"/>
    </row>
    <row r="25" spans="1:14">
      <c r="A25" s="69" t="s">
        <v>5</v>
      </c>
      <c r="C25" s="168" t="s">
        <v>159</v>
      </c>
      <c r="F25" s="154">
        <v>-1135181.5900000001</v>
      </c>
      <c r="G25" s="115">
        <v>-7617654.6799999997</v>
      </c>
      <c r="H25" s="154">
        <v>-1135181.5900000001</v>
      </c>
      <c r="I25" s="115">
        <v>-7617654.6799999997</v>
      </c>
      <c r="M25" s="70"/>
    </row>
    <row r="26" spans="1:14">
      <c r="C26" s="159" t="s">
        <v>178</v>
      </c>
      <c r="F26" s="154">
        <v>0</v>
      </c>
      <c r="G26" s="115">
        <v>-1556750.05</v>
      </c>
      <c r="H26" s="154">
        <v>0</v>
      </c>
      <c r="I26" s="115">
        <v>0</v>
      </c>
      <c r="M26" s="70"/>
    </row>
    <row r="27" spans="1:14" s="1" customFormat="1">
      <c r="A27" s="1" t="s">
        <v>5</v>
      </c>
      <c r="C27" s="168" t="s">
        <v>160</v>
      </c>
      <c r="F27" s="154">
        <v>1292296.1599999999</v>
      </c>
      <c r="G27" s="154">
        <v>11334335.220000001</v>
      </c>
      <c r="H27" s="154">
        <v>1277296.1599999999</v>
      </c>
      <c r="I27" s="154">
        <v>11316835.220000001</v>
      </c>
      <c r="K27" s="117"/>
      <c r="M27" s="4"/>
    </row>
    <row r="28" spans="1:14" s="1" customFormat="1">
      <c r="A28" s="1" t="s">
        <v>5</v>
      </c>
      <c r="C28" s="159" t="s">
        <v>161</v>
      </c>
      <c r="F28" s="154">
        <v>-115176.94</v>
      </c>
      <c r="G28" s="91">
        <v>0</v>
      </c>
      <c r="H28" s="154">
        <v>-115176.94</v>
      </c>
      <c r="I28" s="91">
        <v>0</v>
      </c>
      <c r="K28" s="117"/>
      <c r="M28" s="4"/>
    </row>
    <row r="29" spans="1:14" s="119" customFormat="1" hidden="1">
      <c r="A29" s="1" t="s">
        <v>5</v>
      </c>
      <c r="B29" s="1"/>
      <c r="C29" s="1" t="s">
        <v>46</v>
      </c>
      <c r="D29" s="1"/>
      <c r="E29" s="1"/>
      <c r="F29" s="118">
        <v>0</v>
      </c>
      <c r="G29" s="118">
        <v>0</v>
      </c>
      <c r="H29" s="118">
        <v>0</v>
      </c>
      <c r="I29" s="118">
        <v>0</v>
      </c>
      <c r="K29" s="117"/>
      <c r="M29" s="4"/>
      <c r="N29" s="1"/>
    </row>
    <row r="30" spans="1:14" s="119" customFormat="1">
      <c r="A30" s="1" t="s">
        <v>5</v>
      </c>
      <c r="B30" s="1"/>
      <c r="C30" s="168" t="s">
        <v>162</v>
      </c>
      <c r="D30" s="1"/>
      <c r="E30" s="1"/>
      <c r="F30" s="193">
        <f>SUM(F22:F29)</f>
        <v>-2251234.3499999973</v>
      </c>
      <c r="G30" s="193">
        <f>SUM(G22:G29)</f>
        <v>316683.16999999993</v>
      </c>
      <c r="H30" s="194">
        <f>SUM(H22:H29)</f>
        <v>-2250434.3499999982</v>
      </c>
      <c r="I30" s="193">
        <f>SUM(I22:I29)</f>
        <v>317833.16999999993</v>
      </c>
      <c r="K30" s="117"/>
      <c r="M30" s="4"/>
      <c r="N30" s="120"/>
    </row>
    <row r="31" spans="1:14" s="119" customFormat="1" hidden="1">
      <c r="A31" s="1"/>
      <c r="B31" s="1"/>
      <c r="C31" s="1" t="s">
        <v>47</v>
      </c>
      <c r="D31" s="1"/>
      <c r="E31" s="1"/>
      <c r="F31" s="115">
        <v>0</v>
      </c>
      <c r="G31" s="154">
        <v>0</v>
      </c>
      <c r="H31" s="115">
        <v>0</v>
      </c>
      <c r="I31" s="154">
        <v>0</v>
      </c>
      <c r="K31" s="117"/>
      <c r="M31" s="4"/>
      <c r="N31" s="120"/>
    </row>
    <row r="32" spans="1:14" s="120" customFormat="1">
      <c r="A32" s="69" t="s">
        <v>5</v>
      </c>
      <c r="B32" s="69"/>
      <c r="C32" s="168" t="s">
        <v>163</v>
      </c>
      <c r="D32" s="69"/>
      <c r="E32" s="69"/>
      <c r="F32" s="115">
        <v>-300957.62</v>
      </c>
      <c r="G32" s="115">
        <v>-1784128.76</v>
      </c>
      <c r="H32" s="115">
        <v>-300957.62</v>
      </c>
      <c r="I32" s="115">
        <v>-1784128.76</v>
      </c>
      <c r="K32" s="109"/>
      <c r="M32" s="70"/>
      <c r="N32" s="119"/>
    </row>
    <row r="33" spans="1:14" s="120" customFormat="1">
      <c r="A33" s="69"/>
      <c r="B33" s="69"/>
      <c r="C33" s="168" t="s">
        <v>164</v>
      </c>
      <c r="D33" s="69"/>
      <c r="E33" s="69"/>
      <c r="F33" s="115">
        <v>-1009.35</v>
      </c>
      <c r="G33" s="115">
        <v>-1665434</v>
      </c>
      <c r="H33" s="115">
        <v>-1009.35</v>
      </c>
      <c r="I33" s="115">
        <v>-1465332</v>
      </c>
      <c r="K33" s="109"/>
      <c r="M33" s="70"/>
      <c r="N33" s="119"/>
    </row>
    <row r="34" spans="1:14" s="1" customFormat="1">
      <c r="A34" s="119" t="s">
        <v>15</v>
      </c>
      <c r="B34" s="119"/>
      <c r="C34" s="119"/>
      <c r="D34" s="119" t="s">
        <v>165</v>
      </c>
      <c r="E34" s="119"/>
      <c r="F34" s="121">
        <f>SUM(F30:F33)</f>
        <v>-2553201.3199999975</v>
      </c>
      <c r="G34" s="121">
        <f>SUM(G30:G33)</f>
        <v>-3132879.59</v>
      </c>
      <c r="H34" s="121">
        <f>SUM(H30:H33)</f>
        <v>-2552401.3199999984</v>
      </c>
      <c r="I34" s="121">
        <f>SUM(I30:I33)</f>
        <v>-2931627.59</v>
      </c>
      <c r="K34" s="117"/>
      <c r="M34" s="4"/>
      <c r="N34" s="120"/>
    </row>
    <row r="35" spans="1:14" s="1" customFormat="1">
      <c r="F35" s="96"/>
      <c r="G35" s="96"/>
      <c r="H35" s="96"/>
      <c r="I35" s="96"/>
      <c r="K35" s="117"/>
      <c r="M35" s="4"/>
    </row>
    <row r="36" spans="1:14" s="1" customFormat="1">
      <c r="A36" s="168" t="s">
        <v>166</v>
      </c>
      <c r="F36" s="96"/>
      <c r="G36" s="96"/>
      <c r="H36" s="96"/>
      <c r="I36" s="96"/>
      <c r="K36" s="117"/>
      <c r="M36" s="4"/>
    </row>
    <row r="37" spans="1:14" s="1" customFormat="1">
      <c r="B37" s="159" t="s">
        <v>167</v>
      </c>
      <c r="F37" s="96">
        <v>568224.30000000005</v>
      </c>
      <c r="G37" s="96">
        <v>112337826.27</v>
      </c>
      <c r="H37" s="96">
        <v>568224.30000000005</v>
      </c>
      <c r="I37" s="96">
        <v>98147314.269999996</v>
      </c>
      <c r="K37" s="117"/>
      <c r="M37" s="4"/>
    </row>
    <row r="38" spans="1:14" s="1" customFormat="1">
      <c r="A38" s="1" t="s">
        <v>48</v>
      </c>
      <c r="B38" s="159" t="s">
        <v>168</v>
      </c>
      <c r="E38" s="18"/>
      <c r="F38" s="122">
        <v>-40000</v>
      </c>
      <c r="G38" s="122">
        <v>-6850</v>
      </c>
      <c r="H38" s="122">
        <v>-40000</v>
      </c>
      <c r="I38" s="122">
        <v>-6850</v>
      </c>
      <c r="K38" s="117"/>
      <c r="M38" s="4"/>
    </row>
    <row r="39" spans="1:14" s="1" customFormat="1">
      <c r="A39" s="1" t="s">
        <v>18</v>
      </c>
      <c r="D39" s="168" t="s">
        <v>177</v>
      </c>
      <c r="F39" s="123">
        <f t="shared" ref="F39:H39" si="0">SUM(F37:F38)</f>
        <v>528224.30000000005</v>
      </c>
      <c r="G39" s="123">
        <f t="shared" si="0"/>
        <v>112330976.27</v>
      </c>
      <c r="H39" s="123">
        <f t="shared" si="0"/>
        <v>528224.30000000005</v>
      </c>
      <c r="I39" s="123">
        <f>SUM(I37:I38)</f>
        <v>98140464.269999996</v>
      </c>
      <c r="K39" s="117"/>
      <c r="M39" s="4"/>
    </row>
    <row r="40" spans="1:14" s="1" customFormat="1">
      <c r="D40" s="69"/>
      <c r="F40" s="124"/>
      <c r="G40" s="124"/>
      <c r="H40" s="124"/>
      <c r="I40" s="124"/>
      <c r="K40" s="117"/>
      <c r="M40" s="4"/>
    </row>
    <row r="41" spans="1:14" s="1" customFormat="1">
      <c r="A41" s="159" t="s">
        <v>169</v>
      </c>
      <c r="F41" s="124"/>
      <c r="G41" s="124"/>
      <c r="H41" s="124"/>
      <c r="I41" s="124"/>
      <c r="K41" s="117"/>
      <c r="N41" s="69"/>
    </row>
    <row r="42" spans="1:14" s="1" customFormat="1">
      <c r="A42" s="1" t="s">
        <v>5</v>
      </c>
      <c r="B42" s="168" t="s">
        <v>170</v>
      </c>
      <c r="F42" s="154">
        <v>2055718.8</v>
      </c>
      <c r="G42" s="154">
        <v>-109113141.03</v>
      </c>
      <c r="H42" s="154">
        <v>2055718.8</v>
      </c>
      <c r="I42" s="154">
        <v>-109113141.03</v>
      </c>
      <c r="K42" s="109"/>
      <c r="L42" s="69"/>
      <c r="M42" s="69"/>
    </row>
    <row r="43" spans="1:14" s="1" customFormat="1" hidden="1">
      <c r="B43" s="159" t="s">
        <v>49</v>
      </c>
      <c r="F43" s="154">
        <v>0</v>
      </c>
      <c r="G43" s="154">
        <v>0</v>
      </c>
      <c r="H43" s="154">
        <v>0</v>
      </c>
      <c r="I43" s="154">
        <v>0</v>
      </c>
      <c r="K43" s="109"/>
      <c r="L43" s="69"/>
      <c r="M43" s="69"/>
    </row>
    <row r="44" spans="1:14" s="1" customFormat="1">
      <c r="B44" s="168" t="s">
        <v>176</v>
      </c>
      <c r="F44" s="154">
        <v>0</v>
      </c>
      <c r="G44" s="91">
        <v>0</v>
      </c>
      <c r="H44" s="154">
        <v>0</v>
      </c>
      <c r="I44" s="154">
        <v>13990410</v>
      </c>
      <c r="K44" s="109"/>
      <c r="L44" s="69"/>
      <c r="M44" s="69"/>
    </row>
    <row r="45" spans="1:14" s="1" customFormat="1">
      <c r="A45" s="1" t="s">
        <v>18</v>
      </c>
      <c r="D45" s="168" t="s">
        <v>171</v>
      </c>
      <c r="F45" s="121">
        <f t="shared" ref="F45:G45" si="1">SUM(F42:F44)</f>
        <v>2055718.8</v>
      </c>
      <c r="G45" s="125">
        <f t="shared" si="1"/>
        <v>-109113141.03</v>
      </c>
      <c r="H45" s="121">
        <f>SUM(H42:H44)</f>
        <v>2055718.8</v>
      </c>
      <c r="I45" s="125">
        <f>SUM(I42:I44)</f>
        <v>-95122731.030000001</v>
      </c>
      <c r="K45" s="110"/>
      <c r="L45" s="72"/>
      <c r="M45" s="72"/>
    </row>
    <row r="46" spans="1:14">
      <c r="F46" s="154"/>
      <c r="G46" s="91"/>
      <c r="H46" s="154"/>
      <c r="I46" s="91"/>
      <c r="K46" s="110"/>
      <c r="L46" s="72"/>
      <c r="M46" s="72"/>
      <c r="N46" s="1"/>
    </row>
    <row r="47" spans="1:14">
      <c r="A47" s="168" t="s">
        <v>175</v>
      </c>
      <c r="F47" s="154">
        <f>+F34+F39+F45</f>
        <v>30741.780000002589</v>
      </c>
      <c r="G47" s="91">
        <f>+G34+G39+G45</f>
        <v>84955.649999991059</v>
      </c>
      <c r="H47" s="154">
        <f>ROUND(+H34+H39+H45,2)</f>
        <v>31541.78</v>
      </c>
      <c r="I47" s="91">
        <f>+I34+I39+I45</f>
        <v>86105.649999991059</v>
      </c>
    </row>
    <row r="48" spans="1:14">
      <c r="A48" s="168" t="s">
        <v>172</v>
      </c>
      <c r="F48" s="154">
        <f>'P2-3 '!G12</f>
        <v>378904.7</v>
      </c>
      <c r="G48" s="91">
        <v>138245.62</v>
      </c>
      <c r="H48" s="154">
        <f>'P2-3 '!I12</f>
        <v>112235.95</v>
      </c>
      <c r="I48" s="91">
        <v>62690.22</v>
      </c>
    </row>
    <row r="49" spans="1:13" ht="22.5" thickBot="1">
      <c r="A49" s="168" t="s">
        <v>173</v>
      </c>
      <c r="B49" s="126"/>
      <c r="C49" s="126"/>
      <c r="D49" s="126"/>
      <c r="E49" s="18">
        <v>20.100000000000001</v>
      </c>
      <c r="F49" s="127">
        <f>SUM(F47:F48)</f>
        <v>409646.4800000026</v>
      </c>
      <c r="G49" s="127">
        <f>SUM(G47:G48)</f>
        <v>223201.26999999105</v>
      </c>
      <c r="H49" s="127">
        <f>SUM(H47:H48)</f>
        <v>143777.72999999998</v>
      </c>
      <c r="I49" s="127">
        <f>SUM(I47:I48)</f>
        <v>148795.86999999106</v>
      </c>
      <c r="J49" s="128" t="s">
        <v>181</v>
      </c>
      <c r="K49" s="70" t="s">
        <v>181</v>
      </c>
    </row>
    <row r="50" spans="1:13" s="1" customFormat="1" ht="22.5" thickTop="1">
      <c r="D50" s="69"/>
      <c r="F50" s="124"/>
      <c r="G50" s="124"/>
      <c r="H50" s="124"/>
      <c r="I50" s="129"/>
      <c r="J50" s="4" t="s">
        <v>181</v>
      </c>
      <c r="K50" s="4" t="s">
        <v>181</v>
      </c>
      <c r="M50" s="4"/>
    </row>
    <row r="51" spans="1:13" s="159" customFormat="1">
      <c r="D51" s="169"/>
      <c r="F51" s="124"/>
      <c r="G51" s="124"/>
      <c r="H51" s="124"/>
      <c r="I51" s="186" t="s">
        <v>60</v>
      </c>
      <c r="J51" s="161"/>
      <c r="K51" s="161"/>
      <c r="M51" s="161"/>
    </row>
    <row r="52" spans="1:13" s="159" customFormat="1">
      <c r="D52" s="169"/>
      <c r="F52" s="124"/>
      <c r="G52" s="124"/>
      <c r="H52" s="124"/>
      <c r="I52" s="129"/>
      <c r="J52" s="161"/>
      <c r="K52" s="161"/>
      <c r="M52" s="161"/>
    </row>
    <row r="53" spans="1:13" s="159" customFormat="1">
      <c r="D53" s="169"/>
      <c r="F53" s="124"/>
      <c r="G53" s="124"/>
      <c r="H53" s="124"/>
      <c r="I53" s="129"/>
      <c r="J53" s="161"/>
      <c r="K53" s="161"/>
      <c r="M53" s="161"/>
    </row>
    <row r="54" spans="1:13" s="159" customFormat="1">
      <c r="D54" s="169"/>
      <c r="F54" s="124"/>
      <c r="G54" s="124"/>
      <c r="H54" s="124"/>
      <c r="I54" s="129"/>
      <c r="J54" s="161"/>
      <c r="K54" s="161"/>
      <c r="M54" s="161"/>
    </row>
    <row r="55" spans="1:13" s="159" customFormat="1">
      <c r="D55" s="169"/>
      <c r="F55" s="124"/>
      <c r="G55" s="124"/>
      <c r="H55" s="124"/>
      <c r="I55" s="129"/>
      <c r="J55" s="161"/>
      <c r="K55" s="161"/>
      <c r="M55" s="161"/>
    </row>
    <row r="56" spans="1:13" s="159" customFormat="1">
      <c r="D56" s="169"/>
      <c r="F56" s="124"/>
      <c r="G56" s="124"/>
      <c r="H56" s="124"/>
      <c r="I56" s="129"/>
      <c r="J56" s="161"/>
      <c r="K56" s="161"/>
      <c r="M56" s="161"/>
    </row>
    <row r="57" spans="1:13" s="159" customFormat="1">
      <c r="D57" s="169"/>
      <c r="F57" s="124"/>
      <c r="G57" s="124"/>
      <c r="H57" s="124"/>
      <c r="I57" s="129"/>
      <c r="K57" s="117"/>
      <c r="M57" s="161"/>
    </row>
    <row r="58" spans="1:13" s="1" customFormat="1">
      <c r="A58" s="168" t="s">
        <v>79</v>
      </c>
      <c r="F58" s="124"/>
      <c r="G58" s="124"/>
      <c r="H58" s="124"/>
      <c r="I58" s="124"/>
      <c r="K58" s="117"/>
      <c r="M58" s="4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71" orientation="portrait" r:id="rId1"/>
  <headerFooter alignWithMargins="0"/>
  <ignoredErrors>
    <ignoredError sqref="F7:I7" numberStoredAsText="1"/>
    <ignoredError sqref="H4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P2-3 </vt:lpstr>
      <vt:lpstr>P4 </vt:lpstr>
      <vt:lpstr>P5-6</vt:lpstr>
      <vt:lpstr>P7</vt:lpstr>
      <vt:lpstr>'P2-3 '!Print_Area</vt:lpstr>
      <vt:lpstr>'P4 '!Print_Area</vt:lpstr>
      <vt:lpstr>'P5-6'!Print_Area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2018-05-11T10:55:24Z</cp:lastPrinted>
  <dcterms:created xsi:type="dcterms:W3CDTF">2016-11-07T08:09:21Z</dcterms:created>
  <dcterms:modified xsi:type="dcterms:W3CDTF">2018-05-14T07:02:32Z</dcterms:modified>
</cp:coreProperties>
</file>