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405" windowWidth="9255" windowHeight="8130" activeTab="1"/>
  </bookViews>
  <sheets>
    <sheet name="งบดุล" sheetId="1" r:id="rId1"/>
    <sheet name="งบกำไรขาดทุน" sheetId="6" r:id="rId2"/>
    <sheet name="งบแสดงการเปลี่ยนแปลงรวม" sheetId="2" r:id="rId3"/>
    <sheet name="งบแสดงการเปลี่ยนแปลงเฉพาะ" sheetId="7" r:id="rId4"/>
    <sheet name="งบกระแสเงินสด" sheetId="5" r:id="rId5"/>
  </sheets>
  <externalReferences>
    <externalReference r:id="rId6"/>
  </externalReferences>
  <definedNames>
    <definedName name="_xlnm.Print_Area" localSheetId="1">งบกำไรขาดทุน!$A$1:$J$71</definedName>
    <definedName name="_xlnm.Print_Area" localSheetId="0">งบดุล!$A$1:$J$103</definedName>
    <definedName name="_xlnm.Print_Area" localSheetId="3">งบแสดงการเปลี่ยนแปลงเฉพาะ!$A$1:$N$25</definedName>
  </definedNames>
  <calcPr calcId="145621"/>
</workbook>
</file>

<file path=xl/calcChain.xml><?xml version="1.0" encoding="utf-8"?>
<calcChain xmlns="http://schemas.openxmlformats.org/spreadsheetml/2006/main">
  <c r="I16" i="6" l="1"/>
  <c r="G16" i="6"/>
  <c r="E16" i="6"/>
  <c r="C16" i="6"/>
  <c r="P12" i="2" l="1"/>
  <c r="C62" i="6"/>
  <c r="G56" i="5" l="1"/>
  <c r="H19" i="7"/>
  <c r="F19" i="7"/>
  <c r="D19" i="7"/>
  <c r="C50" i="6"/>
  <c r="H20" i="2"/>
  <c r="F20" i="2"/>
  <c r="D20" i="2"/>
  <c r="F15" i="2"/>
  <c r="C59" i="6" l="1"/>
  <c r="C24" i="6"/>
  <c r="I92" i="1" l="1"/>
  <c r="E92" i="1"/>
  <c r="E94" i="1"/>
  <c r="A4" i="5"/>
  <c r="A43" i="5" s="1"/>
  <c r="L16" i="7"/>
  <c r="P17" i="2"/>
  <c r="A43" i="6" l="1"/>
  <c r="I7" i="1" l="1"/>
  <c r="G7" i="1"/>
  <c r="E59" i="5" l="1"/>
  <c r="C53" i="1"/>
  <c r="E27" i="1" l="1"/>
  <c r="I27" i="1"/>
  <c r="G27" i="1" l="1"/>
  <c r="I58" i="1"/>
  <c r="G58" i="1"/>
  <c r="E58" i="1"/>
  <c r="C58" i="1"/>
  <c r="A42" i="5" l="1"/>
  <c r="I94" i="1"/>
  <c r="G94" i="1"/>
  <c r="D15" i="2"/>
  <c r="N14" i="2"/>
  <c r="N15" i="2" s="1"/>
  <c r="H15" i="2"/>
  <c r="C54" i="6" l="1"/>
  <c r="I85" i="1" l="1"/>
  <c r="G85" i="1"/>
  <c r="E85" i="1"/>
  <c r="C85" i="1"/>
  <c r="I47" i="5" l="1"/>
  <c r="G47" i="5"/>
  <c r="N19" i="2" l="1"/>
  <c r="N20" i="2" s="1"/>
  <c r="E54" i="6" l="1"/>
  <c r="C61" i="5" l="1"/>
  <c r="G61" i="5" l="1"/>
  <c r="I59" i="5"/>
  <c r="G59" i="5"/>
  <c r="C59" i="5"/>
  <c r="I56" i="5"/>
  <c r="E56" i="5"/>
  <c r="C56" i="5"/>
  <c r="I8" i="5"/>
  <c r="G8" i="5"/>
  <c r="H14" i="7"/>
  <c r="F14" i="7"/>
  <c r="D14" i="7"/>
  <c r="L11" i="7"/>
  <c r="E47" i="6"/>
  <c r="I47" i="6" s="1"/>
  <c r="C47" i="6"/>
  <c r="G47" i="6" s="1"/>
  <c r="A42" i="6"/>
  <c r="I8" i="6"/>
  <c r="G8" i="6"/>
  <c r="E81" i="1"/>
  <c r="I81" i="1" s="1"/>
  <c r="C81" i="1"/>
  <c r="G81" i="1" s="1"/>
  <c r="A77" i="1"/>
  <c r="E47" i="1"/>
  <c r="I47" i="1" s="1"/>
  <c r="C47" i="1"/>
  <c r="G47" i="1" s="1"/>
  <c r="A43" i="1"/>
  <c r="I17" i="1"/>
  <c r="E24" i="6" l="1"/>
  <c r="E25" i="6" s="1"/>
  <c r="E10" i="5" s="1"/>
  <c r="E22" i="5" s="1"/>
  <c r="E32" i="5" s="1"/>
  <c r="I28" i="1"/>
  <c r="I53" i="1"/>
  <c r="I59" i="1" s="1"/>
  <c r="E53" i="1"/>
  <c r="E59" i="1" s="1"/>
  <c r="C94" i="1"/>
  <c r="E17" i="1"/>
  <c r="E28" i="1" s="1"/>
  <c r="I24" i="6"/>
  <c r="E27" i="6" l="1"/>
  <c r="E29" i="6" s="1"/>
  <c r="E60" i="5"/>
  <c r="E62" i="5" s="1"/>
  <c r="I25" i="6"/>
  <c r="I10" i="5" s="1"/>
  <c r="I22" i="5" s="1"/>
  <c r="I32" i="5" s="1"/>
  <c r="E51" i="6" l="1"/>
  <c r="E49" i="6" s="1"/>
  <c r="E55" i="6"/>
  <c r="E53" i="6" s="1"/>
  <c r="I27" i="6"/>
  <c r="I29" i="6" s="1"/>
  <c r="E58" i="6" l="1"/>
  <c r="I51" i="6"/>
  <c r="I60" i="5"/>
  <c r="I62" i="5" s="1"/>
  <c r="I53" i="6"/>
  <c r="I55" i="6" s="1"/>
  <c r="J13" i="7"/>
  <c r="I49" i="6" l="1"/>
  <c r="I61" i="6" s="1"/>
  <c r="E61" i="6"/>
  <c r="J14" i="2"/>
  <c r="J14" i="7"/>
  <c r="L13" i="7"/>
  <c r="L14" i="7" s="1"/>
  <c r="I58" i="6" l="1"/>
  <c r="L14" i="2"/>
  <c r="J15" i="2"/>
  <c r="I93" i="1"/>
  <c r="E93" i="1" l="1"/>
  <c r="E95" i="1" s="1"/>
  <c r="E96" i="1" s="1"/>
  <c r="P14" i="2"/>
  <c r="P15" i="2" s="1"/>
  <c r="L15" i="2"/>
  <c r="I95" i="1"/>
  <c r="I96" i="1" l="1"/>
  <c r="G53" i="1" l="1"/>
  <c r="G59" i="1" s="1"/>
  <c r="G24" i="6" l="1"/>
  <c r="G25" i="6" s="1"/>
  <c r="G10" i="5" l="1"/>
  <c r="G27" i="6"/>
  <c r="G29" i="6" s="1"/>
  <c r="G17" i="1"/>
  <c r="G28" i="1" s="1"/>
  <c r="G22" i="5" l="1"/>
  <c r="G32" i="5" s="1"/>
  <c r="G60" i="5" s="1"/>
  <c r="G62" i="5" s="1"/>
  <c r="G51" i="6"/>
  <c r="G53" i="6"/>
  <c r="G55" i="6" s="1"/>
  <c r="J18" i="7"/>
  <c r="J19" i="7" s="1"/>
  <c r="G49" i="6" l="1"/>
  <c r="G58" i="6" s="1"/>
  <c r="L18" i="7"/>
  <c r="L19" i="7" s="1"/>
  <c r="G92" i="1"/>
  <c r="G93" i="1" s="1"/>
  <c r="G95" i="1" s="1"/>
  <c r="G96" i="1" l="1"/>
  <c r="G61" i="6"/>
  <c r="C27" i="1" l="1"/>
  <c r="C25" i="6" l="1"/>
  <c r="C10" i="5" s="1"/>
  <c r="C27" i="6" l="1"/>
  <c r="C29" i="6" l="1"/>
  <c r="C51" i="6" s="1"/>
  <c r="C49" i="6" s="1"/>
  <c r="C22" i="5"/>
  <c r="C32" i="5" s="1"/>
  <c r="C58" i="6" l="1"/>
  <c r="C60" i="5"/>
  <c r="C62" i="5" s="1"/>
  <c r="C55" i="6"/>
  <c r="C53" i="6" s="1"/>
  <c r="C61" i="6"/>
  <c r="J19" i="2"/>
  <c r="J20" i="2" s="1"/>
  <c r="C17" i="1"/>
  <c r="C28" i="1" s="1"/>
  <c r="C92" i="1" l="1"/>
  <c r="C93" i="1" s="1"/>
  <c r="C95" i="1" s="1"/>
  <c r="L19" i="2"/>
  <c r="L20" i="2" s="1"/>
  <c r="P19" i="2" l="1"/>
  <c r="P20" i="2" s="1"/>
  <c r="C59" i="1" l="1"/>
  <c r="C96" i="1" l="1"/>
</calcChain>
</file>

<file path=xl/sharedStrings.xml><?xml version="1.0" encoding="utf-8"?>
<sst xmlns="http://schemas.openxmlformats.org/spreadsheetml/2006/main" count="295" uniqueCount="190">
  <si>
    <t>(หน่วย : บาท)</t>
  </si>
  <si>
    <t>สินทรัพย์</t>
  </si>
  <si>
    <t>หมายเหตุ</t>
  </si>
  <si>
    <t>งบการเงินรวม</t>
  </si>
  <si>
    <t>งบการเงินเฉพาะกิจการ</t>
  </si>
  <si>
    <t>สินทรัพย์หมุนเวียน</t>
  </si>
  <si>
    <t xml:space="preserve">        เงินสดและรายการเทียบเท่าเงินสด</t>
  </si>
  <si>
    <t xml:space="preserve">                       รวมสินทรัพย์หมุนเวียน</t>
  </si>
  <si>
    <t>สินทรัพย์ไม่หมุนเวียน</t>
  </si>
  <si>
    <t xml:space="preserve">        สินทรัพย์ไม่หมุนเวียนอื่น</t>
  </si>
  <si>
    <t xml:space="preserve">                  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</si>
  <si>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</si>
  <si>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</si>
  <si>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</si>
  <si>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</si>
  <si>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</t>
  </si>
  <si>
    <t xml:space="preserve">                          รวมหนี้สินหมุนเวียน</t>
  </si>
  <si>
    <t>หนี้สินไม่หมุนเวียน</t>
  </si>
  <si>
    <t xml:space="preserve">                          รวมหนี้สินไม่หมุนเวียน</t>
  </si>
  <si>
    <t xml:space="preserve">                 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</si>
  <si>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</si>
  <si>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</si>
  <si>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</si>
  <si>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  ทุนเรือนหุ้น</t>
  </si>
  <si>
    <t xml:space="preserve">         ทุนจดทะเบียน</t>
  </si>
  <si>
    <t xml:space="preserve">         จัดสรรแล้ว </t>
  </si>
  <si>
    <t xml:space="preserve">         ยังไม่ได้จัดสรร</t>
  </si>
  <si>
    <t xml:space="preserve">                           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</si>
  <si>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</si>
  <si>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</si>
  <si>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</si>
  <si>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ต้นทุนขาย</t>
  </si>
  <si>
    <t>รายได้อื่น</t>
  </si>
  <si>
    <t>ค่าใช้จ่ายในการบริหาร</t>
  </si>
  <si>
    <t>การแบ่งปันกำไร(ขาดทุน)</t>
  </si>
  <si>
    <t xml:space="preserve">   จำนวนหุ้นสามัญถัวเฉลี่ยถ่วงน้ำหนัก (หน่วย : หุ้น)</t>
  </si>
  <si>
    <t>กำไร(ขาดทุน)สะสม</t>
  </si>
  <si>
    <t>รวม</t>
  </si>
  <si>
    <t>จัดสรรแล้ว</t>
  </si>
  <si>
    <t>ยังไม่ได้จัดสรร</t>
  </si>
  <si>
    <t>สำรองตามกฎหมาย</t>
  </si>
  <si>
    <t xml:space="preserve">งบกระแสเงินสด </t>
  </si>
  <si>
    <t xml:space="preserve">กระแสเงินสดจากกิจกรรมดำเนินงาน </t>
  </si>
  <si>
    <t xml:space="preserve">              ดอกเบี้ยรับ</t>
  </si>
  <si>
    <t xml:space="preserve">          ในสินทรัพย์และหนี้สินดำเนินงาน</t>
  </si>
  <si>
    <t>- 2 -</t>
  </si>
  <si>
    <t>งบกระแสเงินสด  (ต่อ)</t>
  </si>
  <si>
    <t xml:space="preserve">              จ่ายดอกเบี้ย</t>
  </si>
  <si>
    <t xml:space="preserve">              จ่ายภาษีเงินได้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</si>
  <si>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</si>
  <si>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</si>
  <si>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เงินสดและรายการเทียบเท่าเงินสดเพิ่มขึ้น(ลดลง)สุทธิ</t>
  </si>
  <si>
    <t xml:space="preserve">          เป็นเงินสดรับ(จ่าย) จากกิจกรรมดำเนินงาน: </t>
  </si>
  <si>
    <t xml:space="preserve">              (เพิ่มขึ้น)ลดลงในลูกหนี้การค้ากิจการที่เกี่ยวข้องกัน</t>
  </si>
  <si>
    <t xml:space="preserve">              สินทรัพย์ตัดบัญชี</t>
  </si>
  <si>
    <t>ต้นทุนทางการเงิน</t>
  </si>
  <si>
    <t xml:space="preserve">       กำไร(ขาดทุน)สะสม</t>
  </si>
  <si>
    <t xml:space="preserve">     รายการปรับปรุงเพื่อกระทบยอดกำไร(ขาดทุน)สุทธิ </t>
  </si>
  <si>
    <t xml:space="preserve">              หนี้สินตัดบัญชี</t>
  </si>
  <si>
    <t>งบแสดงฐานะการเงิน</t>
  </si>
  <si>
    <t>งบแสดงฐานะการเงิน  (ต่อ)</t>
  </si>
  <si>
    <t>งบกำไรขาดทุนเบ็ดเสร็จ</t>
  </si>
  <si>
    <t>งบกำไรขาดทุนเบ็ดเสร็จ (ต่อ)</t>
  </si>
  <si>
    <t>การแบ่งปันกำไร(ขาดทุน)เบ็ดเสร็จรวม</t>
  </si>
  <si>
    <t>กำไร(ขาดทุน)ต่อหุ้น</t>
  </si>
  <si>
    <t xml:space="preserve">   กำไร(ขาดทุน)ต่อหุ้นขั้นพื้นฐาน</t>
  </si>
  <si>
    <t>ทุนที่ออก</t>
  </si>
  <si>
    <t>และชำระแล้ว</t>
  </si>
  <si>
    <t xml:space="preserve">              ค่าใช้จ่ายผลประโยชน์พนักงาน</t>
  </si>
  <si>
    <t xml:space="preserve">         ส่วนที่เป็นของบริษัทใหญ่</t>
  </si>
  <si>
    <t xml:space="preserve">        เงินลงทุนในบริษัทย่อย </t>
  </si>
  <si>
    <t xml:space="preserve">        ที่ดิน อาคารและอุปกรณ์</t>
  </si>
  <si>
    <t>งบแสดงการเปลี่ยนแปลงส่วนของผู้ถือหุ้น</t>
  </si>
  <si>
    <t xml:space="preserve">           ถึงกำหนดชำระภายในหนึ่งปี</t>
  </si>
  <si>
    <t xml:space="preserve">         ส่วนที่เป็นของส่วนได้เสียที่ไม่มีอำนาจควบคุม</t>
  </si>
  <si>
    <t xml:space="preserve">        เงินให้กู้ยืมและดอกเบี้ยค้างรับจากบริษัทย่อย </t>
  </si>
  <si>
    <t xml:space="preserve">               เงินสดจ่ายซื้อที่ดิน อาคาร และอุปกรณ์</t>
  </si>
  <si>
    <t xml:space="preserve">               ดอกเบี้ยรับ</t>
  </si>
  <si>
    <t xml:space="preserve">         ทุนที่ออกและชำระแล้ว</t>
  </si>
  <si>
    <t xml:space="preserve">             สำรองตามกฎหมาย</t>
  </si>
  <si>
    <t>บริษัท กรีน รีซอร์สเซส จำกัด (มหาชน) และบริษัทย่อย</t>
  </si>
  <si>
    <t xml:space="preserve">        ต้นทุนการพัฒนาโครงการอสังหาริมทรัพย์เพื่อขาย</t>
  </si>
  <si>
    <t xml:space="preserve">       ส่วนเกินมูลค่าหุ้นสามัญ</t>
  </si>
  <si>
    <t xml:space="preserve">       รวมส่วนของบริษัทใหญ่</t>
  </si>
  <si>
    <t xml:space="preserve">       ส่วนได้เสียที่ไม่มีอำนาจควบคุม</t>
  </si>
  <si>
    <t>ค่าใช้จ่าย</t>
  </si>
  <si>
    <t>รวมค่าใช้จ่าย</t>
  </si>
  <si>
    <t xml:space="preserve">   กำไร(ขาดทุน)ต่อหุ้น</t>
  </si>
  <si>
    <t>กำไร(ขาดทุน)ต่อหุ้นปรับลด</t>
  </si>
  <si>
    <t>ส่วนเกิน</t>
  </si>
  <si>
    <t>มูลค่าหุ้น</t>
  </si>
  <si>
    <t>ส่วนของบริษัทใหญ่</t>
  </si>
  <si>
    <t>ส่วนได้เสียที่ไม่มี</t>
  </si>
  <si>
    <t>อำนาจควบคุม</t>
  </si>
  <si>
    <t xml:space="preserve">              (เพิ่มขึ้น)ลดลงในต้นทุนพัฒนาโครงการอสังหาริมทรัพย์</t>
  </si>
  <si>
    <t>รายได้จากการขาย</t>
  </si>
  <si>
    <t xml:space="preserve">        ลูกหนี้เงินมัดจำและเงินประกันโครงการ</t>
  </si>
  <si>
    <t xml:space="preserve">        เงินรับล่วงหน้าตามสัญญาจะซื้อจะขาย</t>
  </si>
  <si>
    <t xml:space="preserve">              ค่าเสื่อมราคาและค่าตัดจำหน่าย</t>
  </si>
  <si>
    <t xml:space="preserve">              หนี้สงสัยจะสูญ(โอนกลับ)</t>
  </si>
  <si>
    <t xml:space="preserve">               (เพิ่มขึ้น)ลดลงในเงินลงทุนชั่วคราว</t>
  </si>
  <si>
    <t xml:space="preserve">               เงินสดจ่ายซื้อเงินลงทุนในบริษัทย่อย</t>
  </si>
  <si>
    <t xml:space="preserve">              (เพิ่มขึ้น)ลดลงในสินทรัพย์ไม่หมุนเวียนอื่น</t>
  </si>
  <si>
    <t xml:space="preserve">              เพิ่มขึ้น(ลดลง)ในเงินรับล่วงหน้าตามสัญญาจะซื้อจะขาย</t>
  </si>
  <si>
    <t>6</t>
  </si>
  <si>
    <t>7</t>
  </si>
  <si>
    <t>10</t>
  </si>
  <si>
    <t>12</t>
  </si>
  <si>
    <t>16</t>
  </si>
  <si>
    <t>17</t>
  </si>
  <si>
    <t>18</t>
  </si>
  <si>
    <t>(ลงชื่อ) ……....……………...…………… กรรมการ</t>
  </si>
  <si>
    <t xml:space="preserve">              (ลงชื่อ) ……....……………...…………… กรรมการ</t>
  </si>
  <si>
    <t xml:space="preserve">               (   นายประทีป    อนันตโชติ   )</t>
  </si>
  <si>
    <t xml:space="preserve">                             (   นายประทีป    อนันตโชติ   )</t>
  </si>
  <si>
    <t>ค่าใช้จ่ายภาษีเงินได้</t>
  </si>
  <si>
    <t xml:space="preserve">             หุ้นสามัญ 715,020,835  หุ้น มูลค่า หุ้นละ 1 บาท</t>
  </si>
  <si>
    <t>กำไร(ขาดทุน)ก่อนภาษีเงินได้</t>
  </si>
  <si>
    <t xml:space="preserve">               (ลงชื่อ) ……....……………...…………… กรรมการ</t>
  </si>
  <si>
    <t>ส่วนที่เป็นของ</t>
  </si>
  <si>
    <t>บริษัทใหญ่</t>
  </si>
  <si>
    <t xml:space="preserve">     กำไร(ขาดทุน)ก่อนภาษีเงินได้</t>
  </si>
  <si>
    <t xml:space="preserve">                  (   นายประทีป    อนันตโชติ   )</t>
  </si>
  <si>
    <t xml:space="preserve">             หุ้นสามัญ 1,149,760,250 หุ้น มูลค่า หุ้นละ 1 บาท</t>
  </si>
  <si>
    <t>เงินสดสุทธิได้มาจาก(ใช้ไปใน)กิจกรรมดำเนินงาน</t>
  </si>
  <si>
    <t xml:space="preserve">เงินสดสุทธิได้มาจาก(ใช้ไปใน)กิจกรรมลงทุน </t>
  </si>
  <si>
    <t>เงินสดสุทธิได้มาจาก(ใช้ไปใน)กิจกรรมจัดหาเงิน</t>
  </si>
  <si>
    <t xml:space="preserve">        ส่วนของหนี้สินตามสัญญาเช่าการเงินที่</t>
  </si>
  <si>
    <t xml:space="preserve">       หนี้สินตามสัญญาเช่าการเงิน</t>
  </si>
  <si>
    <t>กำไร(ขาดทุน)จากการดำเนินงานก่อนการเปลี่ยนแปลง</t>
  </si>
  <si>
    <t xml:space="preserve">               จ่ายชำระหนี้สินตามสัญญาเช่าการเงิน</t>
  </si>
  <si>
    <t>2560</t>
  </si>
  <si>
    <t xml:space="preserve">        ลูกหนี้การค้าและลูกหนี้หมุนเวียนอื่น</t>
  </si>
  <si>
    <t xml:space="preserve">        เงินลงทุนระยะยาวอื่น</t>
  </si>
  <si>
    <t xml:space="preserve">        เจ้าหนี้การค้าและเจ้าหนี้หมุนเวียนอื่น</t>
  </si>
  <si>
    <t xml:space="preserve">       ประมาณการหนี้สินไม่หมุนเวียน</t>
  </si>
  <si>
    <t xml:space="preserve">           สำหรับผลประโยชน์พนักงาน</t>
  </si>
  <si>
    <t>รายได้ค่าเช่าและบริการ</t>
  </si>
  <si>
    <t>ต้นทุนค่าเช่าและบริการ</t>
  </si>
  <si>
    <t xml:space="preserve">              (เพิ่มขึ้น)ลดลงในลูกหนี้การค้าและลูกหนี้หมุนเวียนอื่น</t>
  </si>
  <si>
    <t xml:space="preserve">              เพิ่มขึ้น(ลดลง)ในเจ้าหนี้การค้าและเจ้าหนี้หมุนเวียนอื่น</t>
  </si>
  <si>
    <t xml:space="preserve">        อสังหาริมทรัพย์เพื่อการลงทุน</t>
  </si>
  <si>
    <t>ต้นทุนในการจัดจำหน่าย</t>
  </si>
  <si>
    <t xml:space="preserve">              ค่าใช้จ่ายดอกเบี้ย</t>
  </si>
  <si>
    <t xml:space="preserve">        สินทรัพย์ไม่มีตัวตนอื่น</t>
  </si>
  <si>
    <t>11</t>
  </si>
  <si>
    <t>15</t>
  </si>
  <si>
    <t>(   นายประทีป    อนันตโชติ   )</t>
  </si>
  <si>
    <t>รายได้จากการจำหน่ายกระแสไฟฟ้า</t>
  </si>
  <si>
    <t>ต้นทุนจำหน่ายกระแสไฟฟ้า</t>
  </si>
  <si>
    <t>19</t>
  </si>
  <si>
    <t xml:space="preserve">ณ วันที่ 31 มีนาคม 2561 (ยังไม่ได้ตรวจสอบ/สอบทานแล้ว) </t>
  </si>
  <si>
    <t>31 มีนาคม 2561</t>
  </si>
  <si>
    <t>31 ธันวาคม 2560</t>
  </si>
  <si>
    <t>(ยังไม่ได้ตรวจสอบ/สอบทานแล้ว)</t>
  </si>
  <si>
    <t>2561</t>
  </si>
  <si>
    <t>กำไร(ขาดทุน)เบ็ดเสร็จรวมสำหรับงวด</t>
  </si>
  <si>
    <t>สำหรับงวดสามเดือน สิ้นสุดวันที่ 31 มีนาคม 2561</t>
  </si>
  <si>
    <t>ยอดคงเหลือ ณ วันที่ 1 มกราคม 2560</t>
  </si>
  <si>
    <t>การเปลี่ยนแปลงในส่วนของผู้ถือหุ้นสำหรับงวด 3 เดือน :</t>
  </si>
  <si>
    <t>ยอดคงเหลือ ณ วันที่ 31 มีนาคม 2560</t>
  </si>
  <si>
    <t>ยอดคงเหลือ ณ วันที่ 1 มกราคม 2561</t>
  </si>
  <si>
    <t>ยอดคงเหลือ ณ วันที่ 31 มีนาคม 2561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</si>
  <si>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</si>
  <si>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</si>
  <si>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เงินให้กู้ยืมระยะยาว</t>
  </si>
  <si>
    <t>กำไรขาดทุนเบ็ดเสร็จอื่น</t>
  </si>
  <si>
    <t xml:space="preserve">               เงินให้กู้ยืมระยะยาวแก่บริษัทอื่น</t>
  </si>
  <si>
    <t xml:space="preserve">              ขาดทุน(โอนกลับ)จากการด้อยค่าเงินลงทุน-บริษัทย่อย</t>
  </si>
  <si>
    <t xml:space="preserve">               เงินสดจ่ายซื้อเงินลงทุนในบริษัทอื่น</t>
  </si>
  <si>
    <t>8</t>
  </si>
  <si>
    <t>13</t>
  </si>
  <si>
    <t xml:space="preserve">        ลูกหนี้ค่าสินทรัพย์ในบริษัทย่อย</t>
  </si>
  <si>
    <t>14</t>
  </si>
  <si>
    <t xml:space="preserve">        ส่วนของลูกหนี้ค่าสินทรัพย์ในบริษัทย่อยที่ถึงกำหนด</t>
  </si>
  <si>
    <t>20</t>
  </si>
  <si>
    <t>21</t>
  </si>
  <si>
    <t>14, 22</t>
  </si>
  <si>
    <t>9, 22</t>
  </si>
  <si>
    <t xml:space="preserve">              (เพิ่มขึ้น)ลดลงในลูกหนี้ค่าสินทรัพย์ในบริษัทย่อย</t>
  </si>
  <si>
    <t xml:space="preserve">        ลูกหนี้การค้าและลูกหนี้หมุนเวียนอื่นกิจการที่เกี่ยวข้องกัน</t>
  </si>
  <si>
    <t xml:space="preserve">           รับชำระภายในหนึ่งปี</t>
  </si>
  <si>
    <t xml:space="preserve">                              (  นายพิพัทธ์  วิริยะเมตตากุล  )</t>
  </si>
  <si>
    <t>กำไร(ขาดทุน)สำหรับงวด</t>
  </si>
  <si>
    <t xml:space="preserve">                             (  นายพิพัทธ์  วิริยะเมตตากุล  )</t>
  </si>
  <si>
    <t xml:space="preserve">                 (   นายประทีป    อนันตโชติ   )</t>
  </si>
  <si>
    <t xml:space="preserve">               รับชำระเงินให้กู้ยืมระยะสั้นจากกิจการที่เกี่ยวข้องกัน</t>
  </si>
  <si>
    <t>โอนกลับการด้อยค่าเงินลงทุน</t>
  </si>
  <si>
    <t>โอนกลับหนี้สงสัยจะสูญ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</si>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</sst>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.00_);[Black]\(#,##0.00\)"/>
    <numFmt numFmtId="189" formatCode="#,##0.000_);\(#,##0.000\)"/>
    <numFmt numFmtId="190" formatCode="#,##0.00\ ;\(#,##0.00\)"/>
    <numFmt numFmtId="191" formatCode="#,##0\ ;\(#,##0\)"/>
    <numFmt numFmtId="192" formatCode="#,##0.00_);\(#,##0.00\)"/>
  </numFmts>
  <fonts count="8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  <charset val="222"/>
    </font>
    <font>
      <sz val="12"/>
      <name val="Helv"/>
      <charset val="222"/>
    </font>
    <font>
      <sz val="15"/>
      <name val="Cordia New"/>
      <family val="2"/>
      <charset val="222"/>
    </font>
    <font>
      <sz val="8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39" fontId="2" fillId="0" borderId="0"/>
    <xf numFmtId="39" fontId="3" fillId="0" borderId="0"/>
    <xf numFmtId="0" fontId="4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192" fontId="6" fillId="0" borderId="0" xfId="3" quotePrefix="1" applyNumberFormat="1" applyFont="1" applyFill="1" applyAlignment="1" applyProtection="1">
      <alignment horizontal="left"/>
    </xf>
    <xf numFmtId="192" fontId="6" fillId="0" borderId="0" xfId="3" quotePrefix="1" applyNumberFormat="1" applyFont="1" applyFill="1" applyAlignment="1">
      <alignment horizontal="center"/>
    </xf>
    <xf numFmtId="39" fontId="7" fillId="0" borderId="0" xfId="3" applyNumberFormat="1" applyFont="1" applyFill="1" applyAlignment="1" applyProtection="1">
      <alignment horizontal="centerContinuous"/>
    </xf>
    <xf numFmtId="39" fontId="6" fillId="0" borderId="0" xfId="0" applyNumberFormat="1" applyFont="1" applyFill="1" applyAlignment="1"/>
    <xf numFmtId="39" fontId="7" fillId="0" borderId="0" xfId="0" applyNumberFormat="1" applyFont="1" applyFill="1" applyAlignment="1"/>
    <xf numFmtId="39" fontId="6" fillId="0" borderId="0" xfId="3" applyNumberFormat="1" applyFont="1" applyFill="1" applyAlignment="1"/>
    <xf numFmtId="39" fontId="6" fillId="0" borderId="0" xfId="3" applyNumberFormat="1" applyFont="1" applyFill="1" applyAlignment="1">
      <alignment horizontal="right"/>
    </xf>
    <xf numFmtId="39" fontId="7" fillId="0" borderId="0" xfId="3" applyNumberFormat="1" applyFont="1" applyFill="1" applyBorder="1" applyAlignment="1" applyProtection="1">
      <alignment horizontal="centerContinuous"/>
    </xf>
    <xf numFmtId="39" fontId="7" fillId="0" borderId="0" xfId="3" applyNumberFormat="1" applyFont="1" applyFill="1" applyAlignment="1">
      <alignment horizontal="centerContinuous"/>
    </xf>
    <xf numFmtId="39" fontId="7" fillId="0" borderId="0" xfId="3" applyNumberFormat="1" applyFont="1" applyFill="1" applyAlignment="1"/>
    <xf numFmtId="39" fontId="7" fillId="0" borderId="0" xfId="0" applyNumberFormat="1" applyFont="1" applyFill="1" applyAlignment="1">
      <alignment horizontal="centerContinuous"/>
    </xf>
    <xf numFmtId="39" fontId="7" fillId="0" borderId="0" xfId="3" applyNumberFormat="1" applyFont="1" applyFill="1" applyAlignment="1" applyProtection="1">
      <alignment horizontal="center"/>
    </xf>
    <xf numFmtId="39" fontId="7" fillId="0" borderId="0" xfId="0" applyNumberFormat="1" applyFont="1" applyFill="1" applyAlignment="1">
      <alignment horizontal="right"/>
    </xf>
    <xf numFmtId="39" fontId="6" fillId="0" borderId="0" xfId="3" applyNumberFormat="1" applyFont="1" applyFill="1" applyBorder="1" applyAlignment="1"/>
    <xf numFmtId="39" fontId="6" fillId="0" borderId="0" xfId="3" applyNumberFormat="1" applyFont="1" applyFill="1" applyAlignment="1" applyProtection="1"/>
    <xf numFmtId="39" fontId="6" fillId="0" borderId="0" xfId="3" quotePrefix="1" applyNumberFormat="1" applyFont="1" applyFill="1" applyAlignment="1" applyProtection="1"/>
    <xf numFmtId="190" fontId="6" fillId="0" borderId="0" xfId="1" applyNumberFormat="1" applyFont="1" applyFill="1"/>
    <xf numFmtId="190" fontId="6" fillId="0" borderId="0" xfId="0" applyNumberFormat="1" applyFont="1" applyFill="1" applyAlignment="1"/>
    <xf numFmtId="190" fontId="6" fillId="0" borderId="2" xfId="3" applyNumberFormat="1" applyFont="1" applyFill="1" applyBorder="1" applyAlignment="1" applyProtection="1"/>
    <xf numFmtId="190" fontId="6" fillId="0" borderId="0" xfId="3" applyNumberFormat="1" applyFont="1" applyFill="1" applyAlignment="1"/>
    <xf numFmtId="190" fontId="6" fillId="0" borderId="0" xfId="3" applyNumberFormat="1" applyFont="1" applyFill="1" applyAlignment="1" applyProtection="1"/>
    <xf numFmtId="39" fontId="6" fillId="0" borderId="0" xfId="3" quotePrefix="1" applyNumberFormat="1" applyFont="1" applyFill="1" applyAlignment="1" applyProtection="1">
      <alignment horizontal="left"/>
    </xf>
    <xf numFmtId="190" fontId="6" fillId="0" borderId="1" xfId="1" applyNumberFormat="1" applyFont="1" applyFill="1" applyBorder="1"/>
    <xf numFmtId="190" fontId="6" fillId="0" borderId="0" xfId="1" applyNumberFormat="1" applyFont="1" applyFill="1" applyBorder="1"/>
    <xf numFmtId="190" fontId="6" fillId="0" borderId="0" xfId="3" applyNumberFormat="1" applyFont="1" applyFill="1" applyBorder="1" applyAlignment="1" applyProtection="1"/>
    <xf numFmtId="190" fontId="6" fillId="0" borderId="0" xfId="3" applyNumberFormat="1" applyFont="1" applyFill="1" applyBorder="1" applyAlignment="1"/>
    <xf numFmtId="190" fontId="6" fillId="0" borderId="3" xfId="3" applyNumberFormat="1" applyFont="1" applyFill="1" applyBorder="1" applyAlignment="1" applyProtection="1"/>
    <xf numFmtId="39" fontId="6" fillId="0" borderId="0" xfId="3" applyNumberFormat="1" applyFont="1" applyFill="1" applyAlignment="1" applyProtection="1">
      <alignment horizontal="left"/>
    </xf>
    <xf numFmtId="39" fontId="6" fillId="0" borderId="0" xfId="3" applyNumberFormat="1" applyFont="1" applyFill="1" applyBorder="1" applyAlignment="1" applyProtection="1"/>
    <xf numFmtId="39" fontId="6" fillId="0" borderId="0" xfId="3" applyNumberFormat="1" applyFont="1" applyFill="1" applyAlignment="1">
      <alignment horizontal="left"/>
    </xf>
    <xf numFmtId="39" fontId="6" fillId="0" borderId="0" xfId="0" applyNumberFormat="1" applyFont="1" applyFill="1" applyAlignment="1">
      <alignment horizontal="centerContinuous"/>
    </xf>
    <xf numFmtId="39" fontId="6" fillId="0" borderId="0" xfId="0" applyNumberFormat="1" applyFont="1" applyFill="1"/>
    <xf numFmtId="39" fontId="6" fillId="0" borderId="0" xfId="0" applyNumberFormat="1" applyFont="1" applyFill="1" applyAlignment="1">
      <alignment horizontal="center"/>
    </xf>
    <xf numFmtId="39" fontId="6" fillId="0" borderId="0" xfId="3" quotePrefix="1" applyNumberFormat="1" applyFont="1" applyFill="1" applyAlignment="1" applyProtection="1">
      <alignment horizontal="centerContinuous"/>
    </xf>
    <xf numFmtId="39" fontId="6" fillId="0" borderId="0" xfId="4" applyNumberFormat="1" applyFont="1" applyFill="1" applyAlignment="1">
      <alignment horizontal="centerContinuous"/>
    </xf>
    <xf numFmtId="39" fontId="7" fillId="0" borderId="1" xfId="3" applyNumberFormat="1" applyFont="1" applyFill="1" applyBorder="1" applyAlignment="1" applyProtection="1">
      <alignment horizontal="centerContinuous"/>
    </xf>
    <xf numFmtId="190" fontId="6" fillId="0" borderId="0" xfId="3" quotePrefix="1" applyNumberFormat="1" applyFont="1" applyFill="1" applyBorder="1" applyAlignment="1" applyProtection="1">
      <alignment horizontal="center"/>
    </xf>
    <xf numFmtId="39" fontId="6" fillId="0" borderId="0" xfId="3" quotePrefix="1" applyNumberFormat="1" applyFont="1" applyFill="1" applyAlignment="1"/>
    <xf numFmtId="190" fontId="6" fillId="0" borderId="1" xfId="3" applyNumberFormat="1" applyFont="1" applyFill="1" applyBorder="1" applyAlignment="1" applyProtection="1"/>
    <xf numFmtId="39" fontId="6" fillId="0" borderId="0" xfId="4" applyNumberFormat="1" applyFont="1" applyFill="1" applyAlignment="1" applyProtection="1">
      <alignment horizontal="left"/>
    </xf>
    <xf numFmtId="39" fontId="7" fillId="0" borderId="0" xfId="3" applyNumberFormat="1" applyFont="1" applyFill="1" applyAlignment="1" applyProtection="1"/>
    <xf numFmtId="190" fontId="6" fillId="0" borderId="5" xfId="3" applyNumberFormat="1" applyFont="1" applyFill="1" applyBorder="1" applyAlignment="1"/>
    <xf numFmtId="39" fontId="6" fillId="0" borderId="0" xfId="3" quotePrefix="1" applyNumberFormat="1" applyFont="1" applyFill="1" applyAlignment="1">
      <alignment horizontal="left"/>
    </xf>
    <xf numFmtId="190" fontId="6" fillId="0" borderId="1" xfId="3" applyNumberFormat="1" applyFont="1" applyFill="1" applyBorder="1" applyAlignment="1"/>
    <xf numFmtId="190" fontId="6" fillId="0" borderId="0" xfId="0" applyNumberFormat="1" applyFont="1" applyFill="1" applyBorder="1" applyAlignment="1"/>
    <xf numFmtId="190" fontId="6" fillId="0" borderId="1" xfId="0" applyNumberFormat="1" applyFont="1" applyFill="1" applyBorder="1" applyAlignment="1"/>
    <xf numFmtId="0" fontId="6" fillId="0" borderId="0" xfId="0" applyFont="1" applyFill="1"/>
    <xf numFmtId="39" fontId="7" fillId="0" borderId="0" xfId="0" applyNumberFormat="1" applyFont="1" applyFill="1" applyAlignment="1">
      <alignment horizontal="center"/>
    </xf>
    <xf numFmtId="39" fontId="7" fillId="0" borderId="0" xfId="0" applyNumberFormat="1" applyFont="1" applyFill="1"/>
    <xf numFmtId="190" fontId="6" fillId="0" borderId="2" xfId="0" applyNumberFormat="1" applyFont="1" applyFill="1" applyBorder="1"/>
    <xf numFmtId="190" fontId="6" fillId="0" borderId="0" xfId="0" applyNumberFormat="1" applyFont="1" applyFill="1"/>
    <xf numFmtId="190" fontId="6" fillId="0" borderId="1" xfId="0" applyNumberFormat="1" applyFont="1" applyFill="1" applyBorder="1"/>
    <xf numFmtId="190" fontId="6" fillId="0" borderId="0" xfId="0" applyNumberFormat="1" applyFont="1" applyFill="1" applyBorder="1"/>
    <xf numFmtId="190" fontId="6" fillId="0" borderId="3" xfId="0" applyNumberFormat="1" applyFont="1" applyFill="1" applyBorder="1"/>
    <xf numFmtId="39" fontId="6" fillId="0" borderId="0" xfId="1" applyNumberFormat="1" applyFont="1" applyFill="1"/>
    <xf numFmtId="39" fontId="6" fillId="0" borderId="0" xfId="0" applyNumberFormat="1" applyFont="1" applyFill="1" applyBorder="1"/>
    <xf numFmtId="190" fontId="6" fillId="0" borderId="3" xfId="1" applyNumberFormat="1" applyFont="1" applyFill="1" applyBorder="1"/>
    <xf numFmtId="189" fontId="6" fillId="0" borderId="0" xfId="0" applyNumberFormat="1" applyFont="1" applyFill="1"/>
    <xf numFmtId="189" fontId="6" fillId="0" borderId="0" xfId="3" applyNumberFormat="1" applyFont="1" applyFill="1" applyAlignment="1"/>
    <xf numFmtId="189" fontId="6" fillId="0" borderId="0" xfId="3" applyNumberFormat="1" applyFont="1" applyFill="1" applyBorder="1" applyAlignment="1" applyProtection="1"/>
    <xf numFmtId="191" fontId="6" fillId="0" borderId="0" xfId="0" applyNumberFormat="1" applyFont="1" applyFill="1"/>
    <xf numFmtId="191" fontId="6" fillId="0" borderId="0" xfId="3" applyNumberFormat="1" applyFont="1" applyFill="1" applyAlignment="1"/>
    <xf numFmtId="39" fontId="7" fillId="0" borderId="0" xfId="5" applyNumberFormat="1" applyFont="1" applyFill="1" applyAlignment="1">
      <alignment horizontal="centerContinuous"/>
    </xf>
    <xf numFmtId="39" fontId="6" fillId="0" borderId="0" xfId="5" applyNumberFormat="1" applyFont="1" applyFill="1"/>
    <xf numFmtId="40" fontId="7" fillId="0" borderId="0" xfId="5" applyNumberFormat="1" applyFont="1" applyFill="1" applyAlignment="1">
      <alignment horizontal="centerContinuous"/>
    </xf>
    <xf numFmtId="40" fontId="7" fillId="0" borderId="0" xfId="3" applyNumberFormat="1" applyFont="1" applyFill="1" applyAlignment="1" applyProtection="1">
      <alignment horizontal="centerContinuous"/>
    </xf>
    <xf numFmtId="39" fontId="7" fillId="0" borderId="0" xfId="5" applyNumberFormat="1" applyFont="1" applyFill="1" applyBorder="1" applyAlignment="1">
      <alignment horizontal="center"/>
    </xf>
    <xf numFmtId="187" fontId="6" fillId="0" borderId="0" xfId="5" applyNumberFormat="1" applyFont="1" applyFill="1"/>
    <xf numFmtId="39" fontId="7" fillId="0" borderId="0" xfId="5" applyNumberFormat="1" applyFont="1" applyFill="1" applyBorder="1" applyAlignment="1">
      <alignment horizontal="right"/>
    </xf>
    <xf numFmtId="39" fontId="6" fillId="0" borderId="0" xfId="5" applyNumberFormat="1" applyFont="1" applyFill="1" applyBorder="1"/>
    <xf numFmtId="39" fontId="6" fillId="0" borderId="0" xfId="5" applyNumberFormat="1" applyFont="1" applyFill="1" applyBorder="1" applyAlignment="1">
      <alignment horizontal="center"/>
    </xf>
    <xf numFmtId="39" fontId="7" fillId="0" borderId="1" xfId="5" applyNumberFormat="1" applyFont="1" applyFill="1" applyBorder="1" applyAlignment="1">
      <alignment horizontal="centerContinuous"/>
    </xf>
    <xf numFmtId="39" fontId="7" fillId="0" borderId="4" xfId="5" applyNumberFormat="1" applyFont="1" applyFill="1" applyBorder="1" applyAlignment="1">
      <alignment horizontal="centerContinuous"/>
    </xf>
    <xf numFmtId="187" fontId="7" fillId="0" borderId="0" xfId="5" applyNumberFormat="1" applyFont="1" applyFill="1" applyBorder="1" applyAlignment="1">
      <alignment horizontal="center"/>
    </xf>
    <xf numFmtId="187" fontId="7" fillId="0" borderId="1" xfId="5" applyNumberFormat="1" applyFont="1" applyFill="1" applyBorder="1" applyAlignment="1">
      <alignment horizontal="center"/>
    </xf>
    <xf numFmtId="39" fontId="7" fillId="0" borderId="0" xfId="5" applyNumberFormat="1" applyFont="1" applyFill="1" applyBorder="1" applyAlignment="1">
      <alignment horizontal="centerContinuous"/>
    </xf>
    <xf numFmtId="187" fontId="7" fillId="0" borderId="0" xfId="5" applyNumberFormat="1" applyFont="1" applyFill="1" applyAlignment="1">
      <alignment horizontal="center"/>
    </xf>
    <xf numFmtId="187" fontId="7" fillId="0" borderId="1" xfId="5" applyNumberFormat="1" applyFont="1" applyFill="1" applyBorder="1"/>
    <xf numFmtId="49" fontId="6" fillId="0" borderId="0" xfId="5" applyNumberFormat="1" applyFont="1" applyFill="1" applyBorder="1" applyAlignment="1">
      <alignment horizontal="center"/>
    </xf>
    <xf numFmtId="188" fontId="6" fillId="0" borderId="0" xfId="1" applyNumberFormat="1" applyFont="1" applyFill="1" applyBorder="1"/>
    <xf numFmtId="49" fontId="6" fillId="0" borderId="0" xfId="5" applyNumberFormat="1" applyFont="1" applyFill="1" applyAlignment="1">
      <alignment horizontal="center"/>
    </xf>
    <xf numFmtId="49" fontId="6" fillId="0" borderId="0" xfId="5" quotePrefix="1" applyNumberFormat="1" applyFont="1" applyFill="1" applyAlignment="1">
      <alignment horizontal="center"/>
    </xf>
    <xf numFmtId="190" fontId="6" fillId="0" borderId="0" xfId="5" applyNumberFormat="1" applyFont="1" applyFill="1"/>
    <xf numFmtId="188" fontId="6" fillId="0" borderId="3" xfId="5" applyNumberFormat="1" applyFont="1" applyFill="1" applyBorder="1"/>
    <xf numFmtId="188" fontId="6" fillId="0" borderId="0" xfId="5" applyNumberFormat="1" applyFont="1" applyFill="1" applyBorder="1"/>
    <xf numFmtId="187" fontId="6" fillId="0" borderId="0" xfId="1" applyNumberFormat="1" applyFont="1" applyFill="1" applyBorder="1"/>
    <xf numFmtId="39" fontId="6" fillId="0" borderId="0" xfId="3" applyNumberFormat="1" applyFont="1" applyFill="1" applyAlignment="1">
      <alignment horizontal="centerContinuous"/>
    </xf>
    <xf numFmtId="39" fontId="6" fillId="0" borderId="0" xfId="5" applyNumberFormat="1" applyFont="1" applyFill="1" applyAlignment="1">
      <alignment horizontal="center"/>
    </xf>
    <xf numFmtId="188" fontId="6" fillId="0" borderId="0" xfId="5" applyNumberFormat="1" applyFont="1" applyFill="1"/>
    <xf numFmtId="188" fontId="7" fillId="0" borderId="0" xfId="5" applyNumberFormat="1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/>
    </xf>
    <xf numFmtId="40" fontId="7" fillId="0" borderId="0" xfId="0" applyNumberFormat="1" applyFont="1" applyFill="1" applyAlignment="1"/>
    <xf numFmtId="39" fontId="7" fillId="0" borderId="0" xfId="0" quotePrefix="1" applyNumberFormat="1" applyFont="1" applyFill="1" applyAlignment="1">
      <alignment horizontal="left"/>
    </xf>
    <xf numFmtId="39" fontId="6" fillId="0" borderId="0" xfId="0" quotePrefix="1" applyNumberFormat="1" applyFont="1" applyFill="1" applyAlignment="1">
      <alignment horizontal="left"/>
    </xf>
    <xf numFmtId="190" fontId="6" fillId="0" borderId="0" xfId="1" applyNumberFormat="1" applyFont="1" applyFill="1" applyAlignment="1"/>
    <xf numFmtId="39" fontId="6" fillId="0" borderId="0" xfId="0" quotePrefix="1" applyNumberFormat="1" applyFont="1" applyFill="1" applyAlignment="1"/>
    <xf numFmtId="190" fontId="6" fillId="0" borderId="0" xfId="1" applyNumberFormat="1" applyFont="1" applyFill="1" applyBorder="1" applyAlignment="1"/>
    <xf numFmtId="39" fontId="6" fillId="0" borderId="0" xfId="0" applyNumberFormat="1" applyFont="1" applyFill="1" applyAlignment="1">
      <alignment horizontal="left"/>
    </xf>
    <xf numFmtId="39" fontId="6" fillId="0" borderId="0" xfId="1" applyNumberFormat="1" applyFont="1" applyFill="1" applyAlignment="1"/>
    <xf numFmtId="190" fontId="6" fillId="0" borderId="0" xfId="2" applyNumberFormat="1" applyFont="1" applyFill="1" applyAlignment="1"/>
    <xf numFmtId="190" fontId="6" fillId="0" borderId="2" xfId="0" applyNumberFormat="1" applyFont="1" applyFill="1" applyBorder="1" applyAlignment="1"/>
    <xf numFmtId="190" fontId="6" fillId="0" borderId="3" xfId="0" applyNumberFormat="1" applyFont="1" applyFill="1" applyBorder="1" applyAlignment="1"/>
    <xf numFmtId="43" fontId="6" fillId="0" borderId="0" xfId="1" applyFont="1" applyFill="1" applyBorder="1" applyAlignment="1" applyProtection="1"/>
    <xf numFmtId="39" fontId="6" fillId="0" borderId="0" xfId="3" quotePrefix="1" applyNumberFormat="1" applyFont="1" applyFill="1" applyAlignment="1">
      <alignment horizontal="center"/>
    </xf>
    <xf numFmtId="187" fontId="7" fillId="0" borderId="4" xfId="5" applyNumberFormat="1" applyFont="1" applyFill="1" applyBorder="1" applyAlignment="1">
      <alignment horizontal="center"/>
    </xf>
    <xf numFmtId="188" fontId="6" fillId="0" borderId="4" xfId="1" applyNumberFormat="1" applyFont="1" applyFill="1" applyBorder="1"/>
    <xf numFmtId="0" fontId="6" fillId="0" borderId="0" xfId="5" applyFont="1" applyFill="1"/>
    <xf numFmtId="0" fontId="6" fillId="0" borderId="0" xfId="5" applyFont="1" applyFill="1" applyAlignment="1">
      <alignment horizontal="center"/>
    </xf>
    <xf numFmtId="40" fontId="7" fillId="0" borderId="0" xfId="3" applyNumberFormat="1" applyFont="1" applyFill="1" applyAlignment="1" applyProtection="1">
      <alignment horizontal="center"/>
    </xf>
    <xf numFmtId="192" fontId="7" fillId="0" borderId="0" xfId="3" applyNumberFormat="1" applyFont="1" applyFill="1" applyAlignment="1" applyProtection="1">
      <alignment horizontal="centerContinuous"/>
    </xf>
    <xf numFmtId="192" fontId="7" fillId="0" borderId="0" xfId="3" applyNumberFormat="1" applyFont="1" applyAlignment="1" applyProtection="1">
      <alignment horizontal="centerContinuous"/>
    </xf>
    <xf numFmtId="40" fontId="7" fillId="0" borderId="0" xfId="3" applyNumberFormat="1" applyFont="1" applyAlignment="1" applyProtection="1">
      <alignment horizontal="centerContinuous"/>
    </xf>
    <xf numFmtId="39" fontId="7" fillId="0" borderId="0" xfId="5" applyNumberFormat="1" applyFont="1" applyFill="1" applyAlignment="1">
      <alignment horizontal="center"/>
    </xf>
    <xf numFmtId="40" fontId="7" fillId="0" borderId="0" xfId="3" applyNumberFormat="1" applyFont="1" applyFill="1" applyAlignment="1" applyProtection="1"/>
    <xf numFmtId="190" fontId="6" fillId="0" borderId="0" xfId="6" applyNumberFormat="1" applyFont="1" applyFill="1"/>
    <xf numFmtId="39" fontId="6" fillId="0" borderId="0" xfId="3" quotePrefix="1" applyNumberFormat="1" applyFont="1" applyFill="1" applyAlignment="1">
      <alignment horizontal="center"/>
    </xf>
    <xf numFmtId="39" fontId="6" fillId="0" borderId="0" xfId="3" quotePrefix="1" applyNumberFormat="1" applyFont="1" applyFill="1" applyAlignment="1">
      <alignment horizontal="center"/>
    </xf>
    <xf numFmtId="192" fontId="7" fillId="0" borderId="2" xfId="3" quotePrefix="1" applyNumberFormat="1" applyFont="1" applyFill="1" applyBorder="1" applyAlignment="1" applyProtection="1">
      <alignment horizontal="center"/>
    </xf>
    <xf numFmtId="192" fontId="7" fillId="0" borderId="4" xfId="3" applyNumberFormat="1" applyFont="1" applyFill="1" applyBorder="1" applyAlignment="1"/>
    <xf numFmtId="192" fontId="7" fillId="0" borderId="0" xfId="3" applyNumberFormat="1" applyFont="1" applyFill="1" applyBorder="1" applyAlignment="1"/>
    <xf numFmtId="192" fontId="7" fillId="0" borderId="4" xfId="0" applyNumberFormat="1" applyFont="1" applyFill="1" applyBorder="1" applyAlignment="1"/>
    <xf numFmtId="39" fontId="7" fillId="0" borderId="0" xfId="3" applyNumberFormat="1" applyFont="1" applyFill="1" applyAlignment="1">
      <alignment horizontal="right"/>
    </xf>
    <xf numFmtId="39" fontId="7" fillId="0" borderId="2" xfId="3" quotePrefix="1" applyNumberFormat="1" applyFont="1" applyFill="1" applyBorder="1" applyAlignment="1" applyProtection="1">
      <alignment horizontal="center"/>
    </xf>
    <xf numFmtId="39" fontId="7" fillId="0" borderId="4" xfId="3" applyNumberFormat="1" applyFont="1" applyFill="1" applyBorder="1" applyAlignment="1"/>
    <xf numFmtId="39" fontId="7" fillId="0" borderId="0" xfId="3" applyNumberFormat="1" applyFont="1" applyFill="1" applyBorder="1" applyAlignment="1"/>
    <xf numFmtId="39" fontId="7" fillId="0" borderId="4" xfId="0" applyNumberFormat="1" applyFont="1" applyFill="1" applyBorder="1" applyAlignment="1"/>
    <xf numFmtId="39" fontId="7" fillId="0" borderId="1" xfId="3" quotePrefix="1" applyNumberFormat="1" applyFont="1" applyFill="1" applyBorder="1" applyAlignment="1" applyProtection="1">
      <alignment horizontal="center"/>
    </xf>
    <xf numFmtId="39" fontId="7" fillId="0" borderId="0" xfId="5" applyNumberFormat="1" applyFont="1" applyFill="1" applyBorder="1"/>
    <xf numFmtId="39" fontId="7" fillId="0" borderId="0" xfId="5" applyNumberFormat="1" applyFont="1" applyFill="1"/>
    <xf numFmtId="39" fontId="6" fillId="0" borderId="0" xfId="3" quotePrefix="1" applyNumberFormat="1" applyFont="1" applyFill="1" applyAlignment="1">
      <alignment horizontal="center"/>
    </xf>
    <xf numFmtId="39" fontId="7" fillId="0" borderId="2" xfId="5" applyNumberFormat="1" applyFont="1" applyFill="1" applyBorder="1" applyAlignment="1">
      <alignment horizontal="center"/>
    </xf>
    <xf numFmtId="39" fontId="7" fillId="0" borderId="1" xfId="5" applyNumberFormat="1" applyFont="1" applyFill="1" applyBorder="1" applyAlignment="1">
      <alignment horizontal="center" vertical="center"/>
    </xf>
    <xf numFmtId="40" fontId="7" fillId="0" borderId="0" xfId="3" applyNumberFormat="1" applyFont="1" applyFill="1" applyAlignment="1" applyProtection="1">
      <alignment horizontal="center"/>
    </xf>
    <xf numFmtId="39" fontId="7" fillId="0" borderId="0" xfId="5" applyNumberFormat="1" applyFont="1" applyFill="1" applyAlignment="1">
      <alignment horizontal="center"/>
    </xf>
    <xf numFmtId="40" fontId="7" fillId="0" borderId="0" xfId="5" applyNumberFormat="1" applyFont="1" applyFill="1" applyAlignment="1">
      <alignment horizontal="center"/>
    </xf>
    <xf numFmtId="39" fontId="6" fillId="0" borderId="0" xfId="0" quotePrefix="1" applyNumberFormat="1" applyFont="1" applyFill="1" applyAlignment="1">
      <alignment horizontal="center"/>
    </xf>
  </cellXfs>
  <cellStyles count="7">
    <cellStyle name="Comma" xfId="1" builtinId="3"/>
    <cellStyle name="Comma 2" xfId="6"/>
    <cellStyle name="Currency" xfId="2" builtinId="4"/>
    <cellStyle name="Normal" xfId="0" builtinId="0"/>
    <cellStyle name="ปกติ_Sheet1" xfId="3"/>
    <cellStyle name="ปกติ_Sheet1_Sheet1" xfId="4"/>
    <cellStyle name="ปกติ_งบการเงิน51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Users\WIN7\Desktop\AUDIT%202018\Green\&#3586;&#3657;&#3629;&#3617;&#3641;&#3621;&#3629;&#3629;&#3585;&#3591;&#3610;&#3585;&#3634;&#3619;&#3648;&#3591;&#3636;&#3609;%20Q1-61\&#3591;&#3610;&#3585;&#3634;&#3619;&#3648;&#3591;&#3636;&#3609;&#3619;&#3623;&#3617;%20Green-%20Q1-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รวมหลัง"/>
      <sheetName val="MATรวมก่อน"/>
      <sheetName val="งบแสดงฐานะการเงิน"/>
      <sheetName val="รายการระหว่างกันQ1-61"/>
      <sheetName val="รายการระหว่างกันQ3-60"/>
      <sheetName val="รายการระหว่างกันQ2-60"/>
      <sheetName val="รายการระหว่างกันQ1-60"/>
    </sheetNames>
    <sheetDataSet>
      <sheetData sheetId="0"/>
      <sheetData sheetId="1"/>
      <sheetData sheetId="2">
        <row r="9">
          <cell r="D9">
            <v>127543772.56999999</v>
          </cell>
        </row>
        <row r="109">
          <cell r="N109">
            <v>8.61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topLeftCell="A49" zoomScale="90" zoomScaleNormal="90" zoomScaleSheetLayoutView="100" workbookViewId="0">
      <selection activeCell="C58" sqref="C58"/>
    </sheetView>
  </sheetViews>
  <sheetFormatPr defaultRowHeight="27" customHeight="1" x14ac:dyDescent="0.45"/>
  <cols>
    <col min="1" max="1" width="48.7109375" style="4" customWidth="1"/>
    <col min="2" max="2" width="8.42578125" style="4" customWidth="1"/>
    <col min="3" max="3" width="15.140625" style="4" customWidth="1"/>
    <col min="4" max="4" width="0.85546875" style="4" customWidth="1"/>
    <col min="5" max="5" width="15.140625" style="4" customWidth="1"/>
    <col min="6" max="6" width="0.85546875" style="4" customWidth="1"/>
    <col min="7" max="7" width="15.140625" style="4" customWidth="1"/>
    <col min="8" max="8" width="0.85546875" style="4" customWidth="1"/>
    <col min="9" max="9" width="15.140625" style="4" customWidth="1"/>
    <col min="10" max="10" width="1" style="4" customWidth="1"/>
    <col min="11" max="12" width="9.140625" style="4"/>
    <col min="13" max="13" width="11.28515625" style="4" bestFit="1" customWidth="1"/>
    <col min="14" max="16384" width="9.140625" style="4"/>
  </cols>
  <sheetData>
    <row r="1" spans="1:9" ht="24.6" customHeight="1" x14ac:dyDescent="0.45">
      <c r="A1" s="3" t="s">
        <v>80</v>
      </c>
      <c r="B1" s="3"/>
      <c r="C1" s="3"/>
      <c r="D1" s="3"/>
      <c r="E1" s="3"/>
      <c r="F1" s="3"/>
      <c r="G1" s="3"/>
      <c r="H1" s="3"/>
      <c r="I1" s="3"/>
    </row>
    <row r="2" spans="1:9" ht="24.6" customHeight="1" x14ac:dyDescent="0.45">
      <c r="A2" s="3" t="s">
        <v>59</v>
      </c>
      <c r="B2" s="3"/>
      <c r="C2" s="3"/>
      <c r="D2" s="3"/>
      <c r="E2" s="3"/>
      <c r="F2" s="3"/>
      <c r="G2" s="3"/>
      <c r="H2" s="3"/>
      <c r="I2" s="3"/>
    </row>
    <row r="3" spans="1:9" ht="24.6" customHeight="1" x14ac:dyDescent="0.45">
      <c r="A3" s="3" t="s">
        <v>151</v>
      </c>
      <c r="B3" s="3"/>
      <c r="C3" s="3"/>
      <c r="D3" s="3"/>
      <c r="E3" s="3"/>
      <c r="F3" s="3"/>
      <c r="G3" s="3"/>
      <c r="H3" s="3"/>
      <c r="I3" s="3"/>
    </row>
    <row r="4" spans="1:9" s="5" customFormat="1" ht="24.6" customHeight="1" x14ac:dyDescent="0.45">
      <c r="A4" s="3"/>
      <c r="B4" s="3"/>
      <c r="C4" s="3"/>
      <c r="D4" s="3"/>
      <c r="E4" s="3"/>
      <c r="F4" s="3"/>
      <c r="G4" s="3"/>
    </row>
    <row r="5" spans="1:9" ht="24.6" customHeight="1" x14ac:dyDescent="0.45">
      <c r="A5" s="6"/>
      <c r="B5" s="6"/>
      <c r="C5" s="6"/>
      <c r="D5" s="6"/>
      <c r="E5" s="6"/>
      <c r="F5" s="6"/>
      <c r="I5" s="122" t="s">
        <v>0</v>
      </c>
    </row>
    <row r="6" spans="1:9" ht="24.6" customHeight="1" x14ac:dyDescent="0.45">
      <c r="C6" s="8" t="s">
        <v>3</v>
      </c>
      <c r="D6" s="9"/>
      <c r="E6" s="9"/>
      <c r="F6" s="10"/>
      <c r="G6" s="8" t="s">
        <v>4</v>
      </c>
      <c r="H6" s="11"/>
      <c r="I6" s="11"/>
    </row>
    <row r="7" spans="1:9" ht="24.6" customHeight="1" x14ac:dyDescent="0.45">
      <c r="A7" s="12" t="s">
        <v>1</v>
      </c>
      <c r="B7" s="13" t="s">
        <v>2</v>
      </c>
      <c r="C7" s="118" t="s">
        <v>152</v>
      </c>
      <c r="D7" s="119"/>
      <c r="E7" s="118" t="s">
        <v>153</v>
      </c>
      <c r="F7" s="120"/>
      <c r="G7" s="118" t="str">
        <f>C7</f>
        <v>31 มีนาคม 2561</v>
      </c>
      <c r="H7" s="121"/>
      <c r="I7" s="118" t="str">
        <f>E7</f>
        <v>31 ธันวาคม 2560</v>
      </c>
    </row>
    <row r="8" spans="1:9" ht="24.6" customHeight="1" x14ac:dyDescent="0.45">
      <c r="A8" s="41" t="s">
        <v>5</v>
      </c>
      <c r="B8" s="6"/>
      <c r="C8" s="6"/>
      <c r="D8" s="6"/>
      <c r="E8" s="6"/>
      <c r="F8" s="6"/>
      <c r="G8" s="6"/>
    </row>
    <row r="9" spans="1:9" ht="24.6" customHeight="1" x14ac:dyDescent="0.45">
      <c r="A9" s="16" t="s">
        <v>6</v>
      </c>
      <c r="B9" s="116" t="s">
        <v>104</v>
      </c>
      <c r="C9" s="17">
        <v>152344370.52000001</v>
      </c>
      <c r="D9" s="17"/>
      <c r="E9" s="17">
        <v>213058723.56999999</v>
      </c>
      <c r="F9" s="17"/>
      <c r="G9" s="17">
        <v>127543772.56999999</v>
      </c>
      <c r="H9" s="18"/>
      <c r="I9" s="18">
        <v>190685488.05000001</v>
      </c>
    </row>
    <row r="10" spans="1:9" ht="24.6" customHeight="1" x14ac:dyDescent="0.45">
      <c r="A10" s="15" t="s">
        <v>132</v>
      </c>
      <c r="B10" s="116" t="s">
        <v>105</v>
      </c>
      <c r="C10" s="17">
        <v>13454570.34</v>
      </c>
      <c r="D10" s="17"/>
      <c r="E10" s="17">
        <v>12375097.93</v>
      </c>
      <c r="F10" s="17"/>
      <c r="G10" s="17">
        <v>8772699.7300000004</v>
      </c>
      <c r="H10" s="18"/>
      <c r="I10" s="18">
        <v>7821727.4400000004</v>
      </c>
    </row>
    <row r="11" spans="1:9" ht="24.6" customHeight="1" x14ac:dyDescent="0.45">
      <c r="A11" s="15" t="s">
        <v>180</v>
      </c>
      <c r="B11" s="116" t="s">
        <v>170</v>
      </c>
      <c r="C11" s="17">
        <v>0</v>
      </c>
      <c r="D11" s="17"/>
      <c r="E11" s="17">
        <v>0</v>
      </c>
      <c r="F11" s="17"/>
      <c r="G11" s="17">
        <v>169518.36</v>
      </c>
      <c r="H11" s="18"/>
      <c r="I11" s="18">
        <v>183868.34</v>
      </c>
    </row>
    <row r="12" spans="1:9" ht="24.6" customHeight="1" x14ac:dyDescent="0.45">
      <c r="A12" s="15" t="s">
        <v>174</v>
      </c>
      <c r="C12" s="17"/>
      <c r="D12" s="17"/>
      <c r="E12" s="17"/>
      <c r="F12" s="17"/>
      <c r="G12" s="17"/>
      <c r="H12" s="18"/>
      <c r="I12" s="18"/>
    </row>
    <row r="13" spans="1:9" ht="24.6" customHeight="1" x14ac:dyDescent="0.45">
      <c r="A13" s="22" t="s">
        <v>181</v>
      </c>
      <c r="B13" s="117" t="s">
        <v>173</v>
      </c>
      <c r="C13" s="17">
        <v>0</v>
      </c>
      <c r="D13" s="17"/>
      <c r="E13" s="17">
        <v>0</v>
      </c>
      <c r="F13" s="17"/>
      <c r="G13" s="17">
        <v>1492553.96</v>
      </c>
      <c r="H13" s="18"/>
      <c r="I13" s="17">
        <v>1474302.89</v>
      </c>
    </row>
    <row r="14" spans="1:9" ht="24.6" customHeight="1" x14ac:dyDescent="0.45">
      <c r="A14" s="15" t="s">
        <v>75</v>
      </c>
      <c r="B14" s="117" t="s">
        <v>178</v>
      </c>
      <c r="C14" s="17">
        <v>0</v>
      </c>
      <c r="D14" s="17"/>
      <c r="E14" s="17">
        <v>0</v>
      </c>
      <c r="F14" s="17"/>
      <c r="G14" s="17">
        <v>0</v>
      </c>
      <c r="H14" s="18"/>
      <c r="I14" s="18">
        <v>0</v>
      </c>
    </row>
    <row r="15" spans="1:9" ht="24.6" customHeight="1" x14ac:dyDescent="0.45">
      <c r="A15" s="15" t="s">
        <v>96</v>
      </c>
      <c r="B15" s="116" t="s">
        <v>106</v>
      </c>
      <c r="C15" s="17">
        <v>0</v>
      </c>
      <c r="D15" s="17"/>
      <c r="E15" s="17">
        <v>0</v>
      </c>
      <c r="F15" s="17"/>
      <c r="G15" s="17">
        <v>0</v>
      </c>
      <c r="H15" s="18"/>
      <c r="I15" s="18">
        <v>0</v>
      </c>
    </row>
    <row r="16" spans="1:9" ht="24.6" customHeight="1" x14ac:dyDescent="0.45">
      <c r="A16" s="15" t="s">
        <v>81</v>
      </c>
      <c r="B16" s="116" t="s">
        <v>145</v>
      </c>
      <c r="C16" s="17">
        <v>207108868.59999999</v>
      </c>
      <c r="D16" s="17"/>
      <c r="E16" s="17">
        <v>211822117.5</v>
      </c>
      <c r="F16" s="17"/>
      <c r="G16" s="17">
        <v>64144831.509999998</v>
      </c>
      <c r="H16" s="18"/>
      <c r="I16" s="18">
        <v>64525496.560000002</v>
      </c>
    </row>
    <row r="17" spans="1:9" ht="24.6" customHeight="1" x14ac:dyDescent="0.45">
      <c r="A17" s="41" t="s">
        <v>7</v>
      </c>
      <c r="C17" s="19">
        <f>SUM(C9:C16)</f>
        <v>372907809.46000004</v>
      </c>
      <c r="D17" s="20"/>
      <c r="E17" s="19">
        <f>SUM(E9:E16)</f>
        <v>437255939</v>
      </c>
      <c r="F17" s="20"/>
      <c r="G17" s="19">
        <f>SUM(G9:G16)</f>
        <v>202123376.13</v>
      </c>
      <c r="H17" s="18"/>
      <c r="I17" s="19">
        <f>SUM(I9:I16)</f>
        <v>264690883.28</v>
      </c>
    </row>
    <row r="18" spans="1:9" ht="24.6" customHeight="1" x14ac:dyDescent="0.45">
      <c r="A18" s="41" t="s">
        <v>8</v>
      </c>
      <c r="B18" s="6"/>
      <c r="C18" s="21"/>
      <c r="D18" s="20"/>
      <c r="E18" s="20"/>
      <c r="F18" s="20"/>
      <c r="G18" s="20"/>
      <c r="H18" s="18"/>
      <c r="I18" s="18"/>
    </row>
    <row r="19" spans="1:9" ht="24.6" customHeight="1" x14ac:dyDescent="0.45">
      <c r="A19" s="22" t="s">
        <v>70</v>
      </c>
      <c r="B19" s="116" t="s">
        <v>107</v>
      </c>
      <c r="C19" s="17">
        <v>0</v>
      </c>
      <c r="D19" s="17"/>
      <c r="E19" s="17">
        <v>0</v>
      </c>
      <c r="F19" s="17"/>
      <c r="G19" s="17">
        <v>239040696.86000001</v>
      </c>
      <c r="H19" s="18"/>
      <c r="I19" s="18">
        <v>179598166.93000001</v>
      </c>
    </row>
    <row r="20" spans="1:9" ht="24.6" customHeight="1" x14ac:dyDescent="0.45">
      <c r="A20" s="22" t="s">
        <v>133</v>
      </c>
      <c r="B20" s="116" t="s">
        <v>171</v>
      </c>
      <c r="C20" s="17">
        <v>63790000</v>
      </c>
      <c r="D20" s="17"/>
      <c r="E20" s="17">
        <v>33390000</v>
      </c>
      <c r="F20" s="17"/>
      <c r="G20" s="17">
        <v>33390000</v>
      </c>
      <c r="H20" s="18"/>
      <c r="I20" s="18">
        <v>33390000</v>
      </c>
    </row>
    <row r="21" spans="1:9" ht="24.6" customHeight="1" x14ac:dyDescent="0.45">
      <c r="A21" s="22" t="s">
        <v>172</v>
      </c>
      <c r="B21" s="117" t="s">
        <v>177</v>
      </c>
      <c r="C21" s="17">
        <v>0</v>
      </c>
      <c r="D21" s="17"/>
      <c r="E21" s="17">
        <v>0</v>
      </c>
      <c r="F21" s="17"/>
      <c r="G21" s="17">
        <v>41324177.170000002</v>
      </c>
      <c r="H21" s="18"/>
      <c r="I21" s="18">
        <v>41711393.460000001</v>
      </c>
    </row>
    <row r="22" spans="1:9" ht="24.6" customHeight="1" x14ac:dyDescent="0.45">
      <c r="A22" s="22" t="s">
        <v>165</v>
      </c>
      <c r="B22" s="2" t="s">
        <v>146</v>
      </c>
      <c r="C22" s="17">
        <v>48600000</v>
      </c>
      <c r="D22" s="17"/>
      <c r="E22" s="17">
        <v>0</v>
      </c>
      <c r="F22" s="17"/>
      <c r="G22" s="17">
        <v>18000000</v>
      </c>
      <c r="H22" s="18"/>
      <c r="I22" s="18">
        <v>0</v>
      </c>
    </row>
    <row r="23" spans="1:9" ht="24.6" customHeight="1" x14ac:dyDescent="0.45">
      <c r="A23" s="1" t="s">
        <v>141</v>
      </c>
      <c r="B23" s="2" t="s">
        <v>108</v>
      </c>
      <c r="C23" s="21">
        <v>74906180.469999999</v>
      </c>
      <c r="D23" s="20"/>
      <c r="E23" s="20">
        <v>75540351.599999994</v>
      </c>
      <c r="F23" s="20"/>
      <c r="G23" s="20">
        <v>74906180.469999999</v>
      </c>
      <c r="H23" s="18"/>
      <c r="I23" s="18">
        <v>75540351.599999994</v>
      </c>
    </row>
    <row r="24" spans="1:9" ht="24.6" customHeight="1" x14ac:dyDescent="0.45">
      <c r="A24" s="22" t="s">
        <v>71</v>
      </c>
      <c r="B24" s="2" t="s">
        <v>109</v>
      </c>
      <c r="C24" s="17">
        <v>118713686.02</v>
      </c>
      <c r="D24" s="17"/>
      <c r="E24" s="17">
        <v>120613103.45</v>
      </c>
      <c r="F24" s="17"/>
      <c r="G24" s="17">
        <v>65280121.619999997</v>
      </c>
      <c r="H24" s="18"/>
      <c r="I24" s="18">
        <v>66515124.399999999</v>
      </c>
    </row>
    <row r="25" spans="1:9" ht="24.6" customHeight="1" x14ac:dyDescent="0.45">
      <c r="A25" s="15" t="s">
        <v>144</v>
      </c>
      <c r="B25" s="2" t="s">
        <v>110</v>
      </c>
      <c r="C25" s="17">
        <v>15217.28</v>
      </c>
      <c r="D25" s="17"/>
      <c r="E25" s="17">
        <v>20646.72</v>
      </c>
      <c r="F25" s="17"/>
      <c r="G25" s="17">
        <v>15217.28</v>
      </c>
      <c r="H25" s="18"/>
      <c r="I25" s="18">
        <v>20646.72</v>
      </c>
    </row>
    <row r="26" spans="1:9" ht="24.6" customHeight="1" x14ac:dyDescent="0.45">
      <c r="A26" s="15" t="s">
        <v>9</v>
      </c>
      <c r="B26" s="104"/>
      <c r="C26" s="23">
        <v>925974.25</v>
      </c>
      <c r="D26" s="24"/>
      <c r="E26" s="23">
        <v>931598.33</v>
      </c>
      <c r="F26" s="24"/>
      <c r="G26" s="23">
        <v>62995</v>
      </c>
      <c r="H26" s="18"/>
      <c r="I26" s="18">
        <v>62995</v>
      </c>
    </row>
    <row r="27" spans="1:9" ht="24.6" customHeight="1" x14ac:dyDescent="0.45">
      <c r="A27" s="41" t="s">
        <v>10</v>
      </c>
      <c r="B27" s="6"/>
      <c r="C27" s="25">
        <f>SUM(C19:C26)</f>
        <v>306951058.01999998</v>
      </c>
      <c r="D27" s="26"/>
      <c r="E27" s="25">
        <f>SUM(E19:E26)</f>
        <v>230495700.10000002</v>
      </c>
      <c r="F27" s="26"/>
      <c r="G27" s="25">
        <f>SUM(G19:G26)</f>
        <v>472019388.39999998</v>
      </c>
      <c r="H27" s="18"/>
      <c r="I27" s="19">
        <f>SUM(I19:I26)</f>
        <v>396838678.11000001</v>
      </c>
    </row>
    <row r="28" spans="1:9" ht="24.6" customHeight="1" thickBot="1" x14ac:dyDescent="0.5">
      <c r="A28" s="41" t="s">
        <v>11</v>
      </c>
      <c r="B28" s="6"/>
      <c r="C28" s="27">
        <f>+C17+C27</f>
        <v>679858867.48000002</v>
      </c>
      <c r="D28" s="26"/>
      <c r="E28" s="27">
        <f>+E17+E27</f>
        <v>667751639.10000002</v>
      </c>
      <c r="F28" s="26"/>
      <c r="G28" s="27">
        <f>+G17+G27</f>
        <v>674142764.52999997</v>
      </c>
      <c r="H28" s="18"/>
      <c r="I28" s="27">
        <f>+I17+I27</f>
        <v>661529561.38999999</v>
      </c>
    </row>
    <row r="29" spans="1:9" ht="24.6" customHeight="1" thickTop="1" x14ac:dyDescent="0.45">
      <c r="A29" s="28"/>
      <c r="B29" s="6"/>
      <c r="C29" s="29"/>
      <c r="D29" s="6"/>
      <c r="E29" s="6"/>
      <c r="F29" s="6"/>
      <c r="G29" s="29"/>
    </row>
    <row r="30" spans="1:9" ht="24.6" customHeight="1" x14ac:dyDescent="0.45">
      <c r="A30" s="28"/>
      <c r="B30" s="6"/>
      <c r="C30" s="29"/>
      <c r="D30" s="6"/>
      <c r="E30" s="6"/>
      <c r="F30" s="6"/>
      <c r="G30" s="29"/>
    </row>
    <row r="31" spans="1:9" ht="24.6" customHeight="1" x14ac:dyDescent="0.45">
      <c r="A31" s="28" t="s">
        <v>12</v>
      </c>
      <c r="B31" s="6"/>
      <c r="C31" s="29"/>
      <c r="D31" s="6"/>
      <c r="E31" s="29"/>
      <c r="F31" s="6"/>
    </row>
    <row r="32" spans="1:9" ht="24.6" customHeight="1" x14ac:dyDescent="0.45">
      <c r="A32" s="28"/>
      <c r="B32" s="6"/>
      <c r="C32" s="29"/>
      <c r="D32" s="6"/>
      <c r="E32" s="29"/>
      <c r="F32" s="6"/>
    </row>
    <row r="33" spans="1:9" ht="24.6" customHeight="1" x14ac:dyDescent="0.45">
      <c r="A33" s="22"/>
      <c r="B33" s="6"/>
      <c r="C33" s="15"/>
      <c r="D33" s="6"/>
      <c r="E33" s="6"/>
      <c r="F33" s="6"/>
      <c r="G33" s="15"/>
    </row>
    <row r="34" spans="1:9" ht="24.6" customHeight="1" x14ac:dyDescent="0.45">
      <c r="A34" s="22"/>
      <c r="B34" s="6"/>
      <c r="C34" s="15"/>
      <c r="D34" s="6"/>
      <c r="E34" s="6"/>
      <c r="F34" s="6"/>
      <c r="G34" s="15"/>
    </row>
    <row r="35" spans="1:9" s="32" customFormat="1" ht="24.6" customHeight="1" x14ac:dyDescent="0.45">
      <c r="A35" s="30" t="s">
        <v>118</v>
      </c>
      <c r="B35" s="31"/>
      <c r="D35" s="4"/>
      <c r="E35" s="6" t="s">
        <v>111</v>
      </c>
      <c r="F35" s="4"/>
    </row>
    <row r="36" spans="1:9" s="32" customFormat="1" ht="24.6" customHeight="1" x14ac:dyDescent="0.45">
      <c r="A36" s="30" t="s">
        <v>182</v>
      </c>
      <c r="B36" s="31"/>
      <c r="D36" s="31"/>
      <c r="E36" s="30" t="s">
        <v>122</v>
      </c>
      <c r="F36" s="33"/>
    </row>
    <row r="37" spans="1:9" ht="24.6" customHeight="1" x14ac:dyDescent="0.45">
      <c r="A37" s="28"/>
      <c r="B37" s="6"/>
      <c r="C37" s="29"/>
      <c r="D37" s="6"/>
      <c r="E37" s="6"/>
      <c r="F37" s="6"/>
      <c r="G37" s="29"/>
    </row>
    <row r="38" spans="1:9" s="32" customFormat="1" ht="24.6" customHeight="1" x14ac:dyDescent="0.45">
      <c r="A38" s="30"/>
      <c r="B38" s="31"/>
      <c r="D38" s="4"/>
      <c r="E38" s="6"/>
      <c r="F38" s="4"/>
    </row>
    <row r="39" spans="1:9" s="32" customFormat="1" ht="24.6" customHeight="1" x14ac:dyDescent="0.45">
      <c r="A39" s="30"/>
      <c r="B39" s="31"/>
      <c r="D39" s="31"/>
      <c r="E39" s="30"/>
      <c r="F39" s="33"/>
    </row>
    <row r="40" spans="1:9" ht="27.95" customHeight="1" x14ac:dyDescent="0.45">
      <c r="A40" s="34" t="s">
        <v>45</v>
      </c>
      <c r="B40" s="34"/>
      <c r="C40" s="34"/>
      <c r="D40" s="34"/>
      <c r="E40" s="34"/>
      <c r="F40" s="34"/>
      <c r="G40" s="34"/>
      <c r="H40" s="35"/>
      <c r="I40" s="31"/>
    </row>
    <row r="41" spans="1:9" ht="27.95" customHeight="1" x14ac:dyDescent="0.45">
      <c r="A41" s="3" t="s">
        <v>80</v>
      </c>
      <c r="B41" s="3"/>
      <c r="C41" s="3"/>
      <c r="D41" s="3"/>
      <c r="E41" s="3"/>
      <c r="F41" s="3"/>
      <c r="G41" s="3"/>
      <c r="H41" s="31"/>
      <c r="I41" s="31"/>
    </row>
    <row r="42" spans="1:9" ht="27.95" customHeight="1" x14ac:dyDescent="0.45">
      <c r="A42" s="3" t="s">
        <v>60</v>
      </c>
      <c r="B42" s="3"/>
      <c r="C42" s="3"/>
      <c r="D42" s="3"/>
      <c r="E42" s="3"/>
      <c r="F42" s="3"/>
      <c r="G42" s="3"/>
      <c r="H42" s="31"/>
      <c r="I42" s="31"/>
    </row>
    <row r="43" spans="1:9" ht="27.95" customHeight="1" x14ac:dyDescent="0.45">
      <c r="A43" s="3" t="str">
        <f>+A3</f>
        <v xml:space="preserve">ณ วันที่ 31 มีนาคม 2561 (ยังไม่ได้ตรวจสอบ/สอบทานแล้ว) </v>
      </c>
      <c r="B43" s="3"/>
      <c r="C43" s="3"/>
      <c r="D43" s="3"/>
      <c r="E43" s="3"/>
      <c r="F43" s="3"/>
      <c r="G43" s="3"/>
      <c r="H43" s="31"/>
      <c r="I43" s="31"/>
    </row>
    <row r="44" spans="1:9" s="5" customFormat="1" ht="27.95" customHeight="1" x14ac:dyDescent="0.45">
      <c r="A44" s="12"/>
      <c r="B44" s="12"/>
      <c r="C44" s="12"/>
      <c r="D44" s="12"/>
      <c r="E44" s="12"/>
      <c r="F44" s="12"/>
      <c r="G44" s="12"/>
    </row>
    <row r="45" spans="1:9" ht="27.95" customHeight="1" x14ac:dyDescent="0.45">
      <c r="A45" s="6"/>
      <c r="B45" s="6"/>
      <c r="C45" s="6"/>
      <c r="D45" s="6"/>
      <c r="E45" s="6"/>
      <c r="F45" s="6"/>
      <c r="I45" s="122" t="s">
        <v>0</v>
      </c>
    </row>
    <row r="46" spans="1:9" ht="27.95" customHeight="1" x14ac:dyDescent="0.45">
      <c r="C46" s="36" t="s">
        <v>3</v>
      </c>
      <c r="D46" s="9"/>
      <c r="E46" s="9"/>
      <c r="F46" s="10"/>
      <c r="G46" s="36" t="s">
        <v>4</v>
      </c>
      <c r="H46" s="11"/>
      <c r="I46" s="11"/>
    </row>
    <row r="47" spans="1:9" ht="27.95" customHeight="1" x14ac:dyDescent="0.45">
      <c r="A47" s="12" t="s">
        <v>13</v>
      </c>
      <c r="B47" s="13" t="s">
        <v>2</v>
      </c>
      <c r="C47" s="123" t="str">
        <f>+C7</f>
        <v>31 มีนาคม 2561</v>
      </c>
      <c r="D47" s="124"/>
      <c r="E47" s="123" t="str">
        <f>+E7</f>
        <v>31 ธันวาคม 2560</v>
      </c>
      <c r="F47" s="125"/>
      <c r="G47" s="123" t="str">
        <f>C47</f>
        <v>31 มีนาคม 2561</v>
      </c>
      <c r="H47" s="126"/>
      <c r="I47" s="123" t="str">
        <f>E47</f>
        <v>31 ธันวาคม 2560</v>
      </c>
    </row>
    <row r="48" spans="1:9" ht="27.95" customHeight="1" x14ac:dyDescent="0.45">
      <c r="A48" s="41" t="s">
        <v>14</v>
      </c>
      <c r="B48" s="6"/>
      <c r="C48" s="6"/>
      <c r="D48" s="6"/>
      <c r="E48" s="6"/>
      <c r="F48" s="6"/>
      <c r="G48" s="6"/>
    </row>
    <row r="49" spans="1:9" ht="27.95" customHeight="1" x14ac:dyDescent="0.45">
      <c r="A49" s="22" t="s">
        <v>134</v>
      </c>
      <c r="B49" s="117" t="s">
        <v>150</v>
      </c>
      <c r="C49" s="17">
        <v>15513207.99</v>
      </c>
      <c r="D49" s="17"/>
      <c r="E49" s="17">
        <v>12826772.17</v>
      </c>
      <c r="F49" s="17"/>
      <c r="G49" s="17">
        <v>11459960.389999999</v>
      </c>
      <c r="H49" s="18"/>
      <c r="I49" s="18">
        <v>8684719.9200000018</v>
      </c>
    </row>
    <row r="50" spans="1:9" ht="27.95" customHeight="1" x14ac:dyDescent="0.45">
      <c r="A50" s="22" t="s">
        <v>97</v>
      </c>
      <c r="B50" s="104"/>
      <c r="C50" s="17">
        <v>3452350.22</v>
      </c>
      <c r="D50" s="17"/>
      <c r="E50" s="17">
        <v>3492770.79</v>
      </c>
      <c r="F50" s="17"/>
      <c r="G50" s="17">
        <v>73411.22</v>
      </c>
      <c r="H50" s="18"/>
      <c r="I50" s="18">
        <v>118831.79</v>
      </c>
    </row>
    <row r="51" spans="1:9" ht="27.95" customHeight="1" x14ac:dyDescent="0.45">
      <c r="A51" s="22" t="s">
        <v>127</v>
      </c>
      <c r="B51" s="6"/>
      <c r="C51" s="21"/>
      <c r="D51" s="20"/>
      <c r="E51" s="20"/>
      <c r="F51" s="20"/>
      <c r="G51" s="20"/>
      <c r="H51" s="18"/>
      <c r="I51" s="18"/>
    </row>
    <row r="52" spans="1:9" ht="27.95" customHeight="1" x14ac:dyDescent="0.45">
      <c r="A52" s="22" t="s">
        <v>73</v>
      </c>
      <c r="B52" s="117" t="s">
        <v>175</v>
      </c>
      <c r="C52" s="17">
        <v>332634.28999999998</v>
      </c>
      <c r="D52" s="17"/>
      <c r="E52" s="17">
        <v>328438.62</v>
      </c>
      <c r="F52" s="17"/>
      <c r="G52" s="17">
        <v>332634.28999999998</v>
      </c>
      <c r="H52" s="18"/>
      <c r="I52" s="18">
        <v>328438.62</v>
      </c>
    </row>
    <row r="53" spans="1:9" ht="27.95" customHeight="1" x14ac:dyDescent="0.45">
      <c r="A53" s="41" t="s">
        <v>16</v>
      </c>
      <c r="C53" s="19">
        <f>SUM(C49:C52)</f>
        <v>19298192.5</v>
      </c>
      <c r="D53" s="20"/>
      <c r="E53" s="19">
        <f>SUM(E49:E52)</f>
        <v>16647981.58</v>
      </c>
      <c r="F53" s="20"/>
      <c r="G53" s="19">
        <f>SUM(G49:G52)</f>
        <v>11866005.899999999</v>
      </c>
      <c r="H53" s="18"/>
      <c r="I53" s="19">
        <f>SUM(I49:I52)</f>
        <v>9131990.3300000001</v>
      </c>
    </row>
    <row r="54" spans="1:9" ht="27.95" customHeight="1" x14ac:dyDescent="0.45">
      <c r="A54" s="41" t="s">
        <v>17</v>
      </c>
      <c r="B54" s="6"/>
      <c r="C54" s="37"/>
      <c r="D54" s="20"/>
      <c r="E54" s="20"/>
      <c r="F54" s="20"/>
      <c r="G54" s="37"/>
      <c r="H54" s="18"/>
      <c r="I54" s="18"/>
    </row>
    <row r="55" spans="1:9" ht="27.95" customHeight="1" x14ac:dyDescent="0.45">
      <c r="A55" s="22" t="s">
        <v>128</v>
      </c>
      <c r="B55" s="117" t="s">
        <v>175</v>
      </c>
      <c r="C55" s="17">
        <v>470618.08</v>
      </c>
      <c r="D55" s="17"/>
      <c r="E55" s="17">
        <v>555366.68000000005</v>
      </c>
      <c r="F55" s="17"/>
      <c r="G55" s="115">
        <v>470618.08</v>
      </c>
      <c r="H55" s="18"/>
      <c r="I55" s="18">
        <v>555366.68000000005</v>
      </c>
    </row>
    <row r="56" spans="1:9" ht="27.95" customHeight="1" x14ac:dyDescent="0.45">
      <c r="A56" s="22" t="s">
        <v>135</v>
      </c>
      <c r="B56" s="104"/>
      <c r="C56" s="17"/>
      <c r="D56" s="17"/>
      <c r="E56" s="17"/>
      <c r="F56" s="17"/>
      <c r="G56" s="17"/>
      <c r="H56" s="18"/>
      <c r="I56" s="18"/>
    </row>
    <row r="57" spans="1:9" ht="27.95" customHeight="1" x14ac:dyDescent="0.45">
      <c r="A57" s="22" t="s">
        <v>136</v>
      </c>
      <c r="B57" s="117" t="s">
        <v>176</v>
      </c>
      <c r="C57" s="17">
        <v>1564718.7</v>
      </c>
      <c r="D57" s="17"/>
      <c r="E57" s="17">
        <v>1450082.62</v>
      </c>
      <c r="F57" s="17"/>
      <c r="G57" s="17">
        <v>1556349.09</v>
      </c>
      <c r="H57" s="18"/>
      <c r="I57" s="18">
        <v>1442442.06</v>
      </c>
    </row>
    <row r="58" spans="1:9" ht="27.95" customHeight="1" x14ac:dyDescent="0.45">
      <c r="A58" s="41" t="s">
        <v>18</v>
      </c>
      <c r="B58" s="38"/>
      <c r="C58" s="19">
        <f>SUM(C55:C57)</f>
        <v>2035336.78</v>
      </c>
      <c r="D58" s="20"/>
      <c r="E58" s="19">
        <f>SUM(E55:E57)</f>
        <v>2005449.3000000003</v>
      </c>
      <c r="F58" s="20"/>
      <c r="G58" s="19">
        <f>SUM(G55:G57)</f>
        <v>2026967.1700000002</v>
      </c>
      <c r="H58" s="18"/>
      <c r="I58" s="19">
        <f>SUM(I55:I57)</f>
        <v>1997808.7400000002</v>
      </c>
    </row>
    <row r="59" spans="1:9" ht="27.95" customHeight="1" x14ac:dyDescent="0.45">
      <c r="A59" s="41" t="s">
        <v>19</v>
      </c>
      <c r="C59" s="39">
        <f>+C53+C58</f>
        <v>21333529.280000001</v>
      </c>
      <c r="D59" s="20"/>
      <c r="E59" s="39">
        <f>+E53+E58</f>
        <v>18653430.879999999</v>
      </c>
      <c r="F59" s="20"/>
      <c r="G59" s="39">
        <f>+G53+G58</f>
        <v>13892973.069999998</v>
      </c>
      <c r="H59" s="18"/>
      <c r="I59" s="39">
        <f>+I53+I58</f>
        <v>11129799.07</v>
      </c>
    </row>
    <row r="60" spans="1:9" ht="27.95" customHeight="1" x14ac:dyDescent="0.45">
      <c r="A60" s="15"/>
      <c r="C60" s="29"/>
      <c r="D60" s="6"/>
      <c r="E60" s="6"/>
      <c r="F60" s="6"/>
      <c r="G60" s="29"/>
    </row>
    <row r="61" spans="1:9" ht="27.95" customHeight="1" x14ac:dyDescent="0.45">
      <c r="A61" s="15"/>
      <c r="C61" s="29"/>
      <c r="D61" s="6"/>
      <c r="E61" s="6"/>
      <c r="F61" s="6"/>
      <c r="G61" s="29"/>
    </row>
    <row r="62" spans="1:9" ht="27.95" customHeight="1" x14ac:dyDescent="0.45">
      <c r="A62" s="15"/>
      <c r="C62" s="29"/>
      <c r="D62" s="6"/>
      <c r="E62" s="6"/>
      <c r="F62" s="6"/>
      <c r="G62" s="29"/>
    </row>
    <row r="63" spans="1:9" ht="27.95" customHeight="1" x14ac:dyDescent="0.45">
      <c r="A63" s="15"/>
      <c r="C63" s="29"/>
      <c r="D63" s="6"/>
      <c r="E63" s="6"/>
      <c r="F63" s="6"/>
      <c r="G63" s="29"/>
    </row>
    <row r="64" spans="1:9" ht="27.95" customHeight="1" x14ac:dyDescent="0.45">
      <c r="A64" s="40" t="s">
        <v>12</v>
      </c>
      <c r="B64" s="6"/>
      <c r="C64" s="15"/>
      <c r="D64" s="6"/>
      <c r="E64" s="6"/>
      <c r="F64" s="6"/>
      <c r="G64" s="15"/>
    </row>
    <row r="65" spans="1:9" ht="27.95" customHeight="1" x14ac:dyDescent="0.45">
      <c r="A65" s="40"/>
      <c r="B65" s="6"/>
      <c r="C65" s="15"/>
      <c r="D65" s="6"/>
      <c r="E65" s="6"/>
      <c r="F65" s="6"/>
      <c r="G65" s="15"/>
    </row>
    <row r="66" spans="1:9" ht="27.95" customHeight="1" x14ac:dyDescent="0.45">
      <c r="A66" s="40"/>
      <c r="B66" s="6"/>
      <c r="C66" s="15"/>
      <c r="D66" s="6"/>
      <c r="E66" s="6"/>
      <c r="F66" s="6"/>
      <c r="G66" s="15"/>
    </row>
    <row r="67" spans="1:9" ht="27.95" customHeight="1" x14ac:dyDescent="0.45">
      <c r="A67" s="40"/>
      <c r="B67" s="6"/>
      <c r="C67" s="15"/>
      <c r="D67" s="6"/>
      <c r="E67" s="6"/>
      <c r="F67" s="6"/>
      <c r="G67" s="15"/>
    </row>
    <row r="68" spans="1:9" s="32" customFormat="1" ht="24.6" customHeight="1" x14ac:dyDescent="0.45">
      <c r="A68" s="30" t="s">
        <v>118</v>
      </c>
      <c r="B68" s="31"/>
      <c r="D68" s="4"/>
      <c r="E68" s="6" t="s">
        <v>111</v>
      </c>
      <c r="F68" s="4"/>
    </row>
    <row r="69" spans="1:9" s="32" customFormat="1" ht="24.6" customHeight="1" x14ac:dyDescent="0.45">
      <c r="A69" s="30" t="s">
        <v>182</v>
      </c>
      <c r="B69" s="31"/>
      <c r="D69" s="31"/>
      <c r="E69" s="30" t="s">
        <v>122</v>
      </c>
      <c r="F69" s="33"/>
    </row>
    <row r="70" spans="1:9" s="32" customFormat="1" ht="27.95" customHeight="1" x14ac:dyDescent="0.45">
      <c r="A70" s="30"/>
      <c r="B70" s="31"/>
      <c r="D70" s="31"/>
      <c r="E70" s="30"/>
      <c r="F70" s="33"/>
    </row>
    <row r="71" spans="1:9" s="32" customFormat="1" ht="27.95" customHeight="1" x14ac:dyDescent="0.45">
      <c r="A71" s="30"/>
      <c r="B71" s="31"/>
      <c r="D71" s="31"/>
      <c r="E71" s="30"/>
      <c r="F71" s="33"/>
    </row>
    <row r="72" spans="1:9" s="32" customFormat="1" ht="27.95" customHeight="1" x14ac:dyDescent="0.45">
      <c r="A72" s="30"/>
      <c r="B72" s="31"/>
      <c r="D72" s="31"/>
      <c r="E72" s="30"/>
      <c r="F72" s="33"/>
    </row>
    <row r="73" spans="1:9" s="32" customFormat="1" ht="27.95" customHeight="1" x14ac:dyDescent="0.45">
      <c r="A73" s="30"/>
      <c r="B73" s="31"/>
      <c r="D73" s="31"/>
      <c r="E73" s="30"/>
      <c r="F73" s="33"/>
    </row>
    <row r="74" spans="1:9" ht="27.95" customHeight="1" x14ac:dyDescent="0.45">
      <c r="A74" s="34" t="s">
        <v>20</v>
      </c>
      <c r="B74" s="34"/>
      <c r="C74" s="34"/>
      <c r="D74" s="34"/>
      <c r="E74" s="34"/>
      <c r="F74" s="34"/>
      <c r="G74" s="34"/>
      <c r="H74" s="31"/>
      <c r="I74" s="31"/>
    </row>
    <row r="75" spans="1:9" ht="27.95" customHeight="1" x14ac:dyDescent="0.45">
      <c r="A75" s="3" t="s">
        <v>80</v>
      </c>
      <c r="B75" s="3"/>
      <c r="C75" s="3"/>
      <c r="D75" s="3"/>
      <c r="E75" s="3"/>
      <c r="F75" s="3"/>
      <c r="G75" s="3"/>
      <c r="H75" s="31"/>
      <c r="I75" s="31"/>
    </row>
    <row r="76" spans="1:9" ht="27.95" customHeight="1" x14ac:dyDescent="0.45">
      <c r="A76" s="3" t="s">
        <v>60</v>
      </c>
      <c r="B76" s="3"/>
      <c r="C76" s="3"/>
      <c r="D76" s="3"/>
      <c r="E76" s="3"/>
      <c r="F76" s="3"/>
      <c r="G76" s="3"/>
      <c r="H76" s="31"/>
      <c r="I76" s="31"/>
    </row>
    <row r="77" spans="1:9" ht="27.95" customHeight="1" x14ac:dyDescent="0.45">
      <c r="A77" s="3" t="str">
        <f>+A3</f>
        <v xml:space="preserve">ณ วันที่ 31 มีนาคม 2561 (ยังไม่ได้ตรวจสอบ/สอบทานแล้ว) </v>
      </c>
      <c r="B77" s="3"/>
      <c r="C77" s="3"/>
      <c r="D77" s="3"/>
      <c r="E77" s="3"/>
      <c r="F77" s="3"/>
      <c r="G77" s="3"/>
      <c r="H77" s="31"/>
      <c r="I77" s="31"/>
    </row>
    <row r="78" spans="1:9" ht="27.95" customHeight="1" x14ac:dyDescent="0.45">
      <c r="A78" s="6"/>
      <c r="B78" s="6"/>
      <c r="C78" s="6"/>
      <c r="D78" s="6"/>
      <c r="E78" s="6"/>
      <c r="F78" s="6"/>
      <c r="G78" s="6"/>
    </row>
    <row r="79" spans="1:9" ht="27.95" customHeight="1" x14ac:dyDescent="0.45">
      <c r="A79" s="6"/>
      <c r="B79" s="6"/>
      <c r="C79" s="6"/>
      <c r="D79" s="6"/>
      <c r="E79" s="6"/>
      <c r="F79" s="6"/>
      <c r="I79" s="122" t="s">
        <v>0</v>
      </c>
    </row>
    <row r="80" spans="1:9" ht="27.95" customHeight="1" x14ac:dyDescent="0.45">
      <c r="C80" s="36" t="s">
        <v>3</v>
      </c>
      <c r="D80" s="9"/>
      <c r="E80" s="9"/>
      <c r="F80" s="10"/>
      <c r="G80" s="36" t="s">
        <v>4</v>
      </c>
      <c r="H80" s="31"/>
      <c r="I80" s="31"/>
    </row>
    <row r="81" spans="1:9" ht="27.95" customHeight="1" x14ac:dyDescent="0.45">
      <c r="A81" s="12" t="s">
        <v>21</v>
      </c>
      <c r="B81" s="13"/>
      <c r="C81" s="123" t="str">
        <f>+C7</f>
        <v>31 มีนาคม 2561</v>
      </c>
      <c r="D81" s="124"/>
      <c r="E81" s="123" t="str">
        <f>+E7</f>
        <v>31 ธันวาคม 2560</v>
      </c>
      <c r="F81" s="125"/>
      <c r="G81" s="123" t="str">
        <f>C81</f>
        <v>31 มีนาคม 2561</v>
      </c>
      <c r="H81" s="126"/>
      <c r="I81" s="123" t="str">
        <f>E81</f>
        <v>31 ธันวาคม 2560</v>
      </c>
    </row>
    <row r="82" spans="1:9" ht="27.95" customHeight="1" x14ac:dyDescent="0.45">
      <c r="A82" s="41" t="s">
        <v>22</v>
      </c>
      <c r="B82" s="6"/>
      <c r="C82" s="6"/>
      <c r="D82" s="6"/>
      <c r="E82" s="6"/>
      <c r="F82" s="6"/>
      <c r="G82" s="6"/>
    </row>
    <row r="83" spans="1:9" ht="27.95" customHeight="1" x14ac:dyDescent="0.45">
      <c r="A83" s="15" t="s">
        <v>23</v>
      </c>
      <c r="B83" s="6"/>
      <c r="C83" s="6"/>
      <c r="D83" s="6"/>
      <c r="E83" s="6"/>
      <c r="F83" s="6"/>
      <c r="G83" s="6"/>
    </row>
    <row r="84" spans="1:9" ht="27.95" customHeight="1" x14ac:dyDescent="0.45">
      <c r="A84" s="41" t="s">
        <v>24</v>
      </c>
      <c r="B84" s="104"/>
      <c r="C84" s="6"/>
      <c r="D84" s="6"/>
      <c r="E84" s="6"/>
      <c r="F84" s="6"/>
      <c r="G84" s="6"/>
    </row>
    <row r="85" spans="1:9" ht="27.95" customHeight="1" thickBot="1" x14ac:dyDescent="0.5">
      <c r="A85" s="15" t="s">
        <v>123</v>
      </c>
      <c r="B85" s="104"/>
      <c r="C85" s="42">
        <f>1149760250*1</f>
        <v>1149760250</v>
      </c>
      <c r="D85" s="20"/>
      <c r="E85" s="42">
        <f>1149760250*1</f>
        <v>1149760250</v>
      </c>
      <c r="F85" s="20"/>
      <c r="G85" s="42">
        <f>1149760250*1</f>
        <v>1149760250</v>
      </c>
      <c r="H85" s="18"/>
      <c r="I85" s="42">
        <f>1149760250*1</f>
        <v>1149760250</v>
      </c>
    </row>
    <row r="86" spans="1:9" ht="27.95" customHeight="1" thickTop="1" x14ac:dyDescent="0.45">
      <c r="A86" s="41" t="s">
        <v>78</v>
      </c>
      <c r="B86" s="6"/>
      <c r="C86" s="20"/>
      <c r="D86" s="20"/>
      <c r="E86" s="20"/>
      <c r="F86" s="20"/>
      <c r="G86" s="20"/>
      <c r="H86" s="18"/>
      <c r="I86" s="18"/>
    </row>
    <row r="87" spans="1:9" ht="27.95" customHeight="1" x14ac:dyDescent="0.45">
      <c r="A87" s="15" t="s">
        <v>116</v>
      </c>
      <c r="B87" s="104"/>
      <c r="C87" s="18">
        <v>715020835</v>
      </c>
      <c r="D87" s="20"/>
      <c r="E87" s="20">
        <v>715020835</v>
      </c>
      <c r="F87" s="20"/>
      <c r="G87" s="18">
        <v>715020835</v>
      </c>
      <c r="H87" s="18"/>
      <c r="I87" s="18">
        <v>715020835</v>
      </c>
    </row>
    <row r="88" spans="1:9" ht="27.95" customHeight="1" x14ac:dyDescent="0.45">
      <c r="A88" s="15" t="s">
        <v>82</v>
      </c>
      <c r="B88" s="104"/>
      <c r="C88" s="20">
        <v>624225739</v>
      </c>
      <c r="D88" s="20"/>
      <c r="E88" s="20">
        <v>624225739</v>
      </c>
      <c r="F88" s="20"/>
      <c r="G88" s="18">
        <v>624225739</v>
      </c>
      <c r="H88" s="18"/>
      <c r="I88" s="18">
        <v>624225739</v>
      </c>
    </row>
    <row r="89" spans="1:9" ht="27.95" customHeight="1" x14ac:dyDescent="0.45">
      <c r="A89" s="15" t="s">
        <v>56</v>
      </c>
      <c r="B89" s="6"/>
      <c r="C89" s="20"/>
      <c r="D89" s="20"/>
      <c r="E89" s="20"/>
      <c r="F89" s="20"/>
      <c r="G89" s="20"/>
      <c r="H89" s="18"/>
      <c r="I89" s="18"/>
    </row>
    <row r="90" spans="1:9" ht="27.95" customHeight="1" x14ac:dyDescent="0.45">
      <c r="A90" s="15" t="s">
        <v>25</v>
      </c>
      <c r="B90" s="43"/>
      <c r="C90" s="20"/>
      <c r="D90" s="20"/>
      <c r="E90" s="20"/>
      <c r="F90" s="20"/>
      <c r="G90" s="20"/>
      <c r="H90" s="18"/>
      <c r="I90" s="18"/>
    </row>
    <row r="91" spans="1:9" ht="27.95" customHeight="1" x14ac:dyDescent="0.45">
      <c r="A91" s="15" t="s">
        <v>79</v>
      </c>
      <c r="B91" s="104"/>
      <c r="C91" s="21">
        <v>9833839.0199999996</v>
      </c>
      <c r="D91" s="20"/>
      <c r="E91" s="20">
        <v>9833839.0199999996</v>
      </c>
      <c r="F91" s="20"/>
      <c r="G91" s="21">
        <v>9833839.0199999996</v>
      </c>
      <c r="H91" s="18"/>
      <c r="I91" s="18">
        <v>9833839.0199999996</v>
      </c>
    </row>
    <row r="92" spans="1:9" ht="27.95" customHeight="1" x14ac:dyDescent="0.45">
      <c r="A92" s="15" t="s">
        <v>26</v>
      </c>
      <c r="C92" s="39">
        <f>งบแสดงการเปลี่ยนแปลงรวม!J20</f>
        <v>-690557989.38999999</v>
      </c>
      <c r="D92" s="26"/>
      <c r="E92" s="44">
        <f>+งบแสดงการเปลี่ยนแปลงรวม!J17</f>
        <v>-699985110.75999999</v>
      </c>
      <c r="F92" s="20"/>
      <c r="G92" s="39">
        <f>งบแสดงการเปลี่ยนแปลงเฉพาะ!J19</f>
        <v>-688830621.56000006</v>
      </c>
      <c r="H92" s="45"/>
      <c r="I92" s="46">
        <f>+งบแสดงการเปลี่ยนแปลงเฉพาะ!J16</f>
        <v>-698680650.70000005</v>
      </c>
    </row>
    <row r="93" spans="1:9" ht="27.95" customHeight="1" x14ac:dyDescent="0.45">
      <c r="A93" s="15" t="s">
        <v>83</v>
      </c>
      <c r="C93" s="25">
        <f>SUM(C87:C92)</f>
        <v>658522423.63</v>
      </c>
      <c r="D93" s="26"/>
      <c r="E93" s="26">
        <f>SUM(E87:E92)</f>
        <v>649095302.25999999</v>
      </c>
      <c r="F93" s="26"/>
      <c r="G93" s="25">
        <f>SUM(G87:G92)</f>
        <v>660249791.45999992</v>
      </c>
      <c r="H93" s="45"/>
      <c r="I93" s="45">
        <f>SUM(I87:I92)</f>
        <v>650399762.31999993</v>
      </c>
    </row>
    <row r="94" spans="1:9" ht="27.95" customHeight="1" x14ac:dyDescent="0.45">
      <c r="A94" s="4" t="s">
        <v>84</v>
      </c>
      <c r="C94" s="39">
        <f>+งบแสดงการเปลี่ยนแปลงรวม!N20</f>
        <v>2914.5700000000561</v>
      </c>
      <c r="D94" s="26"/>
      <c r="E94" s="44">
        <f>+งบแสดงการเปลี่ยนแปลงรวม!N17</f>
        <v>2905.960000000056</v>
      </c>
      <c r="F94" s="26"/>
      <c r="G94" s="39">
        <f>งบแสดงการเปลี่ยนแปลงรวม!R20</f>
        <v>0</v>
      </c>
      <c r="H94" s="45"/>
      <c r="I94" s="46">
        <f>งบแสดงการเปลี่ยนแปลงรวม!T20</f>
        <v>0</v>
      </c>
    </row>
    <row r="95" spans="1:9" ht="27.95" customHeight="1" x14ac:dyDescent="0.45">
      <c r="A95" s="41" t="s">
        <v>27</v>
      </c>
      <c r="C95" s="25">
        <f>SUM(C93:C94)</f>
        <v>658525338.20000005</v>
      </c>
      <c r="D95" s="21" t="s">
        <v>15</v>
      </c>
      <c r="E95" s="39">
        <f>SUM(E93:E94)</f>
        <v>649098208.22000003</v>
      </c>
      <c r="F95" s="21"/>
      <c r="G95" s="25">
        <f>SUM(G93:G94)</f>
        <v>660249791.45999992</v>
      </c>
      <c r="H95" s="18"/>
      <c r="I95" s="39">
        <f>SUM(I93:I94)</f>
        <v>650399762.31999993</v>
      </c>
    </row>
    <row r="96" spans="1:9" ht="27.95" customHeight="1" thickBot="1" x14ac:dyDescent="0.5">
      <c r="A96" s="41" t="s">
        <v>28</v>
      </c>
      <c r="B96" s="6"/>
      <c r="C96" s="27">
        <f>+C59+C95</f>
        <v>679858867.48000002</v>
      </c>
      <c r="D96" s="20"/>
      <c r="E96" s="27">
        <f>+E59+E95</f>
        <v>667751639.10000002</v>
      </c>
      <c r="F96" s="20"/>
      <c r="G96" s="27">
        <f>+G59+G95</f>
        <v>674142764.52999997</v>
      </c>
      <c r="H96" s="18"/>
      <c r="I96" s="27">
        <f>+I59+I95</f>
        <v>661529561.38999999</v>
      </c>
    </row>
    <row r="97" spans="1:9" ht="27.95" customHeight="1" thickTop="1" x14ac:dyDescent="0.45">
      <c r="A97" s="15"/>
      <c r="B97" s="6"/>
      <c r="C97" s="29"/>
      <c r="D97" s="6"/>
      <c r="E97" s="29"/>
      <c r="F97" s="6"/>
      <c r="G97" s="29"/>
      <c r="I97" s="29"/>
    </row>
    <row r="98" spans="1:9" ht="27.95" customHeight="1" x14ac:dyDescent="0.45">
      <c r="A98" s="6"/>
      <c r="B98" s="6"/>
      <c r="C98" s="6"/>
      <c r="D98" s="6"/>
      <c r="E98" s="6"/>
      <c r="F98" s="6"/>
      <c r="G98" s="6"/>
      <c r="I98" s="6"/>
    </row>
    <row r="99" spans="1:9" ht="27.95" customHeight="1" x14ac:dyDescent="0.45">
      <c r="A99" s="15" t="s">
        <v>12</v>
      </c>
      <c r="B99" s="6"/>
      <c r="C99" s="15"/>
      <c r="D99" s="6"/>
      <c r="E99" s="15"/>
      <c r="F99" s="6"/>
      <c r="G99" s="15"/>
      <c r="I99" s="15"/>
    </row>
    <row r="100" spans="1:9" ht="27.95" customHeight="1" x14ac:dyDescent="0.45">
      <c r="B100" s="6"/>
      <c r="C100" s="15"/>
      <c r="D100" s="6"/>
      <c r="E100" s="6"/>
      <c r="F100" s="6"/>
      <c r="G100" s="6"/>
    </row>
    <row r="101" spans="1:9" ht="27.95" customHeight="1" x14ac:dyDescent="0.45">
      <c r="A101" s="15"/>
      <c r="B101" s="6"/>
      <c r="C101" s="15"/>
      <c r="D101" s="6"/>
      <c r="E101" s="6"/>
      <c r="F101" s="6"/>
      <c r="G101" s="6"/>
    </row>
    <row r="102" spans="1:9" s="32" customFormat="1" ht="24.6" customHeight="1" x14ac:dyDescent="0.45">
      <c r="A102" s="30" t="s">
        <v>118</v>
      </c>
      <c r="B102" s="31"/>
      <c r="D102" s="4"/>
      <c r="E102" s="6" t="s">
        <v>111</v>
      </c>
      <c r="F102" s="4"/>
    </row>
    <row r="103" spans="1:9" s="32" customFormat="1" ht="24.6" customHeight="1" x14ac:dyDescent="0.45">
      <c r="A103" s="30" t="s">
        <v>182</v>
      </c>
      <c r="B103" s="31"/>
      <c r="D103" s="31"/>
      <c r="E103" s="30" t="s">
        <v>122</v>
      </c>
      <c r="F103" s="33"/>
    </row>
  </sheetData>
  <phoneticPr fontId="5" type="noConversion"/>
  <pageMargins left="0.59055118110236227" right="0.19685039370078741" top="0.59055118110236227" bottom="0.39370078740157483" header="0.23622047244094491" footer="0.31496062992125984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topLeftCell="A55" zoomScale="90" zoomScaleNormal="90" zoomScalePageLayoutView="90" workbookViewId="0">
      <selection activeCell="B57" sqref="B57"/>
    </sheetView>
  </sheetViews>
  <sheetFormatPr defaultRowHeight="27" customHeight="1" x14ac:dyDescent="0.45"/>
  <cols>
    <col min="1" max="1" width="42.28515625" style="47" customWidth="1"/>
    <col min="2" max="2" width="8.5703125" style="47" customWidth="1"/>
    <col min="3" max="3" width="15.42578125" style="47" customWidth="1"/>
    <col min="4" max="4" width="1.7109375" style="47" customWidth="1"/>
    <col min="5" max="5" width="15.42578125" style="47" customWidth="1"/>
    <col min="6" max="6" width="1.7109375" style="47" customWidth="1"/>
    <col min="7" max="7" width="15.42578125" style="47" customWidth="1"/>
    <col min="8" max="8" width="1.7109375" style="47" customWidth="1"/>
    <col min="9" max="9" width="15.42578125" style="47" customWidth="1"/>
    <col min="10" max="10" width="1.28515625" style="47" customWidth="1"/>
    <col min="11" max="16384" width="9.140625" style="47"/>
  </cols>
  <sheetData>
    <row r="1" spans="1:9" ht="24.75" customHeight="1" x14ac:dyDescent="0.45">
      <c r="A1" s="3" t="s">
        <v>80</v>
      </c>
      <c r="B1" s="3"/>
      <c r="C1" s="3"/>
      <c r="D1" s="3"/>
      <c r="E1" s="3"/>
      <c r="F1" s="3"/>
      <c r="G1" s="3"/>
      <c r="H1" s="3"/>
      <c r="I1" s="3"/>
    </row>
    <row r="2" spans="1:9" ht="24.75" customHeight="1" x14ac:dyDescent="0.45">
      <c r="A2" s="3" t="s">
        <v>61</v>
      </c>
      <c r="B2" s="3"/>
      <c r="C2" s="3"/>
      <c r="D2" s="3"/>
      <c r="E2" s="3"/>
      <c r="F2" s="3"/>
      <c r="G2" s="3"/>
      <c r="H2" s="3"/>
      <c r="I2" s="3"/>
    </row>
    <row r="3" spans="1:9" ht="24.75" customHeight="1" x14ac:dyDescent="0.45">
      <c r="A3" s="110" t="s">
        <v>157</v>
      </c>
      <c r="B3" s="3"/>
      <c r="C3" s="3"/>
      <c r="D3" s="3"/>
      <c r="E3" s="3"/>
      <c r="F3" s="3"/>
      <c r="G3" s="3"/>
      <c r="H3" s="3"/>
      <c r="I3" s="3"/>
    </row>
    <row r="4" spans="1:9" ht="24.75" customHeight="1" x14ac:dyDescent="0.45">
      <c r="A4" s="111" t="s">
        <v>154</v>
      </c>
      <c r="B4" s="3"/>
      <c r="C4" s="3"/>
      <c r="D4" s="3"/>
      <c r="E4" s="3"/>
      <c r="F4" s="3"/>
      <c r="G4" s="3"/>
      <c r="H4" s="3"/>
      <c r="I4" s="3"/>
    </row>
    <row r="5" spans="1:9" ht="24.75" customHeight="1" x14ac:dyDescent="0.45">
      <c r="A5" s="111"/>
      <c r="B5" s="3"/>
      <c r="C5" s="3"/>
      <c r="D5" s="3"/>
      <c r="E5" s="3"/>
      <c r="F5" s="3"/>
      <c r="G5" s="3"/>
      <c r="H5" s="3"/>
      <c r="I5" s="3"/>
    </row>
    <row r="6" spans="1:9" ht="24.75" customHeight="1" x14ac:dyDescent="0.45">
      <c r="A6" s="12"/>
      <c r="B6" s="12"/>
      <c r="C6" s="12"/>
      <c r="D6" s="12"/>
      <c r="E6" s="12"/>
      <c r="F6" s="12"/>
      <c r="G6" s="12"/>
      <c r="H6" s="12"/>
      <c r="I6" s="122" t="s">
        <v>0</v>
      </c>
    </row>
    <row r="7" spans="1:9" ht="24.75" customHeight="1" x14ac:dyDescent="0.45">
      <c r="A7" s="6"/>
      <c r="B7" s="48"/>
      <c r="C7" s="36" t="s">
        <v>3</v>
      </c>
      <c r="D7" s="36"/>
      <c r="E7" s="36"/>
      <c r="F7" s="10"/>
      <c r="G7" s="36" t="s">
        <v>4</v>
      </c>
      <c r="H7" s="36"/>
      <c r="I7" s="36"/>
    </row>
    <row r="8" spans="1:9" ht="24.75" customHeight="1" x14ac:dyDescent="0.45">
      <c r="A8" s="15"/>
      <c r="B8" s="49"/>
      <c r="C8" s="127" t="s">
        <v>155</v>
      </c>
      <c r="D8" s="10"/>
      <c r="E8" s="127" t="s">
        <v>131</v>
      </c>
      <c r="F8" s="10"/>
      <c r="G8" s="127" t="str">
        <f>C8</f>
        <v>2561</v>
      </c>
      <c r="H8" s="10"/>
      <c r="I8" s="127" t="str">
        <f>E8</f>
        <v>2560</v>
      </c>
    </row>
    <row r="9" spans="1:9" ht="24.75" customHeight="1" x14ac:dyDescent="0.45">
      <c r="A9" s="49" t="s">
        <v>29</v>
      </c>
      <c r="B9" s="33"/>
      <c r="C9" s="32"/>
      <c r="D9" s="6"/>
      <c r="E9" s="6"/>
      <c r="F9" s="6"/>
      <c r="G9" s="6"/>
      <c r="H9" s="6"/>
      <c r="I9" s="6"/>
    </row>
    <row r="10" spans="1:9" ht="24.75" customHeight="1" x14ac:dyDescent="0.45">
      <c r="A10" s="32" t="s">
        <v>95</v>
      </c>
      <c r="B10" s="33"/>
      <c r="C10" s="17">
        <v>6267000</v>
      </c>
      <c r="D10" s="17"/>
      <c r="E10" s="17">
        <v>14675675</v>
      </c>
      <c r="F10" s="17"/>
      <c r="G10" s="17">
        <v>690000</v>
      </c>
      <c r="H10" s="17"/>
      <c r="I10" s="17">
        <v>0</v>
      </c>
    </row>
    <row r="11" spans="1:9" ht="24.75" customHeight="1" x14ac:dyDescent="0.45">
      <c r="A11" s="32" t="s">
        <v>137</v>
      </c>
      <c r="B11" s="33"/>
      <c r="C11" s="17">
        <v>2083174.37</v>
      </c>
      <c r="D11" s="17"/>
      <c r="E11" s="17">
        <v>0</v>
      </c>
      <c r="F11" s="17"/>
      <c r="G11" s="17">
        <v>2383174.37</v>
      </c>
      <c r="H11" s="17"/>
      <c r="I11" s="17">
        <v>0</v>
      </c>
    </row>
    <row r="12" spans="1:9" ht="24.75" customHeight="1" x14ac:dyDescent="0.45">
      <c r="A12" s="32" t="s">
        <v>148</v>
      </c>
      <c r="B12" s="33"/>
      <c r="C12" s="17">
        <v>2267003.2000000002</v>
      </c>
      <c r="D12" s="17"/>
      <c r="E12" s="17">
        <v>0</v>
      </c>
      <c r="F12" s="17"/>
      <c r="G12" s="17">
        <v>0</v>
      </c>
      <c r="H12" s="17"/>
      <c r="I12" s="17">
        <v>0</v>
      </c>
    </row>
    <row r="13" spans="1:9" ht="24.75" customHeight="1" x14ac:dyDescent="0.45">
      <c r="A13" s="32" t="s">
        <v>32</v>
      </c>
      <c r="B13" s="33"/>
      <c r="C13" s="17">
        <v>1029680.96</v>
      </c>
      <c r="D13" s="17"/>
      <c r="E13" s="17">
        <v>1881887.58</v>
      </c>
      <c r="F13" s="17"/>
      <c r="G13" s="17">
        <v>1472496.9100000008</v>
      </c>
      <c r="H13" s="17"/>
      <c r="I13" s="17">
        <v>1966401.35</v>
      </c>
    </row>
    <row r="14" spans="1:9" ht="24.75" customHeight="1" x14ac:dyDescent="0.45">
      <c r="A14" s="32" t="s">
        <v>187</v>
      </c>
      <c r="B14" s="33"/>
      <c r="C14" s="17">
        <v>0</v>
      </c>
      <c r="D14" s="17"/>
      <c r="E14" s="17">
        <v>0</v>
      </c>
      <c r="F14" s="17"/>
      <c r="G14" s="17">
        <v>18942529.93</v>
      </c>
      <c r="H14" s="17"/>
      <c r="I14" s="17">
        <v>0</v>
      </c>
    </row>
    <row r="15" spans="1:9" ht="24.75" customHeight="1" x14ac:dyDescent="0.45">
      <c r="A15" s="32" t="s">
        <v>188</v>
      </c>
      <c r="B15" s="33"/>
      <c r="C15" s="17">
        <v>19000000</v>
      </c>
      <c r="D15" s="17"/>
      <c r="E15" s="17">
        <v>0</v>
      </c>
      <c r="F15" s="17"/>
      <c r="G15" s="17">
        <v>0</v>
      </c>
      <c r="H15" s="17"/>
      <c r="I15" s="17">
        <v>0</v>
      </c>
    </row>
    <row r="16" spans="1:9" ht="24.75" customHeight="1" x14ac:dyDescent="0.45">
      <c r="A16" s="49" t="s">
        <v>30</v>
      </c>
      <c r="B16" s="48"/>
      <c r="C16" s="50">
        <f>SUM(C10:C15)</f>
        <v>30646858.530000001</v>
      </c>
      <c r="D16" s="20"/>
      <c r="E16" s="50">
        <f>SUM(E10:E15)</f>
        <v>16557562.58</v>
      </c>
      <c r="F16" s="20"/>
      <c r="G16" s="50">
        <f>SUM(G10:G15)</f>
        <v>23488201.210000001</v>
      </c>
      <c r="H16" s="20"/>
      <c r="I16" s="50">
        <f>SUM(I10:I15)</f>
        <v>1966401.35</v>
      </c>
    </row>
    <row r="17" spans="1:9" ht="24.75" customHeight="1" x14ac:dyDescent="0.45">
      <c r="A17" s="49" t="s">
        <v>85</v>
      </c>
      <c r="B17" s="33"/>
      <c r="C17" s="51"/>
      <c r="D17" s="20"/>
      <c r="E17" s="20"/>
      <c r="F17" s="20"/>
      <c r="G17" s="21"/>
      <c r="H17" s="20"/>
      <c r="I17" s="21"/>
    </row>
    <row r="18" spans="1:9" ht="24.75" customHeight="1" x14ac:dyDescent="0.45">
      <c r="A18" s="32" t="s">
        <v>31</v>
      </c>
      <c r="B18" s="33"/>
      <c r="C18" s="17">
        <v>4898127.4000000004</v>
      </c>
      <c r="D18" s="17"/>
      <c r="E18" s="17">
        <v>12528950.6</v>
      </c>
      <c r="F18" s="17"/>
      <c r="G18" s="17">
        <v>565543.55000000005</v>
      </c>
      <c r="H18" s="17"/>
      <c r="I18" s="17">
        <v>4100</v>
      </c>
    </row>
    <row r="19" spans="1:9" ht="24.75" customHeight="1" x14ac:dyDescent="0.45">
      <c r="A19" s="32" t="s">
        <v>138</v>
      </c>
      <c r="B19" s="33"/>
      <c r="C19" s="17">
        <v>1974043.58</v>
      </c>
      <c r="D19" s="17"/>
      <c r="E19" s="17">
        <v>0</v>
      </c>
      <c r="F19" s="17"/>
      <c r="G19" s="17">
        <v>1932643.58</v>
      </c>
      <c r="H19" s="17"/>
      <c r="I19" s="17">
        <v>0</v>
      </c>
    </row>
    <row r="20" spans="1:9" ht="24.75" customHeight="1" x14ac:dyDescent="0.45">
      <c r="A20" s="32" t="s">
        <v>149</v>
      </c>
      <c r="B20" s="33"/>
      <c r="C20" s="17">
        <v>632940.43999999994</v>
      </c>
      <c r="D20" s="17"/>
      <c r="E20" s="17">
        <v>0</v>
      </c>
      <c r="F20" s="17"/>
      <c r="G20" s="17">
        <v>0</v>
      </c>
      <c r="H20" s="17"/>
      <c r="I20" s="17">
        <v>0</v>
      </c>
    </row>
    <row r="21" spans="1:9" ht="24.75" customHeight="1" x14ac:dyDescent="0.45">
      <c r="A21" s="32" t="s">
        <v>142</v>
      </c>
      <c r="B21" s="33"/>
      <c r="C21" s="17">
        <v>1046800.02</v>
      </c>
      <c r="D21" s="17"/>
      <c r="E21" s="17">
        <v>1948800.53</v>
      </c>
      <c r="F21" s="17"/>
      <c r="G21" s="17">
        <v>226386.92</v>
      </c>
      <c r="H21" s="17"/>
      <c r="I21" s="17">
        <v>131219</v>
      </c>
    </row>
    <row r="22" spans="1:9" ht="24.75" customHeight="1" x14ac:dyDescent="0.45">
      <c r="A22" s="32" t="s">
        <v>33</v>
      </c>
      <c r="B22" s="33"/>
      <c r="C22" s="17">
        <v>12656915.039999999</v>
      </c>
      <c r="D22" s="17"/>
      <c r="E22" s="17">
        <v>14567150.550000001</v>
      </c>
      <c r="F22" s="17"/>
      <c r="G22" s="17">
        <v>10902695.949999999</v>
      </c>
      <c r="H22" s="17"/>
      <c r="I22" s="17">
        <v>12718869.890000001</v>
      </c>
    </row>
    <row r="23" spans="1:9" ht="24.75" customHeight="1" x14ac:dyDescent="0.45">
      <c r="A23" s="32" t="s">
        <v>55</v>
      </c>
      <c r="B23" s="33"/>
      <c r="C23" s="17">
        <v>10902.07</v>
      </c>
      <c r="D23" s="17"/>
      <c r="E23" s="17">
        <v>14889.94</v>
      </c>
      <c r="F23" s="17"/>
      <c r="G23" s="17">
        <v>10902.07</v>
      </c>
      <c r="H23" s="17"/>
      <c r="I23" s="17">
        <v>14889.94</v>
      </c>
    </row>
    <row r="24" spans="1:9" ht="24.75" customHeight="1" x14ac:dyDescent="0.45">
      <c r="A24" s="49" t="s">
        <v>86</v>
      </c>
      <c r="B24" s="33"/>
      <c r="C24" s="50">
        <f>SUM(C18:C23)</f>
        <v>21219728.549999997</v>
      </c>
      <c r="D24" s="20"/>
      <c r="E24" s="50">
        <f>SUM(E18:E23)</f>
        <v>29059791.620000001</v>
      </c>
      <c r="F24" s="26"/>
      <c r="G24" s="50">
        <f>SUM(G18:G23)</f>
        <v>13638172.07</v>
      </c>
      <c r="H24" s="26"/>
      <c r="I24" s="50">
        <f>SUM(I18:I23)</f>
        <v>12869078.83</v>
      </c>
    </row>
    <row r="25" spans="1:9" ht="24.75" customHeight="1" x14ac:dyDescent="0.45">
      <c r="A25" s="49" t="s">
        <v>117</v>
      </c>
      <c r="B25" s="33"/>
      <c r="C25" s="51">
        <f>ROUND(+C16-C24,2)</f>
        <v>9427129.9800000004</v>
      </c>
      <c r="D25" s="20"/>
      <c r="E25" s="51">
        <f>+E16-E24</f>
        <v>-12502229.040000001</v>
      </c>
      <c r="F25" s="26"/>
      <c r="G25" s="51">
        <f>+G16-G24</f>
        <v>9850029.1400000006</v>
      </c>
      <c r="H25" s="26"/>
      <c r="I25" s="51">
        <f>+I16-I24</f>
        <v>-10902677.48</v>
      </c>
    </row>
    <row r="26" spans="1:9" ht="24.75" customHeight="1" x14ac:dyDescent="0.45">
      <c r="A26" s="32" t="s">
        <v>115</v>
      </c>
      <c r="B26" s="33"/>
      <c r="C26" s="52">
        <v>0</v>
      </c>
      <c r="D26" s="20"/>
      <c r="E26" s="52">
        <v>-12671.47</v>
      </c>
      <c r="F26" s="26"/>
      <c r="G26" s="52">
        <v>0</v>
      </c>
      <c r="H26" s="26"/>
      <c r="I26" s="52">
        <v>0</v>
      </c>
    </row>
    <row r="27" spans="1:9" ht="24.75" customHeight="1" x14ac:dyDescent="0.45">
      <c r="A27" s="49" t="s">
        <v>183</v>
      </c>
      <c r="B27" s="33"/>
      <c r="C27" s="51">
        <f>SUM(C25:C26)</f>
        <v>9427129.9800000004</v>
      </c>
      <c r="D27" s="20"/>
      <c r="E27" s="51">
        <f>SUM(E25:E26)</f>
        <v>-12514900.510000002</v>
      </c>
      <c r="F27" s="26"/>
      <c r="G27" s="51">
        <f>SUM(G25:G26)</f>
        <v>9850029.1400000006</v>
      </c>
      <c r="H27" s="26"/>
      <c r="I27" s="51">
        <f>SUM(I25:I26)</f>
        <v>-10902677.48</v>
      </c>
    </row>
    <row r="28" spans="1:9" ht="24.75" customHeight="1" x14ac:dyDescent="0.45">
      <c r="A28" s="49" t="s">
        <v>166</v>
      </c>
      <c r="B28" s="33"/>
      <c r="C28" s="51">
        <v>0</v>
      </c>
      <c r="D28" s="20"/>
      <c r="E28" s="51">
        <v>0</v>
      </c>
      <c r="F28" s="26"/>
      <c r="G28" s="51">
        <v>0</v>
      </c>
      <c r="H28" s="26"/>
      <c r="I28" s="51">
        <v>0</v>
      </c>
    </row>
    <row r="29" spans="1:9" ht="24.75" customHeight="1" thickBot="1" x14ac:dyDescent="0.5">
      <c r="A29" s="49" t="s">
        <v>156</v>
      </c>
      <c r="B29" s="32"/>
      <c r="C29" s="54">
        <f>SUM(C27:C28)</f>
        <v>9427129.9800000004</v>
      </c>
      <c r="D29" s="20"/>
      <c r="E29" s="54">
        <f>SUM(E27:E28)</f>
        <v>-12514900.510000002</v>
      </c>
      <c r="F29" s="26"/>
      <c r="G29" s="54">
        <f>SUM(G27:G28)</f>
        <v>9850029.1400000006</v>
      </c>
      <c r="H29" s="26"/>
      <c r="I29" s="54">
        <f>SUM(I27:I28)</f>
        <v>-10902677.48</v>
      </c>
    </row>
    <row r="30" spans="1:9" ht="24.75" customHeight="1" thickTop="1" x14ac:dyDescent="0.45">
      <c r="A30" s="49"/>
      <c r="B30" s="32"/>
      <c r="C30" s="53"/>
      <c r="D30" s="20"/>
      <c r="E30" s="53"/>
      <c r="F30" s="26"/>
      <c r="G30" s="53"/>
      <c r="H30" s="26"/>
      <c r="I30" s="53"/>
    </row>
    <row r="31" spans="1:9" ht="24.75" customHeight="1" x14ac:dyDescent="0.45">
      <c r="A31" s="49"/>
      <c r="B31" s="32"/>
      <c r="C31" s="53"/>
      <c r="D31" s="20"/>
      <c r="E31" s="53"/>
      <c r="F31" s="26"/>
      <c r="G31" s="53"/>
      <c r="H31" s="26"/>
      <c r="I31" s="53"/>
    </row>
    <row r="32" spans="1:9" ht="24.75" customHeight="1" x14ac:dyDescent="0.45">
      <c r="A32" s="32"/>
      <c r="B32" s="33"/>
      <c r="C32" s="55"/>
      <c r="D32" s="55"/>
      <c r="E32" s="55"/>
      <c r="F32" s="55"/>
      <c r="G32" s="55"/>
      <c r="H32" s="55"/>
      <c r="I32" s="55"/>
    </row>
    <row r="33" spans="1:9" ht="24.75" customHeight="1" x14ac:dyDescent="0.45">
      <c r="A33" s="15" t="s">
        <v>12</v>
      </c>
      <c r="B33" s="32"/>
      <c r="C33" s="56"/>
      <c r="D33" s="6"/>
      <c r="E33" s="56"/>
      <c r="F33" s="14"/>
      <c r="G33" s="56"/>
      <c r="H33" s="14"/>
      <c r="I33" s="56"/>
    </row>
    <row r="34" spans="1:9" ht="24.75" customHeight="1" x14ac:dyDescent="0.45">
      <c r="A34" s="15"/>
      <c r="B34" s="32"/>
      <c r="C34" s="56"/>
      <c r="D34" s="6"/>
      <c r="E34" s="56"/>
      <c r="F34" s="14"/>
      <c r="G34" s="56"/>
      <c r="H34" s="14"/>
      <c r="I34" s="56"/>
    </row>
    <row r="35" spans="1:9" ht="24.75" customHeight="1" x14ac:dyDescent="0.45">
      <c r="A35" s="15"/>
      <c r="B35" s="32"/>
      <c r="C35" s="56"/>
      <c r="D35" s="6"/>
      <c r="E35" s="56"/>
      <c r="F35" s="14"/>
      <c r="G35" s="56"/>
      <c r="H35" s="14"/>
      <c r="I35" s="56"/>
    </row>
    <row r="36" spans="1:9" s="32" customFormat="1" ht="24.75" customHeight="1" x14ac:dyDescent="0.45">
      <c r="A36" s="30" t="s">
        <v>118</v>
      </c>
      <c r="B36" s="31"/>
      <c r="D36" s="4"/>
      <c r="E36" s="6" t="s">
        <v>111</v>
      </c>
      <c r="F36" s="4"/>
    </row>
    <row r="37" spans="1:9" s="32" customFormat="1" ht="24.75" customHeight="1" x14ac:dyDescent="0.45">
      <c r="A37" s="30" t="s">
        <v>182</v>
      </c>
      <c r="B37" s="31"/>
      <c r="D37" s="31"/>
      <c r="E37" s="30" t="s">
        <v>113</v>
      </c>
      <c r="F37" s="33"/>
    </row>
    <row r="38" spans="1:9" s="32" customFormat="1" ht="24.75" customHeight="1" x14ac:dyDescent="0.45">
      <c r="A38" s="30"/>
      <c r="B38" s="31"/>
      <c r="D38" s="31"/>
      <c r="E38" s="30"/>
      <c r="F38" s="33"/>
    </row>
    <row r="39" spans="1:9" ht="27" customHeight="1" x14ac:dyDescent="0.45">
      <c r="A39" s="130" t="s">
        <v>45</v>
      </c>
      <c r="B39" s="130"/>
      <c r="C39" s="130"/>
      <c r="D39" s="130"/>
      <c r="E39" s="130"/>
      <c r="F39" s="130"/>
      <c r="G39" s="130"/>
      <c r="H39" s="130"/>
      <c r="I39" s="130"/>
    </row>
    <row r="40" spans="1:9" ht="27" customHeight="1" x14ac:dyDescent="0.45">
      <c r="A40" s="3" t="s">
        <v>80</v>
      </c>
      <c r="B40" s="3"/>
      <c r="C40" s="3"/>
      <c r="D40" s="3"/>
      <c r="E40" s="3"/>
      <c r="F40" s="3"/>
      <c r="G40" s="3"/>
      <c r="H40" s="3"/>
      <c r="I40" s="3"/>
    </row>
    <row r="41" spans="1:9" ht="27" customHeight="1" x14ac:dyDescent="0.45">
      <c r="A41" s="3" t="s">
        <v>62</v>
      </c>
      <c r="B41" s="3"/>
      <c r="C41" s="3"/>
      <c r="D41" s="3"/>
      <c r="E41" s="3"/>
      <c r="F41" s="3"/>
      <c r="G41" s="3"/>
      <c r="H41" s="3"/>
      <c r="I41" s="3"/>
    </row>
    <row r="42" spans="1:9" ht="27" customHeight="1" x14ac:dyDescent="0.45">
      <c r="A42" s="3" t="str">
        <f>A3</f>
        <v>สำหรับงวดสามเดือน สิ้นสุดวันที่ 31 มีนาคม 2561</v>
      </c>
      <c r="B42" s="3"/>
      <c r="C42" s="3"/>
      <c r="D42" s="3"/>
      <c r="E42" s="3"/>
      <c r="F42" s="3"/>
      <c r="G42" s="3"/>
      <c r="H42" s="3"/>
      <c r="I42" s="3"/>
    </row>
    <row r="43" spans="1:9" ht="27" customHeight="1" x14ac:dyDescent="0.45">
      <c r="A43" s="3" t="str">
        <f>A4</f>
        <v>(ยังไม่ได้ตรวจสอบ/สอบทานแล้ว)</v>
      </c>
      <c r="B43" s="3"/>
      <c r="C43" s="3"/>
      <c r="D43" s="3"/>
      <c r="E43" s="3"/>
      <c r="F43" s="3"/>
      <c r="G43" s="3"/>
      <c r="H43" s="3"/>
      <c r="I43" s="3"/>
    </row>
    <row r="44" spans="1:9" ht="27" customHeight="1" x14ac:dyDescent="0.45">
      <c r="A44" s="3"/>
      <c r="B44" s="3"/>
      <c r="C44" s="3"/>
      <c r="D44" s="3"/>
      <c r="E44" s="3"/>
      <c r="F44" s="3"/>
      <c r="G44" s="3"/>
      <c r="H44" s="3"/>
      <c r="I44" s="3"/>
    </row>
    <row r="45" spans="1:9" ht="27" customHeight="1" x14ac:dyDescent="0.45">
      <c r="A45" s="12"/>
      <c r="B45" s="12"/>
      <c r="C45" s="12"/>
      <c r="D45" s="12"/>
      <c r="E45" s="12"/>
      <c r="F45" s="12"/>
      <c r="G45" s="12"/>
      <c r="H45" s="12"/>
      <c r="I45" s="122" t="s">
        <v>0</v>
      </c>
    </row>
    <row r="46" spans="1:9" ht="27" customHeight="1" x14ac:dyDescent="0.45">
      <c r="A46" s="6"/>
      <c r="B46" s="48" t="s">
        <v>2</v>
      </c>
      <c r="C46" s="36" t="s">
        <v>3</v>
      </c>
      <c r="D46" s="36"/>
      <c r="E46" s="36"/>
      <c r="F46" s="10"/>
      <c r="G46" s="36" t="s">
        <v>4</v>
      </c>
      <c r="H46" s="36"/>
      <c r="I46" s="36"/>
    </row>
    <row r="47" spans="1:9" ht="27" customHeight="1" x14ac:dyDescent="0.45">
      <c r="A47" s="15"/>
      <c r="B47" s="48"/>
      <c r="C47" s="127" t="str">
        <f>+C8</f>
        <v>2561</v>
      </c>
      <c r="D47" s="10"/>
      <c r="E47" s="127" t="str">
        <f>+E8</f>
        <v>2560</v>
      </c>
      <c r="F47" s="10"/>
      <c r="G47" s="127" t="str">
        <f>C47</f>
        <v>2561</v>
      </c>
      <c r="H47" s="10"/>
      <c r="I47" s="127" t="str">
        <f>E47</f>
        <v>2560</v>
      </c>
    </row>
    <row r="48" spans="1:9" ht="27" customHeight="1" x14ac:dyDescent="0.45">
      <c r="A48" s="49" t="s">
        <v>34</v>
      </c>
      <c r="B48" s="32"/>
      <c r="C48" s="32"/>
      <c r="D48" s="6"/>
      <c r="E48" s="29"/>
      <c r="F48" s="14"/>
      <c r="G48" s="29"/>
      <c r="H48" s="14"/>
      <c r="I48" s="29"/>
    </row>
    <row r="49" spans="1:9" ht="27" customHeight="1" x14ac:dyDescent="0.45">
      <c r="A49" s="15" t="s">
        <v>69</v>
      </c>
      <c r="B49" s="32"/>
      <c r="C49" s="24">
        <f>C51-C50</f>
        <v>9427121.370000001</v>
      </c>
      <c r="D49" s="24"/>
      <c r="E49" s="24">
        <f>E51-E50</f>
        <v>-12514899.260000002</v>
      </c>
      <c r="F49" s="24"/>
      <c r="G49" s="24">
        <f>G51-G50</f>
        <v>9850029.1400000006</v>
      </c>
      <c r="H49" s="24"/>
      <c r="I49" s="24">
        <f>I51-I50</f>
        <v>-10902677.48</v>
      </c>
    </row>
    <row r="50" spans="1:9" ht="27" customHeight="1" x14ac:dyDescent="0.45">
      <c r="A50" s="15" t="s">
        <v>74</v>
      </c>
      <c r="B50" s="32"/>
      <c r="C50" s="17">
        <f>[1]งบแสดงฐานะการเงิน!$N$109</f>
        <v>8.61</v>
      </c>
      <c r="D50" s="17"/>
      <c r="E50" s="17">
        <v>-1.25</v>
      </c>
      <c r="F50" s="17"/>
      <c r="G50" s="17">
        <v>0</v>
      </c>
      <c r="H50" s="17"/>
      <c r="I50" s="17">
        <v>0</v>
      </c>
    </row>
    <row r="51" spans="1:9" ht="27" customHeight="1" thickBot="1" x14ac:dyDescent="0.5">
      <c r="A51" s="15"/>
      <c r="B51" s="32"/>
      <c r="C51" s="57">
        <f>งบกำไรขาดทุน!C29</f>
        <v>9427129.9800000004</v>
      </c>
      <c r="D51" s="17"/>
      <c r="E51" s="57">
        <f>E29</f>
        <v>-12514900.510000002</v>
      </c>
      <c r="F51" s="17"/>
      <c r="G51" s="57">
        <f>G29</f>
        <v>9850029.1400000006</v>
      </c>
      <c r="H51" s="17"/>
      <c r="I51" s="57">
        <f>I29</f>
        <v>-10902677.48</v>
      </c>
    </row>
    <row r="52" spans="1:9" ht="27" customHeight="1" thickTop="1" x14ac:dyDescent="0.45">
      <c r="A52" s="49" t="s">
        <v>63</v>
      </c>
      <c r="B52" s="32"/>
      <c r="C52" s="51"/>
      <c r="D52" s="20"/>
      <c r="E52" s="25"/>
      <c r="F52" s="26"/>
      <c r="G52" s="25"/>
      <c r="H52" s="26"/>
      <c r="I52" s="25"/>
    </row>
    <row r="53" spans="1:9" ht="27" customHeight="1" x14ac:dyDescent="0.45">
      <c r="A53" s="15" t="s">
        <v>69</v>
      </c>
      <c r="B53" s="32"/>
      <c r="C53" s="24">
        <f>C55-C54</f>
        <v>9427121.370000001</v>
      </c>
      <c r="D53" s="24"/>
      <c r="E53" s="24">
        <f>E55-E54</f>
        <v>-12514899.260000002</v>
      </c>
      <c r="F53" s="24"/>
      <c r="G53" s="24">
        <f>G29</f>
        <v>9850029.1400000006</v>
      </c>
      <c r="H53" s="24"/>
      <c r="I53" s="24">
        <f>I29</f>
        <v>-10902677.48</v>
      </c>
    </row>
    <row r="54" spans="1:9" ht="27" customHeight="1" x14ac:dyDescent="0.45">
      <c r="A54" s="15" t="s">
        <v>74</v>
      </c>
      <c r="B54" s="32"/>
      <c r="C54" s="17">
        <f>C50</f>
        <v>8.61</v>
      </c>
      <c r="D54" s="17"/>
      <c r="E54" s="17">
        <f>E50</f>
        <v>-1.25</v>
      </c>
      <c r="F54" s="17"/>
      <c r="G54" s="17">
        <v>0</v>
      </c>
      <c r="H54" s="17"/>
      <c r="I54" s="17">
        <v>0</v>
      </c>
    </row>
    <row r="55" spans="1:9" ht="27" customHeight="1" thickBot="1" x14ac:dyDescent="0.5">
      <c r="A55" s="15"/>
      <c r="B55" s="32"/>
      <c r="C55" s="57">
        <f>C29</f>
        <v>9427129.9800000004</v>
      </c>
      <c r="D55" s="17"/>
      <c r="E55" s="57">
        <f>E29</f>
        <v>-12514900.510000002</v>
      </c>
      <c r="F55" s="17"/>
      <c r="G55" s="57">
        <f>SUM(G53:G54)</f>
        <v>9850029.1400000006</v>
      </c>
      <c r="H55" s="17"/>
      <c r="I55" s="57">
        <f>SUM(I53:I54)</f>
        <v>-10902677.48</v>
      </c>
    </row>
    <row r="56" spans="1:9" ht="27" customHeight="1" thickTop="1" x14ac:dyDescent="0.45">
      <c r="A56" s="32"/>
      <c r="B56" s="33"/>
      <c r="C56" s="55"/>
      <c r="D56" s="55"/>
      <c r="E56" s="55"/>
      <c r="F56" s="55"/>
      <c r="G56" s="55"/>
      <c r="H56" s="55"/>
      <c r="I56" s="55"/>
    </row>
    <row r="57" spans="1:9" ht="27" customHeight="1" x14ac:dyDescent="0.45">
      <c r="A57" s="32" t="s">
        <v>64</v>
      </c>
      <c r="B57" s="136" t="s">
        <v>189</v>
      </c>
      <c r="C57" s="32"/>
      <c r="D57" s="6"/>
      <c r="E57" s="29"/>
      <c r="F57" s="14"/>
      <c r="G57" s="29"/>
      <c r="H57" s="14"/>
      <c r="I57" s="29"/>
    </row>
    <row r="58" spans="1:9" ht="27" customHeight="1" x14ac:dyDescent="0.45">
      <c r="A58" s="32" t="s">
        <v>65</v>
      </c>
      <c r="B58" s="32"/>
      <c r="C58" s="58">
        <f>C49/C59</f>
        <v>1.3184400941267677E-2</v>
      </c>
      <c r="D58" s="59"/>
      <c r="E58" s="60">
        <f>E49/E59</f>
        <v>-1.8168269420227132E-2</v>
      </c>
      <c r="F58" s="59"/>
      <c r="G58" s="60">
        <f>G49/G59</f>
        <v>1.3775863104744355E-2</v>
      </c>
      <c r="H58" s="59"/>
      <c r="I58" s="60">
        <f>I49/I59</f>
        <v>-1.5827756799576747E-2</v>
      </c>
    </row>
    <row r="59" spans="1:9" ht="27" customHeight="1" x14ac:dyDescent="0.45">
      <c r="A59" s="32" t="s">
        <v>35</v>
      </c>
      <c r="B59" s="32"/>
      <c r="C59" s="61">
        <f>+G59</f>
        <v>715020835</v>
      </c>
      <c r="D59" s="62"/>
      <c r="E59" s="61">
        <v>688832765</v>
      </c>
      <c r="F59" s="62"/>
      <c r="G59" s="61">
        <v>715020835</v>
      </c>
      <c r="H59" s="62"/>
      <c r="I59" s="61">
        <v>688832765</v>
      </c>
    </row>
    <row r="60" spans="1:9" ht="27" customHeight="1" x14ac:dyDescent="0.45">
      <c r="A60" s="32" t="s">
        <v>88</v>
      </c>
      <c r="B60" s="32"/>
      <c r="C60" s="32"/>
      <c r="D60" s="6"/>
      <c r="E60" s="29"/>
      <c r="F60" s="14"/>
      <c r="G60" s="29"/>
      <c r="H60" s="14"/>
      <c r="I60" s="29"/>
    </row>
    <row r="61" spans="1:9" ht="27" customHeight="1" x14ac:dyDescent="0.45">
      <c r="A61" s="32" t="s">
        <v>87</v>
      </c>
      <c r="B61" s="32"/>
      <c r="C61" s="58">
        <f>C49/C62</f>
        <v>1.2752545613427724E-2</v>
      </c>
      <c r="D61" s="59"/>
      <c r="E61" s="58">
        <f>E49/E62</f>
        <v>-1.7283336390638851E-2</v>
      </c>
      <c r="F61" s="59"/>
      <c r="G61" s="60">
        <f>G49/G62</f>
        <v>1.3324634421402621E-2</v>
      </c>
      <c r="H61" s="59"/>
      <c r="I61" s="60">
        <f>I49/I62</f>
        <v>-1.5056824552136481E-2</v>
      </c>
    </row>
    <row r="62" spans="1:9" ht="27" customHeight="1" x14ac:dyDescent="0.45">
      <c r="A62" s="32" t="s">
        <v>35</v>
      </c>
      <c r="B62" s="32"/>
      <c r="C62" s="61">
        <f>G62</f>
        <v>739234475.66999996</v>
      </c>
      <c r="D62" s="62"/>
      <c r="E62" s="61">
        <v>724102047.03175414</v>
      </c>
      <c r="F62" s="62"/>
      <c r="G62" s="61">
        <v>739234475.66999996</v>
      </c>
      <c r="H62" s="62"/>
      <c r="I62" s="61">
        <v>724102047.03175414</v>
      </c>
    </row>
    <row r="63" spans="1:9" ht="27" customHeight="1" x14ac:dyDescent="0.45">
      <c r="A63" s="32"/>
      <c r="B63" s="32"/>
      <c r="C63" s="32"/>
      <c r="D63" s="6"/>
      <c r="E63" s="29"/>
      <c r="F63" s="6"/>
      <c r="G63" s="29"/>
      <c r="H63" s="6"/>
      <c r="I63" s="29"/>
    </row>
    <row r="64" spans="1:9" ht="27" customHeight="1" x14ac:dyDescent="0.45">
      <c r="A64" s="32"/>
      <c r="B64" s="32"/>
      <c r="C64" s="32"/>
      <c r="D64" s="6"/>
      <c r="E64" s="29"/>
      <c r="F64" s="6"/>
      <c r="G64" s="29"/>
      <c r="H64" s="6"/>
      <c r="I64" s="29"/>
    </row>
    <row r="65" spans="1:9" ht="27" customHeight="1" x14ac:dyDescent="0.45">
      <c r="A65" s="15" t="s">
        <v>12</v>
      </c>
      <c r="B65" s="4"/>
      <c r="C65" s="4"/>
      <c r="D65" s="4"/>
      <c r="E65" s="4"/>
      <c r="F65" s="4"/>
      <c r="G65" s="4"/>
      <c r="H65" s="4"/>
      <c r="I65" s="4"/>
    </row>
    <row r="66" spans="1:9" ht="27" customHeight="1" x14ac:dyDescent="0.45">
      <c r="A66" s="15"/>
      <c r="B66" s="4"/>
      <c r="C66" s="4"/>
      <c r="D66" s="4"/>
      <c r="E66" s="4"/>
      <c r="F66" s="4"/>
      <c r="G66" s="4"/>
      <c r="H66" s="4"/>
      <c r="I66" s="4"/>
    </row>
    <row r="67" spans="1:9" ht="27" customHeight="1" x14ac:dyDescent="0.45">
      <c r="A67" s="15"/>
      <c r="B67" s="4"/>
      <c r="C67" s="4"/>
      <c r="D67" s="4"/>
      <c r="E67" s="4"/>
      <c r="F67" s="4"/>
      <c r="G67" s="4"/>
      <c r="H67" s="4"/>
      <c r="I67" s="4"/>
    </row>
    <row r="68" spans="1:9" ht="27" customHeight="1" x14ac:dyDescent="0.45">
      <c r="A68" s="4"/>
      <c r="B68" s="4"/>
      <c r="C68" s="4"/>
      <c r="D68" s="4"/>
      <c r="E68" s="4"/>
      <c r="F68" s="4"/>
      <c r="G68" s="4"/>
      <c r="H68" s="4"/>
      <c r="I68" s="4"/>
    </row>
    <row r="69" spans="1:9" ht="27" customHeight="1" x14ac:dyDescent="0.45">
      <c r="A69" s="4"/>
      <c r="B69" s="4"/>
      <c r="C69" s="4"/>
      <c r="D69" s="4"/>
      <c r="E69" s="4"/>
      <c r="F69" s="4"/>
      <c r="G69" s="4"/>
      <c r="H69" s="4"/>
      <c r="I69" s="4"/>
    </row>
    <row r="70" spans="1:9" s="32" customFormat="1" ht="27" customHeight="1" x14ac:dyDescent="0.45">
      <c r="A70" s="30" t="s">
        <v>118</v>
      </c>
      <c r="B70" s="31"/>
      <c r="D70" s="4"/>
      <c r="E70" s="6" t="s">
        <v>111</v>
      </c>
      <c r="F70" s="4"/>
    </row>
    <row r="71" spans="1:9" s="32" customFormat="1" ht="27" customHeight="1" x14ac:dyDescent="0.45">
      <c r="A71" s="30" t="s">
        <v>182</v>
      </c>
      <c r="B71" s="31"/>
      <c r="D71" s="31"/>
      <c r="E71" s="30" t="s">
        <v>113</v>
      </c>
      <c r="F71" s="33"/>
    </row>
  </sheetData>
  <mergeCells count="1">
    <mergeCell ref="A39:I39"/>
  </mergeCells>
  <pageMargins left="0.78740157480314965" right="0.19685039370078741" top="0.6692913385826772" bottom="0.39370078740157483" header="0.23622047244094491" footer="0.19685039370078741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opLeftCell="A7" zoomScale="90" zoomScaleNormal="90" zoomScaleSheetLayoutView="90" workbookViewId="0">
      <selection activeCell="D12" sqref="D12"/>
    </sheetView>
  </sheetViews>
  <sheetFormatPr defaultRowHeight="24" customHeight="1" x14ac:dyDescent="0.45"/>
  <cols>
    <col min="1" max="1" width="4.7109375" style="64" customWidth="1"/>
    <col min="2" max="2" width="38.5703125" style="64" customWidth="1"/>
    <col min="3" max="3" width="8.28515625" style="88" customWidth="1"/>
    <col min="4" max="4" width="16.140625" style="68" customWidth="1"/>
    <col min="5" max="5" width="1" style="68" customWidth="1"/>
    <col min="6" max="6" width="16.140625" style="68" customWidth="1"/>
    <col min="7" max="7" width="1" style="68" customWidth="1"/>
    <col min="8" max="8" width="16.140625" style="68" customWidth="1"/>
    <col min="9" max="9" width="1" style="68" customWidth="1"/>
    <col min="10" max="10" width="16.140625" style="68" customWidth="1"/>
    <col min="11" max="11" width="1" style="68" customWidth="1"/>
    <col min="12" max="12" width="16.140625" style="68" customWidth="1"/>
    <col min="13" max="13" width="1" style="68" customWidth="1"/>
    <col min="14" max="14" width="16.140625" style="68" customWidth="1"/>
    <col min="15" max="15" width="1" style="68" customWidth="1"/>
    <col min="16" max="16" width="16.140625" style="68" customWidth="1"/>
    <col min="17" max="17" width="1.85546875" style="64" customWidth="1"/>
    <col min="18" max="16384" width="9.140625" style="64"/>
  </cols>
  <sheetData>
    <row r="1" spans="1:16" ht="24" customHeight="1" x14ac:dyDescent="0.4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</row>
    <row r="2" spans="1:16" ht="24" customHeight="1" x14ac:dyDescent="0.45">
      <c r="A2" s="65" t="s">
        <v>72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24" customHeight="1" x14ac:dyDescent="0.45">
      <c r="A3" s="112" t="s">
        <v>157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ht="24" customHeight="1" x14ac:dyDescent="0.45">
      <c r="A4" s="112" t="s">
        <v>154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</row>
    <row r="5" spans="1:16" ht="21.75" x14ac:dyDescent="0.45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</row>
    <row r="6" spans="1:16" ht="24" customHeight="1" x14ac:dyDescent="0.45">
      <c r="B6" s="67"/>
      <c r="C6" s="67"/>
      <c r="D6" s="67"/>
      <c r="E6" s="67"/>
      <c r="F6" s="67"/>
      <c r="G6" s="67"/>
      <c r="H6" s="67"/>
      <c r="I6" s="67"/>
      <c r="J6" s="67"/>
      <c r="K6" s="67"/>
      <c r="M6" s="67"/>
      <c r="N6" s="69"/>
      <c r="O6" s="67"/>
      <c r="P6" s="69" t="s">
        <v>0</v>
      </c>
    </row>
    <row r="7" spans="1:16" ht="24" customHeight="1" x14ac:dyDescent="0.45">
      <c r="A7" s="70"/>
      <c r="B7" s="70"/>
      <c r="C7" s="71"/>
      <c r="D7" s="72" t="s">
        <v>3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</row>
    <row r="8" spans="1:16" ht="24" customHeight="1" x14ac:dyDescent="0.45">
      <c r="A8" s="70"/>
      <c r="B8" s="70"/>
      <c r="C8" s="71"/>
      <c r="D8" s="131" t="s">
        <v>91</v>
      </c>
      <c r="E8" s="131"/>
      <c r="F8" s="131"/>
      <c r="G8" s="131"/>
      <c r="H8" s="131"/>
      <c r="I8" s="131"/>
      <c r="J8" s="131"/>
      <c r="K8" s="131"/>
      <c r="L8" s="131"/>
      <c r="M8" s="73"/>
      <c r="N8" s="73"/>
      <c r="O8" s="73"/>
      <c r="P8" s="73"/>
    </row>
    <row r="9" spans="1:16" ht="24" customHeight="1" x14ac:dyDescent="0.45">
      <c r="A9" s="70"/>
      <c r="B9" s="70"/>
      <c r="C9" s="67"/>
      <c r="D9" s="74" t="s">
        <v>66</v>
      </c>
      <c r="E9" s="74"/>
      <c r="F9" s="74" t="s">
        <v>89</v>
      </c>
      <c r="G9" s="74"/>
      <c r="H9" s="132" t="s">
        <v>36</v>
      </c>
      <c r="I9" s="132"/>
      <c r="J9" s="132"/>
      <c r="K9" s="74"/>
      <c r="L9" s="74" t="s">
        <v>119</v>
      </c>
      <c r="M9" s="74"/>
      <c r="N9" s="76" t="s">
        <v>92</v>
      </c>
      <c r="O9" s="76"/>
      <c r="P9" s="76" t="s">
        <v>37</v>
      </c>
    </row>
    <row r="10" spans="1:16" ht="24" customHeight="1" x14ac:dyDescent="0.45">
      <c r="A10" s="70"/>
      <c r="B10" s="70"/>
      <c r="C10" s="71"/>
      <c r="D10" s="74" t="s">
        <v>67</v>
      </c>
      <c r="E10" s="74"/>
      <c r="F10" s="77" t="s">
        <v>90</v>
      </c>
      <c r="G10" s="74"/>
      <c r="H10" s="77" t="s">
        <v>38</v>
      </c>
      <c r="I10" s="74"/>
      <c r="J10" s="77" t="s">
        <v>39</v>
      </c>
      <c r="K10" s="74"/>
      <c r="L10" s="77" t="s">
        <v>120</v>
      </c>
      <c r="M10" s="74"/>
      <c r="N10" s="74" t="s">
        <v>93</v>
      </c>
      <c r="O10" s="74"/>
      <c r="P10" s="74" t="s">
        <v>22</v>
      </c>
    </row>
    <row r="11" spans="1:16" ht="24" customHeight="1" x14ac:dyDescent="0.45">
      <c r="A11" s="70"/>
      <c r="B11" s="70"/>
      <c r="C11" s="67"/>
      <c r="D11" s="75"/>
      <c r="E11" s="74"/>
      <c r="F11" s="75"/>
      <c r="G11" s="74"/>
      <c r="H11" s="75" t="s">
        <v>40</v>
      </c>
      <c r="I11" s="74"/>
      <c r="J11" s="75"/>
      <c r="K11" s="74"/>
      <c r="L11" s="75"/>
      <c r="M11" s="74"/>
      <c r="N11" s="78"/>
      <c r="O11" s="74"/>
      <c r="P11" s="78"/>
    </row>
    <row r="12" spans="1:16" s="70" customFormat="1" ht="24" customHeight="1" x14ac:dyDescent="0.45">
      <c r="A12" s="128" t="s">
        <v>158</v>
      </c>
      <c r="C12" s="79"/>
      <c r="D12" s="80">
        <v>715020835</v>
      </c>
      <c r="E12" s="80"/>
      <c r="F12" s="80">
        <v>624225739</v>
      </c>
      <c r="G12" s="80"/>
      <c r="H12" s="80">
        <v>9833839.0199999996</v>
      </c>
      <c r="I12" s="80"/>
      <c r="J12" s="80">
        <v>-643472377</v>
      </c>
      <c r="K12" s="80"/>
      <c r="L12" s="80">
        <v>705608036.01999998</v>
      </c>
      <c r="M12" s="80"/>
      <c r="N12" s="80">
        <v>2829.06</v>
      </c>
      <c r="O12" s="80"/>
      <c r="P12" s="80">
        <f>SUM(L12:O12)</f>
        <v>705610865.07999992</v>
      </c>
    </row>
    <row r="13" spans="1:16" ht="24" customHeight="1" x14ac:dyDescent="0.45">
      <c r="A13" s="64" t="s">
        <v>159</v>
      </c>
      <c r="C13" s="81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</row>
    <row r="14" spans="1:16" ht="24" customHeight="1" x14ac:dyDescent="0.45">
      <c r="B14" s="64" t="s">
        <v>156</v>
      </c>
      <c r="C14" s="81"/>
      <c r="D14" s="80">
        <v>0</v>
      </c>
      <c r="E14" s="80"/>
      <c r="F14" s="80">
        <v>0</v>
      </c>
      <c r="G14" s="80"/>
      <c r="H14" s="80">
        <v>0</v>
      </c>
      <c r="I14" s="80"/>
      <c r="J14" s="80">
        <f>+งบกำไรขาดทุน!E49</f>
        <v>-12514899.260000002</v>
      </c>
      <c r="K14" s="80"/>
      <c r="L14" s="80">
        <f>SUM(D14:K14)</f>
        <v>-12514899.260000002</v>
      </c>
      <c r="M14" s="80"/>
      <c r="N14" s="83">
        <f>+งบกำไรขาดทุน!E50</f>
        <v>-1.25</v>
      </c>
      <c r="O14" s="80"/>
      <c r="P14" s="80">
        <f>SUM(L14:O14)</f>
        <v>-12514900.510000002</v>
      </c>
    </row>
    <row r="15" spans="1:16" ht="24" customHeight="1" thickBot="1" x14ac:dyDescent="0.5">
      <c r="A15" s="128" t="s">
        <v>160</v>
      </c>
      <c r="C15" s="81"/>
      <c r="D15" s="84">
        <f>SUM(D12:D14)</f>
        <v>715020835</v>
      </c>
      <c r="E15" s="85"/>
      <c r="F15" s="84">
        <f>SUM(F12:F14)</f>
        <v>624225739</v>
      </c>
      <c r="G15" s="85"/>
      <c r="H15" s="84">
        <f>SUM(H12:H14)</f>
        <v>9833839.0199999996</v>
      </c>
      <c r="I15" s="85"/>
      <c r="J15" s="84">
        <f>SUM(J12:J14)</f>
        <v>-655987276.25999999</v>
      </c>
      <c r="K15" s="85"/>
      <c r="L15" s="84">
        <f>SUM(L12:L14)</f>
        <v>693093136.75999999</v>
      </c>
      <c r="M15" s="85"/>
      <c r="N15" s="84">
        <f>SUM(N12:N14)</f>
        <v>2827.81</v>
      </c>
      <c r="O15" s="85"/>
      <c r="P15" s="84">
        <f>SUM(P12:P14)</f>
        <v>693095964.56999993</v>
      </c>
    </row>
    <row r="16" spans="1:16" ht="24" customHeight="1" thickTop="1" x14ac:dyDescent="0.45">
      <c r="A16" s="70"/>
      <c r="C16" s="81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</row>
    <row r="17" spans="1:16" ht="24" customHeight="1" x14ac:dyDescent="0.45">
      <c r="A17" s="128" t="s">
        <v>161</v>
      </c>
      <c r="C17" s="81"/>
      <c r="D17" s="85">
        <v>715020835</v>
      </c>
      <c r="E17" s="85"/>
      <c r="F17" s="85">
        <v>624225739</v>
      </c>
      <c r="G17" s="85"/>
      <c r="H17" s="85">
        <v>9833839.0199999996</v>
      </c>
      <c r="I17" s="85"/>
      <c r="J17" s="85">
        <v>-699985110.75999999</v>
      </c>
      <c r="K17" s="85"/>
      <c r="L17" s="85">
        <v>649095302.26000011</v>
      </c>
      <c r="M17" s="85"/>
      <c r="N17" s="85">
        <v>2905.960000000056</v>
      </c>
      <c r="O17" s="85"/>
      <c r="P17" s="85">
        <f>SUM(L17:O17)</f>
        <v>649098208.22000015</v>
      </c>
    </row>
    <row r="18" spans="1:16" ht="24" customHeight="1" x14ac:dyDescent="0.45">
      <c r="A18" s="64" t="s">
        <v>159</v>
      </c>
      <c r="C18" s="81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</row>
    <row r="19" spans="1:16" ht="24" customHeight="1" x14ac:dyDescent="0.45">
      <c r="B19" s="64" t="s">
        <v>156</v>
      </c>
      <c r="C19" s="81"/>
      <c r="D19" s="80">
        <v>0</v>
      </c>
      <c r="E19" s="80"/>
      <c r="F19" s="80">
        <v>0</v>
      </c>
      <c r="G19" s="80"/>
      <c r="H19" s="80">
        <v>0</v>
      </c>
      <c r="I19" s="80"/>
      <c r="J19" s="80">
        <f>งบกำไรขาดทุน!C49</f>
        <v>9427121.370000001</v>
      </c>
      <c r="K19" s="80"/>
      <c r="L19" s="80">
        <f>SUM(D19:K19)</f>
        <v>9427121.370000001</v>
      </c>
      <c r="M19" s="80"/>
      <c r="N19" s="83">
        <f>งบกำไรขาดทุน!C50</f>
        <v>8.61</v>
      </c>
      <c r="O19" s="80"/>
      <c r="P19" s="80">
        <f>SUM(L19:O19)</f>
        <v>9427129.9800000004</v>
      </c>
    </row>
    <row r="20" spans="1:16" ht="24" customHeight="1" thickBot="1" x14ac:dyDescent="0.5">
      <c r="A20" s="128" t="s">
        <v>162</v>
      </c>
      <c r="C20" s="81"/>
      <c r="D20" s="84">
        <f>SUM(D17:D19)</f>
        <v>715020835</v>
      </c>
      <c r="E20" s="85"/>
      <c r="F20" s="84">
        <f>SUM(F17:F19)</f>
        <v>624225739</v>
      </c>
      <c r="G20" s="85"/>
      <c r="H20" s="84">
        <f>SUM(H17:H19)</f>
        <v>9833839.0199999996</v>
      </c>
      <c r="I20" s="85"/>
      <c r="J20" s="84">
        <f>SUM(J17:J19)</f>
        <v>-690557989.38999999</v>
      </c>
      <c r="K20" s="85"/>
      <c r="L20" s="84">
        <f>SUM(L17:L19)</f>
        <v>658522423.63000011</v>
      </c>
      <c r="M20" s="85"/>
      <c r="N20" s="84">
        <f>SUM(N17:N19)</f>
        <v>2914.5700000000561</v>
      </c>
      <c r="O20" s="85"/>
      <c r="P20" s="84">
        <f>SUM(P17:P19)</f>
        <v>658525338.20000017</v>
      </c>
    </row>
    <row r="21" spans="1:16" ht="24" customHeight="1" thickTop="1" x14ac:dyDescent="0.45">
      <c r="A21" s="70"/>
      <c r="C21" s="81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</row>
    <row r="22" spans="1:16" ht="24" customHeight="1" x14ac:dyDescent="0.45">
      <c r="A22" s="64" t="s">
        <v>12</v>
      </c>
      <c r="C22" s="81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</row>
    <row r="23" spans="1:16" ht="24" customHeight="1" x14ac:dyDescent="0.45">
      <c r="C23" s="81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</row>
    <row r="24" spans="1:16" ht="34.5" customHeight="1" x14ac:dyDescent="0.45">
      <c r="C24" s="81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</row>
    <row r="25" spans="1:16" s="32" customFormat="1" ht="24" customHeight="1" x14ac:dyDescent="0.45">
      <c r="B25" s="30" t="s">
        <v>118</v>
      </c>
      <c r="C25" s="30"/>
      <c r="D25" s="4"/>
      <c r="F25" s="4"/>
      <c r="J25" s="6" t="s">
        <v>111</v>
      </c>
      <c r="K25" s="4"/>
      <c r="L25" s="4"/>
      <c r="M25" s="4"/>
      <c r="N25" s="4"/>
    </row>
    <row r="26" spans="1:16" s="32" customFormat="1" ht="24" customHeight="1" x14ac:dyDescent="0.45">
      <c r="B26" s="30" t="s">
        <v>184</v>
      </c>
      <c r="C26" s="87"/>
      <c r="D26" s="31"/>
      <c r="E26" s="31"/>
      <c r="F26" s="31"/>
      <c r="J26" s="30" t="s">
        <v>185</v>
      </c>
      <c r="K26" s="31"/>
      <c r="L26" s="31"/>
      <c r="M26" s="4"/>
      <c r="N26" s="4"/>
    </row>
  </sheetData>
  <mergeCells count="2">
    <mergeCell ref="D8:L8"/>
    <mergeCell ref="H9:J9"/>
  </mergeCells>
  <phoneticPr fontId="5" type="noConversion"/>
  <pageMargins left="0.78740157480314965" right="0.19685039370078741" top="0.59055118110236227" bottom="0.39370078740157483" header="0.23622047244094491" footer="0.31496062992125984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topLeftCell="A7" zoomScale="90" zoomScaleNormal="90" zoomScaleSheetLayoutView="90" workbookViewId="0">
      <selection activeCell="B20" sqref="B20"/>
    </sheetView>
  </sheetViews>
  <sheetFormatPr defaultRowHeight="26.25" customHeight="1" x14ac:dyDescent="0.45"/>
  <cols>
    <col min="1" max="1" width="4.7109375" style="64" customWidth="1"/>
    <col min="2" max="2" width="43" style="64" customWidth="1"/>
    <col min="3" max="3" width="10.28515625" style="88" customWidth="1"/>
    <col min="4" max="4" width="18.140625" style="68" customWidth="1"/>
    <col min="5" max="5" width="1" style="68" customWidth="1"/>
    <col min="6" max="6" width="18.140625" style="68" customWidth="1"/>
    <col min="7" max="7" width="1" style="68" customWidth="1"/>
    <col min="8" max="8" width="18.140625" style="68" customWidth="1"/>
    <col min="9" max="9" width="1" style="68" customWidth="1"/>
    <col min="10" max="10" width="18.140625" style="68" customWidth="1"/>
    <col min="11" max="11" width="1" style="68" customWidth="1"/>
    <col min="12" max="12" width="18.140625" style="68" customWidth="1"/>
    <col min="13" max="13" width="1" style="68" customWidth="1"/>
    <col min="14" max="16384" width="9.140625" style="64"/>
  </cols>
  <sheetData>
    <row r="1" spans="1:13" ht="24.95" customHeight="1" x14ac:dyDescent="0.45">
      <c r="A1" s="134" t="s">
        <v>80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13"/>
    </row>
    <row r="2" spans="1:13" ht="24.95" customHeight="1" x14ac:dyDescent="0.45">
      <c r="A2" s="135" t="s">
        <v>72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13"/>
    </row>
    <row r="3" spans="1:13" ht="24.95" customHeight="1" x14ac:dyDescent="0.45">
      <c r="A3" s="133" t="s">
        <v>157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14"/>
    </row>
    <row r="4" spans="1:13" ht="24.95" customHeight="1" x14ac:dyDescent="0.45">
      <c r="A4" s="133" t="s">
        <v>154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09"/>
    </row>
    <row r="5" spans="1:13" ht="24.95" customHeight="1" x14ac:dyDescent="0.4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</row>
    <row r="6" spans="1:13" ht="24.95" customHeight="1" x14ac:dyDescent="0.45">
      <c r="B6" s="67"/>
      <c r="C6" s="67"/>
      <c r="D6" s="67"/>
      <c r="E6" s="67"/>
      <c r="F6" s="67"/>
      <c r="G6" s="67"/>
      <c r="H6" s="67"/>
      <c r="I6" s="67"/>
      <c r="J6" s="67"/>
      <c r="K6" s="67"/>
      <c r="L6" s="69" t="s">
        <v>0</v>
      </c>
      <c r="M6" s="67"/>
    </row>
    <row r="7" spans="1:13" ht="24.95" customHeight="1" x14ac:dyDescent="0.45">
      <c r="A7" s="70"/>
      <c r="B7" s="70"/>
      <c r="C7" s="71"/>
      <c r="D7" s="72" t="s">
        <v>4</v>
      </c>
      <c r="E7" s="72"/>
      <c r="F7" s="72"/>
      <c r="G7" s="72"/>
      <c r="H7" s="72"/>
      <c r="I7" s="72"/>
      <c r="J7" s="72"/>
      <c r="K7" s="72"/>
      <c r="L7" s="72"/>
      <c r="M7" s="76"/>
    </row>
    <row r="8" spans="1:13" ht="24.95" customHeight="1" x14ac:dyDescent="0.45">
      <c r="A8" s="70"/>
      <c r="B8" s="70"/>
      <c r="C8" s="67"/>
      <c r="D8" s="74" t="s">
        <v>66</v>
      </c>
      <c r="E8" s="74"/>
      <c r="F8" s="74" t="s">
        <v>89</v>
      </c>
      <c r="G8" s="105"/>
      <c r="H8" s="132" t="s">
        <v>36</v>
      </c>
      <c r="I8" s="132"/>
      <c r="J8" s="132"/>
      <c r="K8" s="105"/>
      <c r="L8" s="74" t="s">
        <v>37</v>
      </c>
      <c r="M8" s="74"/>
    </row>
    <row r="9" spans="1:13" ht="24.95" customHeight="1" x14ac:dyDescent="0.45">
      <c r="A9" s="70"/>
      <c r="B9" s="70"/>
      <c r="C9" s="71"/>
      <c r="D9" s="74" t="s">
        <v>67</v>
      </c>
      <c r="E9" s="74"/>
      <c r="F9" s="77" t="s">
        <v>90</v>
      </c>
      <c r="G9" s="74"/>
      <c r="H9" s="77" t="s">
        <v>38</v>
      </c>
      <c r="I9" s="74"/>
      <c r="J9" s="77" t="s">
        <v>39</v>
      </c>
      <c r="K9" s="74"/>
      <c r="L9" s="77" t="s">
        <v>22</v>
      </c>
      <c r="M9" s="74"/>
    </row>
    <row r="10" spans="1:13" ht="24.95" customHeight="1" x14ac:dyDescent="0.45">
      <c r="A10" s="70"/>
      <c r="B10" s="70"/>
      <c r="C10" s="67"/>
      <c r="D10" s="75"/>
      <c r="E10" s="74"/>
      <c r="F10" s="75"/>
      <c r="G10" s="74"/>
      <c r="H10" s="75" t="s">
        <v>40</v>
      </c>
      <c r="I10" s="74"/>
      <c r="J10" s="75"/>
      <c r="K10" s="74"/>
      <c r="L10" s="78"/>
      <c r="M10" s="74"/>
    </row>
    <row r="11" spans="1:13" ht="24.95" customHeight="1" x14ac:dyDescent="0.45">
      <c r="A11" s="129" t="s">
        <v>158</v>
      </c>
      <c r="C11" s="81"/>
      <c r="D11" s="106">
        <v>715020835</v>
      </c>
      <c r="E11" s="80"/>
      <c r="F11" s="106">
        <v>624225739</v>
      </c>
      <c r="G11" s="80"/>
      <c r="H11" s="106">
        <v>9833839.0199999996</v>
      </c>
      <c r="I11" s="80"/>
      <c r="J11" s="106">
        <v>-655823140.62</v>
      </c>
      <c r="K11" s="80"/>
      <c r="L11" s="80">
        <f>SUM(D11:K11)</f>
        <v>693257272.39999998</v>
      </c>
      <c r="M11" s="80"/>
    </row>
    <row r="12" spans="1:13" ht="24.95" customHeight="1" x14ac:dyDescent="0.45">
      <c r="A12" s="64" t="s">
        <v>159</v>
      </c>
      <c r="C12" s="81"/>
      <c r="D12" s="80"/>
      <c r="E12" s="80"/>
      <c r="F12" s="80"/>
      <c r="G12" s="80"/>
      <c r="H12" s="80"/>
      <c r="I12" s="80"/>
      <c r="J12" s="80"/>
      <c r="K12" s="80"/>
      <c r="L12" s="80"/>
      <c r="M12" s="80"/>
    </row>
    <row r="13" spans="1:13" ht="24.95" customHeight="1" x14ac:dyDescent="0.45">
      <c r="B13" s="64" t="s">
        <v>156</v>
      </c>
      <c r="C13" s="82"/>
      <c r="D13" s="80">
        <v>0</v>
      </c>
      <c r="E13" s="80"/>
      <c r="F13" s="80">
        <v>0</v>
      </c>
      <c r="G13" s="80"/>
      <c r="H13" s="80">
        <v>0</v>
      </c>
      <c r="I13" s="80"/>
      <c r="J13" s="80">
        <f>งบกำไรขาดทุน!I29</f>
        <v>-10902677.48</v>
      </c>
      <c r="K13" s="80"/>
      <c r="L13" s="80">
        <f>SUM(D13:K13)</f>
        <v>-10902677.48</v>
      </c>
      <c r="M13" s="80"/>
    </row>
    <row r="14" spans="1:13" s="70" customFormat="1" ht="24.95" customHeight="1" thickBot="1" x14ac:dyDescent="0.5">
      <c r="A14" s="128" t="s">
        <v>160</v>
      </c>
      <c r="C14" s="79"/>
      <c r="D14" s="84">
        <f>SUM(D11:D13)</f>
        <v>715020835</v>
      </c>
      <c r="E14" s="85"/>
      <c r="F14" s="84">
        <f>SUM(F11:F13)</f>
        <v>624225739</v>
      </c>
      <c r="G14" s="85"/>
      <c r="H14" s="84">
        <f>SUM(H11:H13)</f>
        <v>9833839.0199999996</v>
      </c>
      <c r="I14" s="85"/>
      <c r="J14" s="84">
        <f>SUM(J11:J13)</f>
        <v>-666725818.10000002</v>
      </c>
      <c r="K14" s="85"/>
      <c r="L14" s="84">
        <f>SUM(L11:L13)</f>
        <v>682354594.91999996</v>
      </c>
      <c r="M14" s="85"/>
    </row>
    <row r="15" spans="1:13" s="70" customFormat="1" ht="24.95" customHeight="1" thickTop="1" x14ac:dyDescent="0.45">
      <c r="C15" s="79"/>
      <c r="D15" s="85"/>
      <c r="E15" s="85"/>
      <c r="F15" s="85"/>
      <c r="G15" s="85"/>
      <c r="H15" s="85"/>
      <c r="I15" s="85"/>
      <c r="J15" s="85"/>
      <c r="K15" s="85"/>
      <c r="L15" s="85"/>
      <c r="M15" s="85"/>
    </row>
    <row r="16" spans="1:13" s="70" customFormat="1" ht="24.95" customHeight="1" x14ac:dyDescent="0.45">
      <c r="A16" s="129" t="s">
        <v>161</v>
      </c>
      <c r="C16" s="79"/>
      <c r="D16" s="85">
        <v>715020835</v>
      </c>
      <c r="E16" s="85"/>
      <c r="F16" s="85">
        <v>624225739</v>
      </c>
      <c r="G16" s="85"/>
      <c r="H16" s="85">
        <v>9833839.0199999996</v>
      </c>
      <c r="I16" s="85"/>
      <c r="J16" s="85">
        <v>-698680650.70000005</v>
      </c>
      <c r="K16" s="85"/>
      <c r="L16" s="85">
        <f>SUM(D16:K16)</f>
        <v>650399762.31999993</v>
      </c>
      <c r="M16" s="85"/>
    </row>
    <row r="17" spans="1:14" ht="24.95" customHeight="1" x14ac:dyDescent="0.45">
      <c r="A17" s="64" t="s">
        <v>159</v>
      </c>
      <c r="C17" s="81"/>
      <c r="D17" s="80"/>
      <c r="E17" s="80"/>
      <c r="F17" s="80"/>
      <c r="G17" s="80"/>
      <c r="H17" s="80"/>
      <c r="I17" s="80"/>
      <c r="J17" s="80"/>
      <c r="K17" s="80"/>
      <c r="L17" s="80"/>
      <c r="M17" s="80"/>
    </row>
    <row r="18" spans="1:14" ht="24.95" customHeight="1" x14ac:dyDescent="0.45">
      <c r="B18" s="64" t="s">
        <v>156</v>
      </c>
      <c r="C18" s="81"/>
      <c r="D18" s="80">
        <v>0</v>
      </c>
      <c r="E18" s="80"/>
      <c r="F18" s="80">
        <v>0</v>
      </c>
      <c r="G18" s="80"/>
      <c r="H18" s="80">
        <v>0</v>
      </c>
      <c r="I18" s="80"/>
      <c r="J18" s="80">
        <f>งบกำไรขาดทุน!G29</f>
        <v>9850029.1400000006</v>
      </c>
      <c r="K18" s="80"/>
      <c r="L18" s="80">
        <f>SUM(D18:K18)</f>
        <v>9850029.1400000006</v>
      </c>
      <c r="M18" s="80"/>
    </row>
    <row r="19" spans="1:14" ht="24.95" customHeight="1" thickBot="1" x14ac:dyDescent="0.5">
      <c r="A19" s="128" t="s">
        <v>162</v>
      </c>
      <c r="C19" s="81"/>
      <c r="D19" s="84">
        <f>SUM(D16:D18)</f>
        <v>715020835</v>
      </c>
      <c r="E19" s="85"/>
      <c r="F19" s="84">
        <f>SUM(F16:F18)</f>
        <v>624225739</v>
      </c>
      <c r="G19" s="85"/>
      <c r="H19" s="84">
        <f>SUM(H16:H18)</f>
        <v>9833839.0199999996</v>
      </c>
      <c r="I19" s="85"/>
      <c r="J19" s="84">
        <f>SUM(J16:J18)</f>
        <v>-688830621.56000006</v>
      </c>
      <c r="K19" s="85"/>
      <c r="L19" s="84">
        <f>SUM(L16:L18)</f>
        <v>660249791.45999992</v>
      </c>
      <c r="M19" s="85"/>
    </row>
    <row r="20" spans="1:14" ht="24.95" customHeight="1" thickTop="1" x14ac:dyDescent="0.45">
      <c r="C20" s="81"/>
      <c r="D20" s="89"/>
      <c r="E20" s="89"/>
      <c r="F20" s="90"/>
      <c r="G20" s="90"/>
      <c r="H20" s="90"/>
      <c r="I20" s="90"/>
      <c r="J20" s="89"/>
      <c r="K20" s="85"/>
      <c r="L20" s="89"/>
      <c r="M20" s="85"/>
    </row>
    <row r="21" spans="1:14" ht="24.95" customHeight="1" x14ac:dyDescent="0.45">
      <c r="A21" s="64" t="s">
        <v>12</v>
      </c>
      <c r="C21" s="81"/>
      <c r="D21" s="86"/>
      <c r="E21" s="86"/>
      <c r="F21" s="86"/>
      <c r="G21" s="86"/>
      <c r="H21" s="86"/>
      <c r="I21" s="86"/>
      <c r="J21" s="86"/>
      <c r="K21" s="86"/>
      <c r="L21" s="86"/>
      <c r="M21" s="86"/>
    </row>
    <row r="22" spans="1:14" ht="24.95" customHeight="1" x14ac:dyDescent="0.45">
      <c r="C22" s="81"/>
      <c r="D22" s="86"/>
      <c r="E22" s="86"/>
      <c r="F22" s="86"/>
      <c r="G22" s="86"/>
      <c r="H22" s="86"/>
      <c r="I22" s="86"/>
      <c r="J22" s="86"/>
      <c r="K22" s="86"/>
      <c r="L22" s="86"/>
      <c r="M22" s="86"/>
    </row>
    <row r="23" spans="1:14" ht="24.95" customHeight="1" x14ac:dyDescent="0.45">
      <c r="C23" s="81"/>
      <c r="D23" s="86"/>
      <c r="E23" s="86"/>
      <c r="F23" s="86"/>
      <c r="G23" s="86"/>
      <c r="H23" s="86"/>
      <c r="I23" s="86"/>
      <c r="J23" s="86"/>
      <c r="K23" s="86"/>
      <c r="L23" s="86"/>
      <c r="M23" s="86"/>
    </row>
    <row r="24" spans="1:14" s="32" customFormat="1" ht="23.45" customHeight="1" x14ac:dyDescent="0.45">
      <c r="B24" s="30" t="s">
        <v>118</v>
      </c>
      <c r="C24" s="6"/>
      <c r="D24" s="4"/>
      <c r="F24" s="4"/>
      <c r="H24" s="6" t="s">
        <v>112</v>
      </c>
      <c r="K24" s="4"/>
      <c r="L24" s="4"/>
      <c r="M24" s="4"/>
      <c r="N24" s="4"/>
    </row>
    <row r="25" spans="1:14" s="32" customFormat="1" ht="23.45" customHeight="1" x14ac:dyDescent="0.45">
      <c r="B25" s="30" t="s">
        <v>184</v>
      </c>
      <c r="C25" s="91"/>
      <c r="D25" s="91"/>
      <c r="E25" s="91"/>
      <c r="F25" s="91"/>
      <c r="H25" s="30" t="s">
        <v>114</v>
      </c>
      <c r="K25" s="31"/>
      <c r="L25" s="31"/>
      <c r="M25" s="4"/>
      <c r="N25" s="4"/>
    </row>
    <row r="26" spans="1:14" ht="24.95" customHeight="1" x14ac:dyDescent="0.45">
      <c r="C26" s="81"/>
      <c r="D26" s="86"/>
      <c r="E26" s="86"/>
      <c r="F26" s="86"/>
      <c r="G26" s="86"/>
      <c r="H26" s="86"/>
      <c r="I26" s="86"/>
      <c r="J26" s="86"/>
      <c r="K26" s="86"/>
      <c r="L26" s="86"/>
      <c r="M26" s="86"/>
    </row>
    <row r="27" spans="1:14" s="107" customFormat="1" ht="26.25" customHeight="1" x14ac:dyDescent="0.45">
      <c r="C27" s="108"/>
      <c r="D27" s="68"/>
      <c r="E27" s="68"/>
      <c r="F27" s="68"/>
      <c r="G27" s="68"/>
      <c r="H27" s="68"/>
      <c r="I27" s="68"/>
      <c r="J27" s="68"/>
      <c r="K27" s="68"/>
      <c r="L27" s="68"/>
      <c r="M27" s="68"/>
    </row>
    <row r="28" spans="1:14" s="107" customFormat="1" ht="26.25" customHeight="1" x14ac:dyDescent="0.45">
      <c r="C28" s="108"/>
      <c r="D28" s="68"/>
      <c r="E28" s="68"/>
      <c r="F28" s="68"/>
      <c r="G28" s="68"/>
      <c r="H28" s="68"/>
      <c r="I28" s="68"/>
      <c r="J28" s="68"/>
      <c r="K28" s="68"/>
      <c r="L28" s="68"/>
      <c r="M28" s="68"/>
    </row>
    <row r="29" spans="1:14" s="107" customFormat="1" ht="26.25" customHeight="1" x14ac:dyDescent="0.45">
      <c r="C29" s="108"/>
      <c r="D29" s="68"/>
      <c r="E29" s="68"/>
      <c r="F29" s="68"/>
      <c r="G29" s="68"/>
      <c r="H29" s="68"/>
      <c r="I29" s="68"/>
      <c r="J29" s="68"/>
      <c r="K29" s="68"/>
      <c r="L29" s="68"/>
      <c r="M29" s="68"/>
    </row>
    <row r="30" spans="1:14" s="107" customFormat="1" ht="26.25" customHeight="1" x14ac:dyDescent="0.45">
      <c r="C30" s="108"/>
      <c r="D30" s="68"/>
      <c r="E30" s="68"/>
      <c r="F30" s="68"/>
      <c r="G30" s="68"/>
      <c r="H30" s="68"/>
      <c r="I30" s="68"/>
      <c r="J30" s="68"/>
      <c r="K30" s="68"/>
      <c r="L30" s="68"/>
      <c r="M30" s="68"/>
    </row>
    <row r="31" spans="1:14" s="107" customFormat="1" ht="26.25" customHeight="1" x14ac:dyDescent="0.45">
      <c r="C31" s="108"/>
      <c r="D31" s="68"/>
      <c r="E31" s="68"/>
      <c r="F31" s="68"/>
      <c r="G31" s="68"/>
      <c r="H31" s="68"/>
      <c r="I31" s="68"/>
      <c r="J31" s="68"/>
      <c r="K31" s="68"/>
      <c r="L31" s="68"/>
      <c r="M31" s="68"/>
    </row>
    <row r="32" spans="1:14" s="107" customFormat="1" ht="26.25" customHeight="1" x14ac:dyDescent="0.45">
      <c r="C32" s="108"/>
      <c r="D32" s="68"/>
      <c r="E32" s="68"/>
      <c r="F32" s="68"/>
      <c r="G32" s="68"/>
      <c r="H32" s="68"/>
      <c r="I32" s="68"/>
      <c r="J32" s="68"/>
      <c r="K32" s="68"/>
      <c r="L32" s="68"/>
      <c r="M32" s="68"/>
    </row>
    <row r="33" spans="3:13" s="107" customFormat="1" ht="26.25" customHeight="1" x14ac:dyDescent="0.45">
      <c r="C33" s="108"/>
      <c r="D33" s="68"/>
      <c r="E33" s="68"/>
      <c r="F33" s="68"/>
      <c r="G33" s="68"/>
      <c r="H33" s="68"/>
      <c r="I33" s="68"/>
      <c r="J33" s="68"/>
      <c r="K33" s="68"/>
      <c r="L33" s="68"/>
      <c r="M33" s="68"/>
    </row>
    <row r="34" spans="3:13" s="107" customFormat="1" ht="26.25" customHeight="1" x14ac:dyDescent="0.45">
      <c r="C34" s="108"/>
      <c r="D34" s="68"/>
      <c r="E34" s="68"/>
      <c r="F34" s="68"/>
      <c r="G34" s="68"/>
      <c r="H34" s="68"/>
      <c r="I34" s="68"/>
      <c r="J34" s="68"/>
      <c r="K34" s="68"/>
      <c r="L34" s="68"/>
      <c r="M34" s="68"/>
    </row>
    <row r="35" spans="3:13" s="107" customFormat="1" ht="26.25" customHeight="1" x14ac:dyDescent="0.45">
      <c r="C35" s="108"/>
      <c r="D35" s="68"/>
      <c r="E35" s="68"/>
      <c r="F35" s="68"/>
      <c r="G35" s="68"/>
      <c r="H35" s="68"/>
      <c r="I35" s="68"/>
      <c r="J35" s="68"/>
      <c r="K35" s="68"/>
      <c r="L35" s="68"/>
      <c r="M35" s="68"/>
    </row>
    <row r="36" spans="3:13" s="107" customFormat="1" ht="26.25" customHeight="1" x14ac:dyDescent="0.45">
      <c r="C36" s="108"/>
      <c r="D36" s="68"/>
      <c r="E36" s="68"/>
      <c r="F36" s="68"/>
      <c r="G36" s="68"/>
      <c r="H36" s="68"/>
      <c r="I36" s="68"/>
      <c r="J36" s="68"/>
      <c r="K36" s="68"/>
      <c r="L36" s="68"/>
      <c r="M36" s="68"/>
    </row>
    <row r="37" spans="3:13" s="107" customFormat="1" ht="26.25" customHeight="1" x14ac:dyDescent="0.45">
      <c r="C37" s="108"/>
      <c r="D37" s="68"/>
      <c r="E37" s="68"/>
      <c r="F37" s="68"/>
      <c r="G37" s="68"/>
      <c r="H37" s="68"/>
      <c r="I37" s="68"/>
      <c r="J37" s="68"/>
      <c r="K37" s="68"/>
      <c r="L37" s="68"/>
      <c r="M37" s="68"/>
    </row>
    <row r="38" spans="3:13" s="107" customFormat="1" ht="26.25" customHeight="1" x14ac:dyDescent="0.45">
      <c r="C38" s="108"/>
      <c r="D38" s="68"/>
      <c r="E38" s="68"/>
      <c r="F38" s="68"/>
      <c r="G38" s="68"/>
      <c r="H38" s="68"/>
      <c r="I38" s="68"/>
      <c r="J38" s="68"/>
      <c r="K38" s="68"/>
      <c r="L38" s="68"/>
      <c r="M38" s="68"/>
    </row>
    <row r="39" spans="3:13" s="107" customFormat="1" ht="26.25" customHeight="1" x14ac:dyDescent="0.45">
      <c r="C39" s="108"/>
      <c r="D39" s="68"/>
      <c r="E39" s="68"/>
      <c r="F39" s="68"/>
      <c r="G39" s="68"/>
      <c r="H39" s="68"/>
      <c r="I39" s="68"/>
      <c r="J39" s="68"/>
      <c r="K39" s="68"/>
      <c r="L39" s="68"/>
      <c r="M39" s="68"/>
    </row>
    <row r="40" spans="3:13" s="107" customFormat="1" ht="26.25" customHeight="1" x14ac:dyDescent="0.45">
      <c r="C40" s="108"/>
      <c r="D40" s="68"/>
      <c r="E40" s="68"/>
      <c r="F40" s="68"/>
      <c r="G40" s="68"/>
      <c r="H40" s="68"/>
      <c r="I40" s="68"/>
      <c r="J40" s="68"/>
      <c r="K40" s="68"/>
      <c r="L40" s="68"/>
      <c r="M40" s="68"/>
    </row>
    <row r="41" spans="3:13" s="107" customFormat="1" ht="26.25" customHeight="1" x14ac:dyDescent="0.45">
      <c r="C41" s="10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3:13" s="107" customFormat="1" ht="26.25" customHeight="1" x14ac:dyDescent="0.45">
      <c r="C42" s="108"/>
      <c r="D42" s="68"/>
      <c r="E42" s="68"/>
      <c r="F42" s="68"/>
      <c r="G42" s="68"/>
      <c r="H42" s="68"/>
      <c r="I42" s="68"/>
      <c r="J42" s="68"/>
      <c r="K42" s="68"/>
      <c r="L42" s="68"/>
      <c r="M42" s="68"/>
    </row>
    <row r="43" spans="3:13" s="107" customFormat="1" ht="26.25" customHeight="1" x14ac:dyDescent="0.45">
      <c r="C43" s="108"/>
      <c r="D43" s="68"/>
      <c r="E43" s="68"/>
      <c r="F43" s="68"/>
      <c r="G43" s="68"/>
      <c r="H43" s="68"/>
      <c r="I43" s="68"/>
      <c r="J43" s="68"/>
      <c r="K43" s="68"/>
      <c r="L43" s="68"/>
      <c r="M43" s="68"/>
    </row>
    <row r="44" spans="3:13" s="107" customFormat="1" ht="26.25" customHeight="1" x14ac:dyDescent="0.45">
      <c r="C44" s="108"/>
      <c r="D44" s="68"/>
      <c r="E44" s="68"/>
      <c r="F44" s="68"/>
      <c r="G44" s="68"/>
      <c r="H44" s="68"/>
      <c r="I44" s="68"/>
      <c r="J44" s="68"/>
      <c r="K44" s="68"/>
      <c r="L44" s="68"/>
      <c r="M44" s="68"/>
    </row>
    <row r="45" spans="3:13" s="107" customFormat="1" ht="26.25" customHeight="1" x14ac:dyDescent="0.45">
      <c r="C45" s="108"/>
      <c r="D45" s="68"/>
      <c r="E45" s="68"/>
      <c r="F45" s="68"/>
      <c r="G45" s="68"/>
      <c r="H45" s="68"/>
      <c r="I45" s="68"/>
      <c r="J45" s="68"/>
      <c r="K45" s="68"/>
      <c r="L45" s="68"/>
      <c r="M45" s="68"/>
    </row>
    <row r="46" spans="3:13" s="107" customFormat="1" ht="26.25" customHeight="1" x14ac:dyDescent="0.45">
      <c r="C46" s="108"/>
      <c r="D46" s="68"/>
      <c r="E46" s="68"/>
      <c r="F46" s="68"/>
      <c r="G46" s="68"/>
      <c r="H46" s="68"/>
      <c r="I46" s="68"/>
      <c r="J46" s="68"/>
      <c r="K46" s="68"/>
      <c r="L46" s="68"/>
      <c r="M46" s="68"/>
    </row>
    <row r="47" spans="3:13" s="107" customFormat="1" ht="26.25" customHeight="1" x14ac:dyDescent="0.45">
      <c r="C47" s="108"/>
      <c r="D47" s="68"/>
      <c r="E47" s="68"/>
      <c r="F47" s="68"/>
      <c r="G47" s="68"/>
      <c r="H47" s="68"/>
      <c r="I47" s="68"/>
      <c r="J47" s="68"/>
      <c r="K47" s="68"/>
      <c r="L47" s="68"/>
      <c r="M47" s="68"/>
    </row>
    <row r="48" spans="3:13" s="107" customFormat="1" ht="26.25" customHeight="1" x14ac:dyDescent="0.45">
      <c r="C48" s="108"/>
      <c r="D48" s="68"/>
      <c r="E48" s="68"/>
      <c r="F48" s="68"/>
      <c r="G48" s="68"/>
      <c r="H48" s="68"/>
      <c r="I48" s="68"/>
      <c r="J48" s="68"/>
      <c r="K48" s="68"/>
      <c r="L48" s="68"/>
      <c r="M48" s="68"/>
    </row>
    <row r="49" spans="3:13" s="107" customFormat="1" ht="26.25" customHeight="1" x14ac:dyDescent="0.45">
      <c r="C49" s="108"/>
      <c r="D49" s="68"/>
      <c r="E49" s="68"/>
      <c r="F49" s="68"/>
      <c r="G49" s="68"/>
      <c r="H49" s="68"/>
      <c r="I49" s="68"/>
      <c r="J49" s="68"/>
      <c r="K49" s="68"/>
      <c r="L49" s="68"/>
      <c r="M49" s="68"/>
    </row>
    <row r="50" spans="3:13" s="107" customFormat="1" ht="26.25" customHeight="1" x14ac:dyDescent="0.45">
      <c r="C50" s="108"/>
      <c r="D50" s="68"/>
      <c r="E50" s="68"/>
      <c r="F50" s="68"/>
      <c r="G50" s="68"/>
      <c r="H50" s="68"/>
      <c r="I50" s="68"/>
      <c r="J50" s="68"/>
      <c r="K50" s="68"/>
      <c r="L50" s="68"/>
      <c r="M50" s="68"/>
    </row>
    <row r="51" spans="3:13" s="107" customFormat="1" ht="26.25" customHeight="1" x14ac:dyDescent="0.45">
      <c r="C51" s="108"/>
      <c r="D51" s="68"/>
      <c r="E51" s="68"/>
      <c r="F51" s="68"/>
      <c r="G51" s="68"/>
      <c r="H51" s="68"/>
      <c r="I51" s="68"/>
      <c r="J51" s="68"/>
      <c r="K51" s="68"/>
      <c r="L51" s="68"/>
      <c r="M51" s="68"/>
    </row>
    <row r="52" spans="3:13" s="107" customFormat="1" ht="26.25" customHeight="1" x14ac:dyDescent="0.45">
      <c r="C52" s="108"/>
      <c r="D52" s="68"/>
      <c r="E52" s="68"/>
      <c r="F52" s="68"/>
      <c r="G52" s="68"/>
      <c r="H52" s="68"/>
      <c r="I52" s="68"/>
      <c r="J52" s="68"/>
      <c r="K52" s="68"/>
      <c r="L52" s="68"/>
      <c r="M52" s="68"/>
    </row>
    <row r="53" spans="3:13" s="107" customFormat="1" ht="26.25" customHeight="1" x14ac:dyDescent="0.45">
      <c r="C53" s="108"/>
      <c r="D53" s="68"/>
      <c r="E53" s="68"/>
      <c r="F53" s="68"/>
      <c r="G53" s="68"/>
      <c r="H53" s="68"/>
      <c r="I53" s="68"/>
      <c r="J53" s="68"/>
      <c r="K53" s="68"/>
      <c r="L53" s="68"/>
      <c r="M53" s="68"/>
    </row>
    <row r="54" spans="3:13" s="107" customFormat="1" ht="26.25" customHeight="1" x14ac:dyDescent="0.45">
      <c r="C54" s="108"/>
      <c r="D54" s="68"/>
      <c r="E54" s="68"/>
      <c r="F54" s="68"/>
      <c r="G54" s="68"/>
      <c r="H54" s="68"/>
      <c r="I54" s="68"/>
      <c r="J54" s="68"/>
      <c r="K54" s="68"/>
      <c r="L54" s="68"/>
      <c r="M54" s="68"/>
    </row>
    <row r="55" spans="3:13" s="107" customFormat="1" ht="26.25" customHeight="1" x14ac:dyDescent="0.45">
      <c r="C55" s="108"/>
      <c r="D55" s="68"/>
      <c r="E55" s="68"/>
      <c r="F55" s="68"/>
      <c r="G55" s="68"/>
      <c r="H55" s="68"/>
      <c r="I55" s="68"/>
      <c r="J55" s="68"/>
      <c r="K55" s="68"/>
      <c r="L55" s="68"/>
      <c r="M55" s="68"/>
    </row>
    <row r="56" spans="3:13" s="107" customFormat="1" ht="26.25" customHeight="1" x14ac:dyDescent="0.45">
      <c r="C56" s="108"/>
      <c r="D56" s="68"/>
      <c r="E56" s="68"/>
      <c r="F56" s="68"/>
      <c r="G56" s="68"/>
      <c r="H56" s="68"/>
      <c r="I56" s="68"/>
      <c r="J56" s="68"/>
      <c r="K56" s="68"/>
      <c r="L56" s="68"/>
      <c r="M56" s="68"/>
    </row>
    <row r="57" spans="3:13" s="107" customFormat="1" ht="26.25" customHeight="1" x14ac:dyDescent="0.45">
      <c r="C57" s="108"/>
      <c r="D57" s="68"/>
      <c r="E57" s="68"/>
      <c r="F57" s="68"/>
      <c r="G57" s="68"/>
      <c r="H57" s="68"/>
      <c r="I57" s="68"/>
      <c r="J57" s="68"/>
      <c r="K57" s="68"/>
      <c r="L57" s="68"/>
      <c r="M57" s="68"/>
    </row>
    <row r="58" spans="3:13" s="107" customFormat="1" ht="26.25" customHeight="1" x14ac:dyDescent="0.45">
      <c r="C58" s="108"/>
      <c r="D58" s="68"/>
      <c r="E58" s="68"/>
      <c r="F58" s="68"/>
      <c r="G58" s="68"/>
      <c r="H58" s="68"/>
      <c r="I58" s="68"/>
      <c r="J58" s="68"/>
      <c r="K58" s="68"/>
      <c r="L58" s="68"/>
      <c r="M58" s="68"/>
    </row>
    <row r="59" spans="3:13" s="107" customFormat="1" ht="26.25" customHeight="1" x14ac:dyDescent="0.45">
      <c r="C59" s="108"/>
      <c r="D59" s="68"/>
      <c r="E59" s="68"/>
      <c r="F59" s="68"/>
      <c r="G59" s="68"/>
      <c r="H59" s="68"/>
      <c r="I59" s="68"/>
      <c r="J59" s="68"/>
      <c r="K59" s="68"/>
      <c r="L59" s="68"/>
      <c r="M59" s="68"/>
    </row>
    <row r="60" spans="3:13" s="107" customFormat="1" ht="26.25" customHeight="1" x14ac:dyDescent="0.45">
      <c r="C60" s="108"/>
      <c r="D60" s="68"/>
      <c r="E60" s="68"/>
      <c r="F60" s="68"/>
      <c r="G60" s="68"/>
      <c r="H60" s="68"/>
      <c r="I60" s="68"/>
      <c r="J60" s="68"/>
      <c r="K60" s="68"/>
      <c r="L60" s="68"/>
      <c r="M60" s="68"/>
    </row>
    <row r="61" spans="3:13" s="107" customFormat="1" ht="26.25" customHeight="1" x14ac:dyDescent="0.45">
      <c r="C61" s="108"/>
      <c r="D61" s="68"/>
      <c r="E61" s="68"/>
      <c r="F61" s="68"/>
      <c r="G61" s="68"/>
      <c r="H61" s="68"/>
      <c r="I61" s="68"/>
      <c r="J61" s="68"/>
      <c r="K61" s="68"/>
      <c r="L61" s="68"/>
      <c r="M61" s="68"/>
    </row>
    <row r="62" spans="3:13" s="107" customFormat="1" ht="26.25" customHeight="1" x14ac:dyDescent="0.45">
      <c r="C62" s="108"/>
      <c r="D62" s="68"/>
      <c r="E62" s="68"/>
      <c r="F62" s="68"/>
      <c r="G62" s="68"/>
      <c r="H62" s="68"/>
      <c r="I62" s="68"/>
      <c r="J62" s="68"/>
      <c r="K62" s="68"/>
      <c r="L62" s="68"/>
      <c r="M62" s="68"/>
    </row>
    <row r="63" spans="3:13" s="107" customFormat="1" ht="26.25" customHeight="1" x14ac:dyDescent="0.45">
      <c r="C63" s="108"/>
      <c r="D63" s="68"/>
      <c r="E63" s="68"/>
      <c r="F63" s="68"/>
      <c r="G63" s="68"/>
      <c r="H63" s="68"/>
      <c r="I63" s="68"/>
      <c r="J63" s="68"/>
      <c r="K63" s="68"/>
      <c r="L63" s="68"/>
      <c r="M63" s="68"/>
    </row>
    <row r="64" spans="3:13" s="107" customFormat="1" ht="26.25" customHeight="1" x14ac:dyDescent="0.45">
      <c r="C64" s="108"/>
      <c r="D64" s="68"/>
      <c r="E64" s="68"/>
      <c r="F64" s="68"/>
      <c r="G64" s="68"/>
      <c r="H64" s="68"/>
      <c r="I64" s="68"/>
      <c r="J64" s="68"/>
      <c r="K64" s="68"/>
      <c r="L64" s="68"/>
      <c r="M64" s="68"/>
    </row>
    <row r="65" spans="3:13" s="107" customFormat="1" ht="26.25" customHeight="1" x14ac:dyDescent="0.45">
      <c r="C65" s="108"/>
      <c r="D65" s="68"/>
      <c r="E65" s="68"/>
      <c r="F65" s="68"/>
      <c r="G65" s="68"/>
      <c r="H65" s="68"/>
      <c r="I65" s="68"/>
      <c r="J65" s="68"/>
      <c r="K65" s="68"/>
      <c r="L65" s="68"/>
      <c r="M65" s="68"/>
    </row>
    <row r="66" spans="3:13" s="107" customFormat="1" ht="26.25" customHeight="1" x14ac:dyDescent="0.45">
      <c r="C66" s="108"/>
      <c r="D66" s="68"/>
      <c r="E66" s="68"/>
      <c r="F66" s="68"/>
      <c r="G66" s="68"/>
      <c r="H66" s="68"/>
      <c r="I66" s="68"/>
      <c r="J66" s="68"/>
      <c r="K66" s="68"/>
      <c r="L66" s="68"/>
      <c r="M66" s="68"/>
    </row>
    <row r="67" spans="3:13" s="107" customFormat="1" ht="26.25" customHeight="1" x14ac:dyDescent="0.45">
      <c r="C67" s="108"/>
      <c r="D67" s="68"/>
      <c r="E67" s="68"/>
      <c r="F67" s="68"/>
      <c r="G67" s="68"/>
      <c r="H67" s="68"/>
      <c r="I67" s="68"/>
      <c r="J67" s="68"/>
      <c r="K67" s="68"/>
      <c r="L67" s="68"/>
      <c r="M67" s="68"/>
    </row>
    <row r="68" spans="3:13" s="107" customFormat="1" ht="26.25" customHeight="1" x14ac:dyDescent="0.45">
      <c r="C68" s="108"/>
      <c r="D68" s="68"/>
      <c r="E68" s="68"/>
      <c r="F68" s="68"/>
      <c r="G68" s="68"/>
      <c r="H68" s="68"/>
      <c r="I68" s="68"/>
      <c r="J68" s="68"/>
      <c r="K68" s="68"/>
      <c r="L68" s="68"/>
      <c r="M68" s="68"/>
    </row>
    <row r="69" spans="3:13" s="107" customFormat="1" ht="26.25" customHeight="1" x14ac:dyDescent="0.45">
      <c r="C69" s="108"/>
      <c r="D69" s="68"/>
      <c r="E69" s="68"/>
      <c r="F69" s="68"/>
      <c r="G69" s="68"/>
      <c r="H69" s="68"/>
      <c r="I69" s="68"/>
      <c r="J69" s="68"/>
      <c r="K69" s="68"/>
      <c r="L69" s="68"/>
      <c r="M69" s="68"/>
    </row>
    <row r="70" spans="3:13" s="107" customFormat="1" ht="26.25" customHeight="1" x14ac:dyDescent="0.45">
      <c r="C70" s="108"/>
      <c r="D70" s="68"/>
      <c r="E70" s="68"/>
      <c r="F70" s="68"/>
      <c r="G70" s="68"/>
      <c r="H70" s="68"/>
      <c r="I70" s="68"/>
      <c r="J70" s="68"/>
      <c r="K70" s="68"/>
      <c r="L70" s="68"/>
      <c r="M70" s="68"/>
    </row>
    <row r="71" spans="3:13" s="107" customFormat="1" ht="26.25" customHeight="1" x14ac:dyDescent="0.45">
      <c r="C71" s="108"/>
      <c r="D71" s="68"/>
      <c r="E71" s="68"/>
      <c r="F71" s="68"/>
      <c r="G71" s="68"/>
      <c r="H71" s="68"/>
      <c r="I71" s="68"/>
      <c r="J71" s="68"/>
      <c r="K71" s="68"/>
      <c r="L71" s="68"/>
      <c r="M71" s="68"/>
    </row>
    <row r="72" spans="3:13" s="107" customFormat="1" ht="26.25" customHeight="1" x14ac:dyDescent="0.45">
      <c r="C72" s="108"/>
      <c r="D72" s="68"/>
      <c r="E72" s="68"/>
      <c r="F72" s="68"/>
      <c r="G72" s="68"/>
      <c r="H72" s="68"/>
      <c r="I72" s="68"/>
      <c r="J72" s="68"/>
      <c r="K72" s="68"/>
      <c r="L72" s="68"/>
      <c r="M72" s="68"/>
    </row>
  </sheetData>
  <mergeCells count="5">
    <mergeCell ref="H8:J8"/>
    <mergeCell ref="A4:L4"/>
    <mergeCell ref="A1:L1"/>
    <mergeCell ref="A2:L2"/>
    <mergeCell ref="A3:L3"/>
  </mergeCells>
  <pageMargins left="0.98425196850393704" right="0.39370078740157483" top="0.78740157480314965" bottom="0.39370078740157483" header="0.23622047244094491" footer="0.31496062992125984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opLeftCell="A4" zoomScale="95" zoomScaleNormal="95" workbookViewId="0">
      <selection activeCell="I17" sqref="I17"/>
    </sheetView>
  </sheetViews>
  <sheetFormatPr defaultRowHeight="24.6" customHeight="1" x14ac:dyDescent="0.45"/>
  <cols>
    <col min="1" max="1" width="34.7109375" style="4" customWidth="1"/>
    <col min="2" max="2" width="23.85546875" style="4" customWidth="1"/>
    <col min="3" max="3" width="14.42578125" style="4" customWidth="1"/>
    <col min="4" max="4" width="1.140625" style="4" customWidth="1"/>
    <col min="5" max="5" width="14.42578125" style="4" customWidth="1"/>
    <col min="6" max="6" width="1.140625" style="4" customWidth="1"/>
    <col min="7" max="7" width="14.42578125" style="4" customWidth="1"/>
    <col min="8" max="8" width="1.140625" style="4" customWidth="1"/>
    <col min="9" max="9" width="14.42578125" style="4" customWidth="1"/>
    <col min="10" max="10" width="1.140625" style="4" customWidth="1"/>
    <col min="11" max="12" width="9.140625" style="4"/>
    <col min="13" max="13" width="12.85546875" style="4" bestFit="1" customWidth="1"/>
    <col min="14" max="16384" width="9.140625" style="4"/>
  </cols>
  <sheetData>
    <row r="1" spans="1:9" ht="24.6" customHeight="1" x14ac:dyDescent="0.45">
      <c r="A1" s="3" t="s">
        <v>80</v>
      </c>
      <c r="B1" s="3"/>
      <c r="C1" s="3"/>
      <c r="D1" s="3"/>
      <c r="E1" s="3"/>
      <c r="F1" s="3"/>
      <c r="G1" s="3"/>
      <c r="H1" s="3"/>
      <c r="I1" s="3"/>
    </row>
    <row r="2" spans="1:9" ht="24.6" customHeight="1" x14ac:dyDescent="0.45">
      <c r="A2" s="3" t="s">
        <v>41</v>
      </c>
      <c r="B2" s="3"/>
      <c r="C2" s="3"/>
      <c r="D2" s="3"/>
      <c r="E2" s="3"/>
      <c r="F2" s="3"/>
      <c r="G2" s="3"/>
      <c r="H2" s="3"/>
      <c r="I2" s="3"/>
    </row>
    <row r="3" spans="1:9" s="92" customFormat="1" ht="24.6" customHeight="1" x14ac:dyDescent="0.45">
      <c r="A3" s="66" t="s">
        <v>157</v>
      </c>
      <c r="B3" s="66"/>
      <c r="C3" s="66"/>
      <c r="D3" s="66"/>
      <c r="E3" s="66"/>
      <c r="F3" s="66"/>
      <c r="G3" s="66"/>
      <c r="H3" s="66"/>
      <c r="I3" s="66"/>
    </row>
    <row r="4" spans="1:9" s="92" customFormat="1" ht="24.6" customHeight="1" x14ac:dyDescent="0.45">
      <c r="A4" s="66" t="str">
        <f>+งบแสดงการเปลี่ยนแปลงรวม!A4</f>
        <v>(ยังไม่ได้ตรวจสอบ/สอบทานแล้ว)</v>
      </c>
      <c r="B4" s="66"/>
      <c r="C4" s="66"/>
      <c r="D4" s="66"/>
      <c r="E4" s="66"/>
      <c r="F4" s="66"/>
      <c r="G4" s="66"/>
      <c r="H4" s="66"/>
      <c r="I4" s="66"/>
    </row>
    <row r="5" spans="1:9" s="5" customFormat="1" ht="24.6" customHeight="1" x14ac:dyDescent="0.45">
      <c r="A5" s="3"/>
      <c r="B5" s="12"/>
      <c r="C5" s="12"/>
      <c r="D5" s="12"/>
      <c r="E5" s="12"/>
      <c r="F5" s="12"/>
      <c r="G5" s="66"/>
      <c r="H5" s="12"/>
      <c r="I5" s="7"/>
    </row>
    <row r="6" spans="1:9" s="5" customFormat="1" ht="24.6" customHeight="1" x14ac:dyDescent="0.45">
      <c r="A6" s="12"/>
      <c r="B6" s="12"/>
      <c r="C6" s="12"/>
      <c r="D6" s="12"/>
      <c r="E6" s="12"/>
      <c r="F6" s="12"/>
      <c r="G6" s="66"/>
      <c r="H6" s="12"/>
      <c r="I6" s="122" t="s">
        <v>0</v>
      </c>
    </row>
    <row r="7" spans="1:9" ht="24.6" customHeight="1" x14ac:dyDescent="0.45">
      <c r="A7" s="6"/>
      <c r="B7" s="6"/>
      <c r="C7" s="36" t="s">
        <v>3</v>
      </c>
      <c r="D7" s="36"/>
      <c r="E7" s="36"/>
      <c r="F7" s="10"/>
      <c r="G7" s="36" t="s">
        <v>4</v>
      </c>
      <c r="H7" s="36"/>
      <c r="I7" s="36"/>
    </row>
    <row r="8" spans="1:9" ht="24.6" customHeight="1" x14ac:dyDescent="0.45">
      <c r="A8" s="15"/>
      <c r="B8" s="49"/>
      <c r="C8" s="127" t="s">
        <v>155</v>
      </c>
      <c r="D8" s="10"/>
      <c r="E8" s="127" t="s">
        <v>131</v>
      </c>
      <c r="F8" s="10"/>
      <c r="G8" s="127" t="str">
        <f>C8</f>
        <v>2561</v>
      </c>
      <c r="H8" s="10"/>
      <c r="I8" s="127" t="str">
        <f>E8</f>
        <v>2560</v>
      </c>
    </row>
    <row r="9" spans="1:9" ht="24.6" customHeight="1" x14ac:dyDescent="0.45">
      <c r="A9" s="5" t="s">
        <v>42</v>
      </c>
      <c r="G9" s="15"/>
      <c r="H9" s="15"/>
      <c r="I9" s="15"/>
    </row>
    <row r="10" spans="1:9" ht="24.6" customHeight="1" x14ac:dyDescent="0.45">
      <c r="A10" s="4" t="s">
        <v>121</v>
      </c>
      <c r="C10" s="21">
        <f>+งบกำไรขาดทุน!C25</f>
        <v>9427129.9800000004</v>
      </c>
      <c r="D10" s="21"/>
      <c r="E10" s="21">
        <f>+งบกำไรขาดทุน!E25</f>
        <v>-12502229.040000001</v>
      </c>
      <c r="F10" s="21"/>
      <c r="G10" s="21">
        <f>งบกำไรขาดทุน!G25</f>
        <v>9850029.1400000006</v>
      </c>
      <c r="H10" s="21"/>
      <c r="I10" s="21">
        <f>งบกำไรขาดทุน!I25</f>
        <v>-10902677.48</v>
      </c>
    </row>
    <row r="11" spans="1:9" ht="24.6" customHeight="1" x14ac:dyDescent="0.45">
      <c r="A11" s="93" t="s">
        <v>57</v>
      </c>
      <c r="C11" s="21"/>
      <c r="D11" s="20"/>
      <c r="E11" s="21"/>
      <c r="F11" s="20"/>
      <c r="G11" s="21"/>
      <c r="H11" s="21"/>
      <c r="I11" s="21"/>
    </row>
    <row r="12" spans="1:9" ht="24.6" customHeight="1" x14ac:dyDescent="0.45">
      <c r="A12" s="93" t="s">
        <v>52</v>
      </c>
      <c r="C12" s="21"/>
      <c r="D12" s="20"/>
      <c r="E12" s="21"/>
      <c r="F12" s="20"/>
      <c r="G12" s="21"/>
      <c r="H12" s="21"/>
      <c r="I12" s="21"/>
    </row>
    <row r="13" spans="1:9" ht="24.6" customHeight="1" x14ac:dyDescent="0.45">
      <c r="A13" s="94" t="s">
        <v>99</v>
      </c>
      <c r="C13" s="25">
        <v>-19000000</v>
      </c>
      <c r="D13" s="20"/>
      <c r="E13" s="25">
        <v>0</v>
      </c>
      <c r="F13" s="20"/>
      <c r="G13" s="21">
        <v>0</v>
      </c>
      <c r="H13" s="21"/>
      <c r="I13" s="21">
        <v>0</v>
      </c>
    </row>
    <row r="14" spans="1:9" ht="24.6" customHeight="1" x14ac:dyDescent="0.45">
      <c r="A14" s="94" t="s">
        <v>168</v>
      </c>
      <c r="C14" s="25">
        <v>0</v>
      </c>
      <c r="D14" s="20"/>
      <c r="E14" s="25">
        <v>0</v>
      </c>
      <c r="F14" s="20"/>
      <c r="G14" s="21">
        <v>-18942529.93</v>
      </c>
      <c r="H14" s="21"/>
      <c r="I14" s="21">
        <v>0</v>
      </c>
    </row>
    <row r="15" spans="1:9" ht="24.6" customHeight="1" x14ac:dyDescent="0.45">
      <c r="A15" s="94" t="s">
        <v>54</v>
      </c>
      <c r="C15" s="25">
        <v>313292.09999999998</v>
      </c>
      <c r="D15" s="20"/>
      <c r="E15" s="25">
        <v>779089.25</v>
      </c>
      <c r="F15" s="20"/>
      <c r="G15" s="21">
        <v>133972.72</v>
      </c>
      <c r="H15" s="21"/>
      <c r="I15" s="21">
        <v>0</v>
      </c>
    </row>
    <row r="16" spans="1:9" ht="24.6" customHeight="1" x14ac:dyDescent="0.45">
      <c r="A16" s="94" t="s">
        <v>58</v>
      </c>
      <c r="C16" s="25">
        <v>0</v>
      </c>
      <c r="D16" s="20"/>
      <c r="E16" s="25">
        <v>-703850</v>
      </c>
      <c r="F16" s="20"/>
      <c r="G16" s="21">
        <v>0</v>
      </c>
      <c r="H16" s="21"/>
      <c r="I16" s="21">
        <v>-107000</v>
      </c>
    </row>
    <row r="17" spans="1:9" ht="24.6" customHeight="1" x14ac:dyDescent="0.45">
      <c r="A17" s="94" t="s">
        <v>98</v>
      </c>
      <c r="C17" s="25">
        <v>2590394.77</v>
      </c>
      <c r="D17" s="20"/>
      <c r="E17" s="25">
        <v>762030.36</v>
      </c>
      <c r="F17" s="20"/>
      <c r="G17" s="21">
        <v>1921710.82</v>
      </c>
      <c r="H17" s="21"/>
      <c r="I17" s="21">
        <v>721777.77</v>
      </c>
    </row>
    <row r="18" spans="1:9" ht="24.6" customHeight="1" x14ac:dyDescent="0.45">
      <c r="A18" s="94" t="s">
        <v>68</v>
      </c>
      <c r="C18" s="25">
        <v>114636.08</v>
      </c>
      <c r="D18" s="20"/>
      <c r="E18" s="25">
        <v>218653.74</v>
      </c>
      <c r="F18" s="20"/>
      <c r="G18" s="21">
        <v>113907.03</v>
      </c>
      <c r="H18" s="21"/>
      <c r="I18" s="21">
        <v>216446</v>
      </c>
    </row>
    <row r="19" spans="1:9" ht="24.6" customHeight="1" x14ac:dyDescent="0.45">
      <c r="A19" s="94" t="s">
        <v>143</v>
      </c>
      <c r="C19" s="25">
        <v>10902.07</v>
      </c>
      <c r="D19" s="20"/>
      <c r="E19" s="25">
        <v>14889.94</v>
      </c>
      <c r="F19" s="20"/>
      <c r="G19" s="21">
        <v>10902.07</v>
      </c>
      <c r="H19" s="25"/>
      <c r="I19" s="25">
        <v>14889.94</v>
      </c>
    </row>
    <row r="20" spans="1:9" ht="24.6" customHeight="1" x14ac:dyDescent="0.45">
      <c r="A20" s="94" t="s">
        <v>43</v>
      </c>
      <c r="C20" s="39">
        <v>-961278.82</v>
      </c>
      <c r="D20" s="95"/>
      <c r="E20" s="39">
        <v>-1080329.98</v>
      </c>
      <c r="F20" s="95"/>
      <c r="G20" s="39">
        <v>-1123721.3600000001</v>
      </c>
      <c r="H20" s="21"/>
      <c r="I20" s="39">
        <v>-1079097.1000000001</v>
      </c>
    </row>
    <row r="21" spans="1:9" ht="24.6" customHeight="1" x14ac:dyDescent="0.45">
      <c r="A21" s="5" t="s">
        <v>129</v>
      </c>
      <c r="C21" s="25"/>
      <c r="D21" s="97"/>
      <c r="E21" s="25"/>
      <c r="F21" s="97"/>
      <c r="G21" s="21"/>
      <c r="H21" s="21"/>
      <c r="I21" s="21"/>
    </row>
    <row r="22" spans="1:9" ht="24.6" customHeight="1" x14ac:dyDescent="0.45">
      <c r="A22" s="93" t="s">
        <v>44</v>
      </c>
      <c r="C22" s="25">
        <f>SUM(C10:C21)</f>
        <v>-7504923.8200000003</v>
      </c>
      <c r="D22" s="25"/>
      <c r="E22" s="25">
        <f>SUM(E10:E21)</f>
        <v>-12511745.730000002</v>
      </c>
      <c r="F22" s="25"/>
      <c r="G22" s="25">
        <f>SUM(G10:G21)</f>
        <v>-8035729.5099999979</v>
      </c>
      <c r="H22" s="21"/>
      <c r="I22" s="21">
        <f>SUM(I10:I21)</f>
        <v>-11135660.870000001</v>
      </c>
    </row>
    <row r="23" spans="1:9" ht="24.6" customHeight="1" x14ac:dyDescent="0.45">
      <c r="A23" s="94" t="s">
        <v>139</v>
      </c>
      <c r="C23" s="18">
        <v>-713645.25</v>
      </c>
      <c r="D23" s="18"/>
      <c r="E23" s="18">
        <v>-122310.67</v>
      </c>
      <c r="F23" s="18"/>
      <c r="G23" s="21">
        <v>-471165.75</v>
      </c>
      <c r="H23" s="21"/>
      <c r="I23" s="21">
        <v>-101755.74</v>
      </c>
    </row>
    <row r="24" spans="1:9" ht="24.6" customHeight="1" x14ac:dyDescent="0.45">
      <c r="A24" s="98" t="s">
        <v>53</v>
      </c>
      <c r="C24" s="21">
        <v>0</v>
      </c>
      <c r="D24" s="95"/>
      <c r="E24" s="18">
        <v>0</v>
      </c>
      <c r="F24" s="95"/>
      <c r="G24" s="21">
        <v>13794</v>
      </c>
      <c r="H24" s="21"/>
      <c r="I24" s="21">
        <v>12200</v>
      </c>
    </row>
    <row r="25" spans="1:9" ht="24.6" customHeight="1" x14ac:dyDescent="0.45">
      <c r="A25" s="94" t="s">
        <v>94</v>
      </c>
      <c r="C25" s="25">
        <v>4713248.9000000004</v>
      </c>
      <c r="D25" s="95"/>
      <c r="E25" s="25">
        <v>12425275.289999999</v>
      </c>
      <c r="F25" s="25"/>
      <c r="G25" s="21">
        <v>380665.05</v>
      </c>
      <c r="H25" s="21"/>
      <c r="I25" s="21">
        <v>0</v>
      </c>
    </row>
    <row r="26" spans="1:9" ht="24.6" customHeight="1" x14ac:dyDescent="0.45">
      <c r="A26" s="94" t="s">
        <v>179</v>
      </c>
      <c r="C26" s="25">
        <v>0</v>
      </c>
      <c r="D26" s="95"/>
      <c r="E26" s="25">
        <v>0</v>
      </c>
      <c r="F26" s="25"/>
      <c r="G26" s="21">
        <v>368965.22</v>
      </c>
      <c r="H26" s="21"/>
      <c r="I26" s="21">
        <v>0</v>
      </c>
    </row>
    <row r="27" spans="1:9" ht="24.6" customHeight="1" x14ac:dyDescent="0.45">
      <c r="A27" s="94" t="s">
        <v>102</v>
      </c>
      <c r="C27" s="25">
        <v>6000</v>
      </c>
      <c r="D27" s="95"/>
      <c r="E27" s="25">
        <v>-8728.02</v>
      </c>
      <c r="F27" s="25"/>
      <c r="G27" s="21">
        <v>0</v>
      </c>
      <c r="H27" s="21"/>
      <c r="I27" s="21">
        <v>-26728.02</v>
      </c>
    </row>
    <row r="28" spans="1:9" ht="24.6" customHeight="1" x14ac:dyDescent="0.45">
      <c r="A28" s="94" t="s">
        <v>140</v>
      </c>
      <c r="C28" s="25">
        <v>2686435.82</v>
      </c>
      <c r="D28" s="95"/>
      <c r="E28" s="25">
        <v>69068.81</v>
      </c>
      <c r="F28" s="25"/>
      <c r="G28" s="21">
        <v>2775240.47</v>
      </c>
      <c r="H28" s="21"/>
      <c r="I28" s="21">
        <v>206101.35</v>
      </c>
    </row>
    <row r="29" spans="1:9" ht="24.6" customHeight="1" x14ac:dyDescent="0.45">
      <c r="A29" s="94" t="s">
        <v>103</v>
      </c>
      <c r="C29" s="25">
        <v>-40420.57</v>
      </c>
      <c r="D29" s="95"/>
      <c r="E29" s="25">
        <v>-942000</v>
      </c>
      <c r="F29" s="25"/>
      <c r="G29" s="21">
        <v>-45420.57</v>
      </c>
      <c r="H29" s="21"/>
      <c r="I29" s="21">
        <v>50000</v>
      </c>
    </row>
    <row r="30" spans="1:9" ht="24.6" customHeight="1" x14ac:dyDescent="0.45">
      <c r="A30" s="94" t="s">
        <v>47</v>
      </c>
      <c r="C30" s="21">
        <v>-10902.07</v>
      </c>
      <c r="D30" s="95"/>
      <c r="E30" s="25">
        <v>-14889.94</v>
      </c>
      <c r="F30" s="25"/>
      <c r="G30" s="21">
        <v>-10902.07</v>
      </c>
      <c r="H30" s="21"/>
      <c r="I30" s="21">
        <v>-14889.94</v>
      </c>
    </row>
    <row r="31" spans="1:9" ht="24.6" customHeight="1" x14ac:dyDescent="0.45">
      <c r="A31" s="94" t="s">
        <v>48</v>
      </c>
      <c r="C31" s="25">
        <v>-110323.6</v>
      </c>
      <c r="D31" s="95"/>
      <c r="E31" s="25">
        <v>-185140.68</v>
      </c>
      <c r="F31" s="25"/>
      <c r="G31" s="21">
        <v>-44607.68</v>
      </c>
      <c r="H31" s="21"/>
      <c r="I31" s="21">
        <v>-38613.35</v>
      </c>
    </row>
    <row r="32" spans="1:9" ht="24.6" customHeight="1" x14ac:dyDescent="0.45">
      <c r="A32" s="93" t="s">
        <v>124</v>
      </c>
      <c r="C32" s="19">
        <f>SUM(C22:C31)</f>
        <v>-974530.59</v>
      </c>
      <c r="D32" s="25"/>
      <c r="E32" s="19">
        <f>ROUND(SUM(E22:E24)+SUM(E25:E31),2)</f>
        <v>-1290470.94</v>
      </c>
      <c r="F32" s="25"/>
      <c r="G32" s="19">
        <f>ROUND(SUM(G22:G24)+SUM(G25:G31),2)</f>
        <v>-5069160.84</v>
      </c>
      <c r="H32" s="25"/>
      <c r="I32" s="19">
        <f>SUM(I22:I31)</f>
        <v>-11049346.57</v>
      </c>
    </row>
    <row r="33" spans="1:10" ht="24.6" customHeight="1" x14ac:dyDescent="0.45">
      <c r="A33" s="94"/>
      <c r="C33" s="25"/>
      <c r="D33" s="95"/>
      <c r="F33" s="25"/>
      <c r="G33" s="21"/>
      <c r="H33" s="21"/>
      <c r="I33" s="21"/>
    </row>
    <row r="34" spans="1:10" ht="24.6" customHeight="1" x14ac:dyDescent="0.45">
      <c r="A34" s="40" t="s">
        <v>12</v>
      </c>
      <c r="C34" s="29"/>
      <c r="D34" s="99"/>
      <c r="F34" s="29"/>
      <c r="H34" s="29"/>
    </row>
    <row r="35" spans="1:10" ht="24.6" customHeight="1" x14ac:dyDescent="0.45">
      <c r="A35" s="40"/>
      <c r="C35" s="29"/>
      <c r="D35" s="99"/>
      <c r="F35" s="29"/>
      <c r="H35" s="29"/>
    </row>
    <row r="36" spans="1:10" ht="24.6" customHeight="1" x14ac:dyDescent="0.45">
      <c r="A36" s="40"/>
      <c r="C36" s="29"/>
      <c r="D36" s="99"/>
      <c r="F36" s="29"/>
      <c r="H36" s="29"/>
    </row>
    <row r="37" spans="1:10" ht="24.6" customHeight="1" x14ac:dyDescent="0.45">
      <c r="A37" s="30" t="s">
        <v>118</v>
      </c>
      <c r="B37" s="31"/>
      <c r="C37" s="32"/>
      <c r="E37" s="87" t="s">
        <v>111</v>
      </c>
      <c r="F37" s="87"/>
      <c r="G37" s="87"/>
      <c r="H37" s="87"/>
      <c r="I37" s="87"/>
    </row>
    <row r="38" spans="1:10" ht="24.6" customHeight="1" x14ac:dyDescent="0.45">
      <c r="A38" s="30" t="s">
        <v>184</v>
      </c>
      <c r="B38" s="31"/>
      <c r="C38" s="32"/>
      <c r="D38" s="31"/>
      <c r="E38" s="87" t="s">
        <v>147</v>
      </c>
      <c r="F38" s="87"/>
      <c r="G38" s="87"/>
      <c r="H38" s="87"/>
      <c r="I38" s="87"/>
    </row>
    <row r="39" spans="1:10" ht="24.95" customHeight="1" x14ac:dyDescent="0.45">
      <c r="A39" s="34" t="s">
        <v>45</v>
      </c>
      <c r="B39" s="34"/>
      <c r="C39" s="34"/>
      <c r="D39" s="34"/>
      <c r="E39" s="34"/>
      <c r="F39" s="34"/>
      <c r="G39" s="3"/>
      <c r="H39" s="34"/>
      <c r="I39" s="34"/>
    </row>
    <row r="40" spans="1:10" s="92" customFormat="1" ht="24.95" customHeight="1" x14ac:dyDescent="0.45">
      <c r="A40" s="3" t="s">
        <v>80</v>
      </c>
      <c r="B40" s="3"/>
      <c r="C40" s="3"/>
      <c r="D40" s="3"/>
      <c r="E40" s="3"/>
      <c r="F40" s="3"/>
      <c r="G40" s="3"/>
      <c r="H40" s="3"/>
      <c r="I40" s="3"/>
      <c r="J40" s="4"/>
    </row>
    <row r="41" spans="1:10" s="92" customFormat="1" ht="24.95" customHeight="1" x14ac:dyDescent="0.45">
      <c r="A41" s="3" t="s">
        <v>46</v>
      </c>
      <c r="B41" s="3"/>
      <c r="C41" s="3"/>
      <c r="D41" s="3"/>
      <c r="E41" s="3"/>
      <c r="F41" s="3"/>
      <c r="G41" s="66"/>
      <c r="H41" s="3"/>
      <c r="I41" s="3"/>
      <c r="J41" s="4"/>
    </row>
    <row r="42" spans="1:10" s="5" customFormat="1" ht="24.95" customHeight="1" x14ac:dyDescent="0.45">
      <c r="A42" s="66" t="str">
        <f>+A3</f>
        <v>สำหรับงวดสามเดือน สิ้นสุดวันที่ 31 มีนาคม 2561</v>
      </c>
      <c r="B42" s="66"/>
      <c r="C42" s="66"/>
      <c r="D42" s="66"/>
      <c r="E42" s="66"/>
      <c r="F42" s="66"/>
      <c r="G42" s="66"/>
      <c r="H42" s="66"/>
      <c r="I42" s="66"/>
      <c r="J42" s="92"/>
    </row>
    <row r="43" spans="1:10" s="5" customFormat="1" ht="24.95" customHeight="1" x14ac:dyDescent="0.45">
      <c r="A43" s="66" t="str">
        <f>+A4</f>
        <v>(ยังไม่ได้ตรวจสอบ/สอบทานแล้ว)</v>
      </c>
      <c r="B43" s="66"/>
      <c r="C43" s="66"/>
      <c r="D43" s="66"/>
      <c r="E43" s="66"/>
      <c r="F43" s="66"/>
      <c r="G43" s="66"/>
      <c r="H43" s="66"/>
      <c r="I43" s="66"/>
      <c r="J43" s="92"/>
    </row>
    <row r="44" spans="1:10" s="5" customFormat="1" ht="24.95" customHeight="1" x14ac:dyDescent="0.45">
      <c r="A44" s="66"/>
      <c r="B44" s="66"/>
      <c r="C44" s="66"/>
      <c r="D44" s="66"/>
      <c r="E44" s="66"/>
      <c r="F44" s="66"/>
      <c r="G44" s="66"/>
      <c r="H44" s="66"/>
      <c r="I44" s="66"/>
      <c r="J44" s="92"/>
    </row>
    <row r="45" spans="1:10" ht="24.95" customHeight="1" x14ac:dyDescent="0.45">
      <c r="A45" s="12"/>
      <c r="B45" s="12"/>
      <c r="C45" s="12"/>
      <c r="D45" s="12"/>
      <c r="E45" s="12"/>
      <c r="F45" s="12"/>
      <c r="G45" s="66"/>
      <c r="H45" s="12"/>
      <c r="I45" s="122" t="s">
        <v>0</v>
      </c>
      <c r="J45" s="5"/>
    </row>
    <row r="46" spans="1:10" ht="24.95" customHeight="1" x14ac:dyDescent="0.45">
      <c r="A46" s="6"/>
      <c r="B46" s="6"/>
      <c r="C46" s="36" t="s">
        <v>3</v>
      </c>
      <c r="D46" s="36"/>
      <c r="E46" s="36"/>
      <c r="F46" s="10"/>
      <c r="G46" s="36" t="s">
        <v>4</v>
      </c>
      <c r="H46" s="36"/>
      <c r="I46" s="36"/>
    </row>
    <row r="47" spans="1:10" ht="24.95" customHeight="1" x14ac:dyDescent="0.45">
      <c r="A47" s="15"/>
      <c r="B47" s="49"/>
      <c r="C47" s="127" t="s">
        <v>155</v>
      </c>
      <c r="D47" s="10"/>
      <c r="E47" s="127" t="s">
        <v>131</v>
      </c>
      <c r="F47" s="10"/>
      <c r="G47" s="127" t="str">
        <f>C47</f>
        <v>2561</v>
      </c>
      <c r="H47" s="10"/>
      <c r="I47" s="127" t="str">
        <f>E47</f>
        <v>2560</v>
      </c>
    </row>
    <row r="48" spans="1:10" ht="24.95" customHeight="1" x14ac:dyDescent="0.45">
      <c r="A48" s="5" t="s">
        <v>49</v>
      </c>
      <c r="C48" s="45"/>
      <c r="D48" s="18"/>
      <c r="E48" s="45"/>
      <c r="F48" s="18"/>
      <c r="G48" s="45"/>
      <c r="H48" s="18"/>
      <c r="I48" s="45"/>
    </row>
    <row r="49" spans="1:9" ht="24.95" customHeight="1" x14ac:dyDescent="0.45">
      <c r="A49" s="15" t="s">
        <v>100</v>
      </c>
      <c r="C49" s="45">
        <v>0</v>
      </c>
      <c r="D49" s="18"/>
      <c r="E49" s="45">
        <v>250000</v>
      </c>
      <c r="F49" s="18"/>
      <c r="G49" s="45">
        <v>0</v>
      </c>
      <c r="H49" s="18"/>
      <c r="I49" s="45">
        <v>0</v>
      </c>
    </row>
    <row r="50" spans="1:9" ht="24.95" customHeight="1" x14ac:dyDescent="0.45">
      <c r="A50" s="98" t="s">
        <v>101</v>
      </c>
      <c r="C50" s="45">
        <v>0</v>
      </c>
      <c r="D50" s="18"/>
      <c r="E50" s="45">
        <v>0</v>
      </c>
      <c r="F50" s="18"/>
      <c r="G50" s="45">
        <v>-40500000</v>
      </c>
      <c r="H50" s="18"/>
      <c r="I50" s="45">
        <v>0</v>
      </c>
    </row>
    <row r="51" spans="1:9" ht="24.95" customHeight="1" x14ac:dyDescent="0.45">
      <c r="A51" s="98" t="s">
        <v>169</v>
      </c>
      <c r="C51" s="45">
        <v>-20580000</v>
      </c>
      <c r="D51" s="18"/>
      <c r="E51" s="45">
        <v>0</v>
      </c>
      <c r="F51" s="18"/>
      <c r="G51" s="45">
        <v>0</v>
      </c>
      <c r="H51" s="18"/>
      <c r="I51" s="45">
        <v>0</v>
      </c>
    </row>
    <row r="52" spans="1:9" ht="24.95" customHeight="1" x14ac:dyDescent="0.45">
      <c r="A52" s="94" t="s">
        <v>186</v>
      </c>
      <c r="C52" s="45">
        <v>0</v>
      </c>
      <c r="D52" s="18"/>
      <c r="E52" s="45">
        <v>0</v>
      </c>
      <c r="F52" s="18"/>
      <c r="G52" s="45">
        <v>0</v>
      </c>
      <c r="H52" s="18"/>
      <c r="I52" s="45">
        <v>5000000</v>
      </c>
    </row>
    <row r="53" spans="1:9" ht="24.95" customHeight="1" x14ac:dyDescent="0.45">
      <c r="A53" s="94" t="s">
        <v>167</v>
      </c>
      <c r="C53" s="45">
        <v>-39420000</v>
      </c>
      <c r="D53" s="18"/>
      <c r="E53" s="45">
        <v>0</v>
      </c>
      <c r="F53" s="18"/>
      <c r="G53" s="45">
        <v>-18000000</v>
      </c>
      <c r="H53" s="18"/>
      <c r="I53" s="45">
        <v>0</v>
      </c>
    </row>
    <row r="54" spans="1:9" ht="24.95" customHeight="1" x14ac:dyDescent="0.45">
      <c r="A54" s="94" t="s">
        <v>76</v>
      </c>
      <c r="C54" s="45">
        <v>-51376.77</v>
      </c>
      <c r="D54" s="18"/>
      <c r="E54" s="45">
        <v>-1215001.97</v>
      </c>
      <c r="F54" s="18"/>
      <c r="G54" s="45">
        <v>-47107.47</v>
      </c>
      <c r="H54" s="18"/>
      <c r="I54" s="45">
        <v>-1215001.97</v>
      </c>
    </row>
    <row r="55" spans="1:9" ht="24.95" customHeight="1" x14ac:dyDescent="0.45">
      <c r="A55" s="94" t="s">
        <v>77</v>
      </c>
      <c r="C55" s="45">
        <v>392107.24</v>
      </c>
      <c r="D55" s="18"/>
      <c r="E55" s="45">
        <v>1175091.81</v>
      </c>
      <c r="F55" s="18"/>
      <c r="G55" s="45">
        <v>555105.76</v>
      </c>
      <c r="H55" s="18"/>
      <c r="I55" s="45">
        <v>1196461.67</v>
      </c>
    </row>
    <row r="56" spans="1:9" ht="24.95" customHeight="1" x14ac:dyDescent="0.45">
      <c r="A56" s="93" t="s">
        <v>125</v>
      </c>
      <c r="C56" s="19">
        <f>SUM(C49:C55)</f>
        <v>-59659269.530000001</v>
      </c>
      <c r="D56" s="25"/>
      <c r="E56" s="19">
        <f>SUM(E49:E55)</f>
        <v>210089.84000000008</v>
      </c>
      <c r="F56" s="25"/>
      <c r="G56" s="19">
        <f>SUM(G49:G55)</f>
        <v>-57992001.710000001</v>
      </c>
      <c r="H56" s="25"/>
      <c r="I56" s="19">
        <f>SUM(I49:I55)</f>
        <v>4981459.7</v>
      </c>
    </row>
    <row r="57" spans="1:9" ht="24.95" customHeight="1" x14ac:dyDescent="0.45">
      <c r="A57" s="5" t="s">
        <v>50</v>
      </c>
      <c r="C57" s="18"/>
      <c r="D57" s="18"/>
      <c r="E57" s="18"/>
      <c r="F57" s="18"/>
      <c r="G57" s="18"/>
      <c r="H57" s="18"/>
      <c r="I57" s="18"/>
    </row>
    <row r="58" spans="1:9" ht="24.95" customHeight="1" x14ac:dyDescent="0.45">
      <c r="A58" s="98" t="s">
        <v>130</v>
      </c>
      <c r="C58" s="18">
        <v>-80552.929999999993</v>
      </c>
      <c r="D58" s="18"/>
      <c r="E58" s="18">
        <v>-76565.06</v>
      </c>
      <c r="F58" s="18"/>
      <c r="G58" s="18">
        <v>-80552.929999999993</v>
      </c>
      <c r="H58" s="18"/>
      <c r="I58" s="100">
        <v>-76565.06</v>
      </c>
    </row>
    <row r="59" spans="1:9" ht="24.95" customHeight="1" x14ac:dyDescent="0.45">
      <c r="A59" s="93" t="s">
        <v>126</v>
      </c>
      <c r="C59" s="101">
        <f>SUM(C58:C58)</f>
        <v>-80552.929999999993</v>
      </c>
      <c r="D59" s="18"/>
      <c r="E59" s="101">
        <f>SUM(E58:E58)</f>
        <v>-76565.06</v>
      </c>
      <c r="F59" s="18"/>
      <c r="G59" s="101">
        <f>SUM(G58:G58)</f>
        <v>-80552.929999999993</v>
      </c>
      <c r="H59" s="18"/>
      <c r="I59" s="101">
        <f>SUM(I58:I58)</f>
        <v>-76565.06</v>
      </c>
    </row>
    <row r="60" spans="1:9" ht="24.95" customHeight="1" x14ac:dyDescent="0.45">
      <c r="A60" s="93" t="s">
        <v>51</v>
      </c>
      <c r="C60" s="95">
        <f>+C32+C56+C59</f>
        <v>-60714353.050000004</v>
      </c>
      <c r="D60" s="18"/>
      <c r="E60" s="95">
        <f>+E32+E56+E59</f>
        <v>-1156946.1599999999</v>
      </c>
      <c r="F60" s="18"/>
      <c r="G60" s="95">
        <f>+G32+G56+G59</f>
        <v>-63141715.479999997</v>
      </c>
      <c r="H60" s="18"/>
      <c r="I60" s="95">
        <f>+I32+I56+I59</f>
        <v>-6144451.9299999997</v>
      </c>
    </row>
    <row r="61" spans="1:9" ht="24.95" customHeight="1" x14ac:dyDescent="0.45">
      <c r="A61" s="96" t="s">
        <v>163</v>
      </c>
      <c r="C61" s="97">
        <f>งบดุล!E9</f>
        <v>213058723.56999999</v>
      </c>
      <c r="D61" s="18"/>
      <c r="E61" s="97">
        <v>222581132.75999999</v>
      </c>
      <c r="F61" s="18"/>
      <c r="G61" s="97">
        <f>งบดุล!I9</f>
        <v>190685488.05000001</v>
      </c>
      <c r="H61" s="18"/>
      <c r="I61" s="97">
        <v>202289818.75999999</v>
      </c>
    </row>
    <row r="62" spans="1:9" ht="24.95" customHeight="1" thickBot="1" x14ac:dyDescent="0.5">
      <c r="A62" s="5" t="s">
        <v>164</v>
      </c>
      <c r="C62" s="102">
        <f>SUM(C60:C61)</f>
        <v>152344370.51999998</v>
      </c>
      <c r="D62" s="18"/>
      <c r="E62" s="102">
        <f>SUM(E60:E61)</f>
        <v>221424186.59999999</v>
      </c>
      <c r="F62" s="18"/>
      <c r="G62" s="102">
        <f>SUM(G60:G61)</f>
        <v>127543772.57000002</v>
      </c>
      <c r="H62" s="18"/>
      <c r="I62" s="102">
        <f>SUM(I60:I61)</f>
        <v>196145366.82999998</v>
      </c>
    </row>
    <row r="63" spans="1:9" ht="24.95" customHeight="1" thickTop="1" x14ac:dyDescent="0.45">
      <c r="A63" s="5"/>
      <c r="C63" s="45"/>
      <c r="D63" s="18"/>
      <c r="E63" s="45"/>
      <c r="F63" s="18"/>
      <c r="G63" s="45"/>
      <c r="H63" s="18"/>
      <c r="I63" s="45"/>
    </row>
    <row r="64" spans="1:9" ht="24.95" customHeight="1" x14ac:dyDescent="0.45">
      <c r="A64" s="5"/>
      <c r="C64" s="45"/>
      <c r="D64" s="18"/>
      <c r="E64" s="45"/>
      <c r="F64" s="18"/>
      <c r="G64" s="45"/>
      <c r="H64" s="18"/>
      <c r="I64" s="45"/>
    </row>
    <row r="65" spans="1:9" ht="24.95" customHeight="1" x14ac:dyDescent="0.45">
      <c r="A65" s="94"/>
      <c r="C65" s="29"/>
      <c r="D65" s="29"/>
      <c r="E65" s="29"/>
      <c r="F65" s="29"/>
      <c r="G65" s="29"/>
      <c r="H65" s="29"/>
      <c r="I65" s="103"/>
    </row>
    <row r="66" spans="1:9" ht="24.95" customHeight="1" x14ac:dyDescent="0.45">
      <c r="A66" s="94"/>
      <c r="C66" s="29"/>
      <c r="D66" s="29"/>
      <c r="E66" s="29"/>
      <c r="F66" s="29"/>
      <c r="G66" s="29"/>
      <c r="H66" s="29"/>
      <c r="I66" s="103"/>
    </row>
    <row r="67" spans="1:9" ht="24.95" customHeight="1" x14ac:dyDescent="0.45">
      <c r="A67" s="40" t="s">
        <v>12</v>
      </c>
      <c r="C67" s="29"/>
      <c r="D67" s="29"/>
      <c r="E67" s="29"/>
      <c r="F67" s="29"/>
      <c r="G67" s="29"/>
      <c r="H67" s="29"/>
      <c r="I67" s="29"/>
    </row>
    <row r="68" spans="1:9" ht="24.95" customHeight="1" x14ac:dyDescent="0.45">
      <c r="A68" s="40"/>
      <c r="C68" s="29"/>
      <c r="D68" s="29"/>
      <c r="E68" s="29"/>
      <c r="F68" s="29"/>
      <c r="G68" s="29"/>
      <c r="H68" s="29"/>
      <c r="I68" s="29"/>
    </row>
    <row r="69" spans="1:9" ht="24.95" customHeight="1" x14ac:dyDescent="0.45">
      <c r="A69" s="40"/>
      <c r="C69" s="29"/>
      <c r="D69" s="29"/>
      <c r="E69" s="29"/>
      <c r="F69" s="29"/>
      <c r="G69" s="29"/>
      <c r="H69" s="29"/>
      <c r="I69" s="29"/>
    </row>
    <row r="70" spans="1:9" ht="24.95" customHeight="1" x14ac:dyDescent="0.45">
      <c r="A70" s="30" t="s">
        <v>118</v>
      </c>
      <c r="B70" s="31"/>
      <c r="C70" s="32"/>
      <c r="E70" s="87" t="s">
        <v>111</v>
      </c>
      <c r="F70" s="87"/>
      <c r="G70" s="87"/>
      <c r="H70" s="87"/>
      <c r="I70" s="87"/>
    </row>
    <row r="71" spans="1:9" ht="24.95" customHeight="1" x14ac:dyDescent="0.45">
      <c r="A71" s="30" t="s">
        <v>184</v>
      </c>
      <c r="B71" s="31"/>
      <c r="C71" s="32"/>
      <c r="D71" s="31"/>
      <c r="E71" s="87" t="s">
        <v>147</v>
      </c>
      <c r="F71" s="87"/>
      <c r="G71" s="87"/>
      <c r="H71" s="87"/>
      <c r="I71" s="87"/>
    </row>
    <row r="72" spans="1:9" ht="24.95" customHeight="1" x14ac:dyDescent="0.45"/>
    <row r="73" spans="1:9" ht="24.95" customHeight="1" x14ac:dyDescent="0.45"/>
    <row r="74" spans="1:9" ht="24.95" customHeight="1" x14ac:dyDescent="0.45"/>
  </sheetData>
  <phoneticPr fontId="5" type="noConversion"/>
  <pageMargins left="0.59055118110236227" right="0.19685039370078741" top="0.78740157480314965" bottom="0.39370078740157483" header="0.19685039370078741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งบดุล</vt:lpstr>
      <vt:lpstr>งบกำไรขาดทุน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งบกำไรขาดทุน!Print_Area</vt:lpstr>
      <vt:lpstr>งบดุล!Print_Area</vt:lpstr>
      <vt:lpstr>งบแสดงการเปลี่ยนแปลงเฉพาะ!Print_Area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DIACOM3</cp:lastModifiedBy>
  <cp:lastPrinted>2018-05-14T07:30:54Z</cp:lastPrinted>
  <dcterms:created xsi:type="dcterms:W3CDTF">1999-11-06T14:16:36Z</dcterms:created>
  <dcterms:modified xsi:type="dcterms:W3CDTF">2018-05-14T13:08:25Z</dcterms:modified>
</cp:coreProperties>
</file>