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15" yWindow="375" windowWidth="10545" windowHeight="7545" tabRatio="836"/>
  </bookViews>
  <sheets>
    <sheet name="Note P1-3" sheetId="29" r:id="rId1"/>
    <sheet name="P4" sheetId="31" r:id="rId2"/>
    <sheet name="P5-7" sheetId="11" r:id="rId3"/>
    <sheet name="P8" sheetId="27" r:id="rId4"/>
    <sheet name="P9-10" sheetId="28" r:id="rId5"/>
    <sheet name="P11" sheetId="12" r:id="rId6"/>
    <sheet name="P12" sheetId="22" r:id="rId7"/>
    <sheet name="P13" sheetId="23" r:id="rId8"/>
    <sheet name="P14-15" sheetId="32" r:id="rId9"/>
    <sheet name="P16-17" sheetId="33" r:id="rId10"/>
    <sheet name="P18-20" sheetId="16" r:id="rId11"/>
  </sheets>
  <calcPr calcId="145621"/>
</workbook>
</file>

<file path=xl/calcChain.xml><?xml version="1.0" encoding="utf-8"?>
<calcChain xmlns="http://schemas.openxmlformats.org/spreadsheetml/2006/main">
  <c r="K82" i="29" l="1"/>
  <c r="M82" i="29"/>
  <c r="G87" i="29"/>
  <c r="I87" i="29"/>
  <c r="K87" i="29"/>
  <c r="M87" i="29"/>
  <c r="H60" i="28" l="1"/>
  <c r="F60" i="28"/>
  <c r="O37" i="27"/>
  <c r="O38" i="27" s="1"/>
  <c r="M37" i="27"/>
  <c r="M38" i="27" s="1"/>
  <c r="J55" i="28" l="1"/>
  <c r="L55" i="28"/>
  <c r="F61" i="28"/>
  <c r="H61" i="28"/>
  <c r="J61" i="28"/>
  <c r="L61" i="28"/>
  <c r="E59" i="32" l="1"/>
  <c r="H30" i="23"/>
  <c r="K28" i="27"/>
  <c r="I28" i="27"/>
  <c r="O28" i="27"/>
  <c r="M28" i="27"/>
  <c r="K8" i="11"/>
  <c r="M59" i="33" l="1"/>
  <c r="K59" i="33"/>
  <c r="I59" i="33"/>
  <c r="G59" i="33"/>
  <c r="E59" i="33"/>
  <c r="C59" i="33"/>
  <c r="Q57" i="33"/>
  <c r="O57" i="33"/>
  <c r="Q56" i="33"/>
  <c r="O56" i="33"/>
  <c r="M50" i="33"/>
  <c r="K50" i="33"/>
  <c r="I50" i="33"/>
  <c r="G50" i="33"/>
  <c r="E50" i="33"/>
  <c r="C50" i="33"/>
  <c r="Q48" i="33"/>
  <c r="O48" i="33"/>
  <c r="Q47" i="33"/>
  <c r="O47" i="33"/>
  <c r="Q28" i="33"/>
  <c r="Q35" i="33" s="1"/>
  <c r="O28" i="33"/>
  <c r="O35" i="33" s="1"/>
  <c r="Q27" i="33"/>
  <c r="O27" i="33"/>
  <c r="Q14" i="33"/>
  <c r="Q21" i="33" s="1"/>
  <c r="O14" i="33"/>
  <c r="O21" i="33" s="1"/>
  <c r="Q13" i="33"/>
  <c r="O13" i="33"/>
  <c r="J31" i="23"/>
  <c r="H31" i="23"/>
  <c r="F31" i="23"/>
  <c r="L30" i="23"/>
  <c r="L29" i="23"/>
  <c r="L14" i="23"/>
  <c r="J14" i="23"/>
  <c r="O50" i="33" l="1"/>
  <c r="Q59" i="33"/>
  <c r="O59" i="33"/>
  <c r="Q50" i="33"/>
  <c r="L31" i="23"/>
  <c r="L26" i="28"/>
  <c r="K11" i="27"/>
  <c r="I11" i="27"/>
  <c r="G11" i="27"/>
  <c r="E11" i="27"/>
  <c r="O8" i="27"/>
  <c r="O9" i="27"/>
  <c r="O10" i="27"/>
  <c r="M8" i="27"/>
  <c r="M9" i="27"/>
  <c r="M10" i="27"/>
  <c r="M31" i="11"/>
  <c r="M34" i="11" s="1"/>
  <c r="K31" i="11"/>
  <c r="K34" i="11" s="1"/>
  <c r="I31" i="11"/>
  <c r="I34" i="11" s="1"/>
  <c r="G31" i="11"/>
  <c r="G34" i="11" s="1"/>
  <c r="F14" i="31"/>
  <c r="I25" i="32" l="1"/>
  <c r="K25" i="32"/>
  <c r="E49" i="32"/>
  <c r="G49" i="32"/>
  <c r="I49" i="32"/>
  <c r="K49" i="32"/>
  <c r="E61" i="32"/>
  <c r="G59" i="32"/>
  <c r="G61" i="32" s="1"/>
  <c r="I59" i="32"/>
  <c r="I61" i="32" s="1"/>
  <c r="K59" i="32"/>
  <c r="K61" i="32" s="1"/>
  <c r="J10" i="23"/>
  <c r="L10" i="23"/>
  <c r="J16" i="23"/>
  <c r="L16" i="23"/>
  <c r="L22" i="23"/>
  <c r="L23" i="23"/>
  <c r="F24" i="23"/>
  <c r="F27" i="23" s="1"/>
  <c r="H24" i="23"/>
  <c r="H27" i="23" s="1"/>
  <c r="J24" i="23"/>
  <c r="J27" i="23" s="1"/>
  <c r="L26" i="23"/>
  <c r="H18" i="22"/>
  <c r="F11" i="22" s="1"/>
  <c r="F18" i="22" s="1"/>
  <c r="L18" i="22"/>
  <c r="J11" i="22" s="1"/>
  <c r="J18" i="22" s="1"/>
  <c r="J10" i="12"/>
  <c r="L10" i="12"/>
  <c r="J18" i="12"/>
  <c r="J20" i="12" s="1"/>
  <c r="J25" i="12" s="1"/>
  <c r="J28" i="12" s="1"/>
  <c r="L18" i="12"/>
  <c r="L20" i="12" s="1"/>
  <c r="L25" i="12" s="1"/>
  <c r="L28" i="12" s="1"/>
  <c r="J24" i="12"/>
  <c r="L24" i="12"/>
  <c r="J42" i="28"/>
  <c r="L42" i="28"/>
  <c r="L50" i="28"/>
  <c r="M7" i="27"/>
  <c r="M11" i="27" s="1"/>
  <c r="O7" i="27"/>
  <c r="O11" i="27" s="1"/>
  <c r="I23" i="27"/>
  <c r="K23" i="27"/>
  <c r="M23" i="27"/>
  <c r="O23" i="27"/>
  <c r="I30" i="27"/>
  <c r="K30" i="27"/>
  <c r="M30" i="27"/>
  <c r="O30" i="27"/>
  <c r="K9" i="11"/>
  <c r="K11" i="11" s="1"/>
  <c r="M9" i="11"/>
  <c r="M11" i="11" s="1"/>
  <c r="K18" i="11"/>
  <c r="K20" i="11" s="1"/>
  <c r="M18" i="11"/>
  <c r="M20" i="11" s="1"/>
  <c r="G78" i="11"/>
  <c r="G80" i="11" s="1"/>
  <c r="I78" i="11"/>
  <c r="I80" i="11" s="1"/>
  <c r="K85" i="11" s="1"/>
  <c r="K78" i="11"/>
  <c r="K80" i="11" s="1"/>
  <c r="M78" i="11"/>
  <c r="M80" i="11" s="1"/>
  <c r="K92" i="11"/>
  <c r="M92" i="11"/>
  <c r="G14" i="31"/>
  <c r="H14" i="31"/>
  <c r="I14" i="31"/>
  <c r="J14" i="31"/>
  <c r="J16" i="31" s="1"/>
  <c r="J7" i="31" s="1"/>
  <c r="L14" i="31"/>
  <c r="L16" i="31" s="1"/>
  <c r="L7" i="31" s="1"/>
  <c r="F16" i="31"/>
  <c r="F7" i="31" s="1"/>
  <c r="H16" i="31"/>
  <c r="H7" i="31" s="1"/>
  <c r="F25" i="31"/>
  <c r="H25" i="31"/>
  <c r="J25" i="31"/>
  <c r="L25" i="31"/>
  <c r="F34" i="31"/>
  <c r="H34" i="31"/>
  <c r="H8" i="31" s="1"/>
  <c r="J34" i="31"/>
  <c r="J8" i="31" s="1"/>
  <c r="L34" i="31"/>
  <c r="L8" i="31" s="1"/>
  <c r="L24" i="23" l="1"/>
  <c r="L27" i="23" s="1"/>
  <c r="M85" i="11"/>
  <c r="M88" i="11" s="1"/>
  <c r="K88" i="11"/>
  <c r="J9" i="31"/>
  <c r="F9" i="31"/>
  <c r="L9" i="31"/>
  <c r="H9" i="31"/>
</calcChain>
</file>

<file path=xl/sharedStrings.xml><?xml version="1.0" encoding="utf-8"?>
<sst xmlns="http://schemas.openxmlformats.org/spreadsheetml/2006/main" count="745" uniqueCount="426">
  <si>
    <t>(หน่วย : ล้านบาท)</t>
  </si>
  <si>
    <t xml:space="preserve">       หัก  ค่าเผื่อการด้อยค่า</t>
  </si>
  <si>
    <t>ราคาทุนเงินลงทุน :-</t>
  </si>
  <si>
    <t>ลูกหนี้การค้า</t>
  </si>
  <si>
    <t>ทุนที่เรียกชำระแล้ว</t>
  </si>
  <si>
    <t>สัดส่วนการถือหุ้นของบริษัทฯ</t>
  </si>
  <si>
    <t>พันบาท</t>
  </si>
  <si>
    <t>ร้อยละ</t>
  </si>
  <si>
    <t>เงินให้กู้ยืม</t>
  </si>
  <si>
    <t>ดอกเบี้ยค้างรับ</t>
  </si>
  <si>
    <t>รายได้อื่น</t>
  </si>
  <si>
    <t xml:space="preserve">          บริษัทฯ มีนโยบายการกำหนดราคาดังนี้</t>
  </si>
  <si>
    <t xml:space="preserve">          รายได้ค่าเช่าและบริการ</t>
  </si>
  <si>
    <t xml:space="preserve">          ดอกเบี้ยรับ</t>
  </si>
  <si>
    <t>รายได้จากการขายและบริการ</t>
  </si>
  <si>
    <t>สินทรัพย์ถาวร</t>
  </si>
  <si>
    <t>สินทรัพย์รวม</t>
  </si>
  <si>
    <t>สินทรัพย์อื่น</t>
  </si>
  <si>
    <t>ราคาตามบัญชี-สุทธิ</t>
  </si>
  <si>
    <t>ภายใน 1 ปี</t>
  </si>
  <si>
    <t>เกิน 1 ปีแต่ไม่เกิน 3 ปี</t>
  </si>
  <si>
    <t xml:space="preserve"> - 2 -</t>
  </si>
  <si>
    <t>ลดลง</t>
  </si>
  <si>
    <t>รวม</t>
  </si>
  <si>
    <t>การจดทะเบียน</t>
  </si>
  <si>
    <t>ที่ตั้งบริษัท   สำนักงานใหญ่</t>
  </si>
  <si>
    <t>ประเภทธุรกิจ</t>
  </si>
  <si>
    <t>เพิ่มขึ้น</t>
  </si>
  <si>
    <t>ลักษณะความสัมพันธ์</t>
  </si>
  <si>
    <t>นโยบายในการกำหนดราคา</t>
  </si>
  <si>
    <t>ลักษณะรายการค้า</t>
  </si>
  <si>
    <t>งบการเงินรวม</t>
  </si>
  <si>
    <t>บริษัทย่อยและกรรมการร่วมกัน</t>
  </si>
  <si>
    <t xml:space="preserve">       เงินสด</t>
  </si>
  <si>
    <t xml:space="preserve">       เงินฝากกระแสรายวัน</t>
  </si>
  <si>
    <t xml:space="preserve">       เงินฝากออมทรัพย์</t>
  </si>
  <si>
    <t>(หน่วย : บาท)</t>
  </si>
  <si>
    <t>งบการเงินเฉพาะกิจการ</t>
  </si>
  <si>
    <t>งบการเงินรวมและงบการเงินเฉพาะกิจการ</t>
  </si>
  <si>
    <t xml:space="preserve">          ยังไม่ถึงกำหนดชำระ</t>
  </si>
  <si>
    <t xml:space="preserve">          เกินกำหนดชำระมากกว่า 12 เดือน </t>
  </si>
  <si>
    <t>ยานพาหนะ</t>
  </si>
  <si>
    <t>ค่าเสื่อมราคาสะสม</t>
  </si>
  <si>
    <t xml:space="preserve">          เงินให้กู้ยืม</t>
  </si>
  <si>
    <t xml:space="preserve">          ดอกเบี้ยค้างรับ</t>
  </si>
  <si>
    <t xml:space="preserve">          หัก  ค่าเผื่อหนี้สงสัยจะสูญ</t>
  </si>
  <si>
    <t xml:space="preserve">     ดอกเบี้ยค้างรับจากบริษัทย่อย</t>
  </si>
  <si>
    <t>กำไรขั้นต้น</t>
  </si>
  <si>
    <t>ราคาทุน</t>
  </si>
  <si>
    <t>ค่าเผื่อการด้อยค่า</t>
  </si>
  <si>
    <t>ต้นทุนทางการเงิน</t>
  </si>
  <si>
    <t>เกิน 3 ปีขึ้นไป</t>
  </si>
  <si>
    <t xml:space="preserve">       ค่าใช้จ่ายจ่ายล่วงหน้า</t>
  </si>
  <si>
    <t>งบการเงินเฉพาะ</t>
  </si>
  <si>
    <t>กิจการ</t>
  </si>
  <si>
    <t xml:space="preserve">       หัก ค่าเผื่อหนี้สงสัยจะสูญ</t>
  </si>
  <si>
    <t xml:space="preserve">       อื่น ๆ</t>
  </si>
  <si>
    <t>ดอกเบี้ยรับ</t>
  </si>
  <si>
    <t>ภาษาอังกฤษแปลจากงบการเงินฉบับภาษาไทยดังกล่าว</t>
  </si>
  <si>
    <t xml:space="preserve">       งบการเงินฉบับภาษาไทยเป็นงบการเงินฉบับที่บริษัทฯ และบริษัทย่อยใช้เป็นทางการตามกฎหมาย  งบการเงินฉบับ</t>
  </si>
  <si>
    <t>4.   นโยบายบัญชีที่สำคัญ</t>
  </si>
  <si>
    <t>3.   เกณฑ์ในการจัดทำงบการเงินรวม</t>
  </si>
  <si>
    <t>ภาระผูกพันผลประโยชน์พนักงานที่แสดงในงบแสดงฐานะการเงิน</t>
  </si>
  <si>
    <t>ต้นทุนบริการในปัจจุบัน</t>
  </si>
  <si>
    <t>ต้นทุนดอกเบี้ย</t>
  </si>
  <si>
    <t>ราคาทุนสุทธิ</t>
  </si>
  <si>
    <t>ใช้ราคาตามสัญญาที่ตกลงกัน</t>
  </si>
  <si>
    <t>(ยังไม่ได้ตรวจสอบ/สอบทานแล้ว)</t>
  </si>
  <si>
    <t xml:space="preserve">       งบการเงินระหว่างกาลนี้ได้จัดทำขึ้นตามรายการย่อที่ต้องมีในงบการเงินของกรมพัฒนาธุรกิจการค้าและตามมาตรฐาน</t>
  </si>
  <si>
    <t xml:space="preserve">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  เพื่อ</t>
  </si>
  <si>
    <t>ดังนั้น  การใช้งบการเงินระหว่างกาลนี้ควรใช้ควบคู่ไปกับงบการเงินประจำปีล่าสุด</t>
  </si>
  <si>
    <t>3.2  ยอดคงค้างและรายการบัญชีระหว่างกันของบริษัทฯ กับบริษัทย่อยได้ตัดออกจากงบการเงินรวมแล้ว และยอดเงินลงทุน</t>
  </si>
  <si>
    <t xml:space="preserve">       ในบริษัทย่อยในบัญชีของบริษัทฯได้ตัดกับส่วนของผู้ถือหุ้นของบริษัทย่อยในการจัดทำงบการเงินรวม</t>
  </si>
  <si>
    <t xml:space="preserve">       ที่คล้ายคลึงกัน</t>
  </si>
  <si>
    <t>ค่าตัดจำหน่ายสำหรับงวด</t>
  </si>
  <si>
    <t xml:space="preserve">       รวม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</si>
  <si>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</si>
  <si>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</si>
  <si>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</si>
  <si>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</si>
  <si>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</si>
  <si>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>กำไร(ขาดทุน)สำหรับงวด</t>
  </si>
  <si>
    <t xml:space="preserve">1.  ข้อมูลทั่วไป </t>
  </si>
  <si>
    <t>2.   หลักเกณฑ์ในการจัดทำงบการเงิน</t>
  </si>
  <si>
    <t>2.1  เกณฑ์ในการจัดทำงบการเงินระหว่างกาล</t>
  </si>
  <si>
    <t>หมายเหตุประกอบงบการเงินแบบย่อ</t>
  </si>
  <si>
    <t>2.2  มาตรฐานการรายงานทางการเงินที่เริ่มมีผลบังคับใช้ในงวดบัญชีปัจจุบัน</t>
  </si>
  <si>
    <t>บริษัท กรีน รีซอร์สเซส จำกัด (มหาชน) และบริษัทย่อย</t>
  </si>
  <si>
    <t xml:space="preserve"> :  บริษัทฯ ได้จดทะเบียนในตลาดหลักทรัพย์แห่งประเทศไทย  ทะเบียนเลขที่ </t>
  </si>
  <si>
    <t xml:space="preserve"> :  405 ถนนบอนด์สตรีท ตำบลบางพูด อำเภอปากเกร็ด จังหวัดนนทบุรี</t>
  </si>
  <si>
    <t xml:space="preserve">       ลูกหนี้การค้า</t>
  </si>
  <si>
    <t xml:space="preserve">       ภาษีนิติบุคคลจ่ายล่วงหน้า</t>
  </si>
  <si>
    <t xml:space="preserve">       หัก  ค่าเผื่อจากการลดมูลค่า</t>
  </si>
  <si>
    <t>สุทธิ</t>
  </si>
  <si>
    <t xml:space="preserve">       คงเหลือ ณ วันต้นงวด</t>
  </si>
  <si>
    <t xml:space="preserve">       เพิ่มขึ้นระหว่างงวด</t>
  </si>
  <si>
    <t xml:space="preserve">       ลดลงจากการขายห้องชุดระหว่างงวด</t>
  </si>
  <si>
    <t xml:space="preserve">  บริษัท กรีน พลัส แอสเซท จำกัด</t>
  </si>
  <si>
    <t xml:space="preserve">  บริษัท เอ ซี ดี เอ็นเนอร์ยี่ จำกัด</t>
  </si>
  <si>
    <t xml:space="preserve">  บริษัท โอริน พร็อพเพอร์ตี้ จำกัด</t>
  </si>
  <si>
    <t xml:space="preserve">       บริษัท ภูเก็ตเพนนินซูลา จำกัด</t>
  </si>
  <si>
    <t xml:space="preserve">       บริษัท ออร่า ดรีม จำกัด</t>
  </si>
  <si>
    <t xml:space="preserve">                            งบการเงินรวม</t>
  </si>
  <si>
    <t xml:space="preserve">                            งบการเงินเฉพาะกิจการ</t>
  </si>
  <si>
    <t>ซื้อเพิ่มระหว่างงวด - ราคาทุน</t>
  </si>
  <si>
    <t>ค่าเสื่อมราคาสำหรับงวด</t>
  </si>
  <si>
    <t>งบการเงินรวมและ</t>
  </si>
  <si>
    <t>3.1  งบการเงินรวมนี้ได้จัดทำขึ้นโดยรวมงบการเงินของบริษัท กรีน รีซอร์สเซส จำกัด  (มหาชน) และบริษัทย่อย ดังนี้</t>
  </si>
  <si>
    <t>สัดส่วนเงินลงทุน (ร้อยละ)</t>
  </si>
  <si>
    <t>บริษัท</t>
  </si>
  <si>
    <t>ลักษณะธุรกิจ</t>
  </si>
  <si>
    <t xml:space="preserve">   ริเริ่มและพัฒนาโครงการที่เกี่ยวกับพลังงาน</t>
  </si>
  <si>
    <t xml:space="preserve">   พัฒนาธุรกิจอสังหาริมทรัพย์</t>
  </si>
  <si>
    <t>บริษัท โอริน พร็อพเพอร์ตี้ จำกัด</t>
  </si>
  <si>
    <t>บริษัท เอ ซี ดี เอ็นเนอร์ยี่ จำกัด</t>
  </si>
  <si>
    <t>บริษัท กรีน พลัส แอสเซท จำกัด</t>
  </si>
  <si>
    <t xml:space="preserve">   บริษัท กรีน พลัส แอสเซท จำกัด</t>
  </si>
  <si>
    <t>หัก ค่าเผื่อหนี้สงสัยจะสูญ</t>
  </si>
  <si>
    <t xml:space="preserve">       สุทธิ</t>
  </si>
  <si>
    <t>หัก ค่าเผื่อหนี้สงสัยจะสูญเงินให้กู้ยืม</t>
  </si>
  <si>
    <t xml:space="preserve">   บริษัท เอ ซี ดี เอ็นเนอร์ยี่ จำกัด</t>
  </si>
  <si>
    <t>เจ้าหนี้การค้า</t>
  </si>
  <si>
    <t xml:space="preserve">     ค่าใช้จ่ายค้างจ่าย</t>
  </si>
  <si>
    <t xml:space="preserve">     เงินประกันผลงาน</t>
  </si>
  <si>
    <t xml:space="preserve">     อื่นๆ</t>
  </si>
  <si>
    <t xml:space="preserve">       ต้นทุนค่าที่ดิน</t>
  </si>
  <si>
    <t xml:space="preserve">       ต้นทุนอาคารและอื่นๆ</t>
  </si>
  <si>
    <t xml:space="preserve">       7.1  ลูกหนี้การค้า</t>
  </si>
  <si>
    <t>7.1  ลูกหนี้การค้า  ประกอบด้วย</t>
  </si>
  <si>
    <t xml:space="preserve">       คงเหลือ ณ วันสิ้นงวด</t>
  </si>
  <si>
    <t>11.  ต้นทุนการพัฒนาโครงการอสังหาริมทรัพย์เพื่อขาย</t>
  </si>
  <si>
    <t>(ลงชื่อ) ……....……………...…………… กรรมการ</t>
  </si>
  <si>
    <t>12. เงินลงทุนในบริษัทย่อย</t>
  </si>
  <si>
    <t xml:space="preserve">      (ลงชื่อ) ……....……………...…………… กรรมการ</t>
  </si>
  <si>
    <t xml:space="preserve">              (   นายประทีป    อนันตโชติ   )</t>
  </si>
  <si>
    <t xml:space="preserve">                     (   นายประทีป    อนันตโชติ   )</t>
  </si>
  <si>
    <t xml:space="preserve">     (ลงชื่อ) ……....……………...…………… กรรมการ</t>
  </si>
  <si>
    <t xml:space="preserve">                    (   นายประทีป    อนันตโชติ   )</t>
  </si>
  <si>
    <t xml:space="preserve"> - 8 -</t>
  </si>
  <si>
    <t xml:space="preserve"> - 9 -</t>
  </si>
  <si>
    <t xml:space="preserve"> - 10 -</t>
  </si>
  <si>
    <t>บริษัทย่อย</t>
  </si>
  <si>
    <t xml:space="preserve">              (ลงชื่อ) ……....……………...…………… กรรมการ</t>
  </si>
  <si>
    <t xml:space="preserve">                               (   นายประทีป    อนันตโชติ   )</t>
  </si>
  <si>
    <t>จำนวนใบสำคัญแสดงสิทธิที่ยังไม่ได้ใช้สิทธิ</t>
  </si>
  <si>
    <t>ใบสำคัญแสดงสิทธิ ครั้งที่ 4</t>
  </si>
  <si>
    <t xml:space="preserve">                        รวม</t>
  </si>
  <si>
    <t>จำนวนหุ้นสามัญโดยวิธีถัวเฉลี่ยถ่วงน้ำหนัก</t>
  </si>
  <si>
    <t>หุ้นที่เสมือนเพิ่มขึ้นจากการเปลี่ยนแปลงสภาพ</t>
  </si>
  <si>
    <t xml:space="preserve">     ใบสำคัญแสดงสิทธิ</t>
  </si>
  <si>
    <t xml:space="preserve">    (ขั้นพื้นฐาน)</t>
  </si>
  <si>
    <t xml:space="preserve"> (ปรับลดซี่งไม่แตกต่างจากขั้นพื้นฐาน)</t>
  </si>
  <si>
    <t xml:space="preserve"> :  บริษัทฯ ทำธุรกิจพัฒนาธุรกิจอสังหาริมทรัพย์</t>
  </si>
  <si>
    <t xml:space="preserve">       เงินฝากประจำ 3 เดือน</t>
  </si>
  <si>
    <t>9.  เงินให้กู้ยืมและดอกเบี้ยค้างรับจากบริษัทย่อย</t>
  </si>
  <si>
    <t xml:space="preserve">       ลูกหนี้อื่น</t>
  </si>
  <si>
    <t>10.  ลูกหนี้เงินมัดจำและเงินประกันโครงการ</t>
  </si>
  <si>
    <t>10.2  เงินประกันเพื่อศึกษาโครงการ</t>
  </si>
  <si>
    <t>หัก ลดลงจากพนักงานลาออก</t>
  </si>
  <si>
    <t>ภาระผูกพันผลประโยชน์พนักงานที่บันทึก</t>
  </si>
  <si>
    <t xml:space="preserve">       ไว้ในงบแสดงฐานะการเงิน </t>
  </si>
  <si>
    <t xml:space="preserve">   บริษัท โอริน พร็อพเพอร์ตี้ จำกัด</t>
  </si>
  <si>
    <t>2560</t>
  </si>
  <si>
    <t>ค่าใช้จ่ายภาษีเงินได้</t>
  </si>
  <si>
    <t xml:space="preserve">    (ลงชื่อ) ……....……………...…………… กรรมการ</t>
  </si>
  <si>
    <t xml:space="preserve">       ในระหว่างงวด บริษัทฯ ได้นำมาตรฐานการรายงานทางการเงินและการตีความมาตรฐานการรายงานทางการเงินฉบับ</t>
  </si>
  <si>
    <t xml:space="preserve"> - 12 -</t>
  </si>
  <si>
    <t xml:space="preserve">    0107548000587  เมื่อวันที่  17  เมษายน  พ.ศ. 2548</t>
  </si>
  <si>
    <t xml:space="preserve">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</si>
  <si>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เบ็ดเสร็จ  งบแสดงการเปลี่ยนแปลงส่วนของผู้ถือหุ้นและงบกระแสเงินสด ได้แสดงรายการเช่นเดียวกับงบการเงินประจำปี </t>
  </si>
  <si>
    <t>ค่าเผื่อหนี้สงสัยจะสูญทั้งจำนวนและในปี 2559 ได้ฟ้องร้องดำเนินคดี ปัจจุบันอยู่ระหว่างการพิจารณาของศาล</t>
  </si>
  <si>
    <t>10.1  ลูกหนี้เงินมัดจำค่าซื้อที่ดิน</t>
  </si>
  <si>
    <t xml:space="preserve">         เมื่อวันที่ 29 กรกฎาคม 2558 บริษัทฯ ได้ทำบันทึกข้อตกลงกับเจ้าของโครงการรายหนึ่งเพื่อศึกษาโครงการอาคารพัก</t>
  </si>
  <si>
    <t>ค่าเผื่อหนี้สงสัยจะสูญทั้งจำนวน</t>
  </si>
  <si>
    <t>กับกิจการที่เกี่ยวข้องกันเช่นเดียวกับที่คิดกับลูกค้ารายอื่น</t>
  </si>
  <si>
    <t>และ/หรือกรรมการกลุ่มเดียวกัน    สินทรัพย์   หนี้สิน   รายได้และค่าใช้จ่ายของบริษัท    ส่วนหนึ่งเกิดจากรายการบัญชี</t>
  </si>
  <si>
    <t xml:space="preserve">          บริษัทฯ  มีรายการบัญชีกับกิจการที่เกี่ยวข้องกันอย่างมีสาระสำคัญ   กิจการเหล่านี้เกี่ยวข้องกันโดยการมีผู้ถือหุ้น</t>
  </si>
  <si>
    <t>ที่เกี่ยวข้องกัน      ดังนั้นงบการเงินได้รวมผลของรายการดังกล่าว    โดยใช้นโยบายกำหนดรายการที่เป็นปกติทางธุรกิจ</t>
  </si>
  <si>
    <t>เพิ่มทุนไว้ในปี 2558 โดยมีใบสำคัญแสดงสิทธิที่ยังไม่ได้ใช้สิทธิและยังไม่หมดอายุ คงเหลือ ประกอบด้วย</t>
  </si>
  <si>
    <t>สามารถชำระหนี้ได้ตามกำหนด และได้มีการเจรจากับบริษัทฯ เพื่อขอเปลี่ยนแปลงเงื่อนไขในการชำระคืน โดยจะผ่อนจ่าย</t>
  </si>
  <si>
    <t>เกิดจากการโอนสิทธิเงินมัดจำค่าที่ดินให้แก่บริษัทแห่งหนึ่ง ซึ่งครบกำหนดชำระในเดือนมิถุนายน 2558 บริษัทดังกล่าวไม่</t>
  </si>
  <si>
    <t>เป็นงวดพร้อมทั้งดอกเบี้ยตามที่ตกลงร่วมกัน   จนถึงปัจจุบันบริษัทฯ  ยังไม่ได้รับชำระในปี 2558  บริษัทฯ จึงได้บันทึกตั้ง</t>
  </si>
  <si>
    <t xml:space="preserve">อาศัย ให้เช่า ที่จังหวัดเชียงใหม่ และเมื่อวันที่ 3 สิงหาคม 2558 บริษัทฯ ได้จ่ายเงินประกันสำหรับโครงการดังกล่าว จำนวน </t>
  </si>
  <si>
    <t>35  ล้านบาท  ซึ่งตามข้อตกลงหากบริษัทฯ ไม่ประสงค์จะร่วมลงทุน   เจ้าของโครงการจะต้องคืนเงินประกันทั้งหมด   ตาม</t>
  </si>
  <si>
    <t>รายงานการประชุมคณะกรรมการบริษัท เมื่อวันที่ 9 กุมภาพันธ์ 2559 ที่ประชุมมีมติไม่ร่วมลงทุนในโครงการดังกล่าว และ</t>
  </si>
  <si>
    <t xml:space="preserve">          รายได้และค่าใช้จ่ายกับกิจการและบุคคลที่เกี่ยวข้องกัน  มีสาระสำคัญรวมอยู่ในงบกำไรขาดทุนเบ็ดเสร็จ สำหรับ</t>
  </si>
  <si>
    <t>ได้ 1 หุ้น ในราคาหุ้นละ 1 บาท โดยมีอายุ  3 ปี ตั้งแต่วันที่ 19 มิถุนายน  2558 ถึงวันที่ 19 มิถุนายน 2561</t>
  </si>
  <si>
    <t>ใบสำคัญแสดงสิทธิ ครั้งที่ 4  สามารถใช้สิทธิได้โดย  ใบสำคัญแสดงสิทธิ  1 หน่วย  สามารถใช้สิทธิซื้อหุ้นสามัญ</t>
  </si>
  <si>
    <t xml:space="preserve">                      (   นายประทีป    อนันตโชติ   )</t>
  </si>
  <si>
    <t>สาระสำคัญดังนี้</t>
  </si>
  <si>
    <t>ที่เกี่ยวข้อง</t>
  </si>
  <si>
    <t>การบัญชีที่ประกาศใช้โดยสภาวิชาชีพบัญชี     กฎระเบียบและประกาศคณะกรรมการกำกับหลักทรัพย์และตลาดหลักทรัพย์</t>
  </si>
  <si>
    <t xml:space="preserve">       รายละเอียดเกี่ยวกับสินทรัพย์ที่เช่าตามสัญญาเช่าการเงิน มีดังนี้</t>
  </si>
  <si>
    <t xml:space="preserve">  หัก  ดอกเบี้ยจ่ายในอนาคตของสัญญาเช่าการเงิน</t>
  </si>
  <si>
    <t>หนี้สินตามสัญญาเช่าการเงินไม่รวมดอกเบี้ยจ่ายในอนาคต  มีดังนี้</t>
  </si>
  <si>
    <t xml:space="preserve">       หนี้สินตามสัญญาเช่าการเงิน</t>
  </si>
  <si>
    <t>โดยนับจากวันที่ที่ครบกำหนดชำระ ได้ดังนี้</t>
  </si>
  <si>
    <t xml:space="preserve">เงินให้กู้ยืมและดอกเบี้ยค้างรับจากบริษัทย่อย </t>
  </si>
  <si>
    <t>ผลประโยชน์พนักงานต้นงวด</t>
  </si>
  <si>
    <t xml:space="preserve">       เงินให้กู้ยืม</t>
  </si>
  <si>
    <t>กิจการที่เกี่ยวข้องกัน</t>
  </si>
  <si>
    <t>การบัญชี  ฉบับที่  34  (ปรับปรุง  2560)   เรื่อง  การรายงานทางการเงินระหว่างกาล  รวมถึงการตีความและแนวปฏิบัติทาง</t>
  </si>
  <si>
    <t>สำหรับงวดสามเดือน สิ้นสุดวันที่ 31 มีนาคม 2561</t>
  </si>
  <si>
    <t>31 มีนาคม 2561</t>
  </si>
  <si>
    <t>31 ธันวาคม 2560</t>
  </si>
  <si>
    <t xml:space="preserve">   หยุดประกอบกิจการ</t>
  </si>
  <si>
    <t xml:space="preserve">  บริษัท เจ.อี โซล่าร์ ลพบุรี จำกัด</t>
  </si>
  <si>
    <t xml:space="preserve">   ผลิตและจำหน่ายพลังงานไฟฟ้าจากแสงอาทิตย์</t>
  </si>
  <si>
    <t>2561</t>
  </si>
  <si>
    <t>วันที่ 31 ธันวาคม  2560</t>
  </si>
  <si>
    <t>7.  ลูกหนี้การค้าและลูกหนี้หมุนเวียนอื่น</t>
  </si>
  <si>
    <t xml:space="preserve">       7.2  ลูกหนี้หมุนเวียนอื่น </t>
  </si>
  <si>
    <t>7.2  ลูกหนี้หมุนเวียนอื่น  ประกอบด้วย</t>
  </si>
  <si>
    <t xml:space="preserve">       ณ วันที่  31  มีนาคม  2561 และวันที่ 31 ธันวาคม  2560  บริษัทฯและบริษัทย่อย มีลูกหนี้การค้าแยกตามอายุหนี้ที่ค้างชำระ </t>
  </si>
  <si>
    <t xml:space="preserve">          หัก    ค่าเผื่อหนี้สงสัยจะสูญ</t>
  </si>
  <si>
    <t>ลูกหนี้เงินมัดจำและ</t>
  </si>
  <si>
    <t xml:space="preserve">          เงินประกันโครงการ </t>
  </si>
  <si>
    <t>บริษัทฯ ได้ฟ้องร้องดำเนินคดีเรียกคืนเงินประกัน ณ วันที่ 31 มีนาคม 2561 และวันที่ 31 ธันวาคม 2560  บริษัทฯ จึงบันทึก</t>
  </si>
  <si>
    <t xml:space="preserve">          10.1  ลูกหนี้เงินมัดจำค่าซื้อที่ดิน</t>
  </si>
  <si>
    <t xml:space="preserve">          10.2  เงินประกันเพื่อศึกษาโครงการ</t>
  </si>
  <si>
    <t xml:space="preserve">          10.3  เงินจ่ายล่วงหน้าค่าหุ้น</t>
  </si>
  <si>
    <t>10.3  เงินจ่ายล่วงหน้าค่าหุ้น</t>
  </si>
  <si>
    <t xml:space="preserve">       การเปลี่ยนแปลงของต้นทุนการพัฒนาโครงการอสังหาริมทรัพย์ สำหรับงวดสามเดือนสิ้นสุดวันที่ 31 มีนาคม 2561 ดังนี้</t>
  </si>
  <si>
    <t xml:space="preserve">       ณ วันที่ 31 มีนาคม 2561 และวันที่ 31 ธันวาคม 2560 บริษัทฯ มีเงินลงทุนในบริษัทย่อย ตามรายละเอียด ดังนี้</t>
  </si>
  <si>
    <t>บริษัท เจ.อี โซล่าร์ ลพบุรี จำกัด</t>
  </si>
  <si>
    <t xml:space="preserve">       ณ วันที่ 31 มีนาคม 2561 และวันที่ 31 ธันวาคม 2560 เงินลงทุนในบริษัทอื่น ประกอบด้วย เงินลงทุนในหุ้นสามัญของบริษัทอื่น ดังต่อไปนี้</t>
  </si>
  <si>
    <t>มูลค่าสุทธิตามบัญชี ณ วันที่ 1 มกราคม 2561</t>
  </si>
  <si>
    <t>มูลค่าสุทธิตามบัญชี ณ วันที่ 31 มีนาคม 2561</t>
  </si>
  <si>
    <t>เจ้าหนี้หมุนเวียนอื่น</t>
  </si>
  <si>
    <t>บวก   การเปลี่ยนแปลงประมาณการ</t>
  </si>
  <si>
    <t xml:space="preserve">           ของนักคณิตศาสตร์ประกันภัย</t>
  </si>
  <si>
    <t xml:space="preserve"> อัตราร้อยละ 3-5 ต่อปี </t>
  </si>
  <si>
    <t>ลูกหนี้หมุนเวียนอื่น</t>
  </si>
  <si>
    <t xml:space="preserve">   บริษัท เจ.อี โซล่าร์ ลพบุรี จำกัด</t>
  </si>
  <si>
    <t xml:space="preserve">          ณ วันที่ 31 มีนาคม 2561 และ 2560   บริษัทฯ  มีใบสำคัญแสดงสิทธิที่ออกให้เพื่อรองรับการเพิ่มทุนที่ได้จดทะเบียน</t>
  </si>
  <si>
    <t>ธุรกิจโครงการอสังหาริมทรัพย์</t>
  </si>
  <si>
    <t>ธุรกิจให้เช่าและบริการ</t>
  </si>
  <si>
    <t>ธุรกิจผลิตพลังงานจากแสงอาทิตย์</t>
  </si>
  <si>
    <t>ต้นทุนในการจัดจำหน่าย</t>
  </si>
  <si>
    <t>ค่าใช้จ่ายในการบริหาร</t>
  </si>
  <si>
    <t>กำไร(ขาดทุน)ขั้นต้น</t>
  </si>
  <si>
    <t xml:space="preserve">            (       นายประทีป    อนันตโชติ       )</t>
  </si>
  <si>
    <t>สินทรัพย์ถาวร-ให้เช่า</t>
  </si>
  <si>
    <t xml:space="preserve">          ณ  วันที่  31  มีนาคม  2561  และ   2560    บริษัทฯ  มีภาระผูกพันที่จะต้องจ่ายในอนาคตเกี่ยวกับสัญญาก่อสร้าง </t>
  </si>
  <si>
    <t xml:space="preserve">          ณ  วันที่  31 มีนาคม 2561 และวันที่  31 ธันวาคม 2560   บริษัทฯ และบริษัทย่อยได้ถูกฟ้องร้องในคดีต่าง ๆ ที่มี</t>
  </si>
  <si>
    <t xml:space="preserve">       งบการเงินรวม </t>
  </si>
  <si>
    <t xml:space="preserve">       งบการเงินเฉพาะกิจการ </t>
  </si>
  <si>
    <t>อัตราส่วนหนี้สินต่อทุน</t>
  </si>
  <si>
    <t>วันที่  1  มกราคม 2561  มาถือปฏิบัติ มาตรฐานการรายงานทางการเงินดังกล่าวได้รับการปรับปรุงหรือจัดให้มีขึ้นเพื่อให้มี</t>
  </si>
  <si>
    <t>ปรับปรุง  (ปรับปรุง 2560) จำนวนหลายฉบับ ซึ่งมีผลบังคับใช้สำหรับงบการเงินที่มีรอบระยะเวลาบัญชีที่เริ่มในหรือหลัง</t>
  </si>
  <si>
    <t>เนื้อหาเท่าเทียมกับมาตรฐานการรายงานทางการเงินระหว่างประเทศ   โดยส่วนใหญ่เป็นการปรับปรุงและอธิบายให้ชัดเจน</t>
  </si>
  <si>
    <t>เกี่ยวกับการเปิดเผยข้อมูลในหมายเหตุประกอบงบการเงิน การนำมาตรฐานการรายงานทางการเงินดังกล่าวมาถือปฏิบัตินี้</t>
  </si>
  <si>
    <t>ไม่มีผลกระทบอย่างเป็นสาระสำคัญต่องบการเงินของบริษัทฯ</t>
  </si>
  <si>
    <t>2.3  มาตรฐานการรายงานทางการเงินที่จะมีผลบังคับใช้ในอนาคต</t>
  </si>
  <si>
    <t xml:space="preserve">       ในระหว่างงวด สภาวิชาชีพบัญชีได้ประกาศใช้ มาตรฐานการรายงานทางการเงิน ฉบับที่ 15 เรื่อง รายได้จากสัญญา</t>
  </si>
  <si>
    <t xml:space="preserve">               (  นายพิพัทธ์  วิริยะเมตตากุล  )</t>
  </si>
  <si>
    <t xml:space="preserve">       บริษัท เอสเค วัน เพาเวอร์ จำกัด</t>
  </si>
  <si>
    <t>รายได้-ค่าเช่า</t>
  </si>
  <si>
    <t>รายได้-ค่าบริการ</t>
  </si>
  <si>
    <t>โอนกลับหนี้สงสัยจะสูญ</t>
  </si>
  <si>
    <t xml:space="preserve">          ณ วันที่ 31 มีนาคม 2561 และวันที่ 31 ธันวาคม 2560 บริษัท และบริษัทย่อย มีอัตราส่วนหนี้สินต่อทุน ดังนี้</t>
  </si>
  <si>
    <t>6.   เงินสดและรายการเทียบเท่าเงินสด</t>
  </si>
  <si>
    <t xml:space="preserve">       ณ วันที่ 31 มีนาคม 2561 และวันที่ 31 ธันวามคม 2560 บริษัทฯ มีเงินให้กู้ยืมแก่บริษัทย่อยแห่งหนึ่ง เนื่องจากบริษัทย่อย</t>
  </si>
  <si>
    <t xml:space="preserve">  งบการเงินเฉพาะกิจการ</t>
  </si>
  <si>
    <t>งวดสามเดือน สิ้นสุดวันที่ 31 มีนาคม 2561 และ 2560  มีดังนี้</t>
  </si>
  <si>
    <t>14. ลูกหนี้ค่าสินทรัพย์ในบริษัทย่อย</t>
  </si>
  <si>
    <t>15. เงินให้กู้ยืมระยะยาว</t>
  </si>
  <si>
    <t>16. อสังหาริมทรัพย์เพื่อการลงทุน</t>
  </si>
  <si>
    <t>17. ที่ดิน อาคารและอุปกรณ์</t>
  </si>
  <si>
    <t>18. สินทรัพย์ไม่มีตัวตนอื่น</t>
  </si>
  <si>
    <t>19. เจ้าหนี้การค้าและเจ้าหนี้หมุนเวียนอื่น</t>
  </si>
  <si>
    <t>20. หนี้สินตามสัญญาเช่าการเงิน</t>
  </si>
  <si>
    <t>21. ประมาณการหนี้สินไม่หมุนเวียนสำหรับผลประโยชน์พนักงาน</t>
  </si>
  <si>
    <t>22. รายการบัญชีกับกิจการที่เกี่ยวข้องกัน</t>
  </si>
  <si>
    <t>25.  ทุนจดทะเบียน</t>
  </si>
  <si>
    <t>26. การเสนอข้อมูลทางการเงินจำแนกตามส่วนงาน</t>
  </si>
  <si>
    <t>27. การบริหารจัดการทุน</t>
  </si>
  <si>
    <t>28. สิทธิประโยชน์จากการได้รับบัตรส่งเสริมการลงทุน</t>
  </si>
  <si>
    <t>5.  การเปิดเผยข้อมูลเพิ่มเติมเกี่ยวกับกระแสเงินสด</t>
  </si>
  <si>
    <t xml:space="preserve">       รายการที่ไม่เป็นตัวเงินที่มีสาระสำคัญ</t>
  </si>
  <si>
    <t>8.  ลูกหนี้การค้าและลูกหนี้หมุนเวียนอื่นกิจการที่เกี่ยวข้องกัน</t>
  </si>
  <si>
    <t>13. เงินลงทุนระยะยาวอื่น</t>
  </si>
  <si>
    <t xml:space="preserve">       เงินลงทุนระยะยาวอื่น</t>
  </si>
  <si>
    <t>ลูกหนี้ค่าสินทรัพย์ในบริษัทย่อย</t>
  </si>
  <si>
    <t xml:space="preserve">       ลูกหนี้ค่าสินทรัพย์ในบริษัทย่อย</t>
  </si>
  <si>
    <t xml:space="preserve">       ณ วันที่ 31 มีนาคม 2561 และวันที่ 31 ธันวาคม 2560 บริษัทฯ มีลูกหนี้ค่าสินทรัพย์จากการขายแผงโซล่าร์เซลพร้อมอุปกรณ์ที่ติดตั้งบนหลังคา</t>
  </si>
  <si>
    <t xml:space="preserve">         บริษัทย่อยได้รับสิทธิและประโยชน์จากคณะกรรมการส่งเสริมการลงทุน ตามพระราชบัญญัติส่งเสริมการลงทุน  </t>
  </si>
  <si>
    <r>
      <t>สัญญาเช่าทรัพย์สินและบริการอื่น จำนวน 2.75</t>
    </r>
    <r>
      <rPr>
        <sz val="15"/>
        <rFont val="Angsana New"/>
        <family val="1"/>
      </rPr>
      <t xml:space="preserve"> ล้านบาท และจำนวน 4.25 ล้านบาท ตามลำดับ</t>
    </r>
  </si>
  <si>
    <r>
      <t xml:space="preserve">บริษัทย่อย    </t>
    </r>
    <r>
      <rPr>
        <b/>
        <sz val="15"/>
        <rFont val="Angsana New"/>
        <family val="1"/>
      </rPr>
      <t xml:space="preserve"> </t>
    </r>
  </si>
  <si>
    <t>23. ใบสำคัญแสดงสิทธิ</t>
  </si>
  <si>
    <t>29. ภาระผูกพันและหนี้สินที่อาจเกิดขึ้นในภายหน้า</t>
  </si>
  <si>
    <t>30. คดีความ</t>
  </si>
  <si>
    <t>31. เหตุการณ์ภายหลังรอบระยะเวลารายงาน</t>
  </si>
  <si>
    <t>32. การอนุมัติงบการเงินระหว่างกาล</t>
  </si>
  <si>
    <t>มีผลประกอบขาดทุนและหยุดประกอบกิจการ บริษัทฯได้ตั้งค่าเผื่อหนี้สงสัยจะสูญทั้งจำนวนและหยุดคิดดอกเบี้ย</t>
  </si>
  <si>
    <t xml:space="preserve"> - 11 -</t>
  </si>
  <si>
    <t>- 13 -</t>
  </si>
  <si>
    <t xml:space="preserve"> - 14 -</t>
  </si>
  <si>
    <t xml:space="preserve"> - 15 -</t>
  </si>
  <si>
    <t>- 16 -</t>
  </si>
  <si>
    <t>- 17 -</t>
  </si>
  <si>
    <t>- 18 -</t>
  </si>
  <si>
    <t xml:space="preserve"> - 19 -</t>
  </si>
  <si>
    <t xml:space="preserve"> - 20 -</t>
  </si>
  <si>
    <t>ให้บริษัทย่อยตั้งแต่ปี 2560 กำหนดให้ผ่อนชำระเป็นงวดรายเดือน จำนวน 223 งวด เริ่มงวดแรกในเดือนธันวาคม 2560 และชำระให้เสร็จสิ้นภายใน</t>
  </si>
  <si>
    <t xml:space="preserve">ปี 2567 โดยคิดดอกเบี้ยร้อยละ 5 ต่อปี และให้ชำระเงินต้นรวมดอกเบี้ยงวดละไม่ต่ำกว่า 300,000 บาท </t>
  </si>
  <si>
    <t xml:space="preserve">          ณ  วันที่  31 มีนาคม 2561 และวันที่  31 ธันวาคม 2560  บริษัทฯ  มีคดีฟ้องร้องจากอดีตพนักงาน  1 ราย  และอดีต</t>
  </si>
  <si>
    <t>เพื่อไม่ให้ข้อมูลที่นำเสนอซ้ำซ้อนกับข้อมูลที่ได้รายงานไปแล้ว     อย่างไรก็ตาม    งบแสดงฐานะการเงิน    งบกำไรขาดทุน</t>
  </si>
  <si>
    <t xml:space="preserve">       มาตรฐานรายงานทางการเงิน  ฉบับที่  15  เรื่อง  รายได้จากสัญญาที่ทำกับลูกค้า กำหนดหลักการสำคัญเกี่ยวกับการ</t>
  </si>
  <si>
    <t>รับรู้รายได้จากสัญญาที่ทำกับลูกค้า    โดยกิจการจะรับรู้รายได้ในจำนวนเงินที่สะท้อนถึงสิ่งตอบแทนที่กิจการคาดว่าจะ</t>
  </si>
  <si>
    <t xml:space="preserve">ได้รับเมื่อกิจการส่งมอบการควบคุมสินค้าหรือบริการให้กับลูกค้า ตามที่มาตรฐานการรายงานทางการเงินฉบับนี้กำหนด  </t>
  </si>
  <si>
    <t>(ปรับปรุง 2560) เรื่อง สัญญาก่อสร้าง และการตีความมาตรฐานที่เกี่ยวข้อง</t>
  </si>
  <si>
    <t xml:space="preserve">การเงิน  ฉบับที่  15  ใช้แทนมาตรฐานการบัญชี  ฉบับที่ 18 (ปรับปรุง 2560) เรื่อง รายได้ มาตรฐานการบัญชี  ฉบับที่ 11 </t>
  </si>
  <si>
    <t>5  ขั้นตอน  และรวมถึงการใช้ดุลยพินิจที่สำคัญในการพิจารณาตามหลักการในแต่ละขั้นตอน มาตรฐานการรายงานทาง</t>
  </si>
  <si>
    <t xml:space="preserve">       งบการเงินระหว่างกาลนี้ ได้จัดทำโดยใช้นโยบายการบัญชีและวีธีการคำนวณเช่นเดียวกับงบการเงินสำหรับปี สิ้นสุด</t>
  </si>
  <si>
    <t>ลงทุนในบริษัทอื่น จำนวน  9.82 ล้านบาท และเงินให้กู้ยืมระยะยาวอื่น จำนวน 9.18 ล้านบาท</t>
  </si>
  <si>
    <t>ภายนอกรายหนึ่ง   จำนวน   19   ล้านบาท     เพื่อลงทุนในหุ้นของบริษัทแห่งหนึ่งที่อยู่ระหว่างเจรจาเข้าลงทุนในโครงการ</t>
  </si>
  <si>
    <t xml:space="preserve">โรงไฟฟ้าพลังงานแสงอาทิตย์    (โซล่าร์ฟาร์ม)      เนื่องจากโครงการมีความล่าช้า การโอนกิจการไม่เป็นไปตามเงื่อนไข  </t>
  </si>
  <si>
    <t xml:space="preserve">เมื่อวันที่  29  ธันวาคม  2560     บริษัทย่อยได้ทำหนังสือแจ้งขอยกเลิกการลงทุนและเรียกเงินคืนทั้งจำนวน  19  ล้านบาท  </t>
  </si>
  <si>
    <t>31 ธันวาคม 2560 ประกอบด้วย</t>
  </si>
  <si>
    <t xml:space="preserve">          รายการบัญชีที่เป็นสาระสำคัญระหว่างบริษัทฯ   กับกิจการที่เกี่ยวข้องกัน  ณ  วันที่ 31 มีนาคม 2561 และวันที่ </t>
  </si>
  <si>
    <t>ในไตรมาส 1/2561 และไตรมาส 1/2560 ไม่มีการใช้ใบสำคัญแสดงสิทธิในการซื้อหุ้นสามัญ โดยมีรายละเอียด</t>
  </si>
  <si>
    <t>การครบกำหนด ดังนี้</t>
  </si>
  <si>
    <t xml:space="preserve">          ข้อมูลส่วนงานดำเนินงานที่นำเสนอนี้สอดคล้องกับรายงานภายในของบริษัทฯ และบริษัทย่อย  ที่ผู้มีอำนาจตัดสินใจสูงสุดด้านการดำเนินงาน</t>
  </si>
  <si>
    <t>ได้รับและสอบทานอย่างสม่ำเสมอ   เพื่อใช้ในการตัดสินใจในการจัดสรรทรัพยากรให้กับส่วนงานและประเมินผลการดำเนินงานของส่วนงาน  ทั้งนี้</t>
  </si>
  <si>
    <t>ผู้มีอำนาจตัดสินใจสูงสุดด้านการดำเนินงานของบริษัทฯ และบริษัทย่อยคือ กรรมการผู้จัดการของบริษัท</t>
  </si>
  <si>
    <t xml:space="preserve">          บริษัทฯ และบริษัทย่อย มีรายได้หลักจาก 3 ประเภทธุรกิจ โดยข้อมูลทางการเงินจำแนกตามประเภทธุรกิจ สำหรับงวดสามเดือน สิ้นสุดวันที่ </t>
  </si>
  <si>
    <t>31 มีนาคม 2561 และ 2560  มีดังนี้</t>
  </si>
  <si>
    <t xml:space="preserve">      ณ วันที่ 31 มีนาคม 2561 และวันที่ 31 ธันวาคม 2560 บริษัทฯ ได้แสดงสินทรัพย์จำแนกตามส่วนงาน แยกตามประเภทธุรกิจ โดยที่รายละเอียด ดังนี้</t>
  </si>
  <si>
    <t>ที่เหมาะสมและการดำรงไว้ซึ่งความสามารถในการดำเนินธุรกิจอย่างต่อเนื่อง</t>
  </si>
  <si>
    <t xml:space="preserve">          วัตถุประสงค์ในการบริหารจัดการทุนที่สำคัญของบริษัท และบริษัทย่อย คือการจัดให้มีซึ่งโครงสร้างทางการเงิน</t>
  </si>
  <si>
    <t xml:space="preserve">พ.ศ.  2520  จากการผลิตไฟฟ้าพลังงานแสงอาทิตย์ที่ติดตั้งบนหลังคาประเภท 7.1.1.2  กิจการผลิตพลังงานไฟฟ้าหรือ </t>
  </si>
  <si>
    <t xml:space="preserve">เริ่มตั้งแต่ วันที่ 30 ธันวาคม 2556 ถึง วันที่ 30 ธันวาคม 2581 ด้วยอัตราที่กำหนดไว้ตามปริมาณการผลิตซึ่งเป็นอัตรา </t>
  </si>
  <si>
    <t>6.16 บาทต่อหน่วย</t>
  </si>
  <si>
    <t xml:space="preserve">          ในปี  2560  บริษัทฯ ได้ซื้อกิจการพลังงานแสงอาทิตย์จากกลุ่มกิจการแห่งหนึ่งและซื้อหุ้นในบริษัทย่อยในกลุ่ม</t>
  </si>
  <si>
    <t>เงินการเลิกจ้างตามกฎหมายแรงงานแล้วจึงได้ยื่นคัดค้านคำฟ้อง  ปัจจุบันศาลแรงงานพิพากษาชดเชยค่าค่าความเสียหาย</t>
  </si>
  <si>
    <t>สืบพยานโจทก์</t>
  </si>
  <si>
    <t>จำนวน  0.35  ล้านบาท  อยู่ระหว่างการอุทธรณ์   ส่วนคดีที่อดีตกรรมการผู้จัดการฟ้องร้องอยู่ระหว่างการพิจารณา  และ</t>
  </si>
  <si>
    <t>กรรมการผู้จัดการเรียกร้องค่าเสียหายจากการเลิกจ้างไม่เป็นธรรมจำนวนเงินรวม  22.60 ล้านบาท  โดยบริษัทฯ  ได้จ่าย</t>
  </si>
  <si>
    <t>ค่าเสียหาย จำนวน 50 ล้านบาท ปัจจุบันอยู่ระหว่างการพิจารณาของศาล</t>
  </si>
  <si>
    <t>คืนเงินประกัน   หมายเหตุ  10.2  และเมื่อวันที่  17  สิงหาคม  2559   บริษัทฯ   ได้ถูกคู่สัญญาดังกล่าวฟ้องกลับเรียกร้อง</t>
  </si>
  <si>
    <t xml:space="preserve">          ณ   วันที่  31  มีนาคม  2561  และวันที่   31  ธันวาคม  2560  บริษัทฯ  ถูกผู้ถือหุ้นเดิมของบริษัทย่อยแห่งหนึ่งฟ้อง</t>
  </si>
  <si>
    <t>เรียกร้องเงินค่าหุ้นส่วนที่เหลือ  จำนวน  5  ล้านบาท    ที่บริษัทฯ  หักไว้สำหรับการประกันความเสียหายหรือค่าใช้จ่าย</t>
  </si>
  <si>
    <t>เรียกค่าความเสียหายจากโจทก์ เป็นจำนวนเงิน 44.04 ล้านบาท  ปัจจุบันคดีอยู่ระหว่างการพิจารณาของศาล</t>
  </si>
  <si>
    <t>สำหรับโครงการอาคารชุดที่  บริษัทฯ  ได้มาจากการซื้อหุ้นทั้งหมดในบริษัทย่อย ปัจจุบันบริษัทฯ  ได้ฟ้องแย้งกลับเพื่อ</t>
  </si>
  <si>
    <t xml:space="preserve">         งบการเงินระหว่างกาลนี้ได้รับการอนุมัติให้ออกงบการเงินโดยคณะกรรมการของบริษัทฯ เมื่อวันที่ 15 พฤษภาคม </t>
  </si>
  <si>
    <t xml:space="preserve">       ในงบการเงินรวม ณ วันที่ 31 มีนาคม 2561 บริษัทย่อยได้โอนเงินจ่ายล่วงหน้าค่าหุ้นจำนวน 19 ล้านบาท ไปเป็นเงิน</t>
  </si>
  <si>
    <t>กิจการบางส่วนเกี่ยวกับโครงการโรงไฟฟ้าพลังงานแสงอาทิตย์จากกิจการอีกแห่งหนึ่ง โดยเงินกู้ยืมดังกล่าวคิดดอกเบี้ยใน</t>
  </si>
  <si>
    <t xml:space="preserve">กำไร(ขาดทุน)ต่อหุ้นขั้นพื้นฐาน </t>
  </si>
  <si>
    <t>กำไร(ขาดทุน)ต่อหุ้นปรับลด</t>
  </si>
  <si>
    <t>ได้รับการส่งเสริมบริษัทย่อยต้องปฎิบัติตามเงื่อนไขอย่างเคร่งครัด</t>
  </si>
  <si>
    <t>มีผลบังคับใช้ตั้งแต่วันที่  27 เมษายน  พ.ศ. 2558  โดยบริษัทย่อยจะได้รับสิทธิประโยชน์ทางภาษีหลายอย่างในช่วงที่</t>
  </si>
  <si>
    <t xml:space="preserve">พลังงานไฟฟ้า  และไอน้ำจากพลังงานหมุนเวียน  ยกเว้น ขยะหรือเชื้อเพลิงจากขยะ  ลงวันที่  2  มิถุนายน  พ.ศ.  2558 </t>
  </si>
  <si>
    <t xml:space="preserve">เลขที่  PV-PEA 0065/2556   ลงวันที่  6  กันยายน  2556 ที่ กฟภ. รับซื้อพลังงานไฟฟ้า  995 กิโลวัตต์ ระยะเวลา 25 ปี </t>
  </si>
  <si>
    <t>ยกเว้น รายการที่เปิดเผยไว้ในนโยบายการบัญชีที่เกี่ยวข้อง</t>
  </si>
  <si>
    <t>ให้ข้อมูลนั้นเป็นปัจจุบัน ดังนั้น งบการเงินระหว่างกาลจึงเน้นการให้ข้อมูลเกี่ยวกับกิจกรรม เหตุการณ์และสถานการณ์ใหม่</t>
  </si>
  <si>
    <t xml:space="preserve">    (  นายพิพัทธ์  วิริยะเมตตากุล  )</t>
  </si>
  <si>
    <t xml:space="preserve">                         (   นายประทีป    อนันตโชติ   )</t>
  </si>
  <si>
    <t>ที่ทำกับลูกค้า ซึ่งมีผลบังคับใช้สำหรับงบการเงินที่มีรอบระยะเวลาบัญชีที่เริ่มในหรือหลังวันที่ 1 มกราคม 2562 บริษัทฯ</t>
  </si>
  <si>
    <t>ไม่ได้ใช้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</si>
  <si>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>มาตรฐานดังกล่าวมาถือปฏิบัติ</t>
  </si>
  <si>
    <t xml:space="preserve">       ปัจจุบัน   ฝ่ายบริหารของบริษัทฯ   และบริษัทย่อย   อยู่ระหว่างการประเมินผลกระทบต่องบการเงินในปีที่เริ่มนำ</t>
  </si>
  <si>
    <t>3.3  งบการเงินรวมนี้จัดทำขึ้นโดยใช้นโยบายการบัญชีเดียวกัน   สำหรับรายการบัญชีเหมือนกัน  หรือเหตุการณ์ทางบัญชี</t>
  </si>
  <si>
    <t xml:space="preserve">                       (  นายพิพัทธ์  วิริยะเมตตากุล  )</t>
  </si>
  <si>
    <t xml:space="preserve">                   (   นายประทีป    อนันตโชติ   )</t>
  </si>
  <si>
    <t xml:space="preserve">                    (  นายพิพัทธ์  วิริยะเมตตากุล  )</t>
  </si>
  <si>
    <t xml:space="preserve">            (   นายประทีป    อนันตโชติ   )</t>
  </si>
  <si>
    <t xml:space="preserve">                     (  นายพิพัทธ์  วิริยะเมตตากุล  )</t>
  </si>
  <si>
    <t xml:space="preserve">             (   นายประทีป    อนันตโชติ   )</t>
  </si>
  <si>
    <t xml:space="preserve">       หัก ส่วนของลูกหนี้ค่าสินทรัพย์ในบริษัทย่อยที่ครบกำหนดรับชำระภายใน 1 ปี</t>
  </si>
  <si>
    <t xml:space="preserve">       รายการเคลื่อนไหวทางบัญชีอย่างย่อ สำหรับงวดสามเดือนสิ้นสุดวันที่ 31 มีนาคม 2561  มีดังนี้</t>
  </si>
  <si>
    <t xml:space="preserve">                      (  นายพิพัทธ์  วิริยะเมตตากุล  )</t>
  </si>
  <si>
    <t xml:space="preserve">                            (  นายพิพัทธ์  วิริยะเมตตากุล  )</t>
  </si>
  <si>
    <t xml:space="preserve">       รายการเคลื่อนไหวทางบัญชีอย่างย่อ สำหรับงวดสามเดือนสิ้นสุดวันที่ 31 มีนาคม 2561 มีดังนี้</t>
  </si>
  <si>
    <t>จำนวนขั้นต่ำที่ต้องจ่ายสำหรับสัญญาเช่าการเงินข้างต้น มีดังนี้</t>
  </si>
  <si>
    <t xml:space="preserve">                 ชำระภายใน 1 ปี</t>
  </si>
  <si>
    <t xml:space="preserve">       หัก  ส่วนของหนี้สินตามสัญญาเช่าการเงินที่ครบกำหนด</t>
  </si>
  <si>
    <t xml:space="preserve">          บริษัทฯ  จ่ายค่าชดเชยผลประโยชน์พนักงานหลังออกจากงานและบำเหน็จ  ตามข้อกำหนดของพระราชบัญญัติ</t>
  </si>
  <si>
    <t>คุ้มครองแรงงาน  พ.ศ.   2541  ในการให้ผลประโยชน์เมื่อเกษียณอายุ  และผลประโยชน์ระยะยาวอื่นแก่พนักงานตาม</t>
  </si>
  <si>
    <t>สิทธิและอายุงาน</t>
  </si>
  <si>
    <t xml:space="preserve">              (  นายพิพัทธ์  วิริยะเมตตากุล  )</t>
  </si>
  <si>
    <t xml:space="preserve">                                     (  นายพิพัทธ์  วิริยะเมตตากุล  )</t>
  </si>
  <si>
    <t>กำไร(ขาดทุน)ที่เป็นส่วนของผู้ถือหุ้นสามัญของบริษัท</t>
  </si>
  <si>
    <t>24. กำไร(ขาดทุน)ต่อหุ้นขั้นพื้นฐานและกำไร(ขาดทุน)ต่อหุ้นปรับลด</t>
  </si>
  <si>
    <t xml:space="preserve">กำไร(ขาดทุน)ต่อหุ้นขั้นพื้นฐานและกำไร(ขาดทุน)ต่อหุ้นปรับลด สำหรับงวดสามเดือน สิ้นสุดวันที่ 31 มีนาคม </t>
  </si>
  <si>
    <t>2561 และ 2560  มีรายละเอียดดังนี้</t>
  </si>
  <si>
    <t xml:space="preserve">                   (  นายพิพัทธ์  วิริยะเมตตากุล  )</t>
  </si>
  <si>
    <t>เดียวกันที่ได้รับสิทธ์จำหน่ายกระแสไฟฟ้าพลังงานแสงอาทิตย์ที่ติดตั้งบนหลังคากับการไฟฟ้าส่วนภูมิภาค ตามสัญญา</t>
  </si>
  <si>
    <t xml:space="preserve">         ณ วันที่ 31 มีนาคม 2561 และวันที่ 31 ธันวาคม 2560  บริษัทฯ มีลูกหนี้เงินมัดจำ จำนวน 46 ล้านบาท เป็นลูกหนี้ที่</t>
  </si>
  <si>
    <t>บริษัทฯ</t>
  </si>
  <si>
    <t xml:space="preserve">       ณ  วันที่  31  มีนาคม  2561  บริษัทฯ  และบริษัทย่อยมีเงินให้กู้ยืมแก่บริษัทอื่นสองแห่ง ซึ่งเป็นกลุ่มบริษัทเดียวกันที่</t>
  </si>
  <si>
    <t xml:space="preserve">เกี่ยวข้องโดยการควบคุมร่วมกัน ตามงบการเงินรวม จำนวน  48.60 ล้านบาท และงบการเงินเฉพาะกิจการ จำนวน 18.00 </t>
  </si>
  <si>
    <t>ล้านบาท  บริษัทดังกล่าวแห่งหนึ่งอยู่ระหว่างทำโครงการพลังงานแสงอาทิตย์ โดยมีรายละเอียด ดังนี้</t>
  </si>
  <si>
    <t>อัตราร้อยละ 5 ต่อปี ชำระมีกำหนดภายใน 10  ปีนับจากวันที่ในสัญญา</t>
  </si>
  <si>
    <t xml:space="preserve">ตามหมายเหตุ 10.3 </t>
  </si>
  <si>
    <t xml:space="preserve">       เมื่อวันที่  6  พฤศจิกายน  2560  บริษัทย่อยดังกล่าวได้รับการโอนสิทธิ์ในตั๋วสัญญาใช้เงิน  จำนวน  9.18  ล้านบาท </t>
  </si>
  <si>
    <t xml:space="preserve">       เมื่อวันที่ 27 พฤศจิกายน 2560  บริษัทย่อยได้ทำสัญญาจะซื้อจะขายหุ้น และจ่ายเงินล่วงหน้าค่าเงินลงทุนให้แก่บุคคล</t>
  </si>
  <si>
    <t xml:space="preserve">    ตามรายงานการประชุมวิสามัญผู้ถือหุ้นครั้งที่ 1/2561 เมื่อวันที่ 19  กุมภาพันธ์ 2561  บริษัทย่อยแห่งหนึ่งได้จดทะเบียน</t>
  </si>
  <si>
    <t>เพิ่มทุนโดยการออกหุ้นสามัญ  จำนวน  8.5  ล้านหุ้น  มูลค่าหุ้นละ  10  บาท  (จำนวน 85 ล้านบาท)   ทำให้ทุนจดทะเบียน</t>
  </si>
  <si>
    <t xml:space="preserve">เพิ่มเป็น  จำนวน  135  ล้านบาท  และนำมติเพิ่มทุนไปจดทะเบียนกับกระทรวงพาณิชย์แล้วเมื่อวันที่ 28 กุมภาพันธ์ 2561 </t>
  </si>
  <si>
    <t>โดยได้เรียกชำระค่าหุ้นเพิ่มทุนบางส่วนหุ้นละ  3  บาท    และนอกจากนี้ยังได้เรียกชำระค่าหุ้นของทุนจดทะเบียนเดิมให้</t>
  </si>
  <si>
    <t>เต็มมูลค่าหุ้นอีกจำนวน 15 ล้านบาท (4 ล้านหุ้นๆ ละ 3.75 บาท)</t>
  </si>
  <si>
    <t xml:space="preserve">          ณ  วันที่  31 มีนาคม 2561 และวันที่ 31 ธันวาคม 2560 บริษัทฯ  ได้ฟ้องร้องเรียกค่าเสียหายจากคู่สัญญาเพื่อเรียก </t>
  </si>
  <si>
    <t xml:space="preserve">สามารถจัดแสดงคอนเสิร์ตได้ โดยบริษัทตัวแทนดังกล่าวฟ้องแย้งว่า ไม่ได้ผิดสัญญาเนื่องจากได้ดำเนินการตามสัญญา     </t>
  </si>
  <si>
    <t>ดำเนินการเป็นตัวแทนไปแล้วบางส่วน   จำนวน   1.90   ล้านบาท     เนื่องจากเกิดเหตุการณ์ไม่สงบทางการเมืองจึงไม่</t>
  </si>
  <si>
    <t>จ่ายคืนค่าดำเนินการเป็นตัวแทนในการจัดหาศิลปินเกาหลีที่มีชื่อเสียงมาแสดงคอนเสิร์ต   ซึ่งบริษัทย่อยได้จ่ายเงินค่า</t>
  </si>
  <si>
    <t xml:space="preserve">          ณ  วันที่  31 มีนาคม 2561 และวันที่  31 ธันวาคม 2560  บริษัทย่อยแห่งหนึ่ง มีคดีฟ้องร้องกับบริษัทแห่งหนึ่งให้</t>
  </si>
  <si>
    <t xml:space="preserve">ครบถ้วน จึงไม่คืนเงินพร้อมเรียกร้องค่าดำเนินการส่วนที่เหลืออีก 1.88 ล้านบาท โดยศาลชั้นต้นได้พิพากษาให้บริษัทฯ   </t>
  </si>
  <si>
    <t>พิพากษาศาลฎีกา</t>
  </si>
  <si>
    <t>จ่ายชำระ    บริษัทย่อย    จึงได้บันทึกตั้งค่าดำเนินการที่ต้องจ่ายเพิ่มทั้งจำนวน   ปัจจุบัน   บริษัทย่อยอยู่ระหว่างรอฟังคำ</t>
  </si>
  <si>
    <t xml:space="preserve">       วันที่ 19 มีนาคม 2561 บริษัทฯ ได้ทำสัญญาให้กู้ยืมแก่บริษัทแห่งหนึ่ง จำนวน 18 ล้านบาท  เพื่อนำไปชำระค่ารับโอน</t>
  </si>
  <si>
    <t xml:space="preserve">       วันที่  19  มีนาคม  2561  บริษัทย่อยดังกล่าวได้ให้กู้ยืมเงินแก่บริษัทอื่นแห่งหนึ่ง โดยได้รับตั๋วสัญญาใช้เงิน จำนวน </t>
  </si>
  <si>
    <t>21.42 ล้านบาท  อัตราดอกเบี้ยร้อละ 7 ต่อปี  กำหนดชำระคืนเมื่อทวงถามหรือเมื่อครบกำหนดระยะเวลา   3 ปี  นับจาก</t>
  </si>
  <si>
    <t>แสงอาทิตย์ดังกล่าว และสิทธิตามสัญญา</t>
  </si>
  <si>
    <t>วันที่ 19  มีนาคม  2561 แล้วแต่วันใดจะถึงก่อน  โดยมีวัตถุประสงค์ที่จะนำเงินกู้ไปลงทุน บริษัทที่ทำโครงการพลังงาน</t>
  </si>
  <si>
    <t>ณ  วันที่  31  ธันวคม  2560  บริษัทย่อยไม่ได้เงินคืน จึงได้ตั้งค่าเผื่อหนี้สงสัยจะสูญทั้งจำนวน ในไตรมาส  1/2561   บริษัท</t>
  </si>
  <si>
    <t xml:space="preserve">มีมติให้เข้าลงทุนในโครงการดังกล่าวต่อ       เนื่องจากมีความคืบหน้า โดยได้รับสิทธิขายไฟฟ้าจากการไฟฟ้าส่วนภูมิภาค </t>
  </si>
  <si>
    <t>บริษัทย่อยจึงบันทึกโอนกลับค่าเผื่อหนี้สงสัยจะสูญที่เคยตั้งไว้ทั้งจำนวนและโอนเงินจ่ายล่วงหน้าดังกล่าวไปเป็นเงินลงทุน</t>
  </si>
  <si>
    <t xml:space="preserve">ในหุ้นสามัญจำนวน 9.82  ล้านบาท  เนื่องจากได้รับโอนหุ้นมาจำนวน 294,000 หุ้น มูลค่าหุ้นละ 100 บาท ชำระแล้วหุ้นละ </t>
  </si>
  <si>
    <t xml:space="preserve">30 บาท  โดยซื้อในราคาหุ้นละ  33.40 บาท    และส่วนที่เหลือได้รับโอนสิทธิในตั๋วสัญญาใช้เงินที่ออกโดยบริษัทแห่งหนึ่ง   </t>
  </si>
  <si>
    <t>ซึ่งที่เป็นเจ้าของโครงการไฟฟ้าพลังงานแสงอาทิตย์        ได้จ่ายชำระเงินให้แก่บุคคลภายนอกที่บริษัทย่อยจ่ายชำระค่าหุ้น</t>
  </si>
  <si>
    <t>ล่วงหน้า ตามหมายเหตุ  13  จำนวน 9.18 ล้านบาท</t>
  </si>
  <si>
    <t xml:space="preserve">ตามหมายเหตุ 25 มีมติเป็นเอกฉันท์ให้เพิ่มทุนจดทะเบียนจาก 135 ล้านบาท เป็นทุนจดทะเบียนจำนวน 177 ล้านบาท </t>
  </si>
  <si>
    <t>ไปจดทะเบียนกับกระทรวงพาณิชย์   เมื่อวันที่ 30 เมษายน 2561</t>
  </si>
  <si>
    <t>(17,700,000  หุ้น)   โดยออกหุ้นสามัญใหม่  จำนวน  4,200,000  หุ้น  มูลค่าหุ้นละ  10  บาท    บริษัทฯ   ได้ดำเนินการ</t>
  </si>
  <si>
    <t xml:space="preserve">          ตามรายงานการประชุมวิสามัญผู้ถือหุ้น   ครั้งที่   1/2561   เมื่อวันที่  19   เมษายน  2561    ที่ประชุมบริษัทย่อย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</si>
</sst>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#,##0.00_);[Blue]\(#,##0.00\)"/>
    <numFmt numFmtId="188" formatCode="_-* #,##0_-;\-* #,##0_-;_-* &quot;-&quot;??_-;_-@_-"/>
    <numFmt numFmtId="189" formatCode="#,##0.00_);[Black]\(#,##0.00\)"/>
    <numFmt numFmtId="190" formatCode="#,##0.00\ ;\(#,##0.00\)"/>
    <numFmt numFmtId="191" formatCode="#,##0.00;[Black]\(#,##0.00\)"/>
    <numFmt numFmtId="192" formatCode="_-* #,##0.00_-;\-* #,##0.00_-;_-* \-??_-;_-@_-"/>
    <numFmt numFmtId="193" formatCode="#,##0.00_);\(#,##0.00\)"/>
    <numFmt numFmtId="194" formatCode="_(* #,##0.00_);_(* \(#,##0.00\);_(* &quot;-&quot;??_);_(@_)"/>
    <numFmt numFmtId="195" formatCode="[$-1070000]d/m/yy;@"/>
    <numFmt numFmtId="196" formatCode="#,##0_);\(#,##0\)"/>
    <numFmt numFmtId="197" formatCode="_(* #,##0.000_);_(* \(#,##0.000\);_(* &quot;-&quot;??_);_(@_)"/>
    <numFmt numFmtId="198" formatCode="0.00\ "/>
    <numFmt numFmtId="199" formatCode="#,##0.00\ ;[Black]\(#,##0.00\)"/>
    <numFmt numFmtId="200" formatCode="#,##0.00;[Red]\(#,##0.00\)"/>
  </numFmts>
  <fonts count="31" x14ac:knownFonts="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8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0"/>
      <name val="Arial"/>
      <family val="2"/>
    </font>
    <font>
      <sz val="16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sz val="15"/>
      <color indexed="8"/>
      <name val="AngsanaUPC"/>
      <family val="1"/>
    </font>
    <font>
      <b/>
      <sz val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UPC"/>
      <family val="1"/>
    </font>
    <font>
      <sz val="15"/>
      <color theme="1"/>
      <name val="AngsanaUPC"/>
      <family val="1"/>
    </font>
    <font>
      <sz val="15"/>
      <color rgb="FFFF0000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u/>
      <sz val="15"/>
      <color theme="1"/>
      <name val="Angsana New"/>
      <family val="1"/>
    </font>
    <font>
      <b/>
      <sz val="15"/>
      <color rgb="FFFF0000"/>
      <name val="Angsana New"/>
      <family val="1"/>
    </font>
    <font>
      <b/>
      <u/>
      <sz val="13"/>
      <name val="Angsana New"/>
      <family val="1"/>
    </font>
    <font>
      <b/>
      <sz val="13"/>
      <name val="Angsana New"/>
      <family val="1"/>
    </font>
    <font>
      <b/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3" fontId="12" fillId="0" borderId="0" applyFont="0" applyFill="0" applyBorder="0" applyAlignment="0" applyProtection="0"/>
    <xf numFmtId="192" fontId="10" fillId="0" borderId="0" applyFill="0" applyBorder="0" applyAlignment="0" applyProtection="0"/>
    <xf numFmtId="0" fontId="4" fillId="0" borderId="0"/>
    <xf numFmtId="39" fontId="2" fillId="0" borderId="0"/>
    <xf numFmtId="39" fontId="2" fillId="0" borderId="0"/>
    <xf numFmtId="0" fontId="15" fillId="0" borderId="0"/>
    <xf numFmtId="39" fontId="2" fillId="0" borderId="0"/>
    <xf numFmtId="0" fontId="4" fillId="0" borderId="0"/>
    <xf numFmtId="0" fontId="4" fillId="0" borderId="0"/>
  </cellStyleXfs>
  <cellXfs count="398">
    <xf numFmtId="0" fontId="0" fillId="0" borderId="0" xfId="0"/>
    <xf numFmtId="40" fontId="6" fillId="0" borderId="0" xfId="0" applyNumberFormat="1" applyFont="1" applyFill="1"/>
    <xf numFmtId="0" fontId="6" fillId="0" borderId="0" xfId="0" applyFont="1" applyFill="1"/>
    <xf numFmtId="193" fontId="6" fillId="0" borderId="0" xfId="0" applyNumberFormat="1" applyFont="1"/>
    <xf numFmtId="193" fontId="6" fillId="0" borderId="0" xfId="0" applyNumberFormat="1" applyFont="1" applyFill="1"/>
    <xf numFmtId="193" fontId="6" fillId="0" borderId="0" xfId="0" quotePrefix="1" applyNumberFormat="1" applyFont="1" applyFill="1" applyAlignment="1">
      <alignment horizontal="center"/>
    </xf>
    <xf numFmtId="193" fontId="7" fillId="0" borderId="0" xfId="15" applyNumberFormat="1" applyFont="1" applyFill="1" applyAlignment="1" applyProtection="1">
      <alignment horizontal="left"/>
    </xf>
    <xf numFmtId="193" fontId="6" fillId="0" borderId="0" xfId="15" applyNumberFormat="1" applyFont="1" applyFill="1"/>
    <xf numFmtId="193" fontId="6" fillId="0" borderId="0" xfId="15" applyNumberFormat="1" applyFont="1" applyFill="1" applyAlignment="1" applyProtection="1">
      <alignment horizontal="left"/>
    </xf>
    <xf numFmtId="193" fontId="7" fillId="0" borderId="0" xfId="0" applyNumberFormat="1" applyFont="1" applyFill="1"/>
    <xf numFmtId="193" fontId="6" fillId="0" borderId="0" xfId="12" applyNumberFormat="1" applyFont="1" applyFill="1" applyAlignment="1" applyProtection="1">
      <alignment horizontal="left"/>
    </xf>
    <xf numFmtId="193" fontId="6" fillId="0" borderId="0" xfId="12" applyNumberFormat="1" applyFont="1" applyFill="1"/>
    <xf numFmtId="193" fontId="6" fillId="0" borderId="0" xfId="12" applyNumberFormat="1" applyFont="1" applyFill="1" applyAlignment="1">
      <alignment horizontal="left"/>
    </xf>
    <xf numFmtId="39" fontId="7" fillId="0" borderId="0" xfId="12" applyFont="1" applyFill="1"/>
    <xf numFmtId="39" fontId="6" fillId="0" borderId="0" xfId="12" applyFont="1" applyFill="1" applyAlignment="1" applyProtection="1">
      <alignment horizontal="left"/>
    </xf>
    <xf numFmtId="39" fontId="6" fillId="0" borderId="0" xfId="12" applyFont="1" applyFill="1"/>
    <xf numFmtId="40" fontId="6" fillId="0" borderId="0" xfId="12" applyNumberFormat="1" applyFont="1" applyFill="1"/>
    <xf numFmtId="40" fontId="6" fillId="0" borderId="0" xfId="12" applyNumberFormat="1" applyFont="1" applyFill="1" applyBorder="1" applyProtection="1"/>
    <xf numFmtId="0" fontId="7" fillId="0" borderId="0" xfId="0" applyFont="1" applyFill="1"/>
    <xf numFmtId="39" fontId="7" fillId="0" borderId="0" xfId="12" applyFont="1" applyFill="1" applyAlignment="1" applyProtection="1">
      <alignment horizontal="left"/>
    </xf>
    <xf numFmtId="40" fontId="6" fillId="0" borderId="0" xfId="0" applyNumberFormat="1" applyFont="1" applyFill="1" applyAlignment="1">
      <alignment horizontal="right"/>
    </xf>
    <xf numFmtId="40" fontId="6" fillId="0" borderId="0" xfId="12" quotePrefix="1" applyNumberFormat="1" applyFont="1" applyFill="1" applyAlignment="1">
      <alignment horizontal="center"/>
    </xf>
    <xf numFmtId="43" fontId="6" fillId="0" borderId="0" xfId="1" applyFont="1" applyFill="1"/>
    <xf numFmtId="40" fontId="6" fillId="0" borderId="0" xfId="12" applyNumberFormat="1" applyFont="1" applyFill="1" applyBorder="1"/>
    <xf numFmtId="189" fontId="6" fillId="0" borderId="0" xfId="12" applyNumberFormat="1" applyFont="1" applyFill="1" applyBorder="1" applyProtection="1"/>
    <xf numFmtId="189" fontId="6" fillId="0" borderId="0" xfId="0" applyNumberFormat="1" applyFont="1" applyFill="1"/>
    <xf numFmtId="189" fontId="6" fillId="0" borderId="1" xfId="12" applyNumberFormat="1" applyFont="1" applyFill="1" applyBorder="1" applyProtection="1"/>
    <xf numFmtId="193" fontId="6" fillId="0" borderId="0" xfId="12" applyNumberFormat="1" applyFont="1" applyFill="1" applyAlignment="1">
      <alignment horizontal="right"/>
    </xf>
    <xf numFmtId="193" fontId="6" fillId="0" borderId="0" xfId="12" applyNumberFormat="1" applyFont="1" applyFill="1" applyAlignment="1" applyProtection="1">
      <alignment horizontal="right"/>
    </xf>
    <xf numFmtId="193" fontId="6" fillId="0" borderId="0" xfId="0" applyNumberFormat="1" applyFont="1" applyFill="1" applyAlignment="1">
      <alignment horizontal="right"/>
    </xf>
    <xf numFmtId="193" fontId="6" fillId="0" borderId="2" xfId="12" applyNumberFormat="1" applyFont="1" applyFill="1" applyBorder="1" applyAlignment="1">
      <alignment horizontal="right"/>
    </xf>
    <xf numFmtId="193" fontId="6" fillId="0" borderId="2" xfId="12" applyNumberFormat="1" applyFont="1" applyFill="1" applyBorder="1" applyAlignment="1" applyProtection="1">
      <alignment horizontal="right"/>
    </xf>
    <xf numFmtId="193" fontId="6" fillId="0" borderId="0" xfId="12" applyNumberFormat="1" applyFont="1" applyFill="1" applyProtection="1"/>
    <xf numFmtId="193" fontId="6" fillId="0" borderId="1" xfId="12" applyNumberFormat="1" applyFont="1" applyFill="1" applyBorder="1"/>
    <xf numFmtId="189" fontId="6" fillId="0" borderId="0" xfId="12" applyNumberFormat="1" applyFont="1" applyFill="1"/>
    <xf numFmtId="189" fontId="6" fillId="0" borderId="0" xfId="12" applyNumberFormat="1" applyFont="1" applyFill="1" applyBorder="1"/>
    <xf numFmtId="189" fontId="6" fillId="0" borderId="0" xfId="0" applyNumberFormat="1" applyFont="1" applyFill="1" applyBorder="1"/>
    <xf numFmtId="191" fontId="6" fillId="0" borderId="0" xfId="12" applyNumberFormat="1" applyFont="1" applyFill="1" applyBorder="1"/>
    <xf numFmtId="40" fontId="6" fillId="0" borderId="0" xfId="12" applyNumberFormat="1" applyFont="1" applyFill="1" applyAlignment="1" applyProtection="1">
      <alignment horizontal="left"/>
    </xf>
    <xf numFmtId="188" fontId="6" fillId="0" borderId="0" xfId="1" quotePrefix="1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0" fontId="6" fillId="0" borderId="0" xfId="0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6" fillId="0" borderId="0" xfId="1" quotePrefix="1" applyFont="1" applyFill="1" applyAlignment="1">
      <alignment horizontal="right"/>
    </xf>
    <xf numFmtId="193" fontId="6" fillId="0" borderId="0" xfId="12" applyNumberFormat="1" applyFont="1" applyAlignment="1" applyProtection="1">
      <alignment horizontal="left"/>
    </xf>
    <xf numFmtId="193" fontId="7" fillId="0" borderId="0" xfId="12" applyNumberFormat="1" applyFont="1" applyFill="1"/>
    <xf numFmtId="193" fontId="6" fillId="0" borderId="0" xfId="12" applyNumberFormat="1" applyFont="1" applyFill="1" applyBorder="1"/>
    <xf numFmtId="193" fontId="6" fillId="0" borderId="0" xfId="12" applyNumberFormat="1" applyFont="1" applyFill="1" applyBorder="1" applyProtection="1"/>
    <xf numFmtId="193" fontId="6" fillId="0" borderId="0" xfId="0" applyNumberFormat="1" applyFont="1" applyFill="1" applyAlignment="1">
      <alignment horizontal="center"/>
    </xf>
    <xf numFmtId="193" fontId="6" fillId="0" borderId="0" xfId="12" applyNumberFormat="1" applyFont="1" applyFill="1" applyBorder="1" applyAlignment="1" applyProtection="1">
      <alignment horizontal="center"/>
    </xf>
    <xf numFmtId="193" fontId="6" fillId="0" borderId="1" xfId="12" applyNumberFormat="1" applyFont="1" applyFill="1" applyBorder="1" applyProtection="1"/>
    <xf numFmtId="193" fontId="6" fillId="0" borderId="0" xfId="0" applyNumberFormat="1" applyFont="1" applyFill="1" applyBorder="1"/>
    <xf numFmtId="193" fontId="6" fillId="0" borderId="1" xfId="0" applyNumberFormat="1" applyFont="1" applyFill="1" applyBorder="1"/>
    <xf numFmtId="193" fontId="6" fillId="0" borderId="3" xfId="0" applyNumberFormat="1" applyFont="1" applyFill="1" applyBorder="1"/>
    <xf numFmtId="193" fontId="6" fillId="0" borderId="1" xfId="0" applyNumberFormat="1" applyFont="1" applyFill="1" applyBorder="1" applyAlignment="1">
      <alignment horizontal="right"/>
    </xf>
    <xf numFmtId="193" fontId="6" fillId="0" borderId="0" xfId="15" applyNumberFormat="1" applyFont="1" applyFill="1" applyBorder="1" applyProtection="1"/>
    <xf numFmtId="193" fontId="6" fillId="0" borderId="0" xfId="15" applyNumberFormat="1" applyFont="1" applyFill="1" applyBorder="1" applyAlignment="1" applyProtection="1"/>
    <xf numFmtId="193" fontId="6" fillId="0" borderId="0" xfId="15" quotePrefix="1" applyNumberFormat="1" applyFont="1" applyFill="1" applyAlignment="1">
      <alignment horizontal="center"/>
    </xf>
    <xf numFmtId="193" fontId="7" fillId="0" borderId="0" xfId="12" quotePrefix="1" applyNumberFormat="1" applyFont="1" applyAlignment="1" applyProtection="1">
      <alignment horizontal="left"/>
    </xf>
    <xf numFmtId="193" fontId="6" fillId="0" borderId="0" xfId="0" applyNumberFormat="1" applyFont="1" applyFill="1" applyBorder="1" applyAlignment="1"/>
    <xf numFmtId="189" fontId="6" fillId="0" borderId="0" xfId="0" applyNumberFormat="1" applyFont="1" applyFill="1" applyAlignment="1">
      <alignment horizontal="right"/>
    </xf>
    <xf numFmtId="39" fontId="6" fillId="0" borderId="0" xfId="0" applyNumberFormat="1" applyFont="1" applyFill="1"/>
    <xf numFmtId="39" fontId="6" fillId="0" borderId="0" xfId="12" applyFont="1" applyFill="1" applyBorder="1"/>
    <xf numFmtId="0" fontId="6" fillId="0" borderId="0" xfId="0" applyFont="1" applyFill="1" applyBorder="1"/>
    <xf numFmtId="40" fontId="6" fillId="0" borderId="0" xfId="13" applyNumberFormat="1" applyFont="1" applyFill="1"/>
    <xf numFmtId="187" fontId="6" fillId="0" borderId="0" xfId="0" applyNumberFormat="1" applyFont="1" applyFill="1" applyAlignment="1"/>
    <xf numFmtId="40" fontId="6" fillId="0" borderId="0" xfId="13" applyNumberFormat="1" applyFont="1" applyFill="1" applyAlignment="1" applyProtection="1">
      <alignment horizontal="left"/>
    </xf>
    <xf numFmtId="193" fontId="6" fillId="0" borderId="0" xfId="12" applyNumberFormat="1" applyFont="1" applyFill="1" applyAlignment="1" applyProtection="1">
      <alignment horizontal="centerContinuous"/>
    </xf>
    <xf numFmtId="193" fontId="6" fillId="0" borderId="0" xfId="12" applyNumberFormat="1" applyFont="1" applyFill="1" applyAlignment="1" applyProtection="1">
      <alignment horizontal="center"/>
    </xf>
    <xf numFmtId="193" fontId="6" fillId="0" borderId="0" xfId="12" applyNumberFormat="1" applyFont="1" applyFill="1" applyBorder="1" applyAlignment="1">
      <alignment horizontal="centerContinuous"/>
    </xf>
    <xf numFmtId="193" fontId="6" fillId="0" borderId="0" xfId="12" quotePrefix="1" applyNumberFormat="1" applyFont="1" applyFill="1" applyBorder="1" applyAlignment="1">
      <alignment horizontal="center"/>
    </xf>
    <xf numFmtId="193" fontId="6" fillId="0" borderId="0" xfId="15" applyNumberFormat="1" applyFont="1" applyFill="1" applyAlignment="1" applyProtection="1"/>
    <xf numFmtId="193" fontId="6" fillId="0" borderId="0" xfId="15" applyNumberFormat="1" applyFont="1" applyFill="1" applyAlignment="1"/>
    <xf numFmtId="193" fontId="6" fillId="0" borderId="0" xfId="0" applyNumberFormat="1" applyFont="1" applyFill="1" applyAlignment="1"/>
    <xf numFmtId="193" fontId="7" fillId="0" borderId="0" xfId="15" applyNumberFormat="1" applyFont="1" applyFill="1"/>
    <xf numFmtId="193" fontId="6" fillId="0" borderId="0" xfId="15" applyNumberFormat="1" applyFont="1" applyFill="1" applyBorder="1" applyAlignment="1">
      <alignment horizontal="centerContinuous"/>
    </xf>
    <xf numFmtId="193" fontId="8" fillId="0" borderId="0" xfId="15" applyNumberFormat="1" applyFont="1" applyFill="1" applyBorder="1" applyAlignment="1">
      <alignment horizontal="centerContinuous"/>
    </xf>
    <xf numFmtId="193" fontId="6" fillId="0" borderId="0" xfId="15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6" fillId="0" borderId="0" xfId="12" applyNumberFormat="1" applyFont="1" applyFill="1"/>
    <xf numFmtId="49" fontId="6" fillId="0" borderId="0" xfId="12" quotePrefix="1" applyNumberFormat="1" applyFont="1" applyFill="1" applyAlignment="1">
      <alignment horizontal="center"/>
    </xf>
    <xf numFmtId="189" fontId="6" fillId="0" borderId="0" xfId="12" quotePrefix="1" applyNumberFormat="1" applyFont="1" applyFill="1" applyAlignment="1">
      <alignment horizontal="right"/>
    </xf>
    <xf numFmtId="189" fontId="6" fillId="0" borderId="3" xfId="0" applyNumberFormat="1" applyFont="1" applyFill="1" applyBorder="1"/>
    <xf numFmtId="39" fontId="7" fillId="0" borderId="0" xfId="12" applyFont="1" applyFill="1" applyAlignment="1">
      <alignment horizontal="left"/>
    </xf>
    <xf numFmtId="40" fontId="6" fillId="0" borderId="0" xfId="13" applyNumberFormat="1" applyFont="1" applyFill="1" applyAlignment="1" applyProtection="1"/>
    <xf numFmtId="0" fontId="9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9" fillId="0" borderId="0" xfId="0" applyFont="1" applyFill="1" applyAlignment="1">
      <alignment horizontal="left"/>
    </xf>
    <xf numFmtId="189" fontId="6" fillId="0" borderId="0" xfId="1" quotePrefix="1" applyNumberFormat="1" applyFont="1" applyFill="1" applyAlignment="1">
      <alignment horizontal="right"/>
    </xf>
    <xf numFmtId="189" fontId="6" fillId="0" borderId="1" xfId="0" applyNumberFormat="1" applyFont="1" applyFill="1" applyBorder="1"/>
    <xf numFmtId="190" fontId="6" fillId="0" borderId="0" xfId="0" applyNumberFormat="1" applyFont="1" applyFill="1"/>
    <xf numFmtId="193" fontId="6" fillId="0" borderId="0" xfId="0" applyNumberFormat="1" applyFont="1" applyFill="1" applyBorder="1" applyAlignment="1">
      <alignment horizontal="right"/>
    </xf>
    <xf numFmtId="190" fontId="6" fillId="0" borderId="0" xfId="0" applyNumberFormat="1" applyFont="1" applyFill="1" applyBorder="1"/>
    <xf numFmtId="193" fontId="6" fillId="0" borderId="0" xfId="8" applyNumberFormat="1" applyFont="1" applyFill="1"/>
    <xf numFmtId="193" fontId="6" fillId="0" borderId="0" xfId="16" applyNumberFormat="1" applyFont="1" applyFill="1"/>
    <xf numFmtId="193" fontId="6" fillId="0" borderId="0" xfId="12" applyNumberFormat="1" applyFont="1" applyFill="1" applyAlignment="1"/>
    <xf numFmtId="193" fontId="6" fillId="0" borderId="0" xfId="12" applyNumberFormat="1" applyFont="1" applyFill="1" applyAlignment="1" applyProtection="1"/>
    <xf numFmtId="193" fontId="11" fillId="0" borderId="0" xfId="15" applyNumberFormat="1" applyFont="1" applyFill="1" applyBorder="1" applyAlignment="1" applyProtection="1"/>
    <xf numFmtId="40" fontId="6" fillId="0" borderId="0" xfId="0" applyNumberFormat="1" applyFont="1" applyFill="1" applyBorder="1"/>
    <xf numFmtId="4" fontId="6" fillId="0" borderId="0" xfId="0" applyNumberFormat="1" applyFont="1" applyFill="1"/>
    <xf numFmtId="40" fontId="6" fillId="0" borderId="0" xfId="0" quotePrefix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1" xfId="1" quotePrefix="1" applyNumberFormat="1" applyFont="1" applyFill="1" applyBorder="1" applyAlignment="1">
      <alignment horizontal="right"/>
    </xf>
    <xf numFmtId="40" fontId="7" fillId="0" borderId="0" xfId="0" applyNumberFormat="1" applyFont="1" applyFill="1"/>
    <xf numFmtId="43" fontId="6" fillId="0" borderId="0" xfId="2" applyFont="1" applyFill="1"/>
    <xf numFmtId="39" fontId="6" fillId="0" borderId="0" xfId="12" applyFont="1" applyFill="1" applyBorder="1" applyAlignment="1">
      <alignment horizontal="centerContinuous"/>
    </xf>
    <xf numFmtId="193" fontId="11" fillId="0" borderId="0" xfId="15" applyNumberFormat="1" applyFont="1" applyFill="1" applyBorder="1" applyAlignment="1" applyProtection="1">
      <alignment horizontal="center"/>
    </xf>
    <xf numFmtId="189" fontId="6" fillId="0" borderId="3" xfId="12" applyNumberFormat="1" applyFont="1" applyFill="1" applyBorder="1" applyProtection="1"/>
    <xf numFmtId="193" fontId="7" fillId="0" borderId="0" xfId="12" applyNumberFormat="1" applyFont="1" applyFill="1" applyAlignment="1" applyProtection="1">
      <alignment horizontal="centerContinuous"/>
    </xf>
    <xf numFmtId="193" fontId="7" fillId="0" borderId="0" xfId="14" applyNumberFormat="1" applyFont="1" applyFill="1" applyAlignment="1" applyProtection="1">
      <alignment horizontal="left"/>
    </xf>
    <xf numFmtId="193" fontId="6" fillId="0" borderId="0" xfId="14" applyNumberFormat="1" applyFont="1" applyFill="1"/>
    <xf numFmtId="193" fontId="6" fillId="0" borderId="0" xfId="8" applyNumberFormat="1" applyFont="1" applyFill="1" applyAlignment="1">
      <alignment horizontal="center"/>
    </xf>
    <xf numFmtId="193" fontId="6" fillId="0" borderId="0" xfId="13" applyNumberFormat="1" applyFont="1" applyFill="1"/>
    <xf numFmtId="0" fontId="7" fillId="0" borderId="0" xfId="6" applyFont="1"/>
    <xf numFmtId="0" fontId="6" fillId="0" borderId="0" xfId="0" applyFont="1" applyFill="1" applyAlignment="1"/>
    <xf numFmtId="39" fontId="6" fillId="0" borderId="0" xfId="3" applyNumberFormat="1" applyFont="1" applyFill="1" applyAlignment="1"/>
    <xf numFmtId="0" fontId="6" fillId="0" borderId="0" xfId="6" applyFont="1"/>
    <xf numFmtId="193" fontId="6" fillId="0" borderId="3" xfId="15" applyNumberFormat="1" applyFont="1" applyFill="1" applyBorder="1" applyAlignment="1" applyProtection="1"/>
    <xf numFmtId="193" fontId="6" fillId="0" borderId="3" xfId="15" applyNumberFormat="1" applyFont="1" applyFill="1" applyBorder="1" applyAlignment="1"/>
    <xf numFmtId="193" fontId="6" fillId="0" borderId="0" xfId="0" applyNumberFormat="1" applyFont="1" applyFill="1" applyAlignment="1">
      <alignment horizontal="centerContinuous"/>
    </xf>
    <xf numFmtId="193" fontId="6" fillId="0" borderId="0" xfId="12" applyNumberFormat="1" applyFont="1" applyFill="1" applyAlignment="1">
      <alignment horizontal="centerContinuous"/>
    </xf>
    <xf numFmtId="190" fontId="6" fillId="0" borderId="4" xfId="0" applyNumberFormat="1" applyFont="1" applyFill="1" applyBorder="1"/>
    <xf numFmtId="190" fontId="6" fillId="0" borderId="3" xfId="0" applyNumberFormat="1" applyFont="1" applyFill="1" applyBorder="1"/>
    <xf numFmtId="193" fontId="6" fillId="0" borderId="0" xfId="15" applyNumberFormat="1" applyFont="1" applyFill="1" applyBorder="1" applyAlignment="1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43" fontId="19" fillId="0" borderId="0" xfId="1" applyFont="1"/>
    <xf numFmtId="0" fontId="6" fillId="0" borderId="0" xfId="0" applyFont="1"/>
    <xf numFmtId="194" fontId="19" fillId="0" borderId="0" xfId="1" applyNumberFormat="1" applyFont="1"/>
    <xf numFmtId="194" fontId="19" fillId="0" borderId="2" xfId="0" applyNumberFormat="1" applyFont="1" applyBorder="1"/>
    <xf numFmtId="43" fontId="19" fillId="0" borderId="0" xfId="1" applyFont="1" applyFill="1" applyBorder="1"/>
    <xf numFmtId="43" fontId="19" fillId="0" borderId="2" xfId="1" applyFont="1" applyFill="1" applyBorder="1"/>
    <xf numFmtId="43" fontId="19" fillId="0" borderId="5" xfId="0" applyNumberFormat="1" applyFont="1" applyBorder="1"/>
    <xf numFmtId="196" fontId="19" fillId="0" borderId="0" xfId="1" applyNumberFormat="1" applyFont="1"/>
    <xf numFmtId="196" fontId="19" fillId="0" borderId="0" xfId="0" applyNumberFormat="1" applyFont="1"/>
    <xf numFmtId="196" fontId="19" fillId="0" borderId="1" xfId="0" applyNumberFormat="1" applyFont="1" applyBorder="1"/>
    <xf numFmtId="193" fontId="6" fillId="0" borderId="0" xfId="15" applyNumberFormat="1" applyFont="1" applyFill="1" applyBorder="1"/>
    <xf numFmtId="39" fontId="20" fillId="0" borderId="0" xfId="12" applyFont="1" applyFill="1"/>
    <xf numFmtId="39" fontId="21" fillId="0" borderId="0" xfId="12" applyFont="1" applyFill="1"/>
    <xf numFmtId="0" fontId="21" fillId="0" borderId="0" xfId="0" applyFont="1" applyFill="1"/>
    <xf numFmtId="39" fontId="21" fillId="0" borderId="0" xfId="12" applyNumberFormat="1" applyFont="1" applyFill="1" applyBorder="1"/>
    <xf numFmtId="39" fontId="21" fillId="0" borderId="0" xfId="0" applyNumberFormat="1" applyFont="1" applyFill="1" applyBorder="1"/>
    <xf numFmtId="39" fontId="20" fillId="0" borderId="0" xfId="12" applyFont="1" applyFill="1" applyAlignment="1" applyProtection="1">
      <alignment horizontal="left"/>
    </xf>
    <xf numFmtId="40" fontId="21" fillId="0" borderId="0" xfId="12" applyNumberFormat="1" applyFont="1" applyFill="1"/>
    <xf numFmtId="39" fontId="21" fillId="0" borderId="0" xfId="12" applyNumberFormat="1" applyFont="1" applyFill="1" applyBorder="1" applyAlignment="1">
      <alignment horizontal="centerContinuous"/>
    </xf>
    <xf numFmtId="40" fontId="21" fillId="0" borderId="0" xfId="12" quotePrefix="1" applyNumberFormat="1" applyFont="1" applyFill="1" applyBorder="1" applyAlignment="1">
      <alignment horizontal="center"/>
    </xf>
    <xf numFmtId="39" fontId="21" fillId="0" borderId="0" xfId="12" applyFont="1" applyFill="1" applyBorder="1"/>
    <xf numFmtId="40" fontId="21" fillId="0" borderId="0" xfId="13" applyNumberFormat="1" applyFont="1" applyFill="1"/>
    <xf numFmtId="39" fontId="21" fillId="0" borderId="0" xfId="12" applyNumberFormat="1" applyFont="1" applyFill="1"/>
    <xf numFmtId="190" fontId="21" fillId="0" borderId="0" xfId="12" applyNumberFormat="1" applyFont="1" applyFill="1"/>
    <xf numFmtId="190" fontId="21" fillId="0" borderId="0" xfId="0" applyNumberFormat="1" applyFont="1" applyFill="1"/>
    <xf numFmtId="40" fontId="21" fillId="0" borderId="0" xfId="13" applyNumberFormat="1" applyFont="1" applyFill="1" applyAlignment="1" applyProtection="1">
      <alignment horizontal="left"/>
    </xf>
    <xf numFmtId="190" fontId="21" fillId="0" borderId="2" xfId="12" applyNumberFormat="1" applyFont="1" applyFill="1" applyBorder="1"/>
    <xf numFmtId="190" fontId="21" fillId="0" borderId="2" xfId="0" applyNumberFormat="1" applyFont="1" applyFill="1" applyBorder="1"/>
    <xf numFmtId="190" fontId="21" fillId="0" borderId="1" xfId="12" applyNumberFormat="1" applyFont="1" applyFill="1" applyBorder="1"/>
    <xf numFmtId="189" fontId="21" fillId="0" borderId="0" xfId="12" applyNumberFormat="1" applyFont="1" applyFill="1" applyBorder="1"/>
    <xf numFmtId="189" fontId="21" fillId="0" borderId="0" xfId="12" applyNumberFormat="1" applyFont="1" applyFill="1"/>
    <xf numFmtId="191" fontId="21" fillId="0" borderId="0" xfId="12" applyNumberFormat="1" applyFont="1" applyFill="1" applyBorder="1"/>
    <xf numFmtId="189" fontId="21" fillId="0" borderId="0" xfId="0" applyNumberFormat="1" applyFont="1" applyFill="1"/>
    <xf numFmtId="40" fontId="21" fillId="0" borderId="0" xfId="0" applyNumberFormat="1" applyFont="1" applyFill="1"/>
    <xf numFmtId="4" fontId="21" fillId="0" borderId="0" xfId="0" applyNumberFormat="1" applyFont="1" applyFill="1"/>
    <xf numFmtId="189" fontId="21" fillId="0" borderId="2" xfId="12" applyNumberFormat="1" applyFont="1" applyFill="1" applyBorder="1"/>
    <xf numFmtId="189" fontId="21" fillId="0" borderId="1" xfId="12" applyNumberFormat="1" applyFont="1" applyFill="1" applyBorder="1"/>
    <xf numFmtId="193" fontId="22" fillId="0" borderId="0" xfId="12" applyNumberFormat="1" applyFont="1" applyFill="1"/>
    <xf numFmtId="190" fontId="14" fillId="0" borderId="0" xfId="0" applyNumberFormat="1" applyFont="1" applyFill="1"/>
    <xf numFmtId="190" fontId="14" fillId="0" borderId="3" xfId="0" applyNumberFormat="1" applyFont="1" applyFill="1" applyBorder="1"/>
    <xf numFmtId="190" fontId="14" fillId="0" borderId="0" xfId="12" applyNumberFormat="1" applyFont="1" applyFill="1" applyBorder="1" applyProtection="1"/>
    <xf numFmtId="190" fontId="14" fillId="0" borderId="1" xfId="12" applyNumberFormat="1" applyFont="1" applyFill="1" applyBorder="1" applyProtection="1"/>
    <xf numFmtId="39" fontId="14" fillId="0" borderId="0" xfId="15" applyNumberFormat="1" applyFont="1" applyFill="1"/>
    <xf numFmtId="39" fontId="14" fillId="0" borderId="0" xfId="0" applyNumberFormat="1" applyFont="1" applyFill="1"/>
    <xf numFmtId="39" fontId="14" fillId="0" borderId="0" xfId="15" applyNumberFormat="1" applyFont="1" applyFill="1" applyAlignment="1" applyProtection="1">
      <alignment horizontal="left"/>
    </xf>
    <xf numFmtId="39" fontId="14" fillId="0" borderId="0" xfId="15" applyNumberFormat="1" applyFont="1" applyFill="1" applyBorder="1" applyProtection="1"/>
    <xf numFmtId="39" fontId="14" fillId="0" borderId="0" xfId="15" quotePrefix="1" applyNumberFormat="1" applyFont="1" applyFill="1" applyBorder="1" applyAlignment="1" applyProtection="1">
      <alignment horizontal="center"/>
    </xf>
    <xf numFmtId="39" fontId="14" fillId="0" borderId="0" xfId="0" applyNumberFormat="1" applyFont="1" applyFill="1" applyAlignment="1">
      <alignment horizontal="center"/>
    </xf>
    <xf numFmtId="39" fontId="14" fillId="0" borderId="0" xfId="0" quotePrefix="1" applyNumberFormat="1" applyFont="1" applyFill="1" applyAlignment="1">
      <alignment horizontal="center"/>
    </xf>
    <xf numFmtId="190" fontId="14" fillId="0" borderId="0" xfId="15" quotePrefix="1" applyNumberFormat="1" applyFont="1" applyFill="1" applyBorder="1" applyAlignment="1" applyProtection="1">
      <alignment horizontal="right"/>
    </xf>
    <xf numFmtId="190" fontId="14" fillId="0" borderId="0" xfId="0" applyNumberFormat="1" applyFont="1" applyFill="1" applyAlignment="1">
      <alignment horizontal="center"/>
    </xf>
    <xf numFmtId="190" fontId="14" fillId="0" borderId="0" xfId="0" quotePrefix="1" applyNumberFormat="1" applyFont="1" applyFill="1" applyAlignment="1">
      <alignment horizontal="right"/>
    </xf>
    <xf numFmtId="190" fontId="14" fillId="0" borderId="5" xfId="15" quotePrefix="1" applyNumberFormat="1" applyFont="1" applyFill="1" applyBorder="1" applyAlignment="1" applyProtection="1">
      <alignment horizontal="right"/>
    </xf>
    <xf numFmtId="190" fontId="14" fillId="0" borderId="0" xfId="15" applyNumberFormat="1" applyFont="1" applyFill="1" applyBorder="1" applyProtection="1"/>
    <xf numFmtId="190" fontId="14" fillId="0" borderId="0" xfId="15" applyNumberFormat="1" applyFont="1" applyFill="1" applyBorder="1" applyAlignment="1" applyProtection="1"/>
    <xf numFmtId="190" fontId="14" fillId="0" borderId="0" xfId="0" applyNumberFormat="1" applyFont="1" applyFill="1" applyAlignment="1"/>
    <xf numFmtId="190" fontId="14" fillId="0" borderId="0" xfId="0" applyNumberFormat="1" applyFont="1" applyFill="1" applyAlignment="1">
      <alignment horizontal="right"/>
    </xf>
    <xf numFmtId="190" fontId="14" fillId="0" borderId="3" xfId="15" applyNumberFormat="1" applyFont="1" applyFill="1" applyBorder="1" applyAlignment="1" applyProtection="1"/>
    <xf numFmtId="190" fontId="14" fillId="0" borderId="2" xfId="15" applyNumberFormat="1" applyFont="1" applyFill="1" applyBorder="1" applyAlignment="1" applyProtection="1"/>
    <xf numFmtId="40" fontId="14" fillId="0" borderId="0" xfId="0" applyNumberFormat="1" applyFont="1" applyFill="1"/>
    <xf numFmtId="40" fontId="6" fillId="0" borderId="0" xfId="12" applyNumberFormat="1" applyFont="1" applyFill="1" applyAlignment="1" applyProtection="1">
      <alignment horizontal="center"/>
    </xf>
    <xf numFmtId="0" fontId="16" fillId="0" borderId="0" xfId="0" applyFont="1" applyFill="1"/>
    <xf numFmtId="0" fontId="19" fillId="0" borderId="0" xfId="0" applyFont="1" applyFill="1"/>
    <xf numFmtId="193" fontId="6" fillId="0" borderId="0" xfId="2" applyNumberFormat="1" applyFont="1" applyFill="1"/>
    <xf numFmtId="193" fontId="6" fillId="0" borderId="0" xfId="2" applyNumberFormat="1" applyFont="1" applyFill="1" applyProtection="1"/>
    <xf numFmtId="193" fontId="6" fillId="0" borderId="0" xfId="2" applyNumberFormat="1" applyFont="1" applyFill="1" applyAlignment="1" applyProtection="1">
      <alignment horizontal="right"/>
    </xf>
    <xf numFmtId="193" fontId="6" fillId="0" borderId="1" xfId="2" applyNumberFormat="1" applyFont="1" applyFill="1" applyBorder="1"/>
    <xf numFmtId="193" fontId="6" fillId="0" borderId="1" xfId="2" applyNumberFormat="1" applyFont="1" applyFill="1" applyBorder="1" applyProtection="1"/>
    <xf numFmtId="190" fontId="14" fillId="0" borderId="1" xfId="15" applyNumberFormat="1" applyFont="1" applyFill="1" applyBorder="1" applyAlignment="1" applyProtection="1"/>
    <xf numFmtId="193" fontId="6" fillId="0" borderId="1" xfId="15" applyNumberFormat="1" applyFont="1" applyFill="1" applyBorder="1" applyAlignment="1" applyProtection="1"/>
    <xf numFmtId="193" fontId="6" fillId="0" borderId="1" xfId="15" applyNumberFormat="1" applyFont="1" applyFill="1" applyBorder="1" applyAlignment="1"/>
    <xf numFmtId="40" fontId="7" fillId="0" borderId="0" xfId="12" applyNumberFormat="1" applyFont="1" applyFill="1"/>
    <xf numFmtId="40" fontId="7" fillId="0" borderId="0" xfId="12" applyNumberFormat="1" applyFont="1" applyFill="1" applyBorder="1" applyProtection="1"/>
    <xf numFmtId="197" fontId="19" fillId="0" borderId="0" xfId="1" applyNumberFormat="1" applyFont="1"/>
    <xf numFmtId="197" fontId="19" fillId="0" borderId="0" xfId="0" applyNumberFormat="1" applyFont="1"/>
    <xf numFmtId="193" fontId="7" fillId="0" borderId="0" xfId="0" applyNumberFormat="1" applyFont="1" applyFill="1" applyBorder="1" applyAlignment="1"/>
    <xf numFmtId="39" fontId="6" fillId="0" borderId="0" xfId="12" applyNumberFormat="1" applyFont="1" applyFill="1" applyAlignment="1" applyProtection="1">
      <alignment horizontal="center"/>
    </xf>
    <xf numFmtId="40" fontId="6" fillId="0" borderId="0" xfId="0" quotePrefix="1" applyNumberFormat="1" applyFont="1" applyFill="1" applyAlignment="1">
      <alignment horizontal="center"/>
    </xf>
    <xf numFmtId="39" fontId="6" fillId="0" borderId="0" xfId="12" applyNumberFormat="1" applyFont="1" applyFill="1" applyAlignment="1" applyProtection="1"/>
    <xf numFmtId="39" fontId="6" fillId="0" borderId="0" xfId="12" applyNumberFormat="1" applyFont="1" applyFill="1" applyAlignment="1"/>
    <xf numFmtId="39" fontId="19" fillId="0" borderId="0" xfId="12" applyFont="1" applyFill="1"/>
    <xf numFmtId="40" fontId="19" fillId="0" borderId="0" xfId="0" applyNumberFormat="1" applyFont="1" applyFill="1"/>
    <xf numFmtId="189" fontId="19" fillId="0" borderId="0" xfId="12" applyNumberFormat="1" applyFont="1" applyFill="1" applyBorder="1"/>
    <xf numFmtId="189" fontId="19" fillId="0" borderId="0" xfId="0" applyNumberFormat="1" applyFont="1" applyFill="1" applyBorder="1"/>
    <xf numFmtId="189" fontId="19" fillId="0" borderId="0" xfId="0" applyNumberFormat="1" applyFont="1" applyFill="1"/>
    <xf numFmtId="189" fontId="19" fillId="0" borderId="2" xfId="12" applyNumberFormat="1" applyFont="1" applyFill="1" applyBorder="1"/>
    <xf numFmtId="0" fontId="19" fillId="0" borderId="0" xfId="0" applyFont="1" applyFill="1" applyAlignment="1">
      <alignment horizontal="right"/>
    </xf>
    <xf numFmtId="189" fontId="19" fillId="0" borderId="3" xfId="12" applyNumberFormat="1" applyFont="1" applyFill="1" applyBorder="1"/>
    <xf numFmtId="189" fontId="19" fillId="0" borderId="4" xfId="12" applyNumberFormat="1" applyFont="1" applyFill="1" applyBorder="1"/>
    <xf numFmtId="39" fontId="6" fillId="0" borderId="0" xfId="12" applyFont="1" applyFill="1" applyBorder="1" applyAlignment="1">
      <alignment horizontal="center"/>
    </xf>
    <xf numFmtId="189" fontId="6" fillId="0" borderId="0" xfId="1" quotePrefix="1" applyNumberFormat="1" applyFont="1" applyFill="1" applyBorder="1" applyAlignment="1">
      <alignment horizontal="right"/>
    </xf>
    <xf numFmtId="39" fontId="6" fillId="0" borderId="0" xfId="12" applyNumberFormat="1" applyFont="1" applyFill="1"/>
    <xf numFmtId="39" fontId="6" fillId="0" borderId="0" xfId="12" applyNumberFormat="1" applyFont="1" applyFill="1" applyAlignment="1">
      <alignment horizontal="left"/>
    </xf>
    <xf numFmtId="39" fontId="7" fillId="0" borderId="0" xfId="15" applyNumberFormat="1" applyFont="1" applyFill="1"/>
    <xf numFmtId="39" fontId="6" fillId="0" borderId="0" xfId="15" applyNumberFormat="1" applyFont="1" applyFill="1" applyAlignment="1" applyProtection="1">
      <alignment horizontal="left"/>
    </xf>
    <xf numFmtId="39" fontId="6" fillId="0" borderId="0" xfId="15" applyNumberFormat="1" applyFont="1" applyFill="1" applyAlignment="1"/>
    <xf numFmtId="39" fontId="6" fillId="0" borderId="0" xfId="15" applyNumberFormat="1" applyFont="1" applyFill="1" applyBorder="1" applyAlignment="1" applyProtection="1"/>
    <xf numFmtId="39" fontId="6" fillId="0" borderId="0" xfId="0" applyNumberFormat="1" applyFont="1" applyFill="1" applyAlignment="1"/>
    <xf numFmtId="39" fontId="6" fillId="0" borderId="0" xfId="15" applyNumberFormat="1" applyFont="1" applyFill="1"/>
    <xf numFmtId="190" fontId="6" fillId="0" borderId="0" xfId="15" applyNumberFormat="1" applyFont="1" applyFill="1" applyAlignment="1" applyProtection="1"/>
    <xf numFmtId="190" fontId="6" fillId="0" borderId="0" xfId="15" applyNumberFormat="1" applyFont="1" applyFill="1" applyAlignment="1"/>
    <xf numFmtId="190" fontId="6" fillId="0" borderId="0" xfId="15" applyNumberFormat="1" applyFont="1" applyFill="1" applyBorder="1" applyAlignment="1" applyProtection="1"/>
    <xf numFmtId="190" fontId="6" fillId="0" borderId="0" xfId="0" applyNumberFormat="1" applyFont="1" applyFill="1" applyAlignment="1"/>
    <xf numFmtId="191" fontId="6" fillId="0" borderId="5" xfId="15" applyNumberFormat="1" applyFont="1" applyFill="1" applyBorder="1" applyAlignment="1" applyProtection="1"/>
    <xf numFmtId="191" fontId="6" fillId="0" borderId="0" xfId="15" applyNumberFormat="1" applyFont="1" applyFill="1" applyAlignment="1"/>
    <xf numFmtId="191" fontId="6" fillId="0" borderId="0" xfId="0" applyNumberFormat="1" applyFont="1" applyFill="1" applyAlignment="1"/>
    <xf numFmtId="40" fontId="24" fillId="0" borderId="0" xfId="0" applyNumberFormat="1" applyFont="1" applyFill="1"/>
    <xf numFmtId="193" fontId="9" fillId="0" borderId="0" xfId="0" quotePrefix="1" applyNumberFormat="1" applyFont="1" applyFill="1" applyAlignment="1">
      <alignment horizontal="center"/>
    </xf>
    <xf numFmtId="199" fontId="6" fillId="0" borderId="0" xfId="0" applyNumberFormat="1" applyFont="1" applyFill="1"/>
    <xf numFmtId="200" fontId="14" fillId="0" borderId="0" xfId="0" applyNumberFormat="1" applyFont="1" applyFill="1"/>
    <xf numFmtId="199" fontId="14" fillId="0" borderId="0" xfId="0" applyNumberFormat="1" applyFont="1" applyFill="1"/>
    <xf numFmtId="200" fontId="6" fillId="0" borderId="0" xfId="0" applyNumberFormat="1" applyFont="1" applyFill="1"/>
    <xf numFmtId="199" fontId="6" fillId="0" borderId="0" xfId="0" applyNumberFormat="1" applyFont="1" applyFill="1" applyAlignment="1">
      <alignment horizontal="right"/>
    </xf>
    <xf numFmtId="199" fontId="6" fillId="0" borderId="0" xfId="0" applyNumberFormat="1" applyFont="1" applyFill="1" applyBorder="1" applyAlignment="1">
      <alignment horizontal="right"/>
    </xf>
    <xf numFmtId="199" fontId="6" fillId="0" borderId="2" xfId="0" applyNumberFormat="1" applyFont="1" applyFill="1" applyBorder="1" applyAlignment="1">
      <alignment horizontal="right"/>
    </xf>
    <xf numFmtId="199" fontId="6" fillId="0" borderId="1" xfId="0" applyNumberFormat="1" applyFont="1" applyFill="1" applyBorder="1" applyAlignment="1">
      <alignment horizontal="right"/>
    </xf>
    <xf numFmtId="199" fontId="6" fillId="0" borderId="0" xfId="0" applyNumberFormat="1" applyFont="1" applyFill="1" applyBorder="1"/>
    <xf numFmtId="40" fontId="25" fillId="0" borderId="0" xfId="0" applyNumberFormat="1" applyFont="1" applyFill="1"/>
    <xf numFmtId="193" fontId="23" fillId="0" borderId="0" xfId="0" quotePrefix="1" applyNumberFormat="1" applyFont="1" applyFill="1" applyAlignment="1">
      <alignment horizontal="center" wrapText="1"/>
    </xf>
    <xf numFmtId="40" fontId="24" fillId="0" borderId="0" xfId="0" applyNumberFormat="1" applyFont="1" applyFill="1" applyAlignment="1"/>
    <xf numFmtId="193" fontId="24" fillId="0" borderId="0" xfId="0" applyNumberFormat="1" applyFont="1" applyFill="1" applyAlignment="1"/>
    <xf numFmtId="193" fontId="24" fillId="0" borderId="0" xfId="0" applyNumberFormat="1" applyFont="1" applyFill="1" applyBorder="1" applyAlignment="1">
      <alignment horizontal="right"/>
    </xf>
    <xf numFmtId="39" fontId="24" fillId="0" borderId="0" xfId="0" applyNumberFormat="1" applyFont="1" applyFill="1"/>
    <xf numFmtId="40" fontId="17" fillId="0" borderId="0" xfId="0" applyNumberFormat="1" applyFont="1" applyFill="1"/>
    <xf numFmtId="39" fontId="11" fillId="0" borderId="0" xfId="15" applyNumberFormat="1" applyFont="1" applyFill="1"/>
    <xf numFmtId="39" fontId="7" fillId="0" borderId="0" xfId="15" applyNumberFormat="1" applyFont="1" applyFill="1" applyAlignment="1" applyProtection="1">
      <alignment horizontal="left"/>
    </xf>
    <xf numFmtId="39" fontId="6" fillId="0" borderId="0" xfId="0" applyNumberFormat="1" applyFont="1" applyFill="1" applyAlignment="1">
      <alignment horizontal="centerContinuous"/>
    </xf>
    <xf numFmtId="49" fontId="7" fillId="0" borderId="0" xfId="0" applyNumberFormat="1" applyFont="1" applyFill="1" applyBorder="1" applyAlignment="1">
      <alignment horizontal="left"/>
    </xf>
    <xf numFmtId="40" fontId="7" fillId="0" borderId="0" xfId="17" applyNumberFormat="1" applyFont="1" applyFill="1" applyAlignment="1">
      <alignment horizontal="left"/>
    </xf>
    <xf numFmtId="40" fontId="6" fillId="0" borderId="0" xfId="17" applyNumberFormat="1" applyFont="1" applyFill="1"/>
    <xf numFmtId="40" fontId="6" fillId="0" borderId="0" xfId="17" applyNumberFormat="1" applyFont="1" applyFill="1" applyBorder="1"/>
    <xf numFmtId="3" fontId="6" fillId="0" borderId="0" xfId="17" applyNumberFormat="1" applyFont="1" applyFill="1"/>
    <xf numFmtId="40" fontId="6" fillId="0" borderId="0" xfId="17" applyNumberFormat="1" applyFont="1" applyFill="1" applyAlignment="1">
      <alignment horizontal="left"/>
    </xf>
    <xf numFmtId="40" fontId="6" fillId="0" borderId="0" xfId="17" applyNumberFormat="1" applyFont="1" applyFill="1" applyBorder="1" applyAlignment="1">
      <alignment horizontal="left"/>
    </xf>
    <xf numFmtId="43" fontId="6" fillId="0" borderId="0" xfId="1" applyFont="1" applyFill="1" applyBorder="1"/>
    <xf numFmtId="43" fontId="6" fillId="0" borderId="0" xfId="1" applyFont="1" applyFill="1" applyBorder="1" applyAlignment="1">
      <alignment horizontal="center"/>
    </xf>
    <xf numFmtId="40" fontId="6" fillId="0" borderId="0" xfId="17" applyNumberFormat="1" applyFont="1" applyFill="1" applyBorder="1" applyAlignment="1">
      <alignment horizontal="center"/>
    </xf>
    <xf numFmtId="39" fontId="21" fillId="0" borderId="0" xfId="0" applyNumberFormat="1" applyFont="1" applyFill="1"/>
    <xf numFmtId="193" fontId="6" fillId="0" borderId="0" xfId="12" applyNumberFormat="1" applyFont="1" applyFill="1" applyAlignment="1" applyProtection="1">
      <alignment horizontal="center"/>
    </xf>
    <xf numFmtId="188" fontId="19" fillId="0" borderId="2" xfId="1" applyNumberFormat="1" applyFont="1" applyFill="1" applyBorder="1"/>
    <xf numFmtId="188" fontId="19" fillId="0" borderId="2" xfId="1" applyNumberFormat="1" applyFont="1" applyBorder="1"/>
    <xf numFmtId="188" fontId="19" fillId="0" borderId="0" xfId="1" applyNumberFormat="1" applyFont="1" applyFill="1" applyBorder="1"/>
    <xf numFmtId="39" fontId="6" fillId="0" borderId="0" xfId="12" applyNumberFormat="1" applyFont="1" applyFill="1" applyAlignment="1" applyProtection="1">
      <alignment horizontal="center"/>
    </xf>
    <xf numFmtId="39" fontId="6" fillId="0" borderId="0" xfId="12" applyNumberFormat="1" applyFont="1" applyFill="1" applyAlignment="1" applyProtection="1">
      <alignment horizontal="center"/>
    </xf>
    <xf numFmtId="40" fontId="6" fillId="0" borderId="0" xfId="12" applyNumberFormat="1" applyFont="1" applyFill="1" applyAlignment="1" applyProtection="1">
      <alignment horizontal="center"/>
    </xf>
    <xf numFmtId="193" fontId="6" fillId="0" borderId="0" xfId="12" applyNumberFormat="1" applyFont="1" applyFill="1" applyAlignment="1" applyProtection="1">
      <alignment horizontal="center"/>
    </xf>
    <xf numFmtId="193" fontId="6" fillId="0" borderId="0" xfId="12" applyNumberFormat="1" applyFont="1" applyAlignment="1" applyProtection="1">
      <alignment horizontal="center"/>
    </xf>
    <xf numFmtId="40" fontId="6" fillId="0" borderId="0" xfId="0" quotePrefix="1" applyNumberFormat="1" applyFont="1" applyFill="1" applyAlignment="1">
      <alignment horizontal="center"/>
    </xf>
    <xf numFmtId="193" fontId="19" fillId="0" borderId="0" xfId="12" applyNumberFormat="1" applyFont="1" applyFill="1"/>
    <xf numFmtId="193" fontId="19" fillId="0" borderId="0" xfId="12" applyNumberFormat="1" applyFont="1" applyFill="1" applyAlignment="1">
      <alignment horizontal="center"/>
    </xf>
    <xf numFmtId="193" fontId="19" fillId="0" borderId="0" xfId="12" applyNumberFormat="1" applyFont="1" applyFill="1" applyBorder="1"/>
    <xf numFmtId="193" fontId="19" fillId="0" borderId="1" xfId="12" applyNumberFormat="1" applyFont="1" applyFill="1" applyBorder="1"/>
    <xf numFmtId="193" fontId="18" fillId="0" borderId="0" xfId="12" applyNumberFormat="1" applyFont="1" applyFill="1" applyAlignment="1">
      <alignment horizontal="center"/>
    </xf>
    <xf numFmtId="39" fontId="7" fillId="0" borderId="0" xfId="12" applyNumberFormat="1" applyFont="1" applyFill="1" applyAlignment="1" applyProtection="1"/>
    <xf numFmtId="0" fontId="11" fillId="0" borderId="0" xfId="0" applyFont="1"/>
    <xf numFmtId="0" fontId="26" fillId="0" borderId="0" xfId="0" applyFont="1"/>
    <xf numFmtId="40" fontId="6" fillId="0" borderId="0" xfId="12" quotePrefix="1" applyNumberFormat="1" applyFont="1" applyFill="1" applyBorder="1" applyAlignment="1">
      <alignment horizontal="center"/>
    </xf>
    <xf numFmtId="193" fontId="6" fillId="0" borderId="0" xfId="12" applyNumberFormat="1" applyFont="1" applyFill="1" applyBorder="1" applyAlignment="1">
      <alignment horizontal="right"/>
    </xf>
    <xf numFmtId="191" fontId="6" fillId="0" borderId="0" xfId="15" applyNumberFormat="1" applyFont="1" applyFill="1" applyBorder="1" applyAlignment="1" applyProtection="1"/>
    <xf numFmtId="39" fontId="6" fillId="0" borderId="0" xfId="12" quotePrefix="1" applyNumberFormat="1" applyFont="1" applyFill="1" applyAlignment="1" applyProtection="1"/>
    <xf numFmtId="193" fontId="6" fillId="0" borderId="0" xfId="0" quotePrefix="1" applyNumberFormat="1" applyFont="1" applyFill="1"/>
    <xf numFmtId="193" fontId="25" fillId="0" borderId="0" xfId="12" applyNumberFormat="1" applyFont="1" applyFill="1" applyAlignment="1" applyProtection="1">
      <alignment horizontal="left"/>
    </xf>
    <xf numFmtId="39" fontId="25" fillId="0" borderId="0" xfId="12" applyNumberFormat="1" applyFont="1" applyFill="1" applyAlignment="1" applyProtection="1"/>
    <xf numFmtId="39" fontId="25" fillId="0" borderId="0" xfId="12" applyNumberFormat="1" applyFont="1" applyFill="1" applyAlignment="1"/>
    <xf numFmtId="198" fontId="25" fillId="0" borderId="0" xfId="12" applyNumberFormat="1" applyFont="1" applyFill="1" applyAlignment="1"/>
    <xf numFmtId="198" fontId="25" fillId="0" borderId="0" xfId="0" applyNumberFormat="1" applyFont="1" applyFill="1" applyAlignment="1"/>
    <xf numFmtId="193" fontId="7" fillId="0" borderId="0" xfId="0" applyNumberFormat="1" applyFont="1" applyFill="1" applyAlignment="1"/>
    <xf numFmtId="193" fontId="17" fillId="0" borderId="0" xfId="12" applyNumberFormat="1" applyFont="1" applyFill="1" applyAlignment="1" applyProtection="1"/>
    <xf numFmtId="193" fontId="17" fillId="0" borderId="0" xfId="12" applyNumberFormat="1" applyFont="1" applyFill="1" applyAlignment="1"/>
    <xf numFmtId="193" fontId="17" fillId="0" borderId="2" xfId="12" applyNumberFormat="1" applyFont="1" applyFill="1" applyBorder="1" applyAlignment="1">
      <alignment horizontal="centerContinuous"/>
    </xf>
    <xf numFmtId="193" fontId="17" fillId="0" borderId="2" xfId="0" applyNumberFormat="1" applyFont="1" applyFill="1" applyBorder="1" applyAlignment="1">
      <alignment horizontal="centerContinuous"/>
    </xf>
    <xf numFmtId="193" fontId="17" fillId="0" borderId="5" xfId="12" quotePrefix="1" applyNumberFormat="1" applyFont="1" applyFill="1" applyBorder="1" applyAlignment="1">
      <alignment horizontal="center"/>
    </xf>
    <xf numFmtId="193" fontId="17" fillId="0" borderId="0" xfId="0" applyNumberFormat="1" applyFont="1" applyFill="1" applyAlignment="1">
      <alignment horizontal="center"/>
    </xf>
    <xf numFmtId="193" fontId="17" fillId="0" borderId="5" xfId="0" quotePrefix="1" applyNumberFormat="1" applyFont="1" applyFill="1" applyBorder="1" applyAlignment="1">
      <alignment horizontal="center"/>
    </xf>
    <xf numFmtId="40" fontId="7" fillId="0" borderId="0" xfId="0" applyNumberFormat="1" applyFont="1" applyFill="1" applyAlignment="1">
      <alignment horizontal="right"/>
    </xf>
    <xf numFmtId="39" fontId="7" fillId="0" borderId="2" xfId="12" applyFont="1" applyFill="1" applyBorder="1" applyAlignment="1">
      <alignment horizontal="centerContinuous"/>
    </xf>
    <xf numFmtId="39" fontId="7" fillId="0" borderId="2" xfId="12" applyNumberFormat="1" applyFont="1" applyFill="1" applyBorder="1" applyAlignment="1">
      <alignment horizontal="centerContinuous"/>
    </xf>
    <xf numFmtId="40" fontId="7" fillId="0" borderId="0" xfId="12" quotePrefix="1" applyNumberFormat="1" applyFont="1" applyFill="1" applyAlignment="1">
      <alignment horizontal="center"/>
    </xf>
    <xf numFmtId="193" fontId="7" fillId="0" borderId="0" xfId="0" applyNumberFormat="1" applyFont="1" applyFill="1" applyAlignment="1">
      <alignment horizontal="right"/>
    </xf>
    <xf numFmtId="193" fontId="7" fillId="0" borderId="2" xfId="12" applyNumberFormat="1" applyFont="1" applyFill="1" applyBorder="1" applyAlignment="1">
      <alignment horizontal="centerContinuous"/>
    </xf>
    <xf numFmtId="193" fontId="7" fillId="0" borderId="0" xfId="12" quotePrefix="1" applyNumberFormat="1" applyFont="1" applyFill="1" applyAlignment="1">
      <alignment horizontal="center"/>
    </xf>
    <xf numFmtId="0" fontId="20" fillId="0" borderId="0" xfId="0" applyFont="1" applyFill="1"/>
    <xf numFmtId="40" fontId="20" fillId="0" borderId="0" xfId="0" applyNumberFormat="1" applyFont="1" applyFill="1" applyAlignment="1">
      <alignment horizontal="right"/>
    </xf>
    <xf numFmtId="39" fontId="20" fillId="0" borderId="2" xfId="12" applyNumberFormat="1" applyFont="1" applyFill="1" applyBorder="1" applyAlignment="1">
      <alignment horizontal="centerContinuous"/>
    </xf>
    <xf numFmtId="40" fontId="20" fillId="0" borderId="0" xfId="12" applyNumberFormat="1" applyFont="1" applyFill="1" applyBorder="1"/>
    <xf numFmtId="40" fontId="20" fillId="0" borderId="0" xfId="12" applyNumberFormat="1" applyFont="1" applyFill="1" applyBorder="1" applyAlignment="1">
      <alignment horizontal="right"/>
    </xf>
    <xf numFmtId="40" fontId="7" fillId="0" borderId="0" xfId="12" applyNumberFormat="1" applyFont="1" applyFill="1" applyBorder="1"/>
    <xf numFmtId="40" fontId="7" fillId="0" borderId="0" xfId="12" applyNumberFormat="1" applyFont="1" applyFill="1" applyBorder="1" applyAlignment="1">
      <alignment horizontal="right"/>
    </xf>
    <xf numFmtId="40" fontId="7" fillId="0" borderId="0" xfId="0" applyNumberFormat="1" applyFont="1" applyFill="1" applyAlignment="1">
      <alignment horizontal="center"/>
    </xf>
    <xf numFmtId="39" fontId="7" fillId="0" borderId="2" xfId="12" applyFont="1" applyFill="1" applyBorder="1" applyAlignment="1">
      <alignment horizontal="center" vertical="center"/>
    </xf>
    <xf numFmtId="39" fontId="7" fillId="0" borderId="0" xfId="12" applyNumberFormat="1" applyFont="1" applyFill="1" applyBorder="1" applyAlignment="1"/>
    <xf numFmtId="39" fontId="7" fillId="0" borderId="2" xfId="12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5" xfId="0" quotePrefix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0" fontId="7" fillId="0" borderId="0" xfId="12" applyNumberFormat="1" applyFont="1" applyFill="1" applyAlignment="1" applyProtection="1">
      <alignment horizontal="left"/>
    </xf>
    <xf numFmtId="39" fontId="7" fillId="0" borderId="0" xfId="12" applyNumberFormat="1" applyFont="1" applyFill="1" applyBorder="1" applyProtection="1"/>
    <xf numFmtId="39" fontId="7" fillId="0" borderId="0" xfId="0" applyNumberFormat="1" applyFont="1" applyFill="1" applyAlignment="1">
      <alignment horizontal="right"/>
    </xf>
    <xf numFmtId="40" fontId="7" fillId="0" borderId="2" xfId="0" applyNumberFormat="1" applyFont="1" applyFill="1" applyBorder="1"/>
    <xf numFmtId="40" fontId="7" fillId="0" borderId="2" xfId="12" applyNumberFormat="1" applyFont="1" applyFill="1" applyBorder="1" applyAlignment="1" applyProtection="1">
      <alignment horizontal="left"/>
    </xf>
    <xf numFmtId="40" fontId="7" fillId="0" borderId="2" xfId="12" applyNumberFormat="1" applyFont="1" applyFill="1" applyBorder="1" applyProtection="1"/>
    <xf numFmtId="40" fontId="7" fillId="0" borderId="2" xfId="12" applyNumberFormat="1" applyFont="1" applyFill="1" applyBorder="1"/>
    <xf numFmtId="39" fontId="7" fillId="0" borderId="2" xfId="0" applyNumberFormat="1" applyFont="1" applyFill="1" applyBorder="1"/>
    <xf numFmtId="0" fontId="7" fillId="0" borderId="2" xfId="0" applyFont="1" applyFill="1" applyBorder="1" applyAlignment="1">
      <alignment horizontal="centerContinuous"/>
    </xf>
    <xf numFmtId="39" fontId="7" fillId="0" borderId="0" xfId="12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0" fontId="7" fillId="0" borderId="0" xfId="0" quotePrefix="1" applyNumberFormat="1" applyFont="1" applyFill="1" applyBorder="1" applyAlignment="1">
      <alignment horizontal="center"/>
    </xf>
    <xf numFmtId="49" fontId="7" fillId="0" borderId="0" xfId="12" applyNumberFormat="1" applyFont="1" applyFill="1"/>
    <xf numFmtId="193" fontId="27" fillId="0" borderId="0" xfId="12" applyNumberFormat="1" applyFont="1" applyFill="1"/>
    <xf numFmtId="193" fontId="18" fillId="0" borderId="5" xfId="12" applyNumberFormat="1" applyFont="1" applyFill="1" applyBorder="1"/>
    <xf numFmtId="193" fontId="18" fillId="0" borderId="0" xfId="12" applyNumberFormat="1" applyFont="1" applyFill="1"/>
    <xf numFmtId="193" fontId="7" fillId="0" borderId="3" xfId="0" applyNumberFormat="1" applyFont="1" applyFill="1" applyBorder="1" applyAlignment="1">
      <alignment horizontal="center"/>
    </xf>
    <xf numFmtId="193" fontId="7" fillId="0" borderId="2" xfId="0" applyNumberFormat="1" applyFont="1" applyFill="1" applyBorder="1" applyAlignment="1">
      <alignment horizontal="center"/>
    </xf>
    <xf numFmtId="193" fontId="7" fillId="0" borderId="3" xfId="12" applyNumberFormat="1" applyFont="1" applyFill="1" applyBorder="1" applyAlignment="1" applyProtection="1">
      <alignment horizontal="center"/>
    </xf>
    <xf numFmtId="193" fontId="7" fillId="0" borderId="3" xfId="0" applyNumberFormat="1" applyFont="1" applyFill="1" applyBorder="1"/>
    <xf numFmtId="193" fontId="7" fillId="0" borderId="2" xfId="12" applyNumberFormat="1" applyFont="1" applyFill="1" applyBorder="1" applyAlignment="1" applyProtection="1">
      <alignment horizontal="center"/>
    </xf>
    <xf numFmtId="40" fontId="7" fillId="0" borderId="0" xfId="0" applyNumberFormat="1" applyFont="1" applyFill="1" applyBorder="1"/>
    <xf numFmtId="4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189" fontId="7" fillId="0" borderId="0" xfId="0" applyNumberFormat="1" applyFont="1" applyFill="1" applyBorder="1" applyAlignment="1">
      <alignment horizontal="right"/>
    </xf>
    <xf numFmtId="193" fontId="7" fillId="0" borderId="2" xfId="0" applyNumberFormat="1" applyFont="1" applyFill="1" applyBorder="1" applyAlignment="1"/>
    <xf numFmtId="193" fontId="7" fillId="0" borderId="0" xfId="0" quotePrefix="1" applyNumberFormat="1" applyFont="1" applyFill="1" applyAlignment="1">
      <alignment horizontal="center"/>
    </xf>
    <xf numFmtId="193" fontId="7" fillId="0" borderId="0" xfId="0" applyNumberFormat="1" applyFont="1" applyFill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193" fontId="7" fillId="0" borderId="0" xfId="15" applyNumberFormat="1" applyFont="1" applyFill="1" applyBorder="1" applyAlignment="1" applyProtection="1"/>
    <xf numFmtId="193" fontId="7" fillId="0" borderId="2" xfId="15" applyNumberFormat="1" applyFont="1" applyFill="1" applyBorder="1" applyAlignment="1">
      <alignment horizontal="centerContinuous"/>
    </xf>
    <xf numFmtId="193" fontId="7" fillId="0" borderId="0" xfId="15" quotePrefix="1" applyNumberFormat="1" applyFont="1" applyFill="1" applyBorder="1" applyAlignment="1" applyProtection="1">
      <alignment horizontal="center"/>
    </xf>
    <xf numFmtId="193" fontId="7" fillId="0" borderId="0" xfId="15" applyNumberFormat="1" applyFont="1" applyFill="1" applyAlignment="1" applyProtection="1"/>
    <xf numFmtId="193" fontId="7" fillId="0" borderId="0" xfId="15" applyNumberFormat="1" applyFont="1" applyFill="1" applyAlignment="1"/>
    <xf numFmtId="193" fontId="7" fillId="0" borderId="2" xfId="15" applyNumberFormat="1" applyFont="1" applyFill="1" applyBorder="1" applyAlignment="1" applyProtection="1">
      <alignment horizontal="centerContinuous"/>
    </xf>
    <xf numFmtId="193" fontId="7" fillId="0" borderId="0" xfId="15" quotePrefix="1" applyNumberFormat="1" applyFont="1" applyFill="1" applyAlignment="1" applyProtection="1">
      <alignment horizontal="center"/>
    </xf>
    <xf numFmtId="193" fontId="7" fillId="0" borderId="0" xfId="15" applyNumberFormat="1" applyFont="1" applyFill="1" applyBorder="1" applyAlignment="1" applyProtection="1">
      <alignment horizontal="center"/>
    </xf>
    <xf numFmtId="193" fontId="7" fillId="0" borderId="5" xfId="15" quotePrefix="1" applyNumberFormat="1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8" fillId="0" borderId="5" xfId="0" quotePrefix="1" applyFont="1" applyBorder="1" applyAlignment="1">
      <alignment horizontal="center"/>
    </xf>
    <xf numFmtId="0" fontId="18" fillId="0" borderId="0" xfId="0" applyFont="1" applyAlignment="1">
      <alignment horizontal="center"/>
    </xf>
    <xf numFmtId="193" fontId="7" fillId="0" borderId="0" xfId="0" applyNumberFormat="1" applyFont="1" applyFill="1" applyBorder="1" applyAlignment="1">
      <alignment horizontal="right"/>
    </xf>
    <xf numFmtId="40" fontId="29" fillId="0" borderId="0" xfId="0" applyNumberFormat="1" applyFont="1" applyFill="1"/>
    <xf numFmtId="193" fontId="29" fillId="0" borderId="0" xfId="0" applyNumberFormat="1" applyFont="1" applyFill="1" applyBorder="1"/>
    <xf numFmtId="39" fontId="30" fillId="0" borderId="0" xfId="0" applyNumberFormat="1" applyFont="1" applyFill="1"/>
    <xf numFmtId="40" fontId="28" fillId="0" borderId="0" xfId="0" applyNumberFormat="1" applyFont="1" applyFill="1" applyBorder="1" applyAlignment="1"/>
    <xf numFmtId="193" fontId="28" fillId="0" borderId="0" xfId="0" applyNumberFormat="1" applyFont="1" applyFill="1" applyBorder="1" applyAlignment="1"/>
    <xf numFmtId="193" fontId="29" fillId="0" borderId="0" xfId="0" applyNumberFormat="1" applyFont="1" applyFill="1" applyBorder="1" applyAlignment="1">
      <alignment horizontal="right"/>
    </xf>
    <xf numFmtId="39" fontId="29" fillId="0" borderId="0" xfId="0" applyNumberFormat="1" applyFont="1" applyFill="1"/>
    <xf numFmtId="49" fontId="7" fillId="0" borderId="0" xfId="0" quotePrefix="1" applyNumberFormat="1" applyFont="1" applyFill="1" applyBorder="1" applyAlignment="1">
      <alignment horizontal="center"/>
    </xf>
    <xf numFmtId="40" fontId="7" fillId="0" borderId="0" xfId="17" applyNumberFormat="1" applyFont="1" applyFill="1"/>
    <xf numFmtId="193" fontId="7" fillId="0" borderId="0" xfId="12" applyNumberFormat="1" applyFont="1" applyFill="1" applyAlignment="1" applyProtection="1">
      <alignment horizontal="center"/>
    </xf>
    <xf numFmtId="39" fontId="6" fillId="0" borderId="0" xfId="12" applyNumberFormat="1" applyFont="1" applyFill="1" applyAlignment="1" applyProtection="1">
      <alignment horizontal="center"/>
    </xf>
    <xf numFmtId="40" fontId="6" fillId="0" borderId="0" xfId="12" applyNumberFormat="1" applyFont="1" applyFill="1" applyAlignment="1" applyProtection="1">
      <alignment horizontal="center"/>
    </xf>
    <xf numFmtId="39" fontId="7" fillId="0" borderId="2" xfId="12" applyFont="1" applyFill="1" applyBorder="1" applyAlignment="1" applyProtection="1">
      <alignment horizontal="center"/>
    </xf>
    <xf numFmtId="39" fontId="20" fillId="0" borderId="2" xfId="12" applyFont="1" applyFill="1" applyBorder="1" applyAlignment="1" applyProtection="1">
      <alignment horizontal="center"/>
    </xf>
    <xf numFmtId="39" fontId="18" fillId="0" borderId="2" xfId="12" applyFont="1" applyFill="1" applyBorder="1" applyAlignment="1" applyProtection="1">
      <alignment horizontal="center"/>
    </xf>
    <xf numFmtId="193" fontId="18" fillId="0" borderId="2" xfId="12" applyNumberFormat="1" applyFont="1" applyFill="1" applyBorder="1" applyAlignment="1">
      <alignment horizontal="center"/>
    </xf>
    <xf numFmtId="193" fontId="7" fillId="0" borderId="2" xfId="0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93" fontId="6" fillId="0" borderId="0" xfId="12" applyNumberFormat="1" applyFont="1" applyFill="1" applyAlignment="1" applyProtection="1">
      <alignment horizontal="center"/>
    </xf>
    <xf numFmtId="193" fontId="11" fillId="0" borderId="0" xfId="15" applyNumberFormat="1" applyFont="1" applyFill="1" applyBorder="1" applyAlignment="1" applyProtection="1">
      <alignment horizontal="center"/>
    </xf>
    <xf numFmtId="193" fontId="11" fillId="0" borderId="0" xfId="15" applyNumberFormat="1" applyFont="1" applyFill="1" applyBorder="1" applyAlignment="1">
      <alignment horizontal="center"/>
    </xf>
    <xf numFmtId="193" fontId="11" fillId="0" borderId="0" xfId="0" applyNumberFormat="1" applyFont="1" applyFill="1" applyBorder="1" applyAlignment="1">
      <alignment horizontal="center"/>
    </xf>
    <xf numFmtId="193" fontId="6" fillId="0" borderId="0" xfId="0" quotePrefix="1" applyNumberFormat="1" applyFont="1" applyFill="1" applyAlignment="1">
      <alignment horizontal="center"/>
    </xf>
    <xf numFmtId="193" fontId="6" fillId="0" borderId="0" xfId="12" applyNumberFormat="1" applyFont="1" applyAlignment="1" applyProtection="1">
      <alignment horizontal="center"/>
    </xf>
    <xf numFmtId="40" fontId="6" fillId="0" borderId="0" xfId="0" quotePrefix="1" applyNumberFormat="1" applyFont="1" applyFill="1" applyAlignment="1">
      <alignment horizontal="center"/>
    </xf>
    <xf numFmtId="193" fontId="28" fillId="0" borderId="3" xfId="0" quotePrefix="1" applyNumberFormat="1" applyFont="1" applyFill="1" applyBorder="1" applyAlignment="1">
      <alignment horizontal="center" vertical="center" wrapText="1"/>
    </xf>
    <xf numFmtId="193" fontId="28" fillId="0" borderId="3" xfId="0" quotePrefix="1" applyNumberFormat="1" applyFont="1" applyFill="1" applyBorder="1" applyAlignment="1">
      <alignment horizontal="center" wrapText="1"/>
    </xf>
    <xf numFmtId="193" fontId="28" fillId="0" borderId="3" xfId="0" quotePrefix="1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8">
    <cellStyle name="Comma" xfId="1" builtinId="3"/>
    <cellStyle name="Comma 2" xfId="2"/>
    <cellStyle name="Currency1 28" xfId="3"/>
    <cellStyle name="Normal" xfId="0" builtinId="0"/>
    <cellStyle name="Normal 2" xfId="4"/>
    <cellStyle name="Normal 2 2" xfId="5"/>
    <cellStyle name="Normal 2 2 2" xfId="6"/>
    <cellStyle name="Normal 7" xfId="7"/>
    <cellStyle name="Normal_C779A0245" xfId="8"/>
    <cellStyle name="เครื่องหมายจุลภาค 2" xfId="9"/>
    <cellStyle name="เครื่องหมายจุลภาค_Note new STD" xfId="10"/>
    <cellStyle name="ปกติ_Ekarat-Mar'51-t2" xfId="11"/>
    <cellStyle name="ปกติ_lpnt3" xfId="17"/>
    <cellStyle name="ปกติ_Sheet1" xfId="12"/>
    <cellStyle name="ปกติ_Sheet1_Samchai-Jun'50-T3" xfId="13"/>
    <cellStyle name="ปกติ_sheet1_Samchai-Sep'53-T3" xfId="14"/>
    <cellStyle name="ปกติ_Sheet1_หมายเหตุงบเอกรัฐ" xfId="15"/>
    <cellStyle name="ปกติ_SPC-Dec'50-T3_Note new STD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topLeftCell="A7" zoomScaleNormal="100" workbookViewId="0">
      <selection activeCell="B14" sqref="B14"/>
    </sheetView>
  </sheetViews>
  <sheetFormatPr defaultRowHeight="23.45" customHeight="1" x14ac:dyDescent="0.45"/>
  <cols>
    <col min="1" max="1" width="2.7109375" style="4" customWidth="1"/>
    <col min="2" max="2" width="9.140625" style="4" customWidth="1"/>
    <col min="3" max="3" width="9.140625" style="4"/>
    <col min="4" max="4" width="9.140625" style="4" customWidth="1"/>
    <col min="5" max="5" width="0.85546875" style="4" customWidth="1"/>
    <col min="6" max="6" width="5.7109375" style="4" customWidth="1"/>
    <col min="7" max="7" width="14.5703125" style="4" bestFit="1" customWidth="1"/>
    <col min="8" max="8" width="0.7109375" style="4" customWidth="1"/>
    <col min="9" max="9" width="14.5703125" style="4" bestFit="1" customWidth="1"/>
    <col min="10" max="10" width="0.85546875" style="4" customWidth="1"/>
    <col min="11" max="11" width="14.5703125" style="4" bestFit="1" customWidth="1"/>
    <col min="12" max="12" width="0.85546875" style="4" customWidth="1"/>
    <col min="13" max="13" width="14.5703125" style="4" bestFit="1" customWidth="1"/>
    <col min="14" max="14" width="1.5703125" style="4" customWidth="1"/>
    <col min="15" max="16384" width="9.140625" style="4"/>
  </cols>
  <sheetData>
    <row r="1" spans="1:13" ht="23.25" customHeight="1" x14ac:dyDescent="0.45">
      <c r="A1" s="378" t="s">
        <v>87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</row>
    <row r="2" spans="1:13" ht="23.25" customHeight="1" x14ac:dyDescent="0.45">
      <c r="A2" s="378" t="s">
        <v>85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</row>
    <row r="3" spans="1:13" ht="23.25" customHeight="1" x14ac:dyDescent="0.45">
      <c r="A3" s="109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23.25" customHeight="1" x14ac:dyDescent="0.45">
      <c r="A4" s="109" t="s">
        <v>67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15.75" customHeight="1" x14ac:dyDescent="0.4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3" ht="23.25" customHeight="1" x14ac:dyDescent="0.45">
      <c r="A6" s="46" t="s">
        <v>82</v>
      </c>
      <c r="C6" s="10"/>
      <c r="D6" s="11"/>
      <c r="E6" s="11"/>
      <c r="F6" s="11"/>
      <c r="G6" s="11"/>
      <c r="H6" s="11"/>
      <c r="I6" s="11"/>
      <c r="J6" s="11"/>
      <c r="K6" s="48"/>
      <c r="M6" s="32"/>
    </row>
    <row r="7" spans="1:13" ht="23.25" customHeight="1" x14ac:dyDescent="0.45">
      <c r="A7" s="10"/>
      <c r="B7" s="11" t="s">
        <v>24</v>
      </c>
      <c r="C7" s="11"/>
      <c r="E7" s="11"/>
      <c r="F7" s="11" t="s">
        <v>88</v>
      </c>
      <c r="I7" s="11"/>
      <c r="J7" s="11"/>
      <c r="K7" s="11"/>
    </row>
    <row r="8" spans="1:13" ht="23.25" customHeight="1" x14ac:dyDescent="0.45">
      <c r="A8" s="10"/>
      <c r="B8" s="11"/>
      <c r="C8" s="11"/>
      <c r="E8" s="11"/>
      <c r="F8" s="11" t="s">
        <v>167</v>
      </c>
      <c r="I8" s="11"/>
      <c r="J8" s="11"/>
      <c r="K8" s="11"/>
    </row>
    <row r="9" spans="1:13" ht="23.25" customHeight="1" x14ac:dyDescent="0.45">
      <c r="A9" s="10"/>
      <c r="B9" s="11" t="s">
        <v>25</v>
      </c>
      <c r="C9" s="11"/>
      <c r="E9" s="11"/>
      <c r="F9" s="11" t="s">
        <v>89</v>
      </c>
      <c r="I9" s="11"/>
      <c r="J9" s="11"/>
      <c r="K9" s="11"/>
    </row>
    <row r="10" spans="1:13" ht="23.25" customHeight="1" x14ac:dyDescent="0.45">
      <c r="A10" s="10"/>
      <c r="B10" s="11" t="s">
        <v>26</v>
      </c>
      <c r="C10" s="11"/>
      <c r="E10" s="11"/>
      <c r="F10" s="11" t="s">
        <v>152</v>
      </c>
      <c r="I10" s="11"/>
      <c r="J10" s="11"/>
      <c r="K10" s="11"/>
    </row>
    <row r="11" spans="1:13" s="2" customFormat="1" ht="23.25" customHeight="1" x14ac:dyDescent="0.45">
      <c r="A11" s="18" t="s">
        <v>83</v>
      </c>
      <c r="G11" s="1"/>
      <c r="I11" s="1"/>
      <c r="K11" s="1"/>
      <c r="M11" s="1"/>
    </row>
    <row r="12" spans="1:13" s="2" customFormat="1" ht="23.25" customHeight="1" x14ac:dyDescent="0.45">
      <c r="A12" s="18"/>
      <c r="B12" s="18" t="s">
        <v>84</v>
      </c>
      <c r="G12" s="1"/>
      <c r="I12" s="1"/>
      <c r="K12" s="1"/>
      <c r="M12" s="1"/>
    </row>
    <row r="13" spans="1:13" s="3" customFormat="1" ht="23.25" customHeight="1" x14ac:dyDescent="0.45">
      <c r="B13" s="4" t="s">
        <v>68</v>
      </c>
      <c r="C13" s="4"/>
      <c r="D13" s="4"/>
      <c r="E13" s="4"/>
      <c r="F13" s="4"/>
      <c r="G13" s="4"/>
      <c r="H13" s="4"/>
      <c r="I13" s="4"/>
      <c r="J13" s="4"/>
      <c r="K13" s="4"/>
    </row>
    <row r="14" spans="1:13" s="3" customFormat="1" ht="23.25" customHeight="1" x14ac:dyDescent="0.45">
      <c r="B14" s="4" t="s">
        <v>201</v>
      </c>
      <c r="C14" s="4"/>
      <c r="D14" s="4"/>
      <c r="E14" s="4"/>
      <c r="F14" s="4"/>
      <c r="G14" s="4"/>
      <c r="H14" s="4"/>
      <c r="I14" s="4"/>
      <c r="J14" s="4"/>
      <c r="K14" s="4"/>
    </row>
    <row r="15" spans="1:13" s="3" customFormat="1" ht="23.25" customHeight="1" x14ac:dyDescent="0.45">
      <c r="B15" s="4" t="s">
        <v>191</v>
      </c>
      <c r="C15" s="4"/>
      <c r="D15" s="4"/>
      <c r="E15" s="4"/>
      <c r="F15" s="4"/>
      <c r="G15" s="4"/>
      <c r="H15" s="4"/>
      <c r="I15" s="4"/>
      <c r="J15" s="4"/>
      <c r="K15" s="4"/>
    </row>
    <row r="16" spans="1:13" s="3" customFormat="1" ht="23.25" customHeight="1" x14ac:dyDescent="0.45">
      <c r="B16" s="4" t="s">
        <v>190</v>
      </c>
      <c r="C16" s="4"/>
      <c r="D16" s="4"/>
      <c r="E16" s="4"/>
      <c r="F16" s="4"/>
      <c r="G16" s="4"/>
      <c r="H16" s="4"/>
      <c r="I16" s="4"/>
      <c r="J16" s="4"/>
      <c r="K16" s="4"/>
    </row>
    <row r="17" spans="2:13" s="3" customFormat="1" ht="23.25" customHeight="1" x14ac:dyDescent="0.45">
      <c r="B17" s="4" t="s">
        <v>69</v>
      </c>
      <c r="C17" s="4"/>
      <c r="D17" s="4"/>
      <c r="E17" s="4"/>
      <c r="F17" s="4"/>
      <c r="G17" s="4"/>
      <c r="H17" s="4"/>
      <c r="I17" s="4"/>
      <c r="J17" s="4"/>
      <c r="K17" s="4"/>
    </row>
    <row r="18" spans="2:13" s="3" customFormat="1" ht="23.25" customHeight="1" x14ac:dyDescent="0.45">
      <c r="B18" s="4" t="s">
        <v>355</v>
      </c>
      <c r="C18" s="4"/>
      <c r="D18" s="4"/>
      <c r="E18" s="4"/>
      <c r="F18" s="4"/>
      <c r="G18" s="4"/>
      <c r="H18" s="4"/>
      <c r="I18" s="4"/>
      <c r="J18" s="4"/>
      <c r="K18" s="4"/>
    </row>
    <row r="19" spans="2:13" s="3" customFormat="1" ht="23.25" customHeight="1" x14ac:dyDescent="0.45">
      <c r="B19" s="4" t="s">
        <v>307</v>
      </c>
      <c r="C19" s="4"/>
      <c r="D19" s="4"/>
      <c r="E19" s="4"/>
      <c r="F19" s="4"/>
      <c r="G19" s="4"/>
      <c r="H19" s="4"/>
      <c r="I19" s="4"/>
      <c r="J19" s="4"/>
      <c r="K19" s="4"/>
    </row>
    <row r="20" spans="2:13" s="3" customFormat="1" ht="23.25" customHeight="1" x14ac:dyDescent="0.45">
      <c r="B20" s="4" t="s">
        <v>169</v>
      </c>
      <c r="C20" s="4"/>
      <c r="D20" s="4"/>
      <c r="E20" s="4"/>
      <c r="F20" s="4"/>
      <c r="G20" s="4"/>
      <c r="H20" s="4"/>
      <c r="I20" s="4"/>
      <c r="J20" s="4"/>
      <c r="K20" s="4"/>
    </row>
    <row r="21" spans="2:13" s="3" customFormat="1" ht="23.25" customHeight="1" x14ac:dyDescent="0.45">
      <c r="B21" s="4" t="s">
        <v>70</v>
      </c>
      <c r="C21" s="4"/>
      <c r="D21" s="4"/>
      <c r="E21" s="4"/>
      <c r="F21" s="4"/>
      <c r="G21" s="4"/>
      <c r="H21" s="4"/>
      <c r="I21" s="4"/>
      <c r="J21" s="4"/>
      <c r="K21" s="4"/>
    </row>
    <row r="22" spans="2:13" s="3" customFormat="1" ht="23.25" customHeight="1" x14ac:dyDescent="0.45">
      <c r="B22" s="4" t="s">
        <v>59</v>
      </c>
      <c r="C22" s="4"/>
      <c r="D22" s="4"/>
      <c r="E22" s="4"/>
      <c r="F22" s="4"/>
      <c r="G22" s="4"/>
      <c r="H22" s="4"/>
      <c r="I22" s="4"/>
      <c r="J22" s="4"/>
      <c r="K22" s="4"/>
    </row>
    <row r="23" spans="2:13" s="3" customFormat="1" ht="23.25" customHeight="1" x14ac:dyDescent="0.45">
      <c r="B23" s="4" t="s">
        <v>58</v>
      </c>
      <c r="C23" s="4"/>
      <c r="D23" s="4"/>
      <c r="E23" s="4"/>
      <c r="F23" s="4"/>
      <c r="G23" s="4"/>
      <c r="H23" s="4"/>
      <c r="I23" s="4"/>
      <c r="J23" s="4"/>
      <c r="K23" s="4"/>
    </row>
    <row r="24" spans="2:13" s="3" customFormat="1" ht="23.25" customHeight="1" x14ac:dyDescent="0.45">
      <c r="B24" s="4" t="s">
        <v>168</v>
      </c>
      <c r="C24" s="4"/>
      <c r="D24" s="4"/>
      <c r="E24" s="4"/>
      <c r="F24" s="4"/>
      <c r="G24" s="4"/>
      <c r="H24" s="4"/>
      <c r="I24" s="4"/>
      <c r="J24" s="4"/>
      <c r="K24" s="4"/>
    </row>
    <row r="25" spans="2:13" s="3" customFormat="1" ht="23.25" customHeight="1" x14ac:dyDescent="0.45">
      <c r="B25" s="4" t="s">
        <v>354</v>
      </c>
      <c r="C25" s="4"/>
      <c r="D25" s="4"/>
      <c r="E25" s="4"/>
      <c r="F25" s="4"/>
      <c r="G25" s="4"/>
      <c r="H25" s="4"/>
      <c r="I25" s="4"/>
      <c r="J25" s="4"/>
      <c r="K25" s="4"/>
    </row>
    <row r="26" spans="2:13" s="2" customFormat="1" ht="23.25" customHeight="1" x14ac:dyDescent="0.45">
      <c r="B26" s="114" t="s">
        <v>86</v>
      </c>
      <c r="C26" s="62"/>
      <c r="D26" s="62"/>
      <c r="G26" s="1"/>
      <c r="I26" s="1"/>
      <c r="K26" s="1"/>
      <c r="M26" s="1"/>
    </row>
    <row r="27" spans="2:13" s="2" customFormat="1" ht="23.25" customHeight="1" x14ac:dyDescent="0.45">
      <c r="B27" s="115" t="s">
        <v>165</v>
      </c>
      <c r="C27" s="116"/>
      <c r="D27" s="62"/>
      <c r="G27" s="1"/>
      <c r="I27" s="1"/>
      <c r="K27" s="1"/>
      <c r="M27" s="1"/>
    </row>
    <row r="28" spans="2:13" s="2" customFormat="1" ht="23.25" customHeight="1" x14ac:dyDescent="0.45">
      <c r="B28" s="115" t="s">
        <v>249</v>
      </c>
      <c r="C28" s="116"/>
      <c r="D28" s="62"/>
      <c r="G28" s="1"/>
      <c r="I28" s="1"/>
      <c r="K28" s="1"/>
      <c r="M28" s="1"/>
    </row>
    <row r="29" spans="2:13" s="2" customFormat="1" ht="23.25" customHeight="1" x14ac:dyDescent="0.45">
      <c r="B29" s="115" t="s">
        <v>248</v>
      </c>
      <c r="C29" s="116"/>
      <c r="D29" s="62"/>
      <c r="G29" s="1"/>
      <c r="I29" s="1"/>
      <c r="K29" s="1"/>
      <c r="M29" s="1"/>
    </row>
    <row r="30" spans="2:13" s="2" customFormat="1" ht="23.25" customHeight="1" x14ac:dyDescent="0.45">
      <c r="B30" s="115" t="s">
        <v>250</v>
      </c>
      <c r="C30" s="116"/>
      <c r="D30" s="62"/>
      <c r="G30" s="1"/>
      <c r="I30" s="1"/>
      <c r="K30" s="1"/>
      <c r="M30" s="1"/>
    </row>
    <row r="31" spans="2:13" s="2" customFormat="1" ht="23.25" customHeight="1" x14ac:dyDescent="0.45">
      <c r="B31" s="115" t="s">
        <v>251</v>
      </c>
      <c r="C31" s="116"/>
      <c r="D31" s="62"/>
      <c r="G31" s="1"/>
      <c r="I31" s="1"/>
      <c r="K31" s="1"/>
      <c r="M31" s="1"/>
    </row>
    <row r="32" spans="2:13" s="2" customFormat="1" ht="23.25" customHeight="1" x14ac:dyDescent="0.45">
      <c r="B32" s="117" t="s">
        <v>252</v>
      </c>
      <c r="C32" s="62"/>
      <c r="D32" s="62"/>
      <c r="G32" s="1"/>
      <c r="I32" s="1"/>
      <c r="K32" s="1"/>
      <c r="M32" s="1"/>
    </row>
    <row r="33" spans="1:13" s="2" customFormat="1" ht="23.25" customHeight="1" x14ac:dyDescent="0.45">
      <c r="B33" s="117"/>
      <c r="C33" s="62"/>
      <c r="D33" s="62"/>
      <c r="G33" s="1"/>
      <c r="I33" s="1"/>
      <c r="K33" s="1"/>
      <c r="M33" s="1"/>
    </row>
    <row r="34" spans="1:13" s="2" customFormat="1" ht="23.25" customHeight="1" x14ac:dyDescent="0.45">
      <c r="B34" s="117"/>
      <c r="C34" s="62"/>
      <c r="D34" s="62"/>
      <c r="G34" s="1"/>
      <c r="I34" s="1"/>
      <c r="K34" s="1"/>
      <c r="M34" s="1"/>
    </row>
    <row r="35" spans="1:13" ht="23.25" customHeight="1" x14ac:dyDescent="0.45">
      <c r="B35" s="96" t="s">
        <v>131</v>
      </c>
      <c r="C35" s="74"/>
      <c r="D35" s="74"/>
      <c r="E35" s="74"/>
      <c r="F35" s="74"/>
      <c r="G35" s="74"/>
      <c r="H35" s="96" t="s">
        <v>133</v>
      </c>
      <c r="I35" s="74"/>
      <c r="J35" s="74"/>
      <c r="K35" s="74"/>
      <c r="L35" s="74"/>
      <c r="M35" s="74"/>
    </row>
    <row r="36" spans="1:13" ht="23.25" customHeight="1" x14ac:dyDescent="0.45">
      <c r="B36" s="121" t="s">
        <v>356</v>
      </c>
      <c r="C36" s="120"/>
      <c r="D36" s="120"/>
      <c r="E36" s="120"/>
      <c r="F36" s="120"/>
      <c r="G36" s="74"/>
      <c r="H36" s="121" t="s">
        <v>357</v>
      </c>
      <c r="I36" s="120"/>
      <c r="J36" s="120"/>
      <c r="K36" s="120"/>
      <c r="L36" s="74"/>
      <c r="M36" s="74"/>
    </row>
    <row r="37" spans="1:13" s="2" customFormat="1" ht="24.95" customHeight="1" x14ac:dyDescent="0.45">
      <c r="A37" s="379" t="s">
        <v>21</v>
      </c>
      <c r="B37" s="379"/>
      <c r="C37" s="379"/>
      <c r="D37" s="379"/>
      <c r="E37" s="379"/>
      <c r="F37" s="379"/>
      <c r="G37" s="379"/>
      <c r="H37" s="379"/>
      <c r="I37" s="379"/>
      <c r="J37" s="379"/>
      <c r="K37" s="379"/>
      <c r="L37" s="379"/>
      <c r="M37" s="379"/>
    </row>
    <row r="38" spans="1:13" ht="24.95" customHeight="1" x14ac:dyDescent="0.45">
      <c r="A38" s="266"/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</row>
    <row r="39" spans="1:13" s="2" customFormat="1" ht="24.95" customHeight="1" x14ac:dyDescent="0.45">
      <c r="B39" s="114" t="s">
        <v>253</v>
      </c>
      <c r="C39" s="62"/>
      <c r="D39" s="62"/>
      <c r="G39" s="1"/>
      <c r="I39" s="1"/>
      <c r="K39" s="1"/>
      <c r="M39" s="1"/>
    </row>
    <row r="40" spans="1:13" s="2" customFormat="1" ht="24.95" customHeight="1" x14ac:dyDescent="0.45">
      <c r="B40" s="115" t="s">
        <v>254</v>
      </c>
      <c r="C40" s="116"/>
      <c r="D40" s="62"/>
      <c r="G40" s="1"/>
      <c r="I40" s="1"/>
      <c r="K40" s="1"/>
      <c r="M40" s="1"/>
    </row>
    <row r="41" spans="1:13" s="2" customFormat="1" ht="24.95" customHeight="1" x14ac:dyDescent="0.45">
      <c r="B41" s="115" t="s">
        <v>358</v>
      </c>
      <c r="C41" s="116"/>
      <c r="D41" s="62"/>
      <c r="G41" s="1"/>
      <c r="I41" s="1"/>
      <c r="K41" s="1"/>
      <c r="M41" s="1"/>
    </row>
    <row r="42" spans="1:13" s="2" customFormat="1" ht="24.95" customHeight="1" x14ac:dyDescent="0.45">
      <c r="B42" s="115" t="s">
        <v>359</v>
      </c>
      <c r="C42" s="116"/>
      <c r="D42" s="62"/>
      <c r="G42" s="1"/>
      <c r="I42" s="1"/>
      <c r="K42" s="1"/>
      <c r="M42" s="1"/>
    </row>
    <row r="43" spans="1:13" s="2" customFormat="1" ht="24.95" customHeight="1" x14ac:dyDescent="0.45">
      <c r="B43" s="115" t="s">
        <v>308</v>
      </c>
      <c r="C43" s="116"/>
      <c r="D43" s="62"/>
      <c r="G43" s="1"/>
      <c r="I43" s="1"/>
      <c r="K43" s="1"/>
      <c r="M43" s="1"/>
    </row>
    <row r="44" spans="1:13" s="2" customFormat="1" ht="24.95" customHeight="1" x14ac:dyDescent="0.45">
      <c r="B44" s="115" t="s">
        <v>309</v>
      </c>
      <c r="C44" s="116"/>
      <c r="D44" s="62"/>
      <c r="G44" s="1"/>
      <c r="I44" s="1"/>
      <c r="K44" s="1"/>
      <c r="M44" s="1"/>
    </row>
    <row r="45" spans="1:13" s="2" customFormat="1" ht="24.95" customHeight="1" x14ac:dyDescent="0.45">
      <c r="B45" s="117" t="s">
        <v>310</v>
      </c>
      <c r="C45" s="62"/>
      <c r="D45" s="62"/>
      <c r="G45" s="1"/>
      <c r="I45" s="1"/>
      <c r="K45" s="1"/>
      <c r="M45" s="1"/>
    </row>
    <row r="46" spans="1:13" s="2" customFormat="1" ht="24.95" customHeight="1" x14ac:dyDescent="0.45">
      <c r="B46" s="117" t="s">
        <v>313</v>
      </c>
      <c r="C46" s="62"/>
      <c r="D46" s="62"/>
      <c r="G46" s="1"/>
      <c r="I46" s="1"/>
      <c r="K46" s="1"/>
      <c r="M46" s="1"/>
    </row>
    <row r="47" spans="1:13" s="2" customFormat="1" ht="24.95" customHeight="1" x14ac:dyDescent="0.45">
      <c r="B47" s="117" t="s">
        <v>312</v>
      </c>
      <c r="C47" s="62"/>
      <c r="D47" s="62"/>
      <c r="G47" s="1"/>
      <c r="I47" s="1"/>
      <c r="K47" s="1"/>
      <c r="M47" s="1"/>
    </row>
    <row r="48" spans="1:13" s="2" customFormat="1" ht="24.95" customHeight="1" x14ac:dyDescent="0.45">
      <c r="B48" s="117" t="s">
        <v>311</v>
      </c>
      <c r="C48" s="62"/>
      <c r="D48" s="62"/>
      <c r="G48" s="1"/>
      <c r="I48" s="1"/>
      <c r="K48" s="1"/>
      <c r="M48" s="1"/>
    </row>
    <row r="49" spans="1:13" s="2" customFormat="1" ht="24.95" customHeight="1" x14ac:dyDescent="0.45">
      <c r="B49" s="115" t="s">
        <v>361</v>
      </c>
      <c r="C49" s="62"/>
      <c r="D49" s="62"/>
      <c r="G49" s="1"/>
      <c r="I49" s="1"/>
      <c r="K49" s="1"/>
      <c r="M49" s="1"/>
    </row>
    <row r="50" spans="1:13" s="2" customFormat="1" ht="24.95" customHeight="1" x14ac:dyDescent="0.45">
      <c r="B50" s="117" t="s">
        <v>360</v>
      </c>
      <c r="C50" s="62"/>
      <c r="D50" s="62"/>
      <c r="G50" s="1"/>
      <c r="I50" s="1"/>
      <c r="K50" s="1"/>
      <c r="M50" s="1"/>
    </row>
    <row r="51" spans="1:13" s="74" customFormat="1" ht="24.95" customHeight="1" x14ac:dyDescent="0.45">
      <c r="A51" s="9" t="s">
        <v>61</v>
      </c>
      <c r="C51" s="96"/>
      <c r="D51" s="96"/>
      <c r="E51" s="96"/>
      <c r="F51" s="96"/>
      <c r="G51" s="96"/>
      <c r="H51" s="96"/>
      <c r="I51" s="96"/>
      <c r="J51" s="96"/>
    </row>
    <row r="52" spans="1:13" s="74" customFormat="1" ht="24.95" customHeight="1" x14ac:dyDescent="0.45">
      <c r="A52" s="10"/>
      <c r="B52" s="97" t="s">
        <v>107</v>
      </c>
      <c r="C52" s="96"/>
      <c r="D52" s="96"/>
      <c r="E52" s="96"/>
      <c r="F52" s="96"/>
      <c r="G52" s="96"/>
      <c r="H52" s="96"/>
      <c r="I52" s="96"/>
      <c r="J52" s="96"/>
      <c r="K52" s="96"/>
    </row>
    <row r="53" spans="1:13" s="74" customFormat="1" ht="24.95" customHeight="1" x14ac:dyDescent="0.45">
      <c r="A53" s="289"/>
      <c r="B53" s="295"/>
      <c r="C53" s="296"/>
      <c r="D53" s="296"/>
      <c r="E53" s="296"/>
      <c r="F53" s="296"/>
      <c r="G53" s="296"/>
      <c r="H53" s="296"/>
      <c r="I53" s="296"/>
      <c r="J53" s="296"/>
      <c r="K53" s="297" t="s">
        <v>108</v>
      </c>
      <c r="L53" s="298"/>
      <c r="M53" s="298"/>
    </row>
    <row r="54" spans="1:13" s="74" customFormat="1" ht="24.95" customHeight="1" x14ac:dyDescent="0.45">
      <c r="A54" s="289"/>
      <c r="B54" s="297" t="s">
        <v>109</v>
      </c>
      <c r="C54" s="298"/>
      <c r="D54" s="297"/>
      <c r="E54" s="296"/>
      <c r="F54" s="297" t="s">
        <v>110</v>
      </c>
      <c r="G54" s="297"/>
      <c r="H54" s="297"/>
      <c r="I54" s="297"/>
      <c r="J54" s="296"/>
      <c r="K54" s="299" t="s">
        <v>203</v>
      </c>
      <c r="L54" s="300"/>
      <c r="M54" s="301" t="s">
        <v>204</v>
      </c>
    </row>
    <row r="55" spans="1:13" s="74" customFormat="1" ht="24.95" customHeight="1" x14ac:dyDescent="0.45">
      <c r="A55" s="289"/>
      <c r="B55" s="290" t="s">
        <v>97</v>
      </c>
      <c r="C55" s="291"/>
      <c r="D55" s="291"/>
      <c r="E55" s="291"/>
      <c r="F55" s="291" t="s">
        <v>205</v>
      </c>
      <c r="G55" s="291"/>
      <c r="H55" s="291"/>
      <c r="I55" s="291"/>
      <c r="J55" s="291"/>
      <c r="K55" s="292">
        <v>99.99</v>
      </c>
      <c r="L55" s="293"/>
      <c r="M55" s="292">
        <v>99.99</v>
      </c>
    </row>
    <row r="56" spans="1:13" s="74" customFormat="1" ht="24.95" customHeight="1" x14ac:dyDescent="0.45">
      <c r="A56" s="289"/>
      <c r="B56" s="290" t="s">
        <v>98</v>
      </c>
      <c r="C56" s="291"/>
      <c r="D56" s="291"/>
      <c r="E56" s="291"/>
      <c r="F56" s="291" t="s">
        <v>111</v>
      </c>
      <c r="G56" s="291"/>
      <c r="H56" s="291"/>
      <c r="I56" s="291"/>
      <c r="J56" s="291"/>
      <c r="K56" s="292">
        <v>99.99</v>
      </c>
      <c r="L56" s="293"/>
      <c r="M56" s="292">
        <v>99.99</v>
      </c>
    </row>
    <row r="57" spans="1:13" s="74" customFormat="1" ht="24.95" customHeight="1" x14ac:dyDescent="0.45">
      <c r="A57" s="289"/>
      <c r="B57" s="290" t="s">
        <v>99</v>
      </c>
      <c r="C57" s="291"/>
      <c r="D57" s="291"/>
      <c r="E57" s="291"/>
      <c r="F57" s="291" t="s">
        <v>112</v>
      </c>
      <c r="G57" s="291"/>
      <c r="H57" s="291"/>
      <c r="I57" s="291"/>
      <c r="J57" s="291"/>
      <c r="K57" s="292">
        <v>99.99</v>
      </c>
      <c r="L57" s="293"/>
      <c r="M57" s="292">
        <v>99.99</v>
      </c>
    </row>
    <row r="58" spans="1:13" s="74" customFormat="1" ht="24.95" customHeight="1" x14ac:dyDescent="0.45">
      <c r="A58" s="289"/>
      <c r="B58" s="290" t="s">
        <v>206</v>
      </c>
      <c r="C58" s="291"/>
      <c r="D58" s="291"/>
      <c r="E58" s="291"/>
      <c r="F58" s="291" t="s">
        <v>207</v>
      </c>
      <c r="G58" s="291"/>
      <c r="H58" s="291"/>
      <c r="I58" s="291"/>
      <c r="J58" s="291"/>
      <c r="K58" s="292">
        <v>99.99</v>
      </c>
      <c r="L58" s="293"/>
      <c r="M58" s="292">
        <v>99.99</v>
      </c>
    </row>
    <row r="59" spans="1:13" s="74" customFormat="1" ht="24.95" customHeight="1" x14ac:dyDescent="0.45">
      <c r="A59" s="10"/>
      <c r="B59" s="97" t="s">
        <v>71</v>
      </c>
      <c r="C59" s="96"/>
      <c r="D59" s="96"/>
      <c r="E59" s="96"/>
      <c r="F59" s="96"/>
      <c r="G59" s="96"/>
      <c r="H59" s="96"/>
      <c r="I59" s="96"/>
      <c r="J59" s="96"/>
      <c r="K59" s="96"/>
    </row>
    <row r="60" spans="1:13" s="74" customFormat="1" ht="24.95" customHeight="1" x14ac:dyDescent="0.45">
      <c r="A60" s="10"/>
      <c r="B60" s="74" t="s">
        <v>72</v>
      </c>
      <c r="E60" s="96"/>
      <c r="F60" s="96"/>
      <c r="G60" s="97"/>
      <c r="H60" s="96"/>
      <c r="I60" s="96"/>
      <c r="J60" s="96"/>
    </row>
    <row r="61" spans="1:13" s="74" customFormat="1" ht="24.95" customHeight="1" x14ac:dyDescent="0.45">
      <c r="A61" s="10"/>
      <c r="B61" s="97" t="s">
        <v>362</v>
      </c>
      <c r="C61" s="96"/>
      <c r="D61" s="96"/>
      <c r="E61" s="96"/>
      <c r="F61" s="96"/>
      <c r="G61" s="96"/>
      <c r="H61" s="96"/>
      <c r="I61" s="96"/>
      <c r="J61" s="96"/>
      <c r="K61" s="96"/>
    </row>
    <row r="62" spans="1:13" s="74" customFormat="1" ht="24.95" customHeight="1" x14ac:dyDescent="0.45">
      <c r="A62" s="10"/>
      <c r="B62" s="97" t="s">
        <v>73</v>
      </c>
      <c r="C62" s="96"/>
      <c r="D62" s="96"/>
      <c r="E62" s="96"/>
      <c r="F62" s="96"/>
      <c r="G62" s="96"/>
      <c r="H62" s="96"/>
      <c r="I62" s="96"/>
      <c r="J62" s="96"/>
    </row>
    <row r="63" spans="1:13" s="74" customFormat="1" ht="24.95" customHeight="1" x14ac:dyDescent="0.45">
      <c r="A63" s="10"/>
      <c r="B63" s="97"/>
      <c r="C63" s="96"/>
      <c r="D63" s="96"/>
      <c r="E63" s="96"/>
      <c r="F63" s="96"/>
      <c r="G63" s="96"/>
      <c r="H63" s="96"/>
      <c r="I63" s="96"/>
      <c r="J63" s="96"/>
    </row>
    <row r="64" spans="1:13" s="74" customFormat="1" ht="24.95" customHeight="1" x14ac:dyDescent="0.45">
      <c r="A64" s="10"/>
      <c r="B64" s="97"/>
      <c r="C64" s="96"/>
      <c r="D64" s="96"/>
      <c r="E64" s="96"/>
      <c r="F64" s="96"/>
      <c r="G64" s="96"/>
      <c r="H64" s="96"/>
      <c r="I64" s="96"/>
      <c r="J64" s="96"/>
    </row>
    <row r="65" spans="1:13" s="74" customFormat="1" ht="24.95" customHeight="1" x14ac:dyDescent="0.45">
      <c r="A65" s="10"/>
      <c r="B65" s="97"/>
      <c r="C65" s="96"/>
      <c r="D65" s="96"/>
      <c r="E65" s="96"/>
      <c r="F65" s="96"/>
      <c r="G65" s="96"/>
      <c r="H65" s="96"/>
      <c r="I65" s="96"/>
      <c r="J65" s="96"/>
    </row>
    <row r="66" spans="1:13" s="74" customFormat="1" ht="24.95" customHeight="1" x14ac:dyDescent="0.45">
      <c r="A66" s="10"/>
      <c r="B66" s="97"/>
      <c r="C66" s="96"/>
      <c r="D66" s="96"/>
      <c r="E66" s="96"/>
      <c r="F66" s="96"/>
      <c r="G66" s="96"/>
      <c r="H66" s="96"/>
      <c r="I66" s="96"/>
      <c r="J66" s="96"/>
    </row>
    <row r="67" spans="1:13" s="74" customFormat="1" ht="24.95" customHeight="1" x14ac:dyDescent="0.45">
      <c r="A67" s="10"/>
      <c r="B67" s="97"/>
      <c r="C67" s="96"/>
      <c r="D67" s="96"/>
      <c r="E67" s="96"/>
      <c r="F67" s="96"/>
      <c r="G67" s="96"/>
      <c r="H67" s="96"/>
      <c r="I67" s="96"/>
      <c r="J67" s="96"/>
    </row>
    <row r="68" spans="1:13" ht="24.95" customHeight="1" x14ac:dyDescent="0.45">
      <c r="B68" s="96" t="s">
        <v>131</v>
      </c>
      <c r="C68" s="74"/>
      <c r="D68" s="74"/>
      <c r="E68" s="74"/>
      <c r="F68" s="74"/>
      <c r="G68" s="74"/>
      <c r="H68" s="96" t="s">
        <v>133</v>
      </c>
      <c r="I68" s="74"/>
      <c r="J68" s="74"/>
      <c r="K68" s="74"/>
      <c r="L68" s="74"/>
      <c r="M68" s="74"/>
    </row>
    <row r="69" spans="1:13" ht="23.25" customHeight="1" x14ac:dyDescent="0.45">
      <c r="B69" s="121" t="s">
        <v>356</v>
      </c>
      <c r="C69" s="120"/>
      <c r="D69" s="120"/>
      <c r="E69" s="120"/>
      <c r="F69" s="120"/>
      <c r="G69" s="74"/>
      <c r="H69" s="121" t="s">
        <v>357</v>
      </c>
      <c r="I69" s="120"/>
      <c r="J69" s="120"/>
      <c r="K69" s="120"/>
      <c r="L69" s="74"/>
      <c r="M69" s="74"/>
    </row>
    <row r="70" spans="1:13" s="2" customFormat="1" ht="24.95" customHeight="1" x14ac:dyDescent="0.45">
      <c r="A70" s="379" t="s">
        <v>76</v>
      </c>
      <c r="B70" s="379"/>
      <c r="C70" s="379"/>
      <c r="D70" s="379"/>
      <c r="E70" s="379"/>
      <c r="F70" s="379"/>
      <c r="G70" s="379"/>
      <c r="H70" s="379"/>
      <c r="I70" s="379"/>
      <c r="J70" s="379"/>
      <c r="K70" s="379"/>
      <c r="L70" s="379"/>
      <c r="M70" s="379"/>
    </row>
    <row r="71" spans="1:13" ht="24.95" customHeight="1" x14ac:dyDescent="0.45">
      <c r="A71" s="273"/>
      <c r="B71" s="273"/>
      <c r="C71" s="273"/>
      <c r="D71" s="273"/>
      <c r="E71" s="273"/>
      <c r="F71" s="273"/>
      <c r="G71" s="273"/>
      <c r="H71" s="273"/>
      <c r="I71" s="273"/>
      <c r="J71" s="273"/>
      <c r="K71" s="273"/>
      <c r="L71" s="273"/>
      <c r="M71" s="273"/>
    </row>
    <row r="72" spans="1:13" ht="27" customHeight="1" x14ac:dyDescent="0.45">
      <c r="A72" s="110" t="s">
        <v>60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</row>
    <row r="73" spans="1:13" ht="27" customHeight="1" x14ac:dyDescent="0.45">
      <c r="B73" s="95" t="s">
        <v>314</v>
      </c>
      <c r="E73" s="112"/>
      <c r="F73" s="112"/>
      <c r="G73" s="112"/>
      <c r="H73" s="94"/>
      <c r="I73" s="94"/>
      <c r="J73" s="94"/>
      <c r="K73" s="112"/>
      <c r="L73" s="112"/>
      <c r="M73" s="112"/>
    </row>
    <row r="74" spans="1:13" ht="27" customHeight="1" x14ac:dyDescent="0.45">
      <c r="B74" s="113" t="s">
        <v>209</v>
      </c>
      <c r="D74" s="113"/>
      <c r="E74" s="113"/>
      <c r="F74" s="113"/>
      <c r="G74" s="113"/>
      <c r="H74" s="113"/>
      <c r="I74" s="113"/>
      <c r="J74" s="113"/>
      <c r="K74" s="113"/>
      <c r="L74" s="113"/>
      <c r="M74" s="113"/>
    </row>
    <row r="75" spans="1:13" ht="27" customHeight="1" x14ac:dyDescent="0.45">
      <c r="A75" s="59" t="s">
        <v>278</v>
      </c>
      <c r="B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</row>
    <row r="76" spans="1:13" ht="27" customHeight="1" x14ac:dyDescent="0.45">
      <c r="A76" s="59"/>
      <c r="B76" s="95" t="s">
        <v>279</v>
      </c>
      <c r="D76" s="113"/>
      <c r="E76" s="113"/>
      <c r="F76" s="113"/>
      <c r="G76" s="113"/>
      <c r="H76" s="113"/>
      <c r="I76" s="113"/>
      <c r="J76" s="113"/>
      <c r="K76" s="113"/>
      <c r="L76" s="113"/>
      <c r="M76" s="113"/>
    </row>
    <row r="77" spans="1:13" ht="27" customHeight="1" x14ac:dyDescent="0.45">
      <c r="A77" s="9"/>
      <c r="B77" s="95" t="s">
        <v>346</v>
      </c>
      <c r="D77" s="113"/>
      <c r="E77" s="113"/>
      <c r="F77" s="113"/>
      <c r="G77" s="113"/>
      <c r="H77" s="113"/>
      <c r="I77" s="113"/>
      <c r="J77" s="113"/>
      <c r="K77" s="113"/>
      <c r="L77" s="113"/>
      <c r="M77" s="113"/>
    </row>
    <row r="78" spans="1:13" ht="27" customHeight="1" x14ac:dyDescent="0.45">
      <c r="A78" s="9"/>
      <c r="B78" s="113" t="s">
        <v>315</v>
      </c>
      <c r="D78" s="113"/>
      <c r="E78" s="113"/>
      <c r="F78" s="113"/>
      <c r="G78" s="113"/>
      <c r="H78" s="113"/>
      <c r="I78" s="113"/>
      <c r="J78" s="113"/>
      <c r="K78" s="113"/>
      <c r="L78" s="113"/>
      <c r="M78" s="113"/>
    </row>
    <row r="79" spans="1:13" s="74" customFormat="1" ht="27" customHeight="1" x14ac:dyDescent="0.45">
      <c r="A79" s="19" t="s">
        <v>261</v>
      </c>
      <c r="B79" s="2"/>
      <c r="C79" s="15"/>
      <c r="D79" s="15"/>
      <c r="E79" s="15"/>
      <c r="F79" s="16"/>
      <c r="G79" s="15"/>
      <c r="H79" s="16"/>
      <c r="I79" s="15"/>
      <c r="J79" s="16"/>
      <c r="K79" s="2"/>
      <c r="L79" s="1"/>
    </row>
    <row r="80" spans="1:13" s="74" customFormat="1" ht="27" customHeight="1" x14ac:dyDescent="0.45">
      <c r="A80" s="14"/>
      <c r="B80" s="15"/>
      <c r="C80" s="15"/>
      <c r="D80" s="15"/>
      <c r="E80" s="15"/>
      <c r="G80" s="199"/>
      <c r="H80" s="13"/>
      <c r="I80" s="199"/>
      <c r="J80" s="13"/>
      <c r="K80" s="199"/>
      <c r="L80" s="18"/>
      <c r="M80" s="302" t="s">
        <v>36</v>
      </c>
    </row>
    <row r="81" spans="1:13" s="74" customFormat="1" ht="27" customHeight="1" x14ac:dyDescent="0.45">
      <c r="A81" s="14"/>
      <c r="B81" s="15"/>
      <c r="C81" s="15"/>
      <c r="D81" s="15"/>
      <c r="E81" s="15"/>
      <c r="G81" s="303" t="s">
        <v>31</v>
      </c>
      <c r="H81" s="303"/>
      <c r="I81" s="303"/>
      <c r="J81" s="13"/>
      <c r="K81" s="304" t="s">
        <v>37</v>
      </c>
      <c r="L81" s="304"/>
      <c r="M81" s="304"/>
    </row>
    <row r="82" spans="1:13" s="74" customFormat="1" ht="27" customHeight="1" x14ac:dyDescent="0.45">
      <c r="A82" s="15"/>
      <c r="B82" s="14"/>
      <c r="C82" s="15"/>
      <c r="D82" s="15"/>
      <c r="E82" s="15"/>
      <c r="G82" s="305" t="s">
        <v>203</v>
      </c>
      <c r="H82" s="13"/>
      <c r="I82" s="305" t="s">
        <v>204</v>
      </c>
      <c r="J82" s="13"/>
      <c r="K82" s="305" t="str">
        <f>G82</f>
        <v>31 มีนาคม 2561</v>
      </c>
      <c r="L82" s="13"/>
      <c r="M82" s="305" t="str">
        <f>I82</f>
        <v>31 ธันวาคม 2560</v>
      </c>
    </row>
    <row r="83" spans="1:13" s="74" customFormat="1" ht="27" customHeight="1" x14ac:dyDescent="0.45">
      <c r="A83" s="15"/>
      <c r="B83" s="14" t="s">
        <v>33</v>
      </c>
      <c r="C83" s="15"/>
      <c r="D83" s="2"/>
      <c r="E83" s="2"/>
      <c r="G83" s="191">
        <v>62821</v>
      </c>
      <c r="H83" s="191"/>
      <c r="I83" s="191">
        <v>50774</v>
      </c>
      <c r="J83" s="191"/>
      <c r="K83" s="192">
        <v>38779</v>
      </c>
      <c r="L83" s="191"/>
      <c r="M83" s="192">
        <v>32933</v>
      </c>
    </row>
    <row r="84" spans="1:13" s="74" customFormat="1" ht="27" customHeight="1" x14ac:dyDescent="0.45">
      <c r="A84" s="15"/>
      <c r="B84" s="15" t="s">
        <v>34</v>
      </c>
      <c r="C84" s="15"/>
      <c r="D84" s="2"/>
      <c r="E84" s="2"/>
      <c r="G84" s="191">
        <v>60213.11</v>
      </c>
      <c r="H84" s="191"/>
      <c r="I84" s="191">
        <v>60213.11</v>
      </c>
      <c r="J84" s="191"/>
      <c r="K84" s="192">
        <v>10060</v>
      </c>
      <c r="L84" s="191"/>
      <c r="M84" s="192">
        <v>10060</v>
      </c>
    </row>
    <row r="85" spans="1:13" s="74" customFormat="1" ht="27" customHeight="1" x14ac:dyDescent="0.45">
      <c r="A85" s="15"/>
      <c r="B85" s="14" t="s">
        <v>35</v>
      </c>
      <c r="C85" s="15"/>
      <c r="D85" s="2"/>
      <c r="E85" s="2"/>
      <c r="G85" s="191">
        <v>137264011.18000001</v>
      </c>
      <c r="H85" s="191"/>
      <c r="I85" s="191">
        <v>198027628.28</v>
      </c>
      <c r="J85" s="191"/>
      <c r="K85" s="193">
        <v>127494933.56999999</v>
      </c>
      <c r="L85" s="191"/>
      <c r="M85" s="193">
        <v>190642495.05000001</v>
      </c>
    </row>
    <row r="86" spans="1:13" ht="27" customHeight="1" x14ac:dyDescent="0.45">
      <c r="A86" s="15"/>
      <c r="B86" s="14" t="s">
        <v>153</v>
      </c>
      <c r="C86" s="15"/>
      <c r="D86" s="2"/>
      <c r="E86" s="2"/>
      <c r="G86" s="191">
        <v>14957325.23</v>
      </c>
      <c r="H86" s="191"/>
      <c r="I86" s="191">
        <v>14920108.18</v>
      </c>
      <c r="J86" s="191"/>
      <c r="K86" s="193">
        <v>0</v>
      </c>
      <c r="L86" s="191"/>
      <c r="M86" s="193">
        <v>0</v>
      </c>
    </row>
    <row r="87" spans="1:13" ht="27" customHeight="1" thickBot="1" x14ac:dyDescent="0.5">
      <c r="A87" s="15"/>
      <c r="B87" s="15"/>
      <c r="C87" s="14" t="s">
        <v>23</v>
      </c>
      <c r="D87" s="2"/>
      <c r="E87" s="2"/>
      <c r="G87" s="194">
        <f>SUM(G83:G86)</f>
        <v>152344370.52000001</v>
      </c>
      <c r="H87" s="191"/>
      <c r="I87" s="194">
        <f>SUM(I83:I86)</f>
        <v>213058723.57000002</v>
      </c>
      <c r="J87" s="191"/>
      <c r="K87" s="195">
        <f>SUM(K83:K86)</f>
        <v>127543772.56999999</v>
      </c>
      <c r="L87" s="191"/>
      <c r="M87" s="195">
        <f>SUM(M83:M86)</f>
        <v>190685488.05000001</v>
      </c>
    </row>
    <row r="88" spans="1:13" s="74" customFormat="1" ht="24.95" customHeight="1" thickTop="1" x14ac:dyDescent="0.45">
      <c r="A88" s="10"/>
      <c r="B88" s="97"/>
      <c r="C88" s="96"/>
      <c r="D88" s="96"/>
      <c r="E88" s="96"/>
      <c r="F88" s="96"/>
      <c r="G88" s="96"/>
      <c r="H88" s="96"/>
      <c r="I88" s="96"/>
      <c r="J88" s="96"/>
    </row>
    <row r="89" spans="1:13" s="74" customFormat="1" ht="24.95" customHeight="1" x14ac:dyDescent="0.45">
      <c r="A89" s="10"/>
      <c r="B89" s="97"/>
      <c r="C89" s="96"/>
      <c r="D89" s="96"/>
      <c r="E89" s="96"/>
      <c r="F89" s="96"/>
      <c r="G89" s="96"/>
      <c r="H89" s="96"/>
      <c r="I89" s="96"/>
      <c r="J89" s="96"/>
    </row>
    <row r="90" spans="1:13" s="74" customFormat="1" ht="24.95" customHeight="1" x14ac:dyDescent="0.45">
      <c r="A90" s="10"/>
      <c r="B90" s="97"/>
      <c r="C90" s="96"/>
      <c r="D90" s="96"/>
      <c r="E90" s="96"/>
      <c r="F90" s="96"/>
      <c r="G90" s="96"/>
      <c r="H90" s="96"/>
      <c r="I90" s="96"/>
      <c r="J90" s="96"/>
    </row>
    <row r="91" spans="1:13" s="74" customFormat="1" ht="24.95" customHeight="1" x14ac:dyDescent="0.45">
      <c r="A91" s="10"/>
      <c r="B91" s="97"/>
      <c r="C91" s="96"/>
      <c r="D91" s="96"/>
      <c r="E91" s="96"/>
      <c r="F91" s="96"/>
      <c r="G91" s="96"/>
      <c r="H91" s="96"/>
      <c r="I91" s="96"/>
      <c r="J91" s="96"/>
    </row>
    <row r="92" spans="1:13" s="74" customFormat="1" ht="24.95" customHeight="1" x14ac:dyDescent="0.45">
      <c r="A92" s="10"/>
      <c r="B92" s="97"/>
      <c r="C92" s="96"/>
      <c r="D92" s="96"/>
      <c r="E92" s="96"/>
      <c r="F92" s="96"/>
      <c r="G92" s="96"/>
      <c r="H92" s="96"/>
      <c r="I92" s="96"/>
      <c r="J92" s="96"/>
    </row>
    <row r="93" spans="1:13" s="74" customFormat="1" ht="24.95" customHeight="1" x14ac:dyDescent="0.45">
      <c r="A93" s="10"/>
      <c r="B93" s="97"/>
      <c r="C93" s="96"/>
      <c r="D93" s="96"/>
      <c r="E93" s="96"/>
      <c r="F93" s="96"/>
      <c r="G93" s="96"/>
      <c r="H93" s="96"/>
      <c r="I93" s="96"/>
      <c r="J93" s="96"/>
    </row>
    <row r="94" spans="1:13" s="74" customFormat="1" ht="24.95" customHeight="1" x14ac:dyDescent="0.45">
      <c r="A94" s="10"/>
      <c r="B94" s="97"/>
      <c r="C94" s="96"/>
      <c r="D94" s="96"/>
      <c r="E94" s="96"/>
      <c r="F94" s="96"/>
      <c r="G94" s="96"/>
      <c r="H94" s="96"/>
      <c r="I94" s="96"/>
      <c r="J94" s="96"/>
    </row>
    <row r="95" spans="1:13" s="74" customFormat="1" ht="24.95" customHeight="1" x14ac:dyDescent="0.45">
      <c r="A95" s="10"/>
      <c r="B95" s="97"/>
      <c r="C95" s="96"/>
      <c r="D95" s="96"/>
      <c r="E95" s="96"/>
      <c r="F95" s="96"/>
      <c r="G95" s="96"/>
      <c r="H95" s="96"/>
      <c r="I95" s="96"/>
      <c r="J95" s="96"/>
    </row>
    <row r="96" spans="1:13" s="74" customFormat="1" ht="24.95" customHeight="1" x14ac:dyDescent="0.45">
      <c r="A96" s="10"/>
      <c r="B96" s="97"/>
      <c r="C96" s="96"/>
      <c r="D96" s="96"/>
      <c r="E96" s="96"/>
      <c r="F96" s="96"/>
      <c r="G96" s="96"/>
      <c r="H96" s="96"/>
      <c r="I96" s="96"/>
      <c r="J96" s="96"/>
    </row>
    <row r="97" spans="2:13" ht="24.95" customHeight="1" x14ac:dyDescent="0.45">
      <c r="B97" s="96" t="s">
        <v>131</v>
      </c>
      <c r="C97" s="74"/>
      <c r="D97" s="74"/>
      <c r="E97" s="74"/>
      <c r="F97" s="74"/>
      <c r="G97" s="74"/>
      <c r="H97" s="96" t="s">
        <v>133</v>
      </c>
      <c r="I97" s="74"/>
      <c r="J97" s="74"/>
      <c r="K97" s="74"/>
      <c r="L97" s="74"/>
      <c r="M97" s="74"/>
    </row>
    <row r="98" spans="2:13" ht="23.25" customHeight="1" x14ac:dyDescent="0.45">
      <c r="B98" s="121" t="s">
        <v>356</v>
      </c>
      <c r="C98" s="120"/>
      <c r="D98" s="120"/>
      <c r="E98" s="120"/>
      <c r="F98" s="120"/>
      <c r="G98" s="74"/>
      <c r="H98" s="121" t="s">
        <v>357</v>
      </c>
      <c r="I98" s="120"/>
      <c r="J98" s="120"/>
      <c r="K98" s="120"/>
      <c r="L98" s="74"/>
      <c r="M98" s="74"/>
    </row>
  </sheetData>
  <mergeCells count="4">
    <mergeCell ref="A1:M1"/>
    <mergeCell ref="A2:M2"/>
    <mergeCell ref="A37:M37"/>
    <mergeCell ref="A70:M70"/>
  </mergeCells>
  <pageMargins left="0.98425196850393704" right="0.19685039370078741" top="0.59055118110236227" bottom="0.39370078740157483" header="0.39370078740157483" footer="0.2755905511811023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opLeftCell="A25" zoomScaleNormal="100" workbookViewId="0">
      <selection activeCell="H39" sqref="H39"/>
    </sheetView>
  </sheetViews>
  <sheetFormatPr defaultRowHeight="21.75" x14ac:dyDescent="0.45"/>
  <cols>
    <col min="1" max="1" width="3.28515625" style="2" customWidth="1"/>
    <col min="2" max="2" width="8.85546875" style="2" customWidth="1"/>
    <col min="3" max="4" width="9.140625" style="2"/>
    <col min="5" max="5" width="6.7109375" style="2" customWidth="1"/>
    <col min="6" max="6" width="15.7109375" style="1" customWidth="1"/>
    <col min="7" max="7" width="1" style="2" customWidth="1"/>
    <col min="8" max="8" width="15.7109375" style="1" customWidth="1"/>
    <col min="9" max="9" width="1" style="2" customWidth="1"/>
    <col min="10" max="10" width="15.7109375" style="1" customWidth="1"/>
    <col min="11" max="11" width="1" style="2" customWidth="1"/>
    <col min="12" max="12" width="15.7109375" style="1" customWidth="1"/>
    <col min="13" max="13" width="2.42578125" style="2" customWidth="1"/>
    <col min="14" max="14" width="9.140625" style="2"/>
    <col min="15" max="15" width="14.5703125" style="2" bestFit="1" customWidth="1"/>
    <col min="16" max="16384" width="9.140625" style="2"/>
  </cols>
  <sheetData>
    <row r="1" spans="1:15" x14ac:dyDescent="0.45">
      <c r="A1" s="379" t="s">
        <v>77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</row>
    <row r="2" spans="1:15" x14ac:dyDescent="0.45">
      <c r="B2" s="66"/>
    </row>
    <row r="3" spans="1:15" x14ac:dyDescent="0.45">
      <c r="A3" s="19" t="s">
        <v>210</v>
      </c>
      <c r="B3" s="15"/>
      <c r="C3" s="15"/>
      <c r="D3" s="15"/>
      <c r="E3" s="15"/>
      <c r="F3" s="16"/>
      <c r="G3" s="15"/>
      <c r="H3" s="16"/>
      <c r="I3" s="15"/>
      <c r="J3" s="16"/>
    </row>
    <row r="4" spans="1:15" x14ac:dyDescent="0.45">
      <c r="A4" s="14"/>
      <c r="B4" s="15"/>
      <c r="C4" s="15"/>
      <c r="D4" s="15"/>
      <c r="E4" s="15"/>
      <c r="F4" s="199"/>
      <c r="G4" s="13"/>
      <c r="H4" s="199"/>
      <c r="I4" s="13"/>
      <c r="J4" s="199"/>
      <c r="K4" s="18"/>
      <c r="L4" s="302" t="s">
        <v>36</v>
      </c>
    </row>
    <row r="5" spans="1:15" x14ac:dyDescent="0.45">
      <c r="A5" s="14"/>
      <c r="B5" s="15"/>
      <c r="C5" s="15"/>
      <c r="D5" s="15"/>
      <c r="E5" s="15"/>
      <c r="F5" s="303" t="s">
        <v>31</v>
      </c>
      <c r="G5" s="303"/>
      <c r="H5" s="303"/>
      <c r="I5" s="13"/>
      <c r="J5" s="304" t="s">
        <v>37</v>
      </c>
      <c r="K5" s="304"/>
      <c r="L5" s="304"/>
    </row>
    <row r="6" spans="1:15" x14ac:dyDescent="0.45">
      <c r="A6" s="14"/>
      <c r="B6" s="15"/>
      <c r="C6" s="15"/>
      <c r="D6" s="15"/>
      <c r="E6" s="15"/>
      <c r="F6" s="305" t="s">
        <v>203</v>
      </c>
      <c r="G6" s="13"/>
      <c r="H6" s="305" t="s">
        <v>204</v>
      </c>
      <c r="I6" s="13"/>
      <c r="J6" s="305" t="s">
        <v>203</v>
      </c>
      <c r="K6" s="13"/>
      <c r="L6" s="305" t="s">
        <v>204</v>
      </c>
    </row>
    <row r="7" spans="1:15" x14ac:dyDescent="0.45">
      <c r="A7" s="19"/>
      <c r="B7" s="65" t="s">
        <v>127</v>
      </c>
      <c r="C7" s="65"/>
      <c r="D7" s="15"/>
      <c r="E7" s="15"/>
      <c r="F7" s="11">
        <f>+F16</f>
        <v>3090432.1699999981</v>
      </c>
      <c r="G7" s="11"/>
      <c r="H7" s="11">
        <f>+H16</f>
        <v>3031290.3900000006</v>
      </c>
      <c r="I7" s="11"/>
      <c r="J7" s="11">
        <f>+J16</f>
        <v>2204706.7100000009</v>
      </c>
      <c r="K7" s="4"/>
      <c r="L7" s="4">
        <f>+L16</f>
        <v>2211081.4600000009</v>
      </c>
    </row>
    <row r="8" spans="1:15" x14ac:dyDescent="0.45">
      <c r="A8" s="19"/>
      <c r="B8" s="67" t="s">
        <v>211</v>
      </c>
      <c r="C8" s="65"/>
      <c r="D8" s="15"/>
      <c r="E8" s="15"/>
      <c r="F8" s="11">
        <v>10364138.17</v>
      </c>
      <c r="G8" s="11"/>
      <c r="H8" s="11">
        <f>'P4'!H34</f>
        <v>9343807.540000001</v>
      </c>
      <c r="I8" s="11"/>
      <c r="J8" s="11">
        <f>'P4'!J34</f>
        <v>6567993.0199999996</v>
      </c>
      <c r="K8" s="4"/>
      <c r="L8" s="4">
        <f>'P4'!L34</f>
        <v>5610645.9800000004</v>
      </c>
    </row>
    <row r="9" spans="1:15" ht="22.5" thickBot="1" x14ac:dyDescent="0.5">
      <c r="A9" s="19"/>
      <c r="B9" s="67"/>
      <c r="C9" s="65" t="s">
        <v>23</v>
      </c>
      <c r="D9" s="15"/>
      <c r="E9" s="15"/>
      <c r="F9" s="33">
        <f>SUM(F7:F8)</f>
        <v>13454570.339999998</v>
      </c>
      <c r="G9" s="11"/>
      <c r="H9" s="33">
        <f>SUM(H7:H8)</f>
        <v>12375097.930000002</v>
      </c>
      <c r="I9" s="11"/>
      <c r="J9" s="33">
        <f>SUM(J7:J8)</f>
        <v>8772699.7300000004</v>
      </c>
      <c r="K9" s="4"/>
      <c r="L9" s="33">
        <f>SUM(L7:L8)</f>
        <v>7821727.4400000013</v>
      </c>
      <c r="O9" s="105"/>
    </row>
    <row r="10" spans="1:15" ht="22.5" thickTop="1" x14ac:dyDescent="0.45">
      <c r="A10" s="19"/>
      <c r="B10" s="65" t="s">
        <v>128</v>
      </c>
      <c r="C10" s="65"/>
      <c r="D10" s="15"/>
      <c r="E10" s="15"/>
      <c r="F10" s="11"/>
      <c r="G10" s="11"/>
      <c r="H10" s="11"/>
      <c r="I10" s="11"/>
      <c r="J10" s="11"/>
      <c r="K10" s="4"/>
      <c r="L10" s="4"/>
    </row>
    <row r="11" spans="1:15" x14ac:dyDescent="0.45">
      <c r="A11" s="19"/>
      <c r="B11" s="67"/>
      <c r="C11" s="65"/>
      <c r="D11" s="15"/>
      <c r="E11" s="15"/>
      <c r="F11" s="46"/>
      <c r="G11" s="46"/>
      <c r="H11" s="46"/>
      <c r="I11" s="46"/>
      <c r="J11" s="46"/>
      <c r="K11" s="9"/>
      <c r="L11" s="306" t="s">
        <v>36</v>
      </c>
    </row>
    <row r="12" spans="1:15" x14ac:dyDescent="0.45">
      <c r="A12" s="19"/>
      <c r="B12" s="67"/>
      <c r="C12" s="65"/>
      <c r="D12" s="15"/>
      <c r="E12" s="15"/>
      <c r="F12" s="307" t="s">
        <v>31</v>
      </c>
      <c r="G12" s="307"/>
      <c r="H12" s="307"/>
      <c r="I12" s="46"/>
      <c r="J12" s="307" t="s">
        <v>37</v>
      </c>
      <c r="K12" s="307"/>
      <c r="L12" s="307"/>
    </row>
    <row r="13" spans="1:15" x14ac:dyDescent="0.45">
      <c r="A13" s="19"/>
      <c r="B13" s="67"/>
      <c r="C13" s="65"/>
      <c r="D13" s="15"/>
      <c r="E13" s="15"/>
      <c r="F13" s="308" t="s">
        <v>203</v>
      </c>
      <c r="G13" s="46"/>
      <c r="H13" s="308" t="s">
        <v>204</v>
      </c>
      <c r="I13" s="46"/>
      <c r="J13" s="308" t="s">
        <v>203</v>
      </c>
      <c r="K13" s="46"/>
      <c r="L13" s="308" t="s">
        <v>204</v>
      </c>
    </row>
    <row r="14" spans="1:15" x14ac:dyDescent="0.45">
      <c r="A14" s="19"/>
      <c r="B14" s="14" t="s">
        <v>90</v>
      </c>
      <c r="C14" s="65"/>
      <c r="D14" s="15"/>
      <c r="E14" s="15"/>
      <c r="F14" s="11">
        <f>SUM(F23:F24)</f>
        <v>33576345.109999999</v>
      </c>
      <c r="G14" s="11">
        <f>SUM(G23:G24)</f>
        <v>0</v>
      </c>
      <c r="H14" s="11">
        <f>SUM(H23:H24)</f>
        <v>33517203.330000002</v>
      </c>
      <c r="I14" s="11">
        <f>SUM(I23:I24)</f>
        <v>0</v>
      </c>
      <c r="J14" s="11">
        <f>SUM(J23:J24)</f>
        <v>29422707.850000001</v>
      </c>
      <c r="K14" s="4"/>
      <c r="L14" s="4">
        <f>SUM(L23:L24)</f>
        <v>29429082.600000001</v>
      </c>
    </row>
    <row r="15" spans="1:15" x14ac:dyDescent="0.45">
      <c r="A15" s="19"/>
      <c r="B15" s="15" t="s">
        <v>55</v>
      </c>
      <c r="C15" s="15"/>
      <c r="D15" s="15"/>
      <c r="E15" s="15"/>
      <c r="F15" s="11">
        <v>-30485912.940000001</v>
      </c>
      <c r="G15" s="11"/>
      <c r="H15" s="11">
        <v>-30485912.940000001</v>
      </c>
      <c r="I15" s="11"/>
      <c r="J15" s="11">
        <v>-27218001.140000001</v>
      </c>
      <c r="K15" s="4"/>
      <c r="L15" s="4">
        <v>-27218001.140000001</v>
      </c>
    </row>
    <row r="16" spans="1:15" ht="22.5" thickBot="1" x14ac:dyDescent="0.5">
      <c r="A16" s="19"/>
      <c r="B16" s="15"/>
      <c r="C16" s="15" t="s">
        <v>3</v>
      </c>
      <c r="D16" s="15"/>
      <c r="E16" s="15"/>
      <c r="F16" s="33">
        <f>SUM(F14:F15)</f>
        <v>3090432.1699999981</v>
      </c>
      <c r="G16" s="11"/>
      <c r="H16" s="33">
        <f>SUM(H14:H15)</f>
        <v>3031290.3900000006</v>
      </c>
      <c r="I16" s="11"/>
      <c r="J16" s="33">
        <f>SUM(J14:J15)</f>
        <v>2204706.7100000009</v>
      </c>
      <c r="K16" s="4"/>
      <c r="L16" s="53">
        <f>SUM(L14:L15)</f>
        <v>2211081.4600000009</v>
      </c>
    </row>
    <row r="17" spans="1:12" ht="22.5" thickTop="1" x14ac:dyDescent="0.45">
      <c r="A17" s="19"/>
      <c r="B17" s="15"/>
      <c r="C17" s="15"/>
      <c r="D17" s="15"/>
      <c r="E17" s="15"/>
      <c r="F17" s="47"/>
      <c r="G17" s="11"/>
      <c r="H17" s="47"/>
      <c r="I17" s="11"/>
      <c r="J17" s="47"/>
      <c r="K17" s="4"/>
      <c r="L17" s="52"/>
    </row>
    <row r="18" spans="1:12" x14ac:dyDescent="0.45">
      <c r="A18" s="19"/>
      <c r="B18" s="65" t="s">
        <v>213</v>
      </c>
      <c r="C18" s="15"/>
      <c r="D18" s="15"/>
      <c r="E18" s="15"/>
      <c r="F18" s="16"/>
      <c r="G18" s="15"/>
      <c r="H18" s="16"/>
      <c r="I18" s="15"/>
      <c r="J18" s="16"/>
    </row>
    <row r="19" spans="1:12" x14ac:dyDescent="0.45">
      <c r="A19" s="19"/>
      <c r="B19" s="65" t="s">
        <v>196</v>
      </c>
      <c r="C19" s="15"/>
      <c r="D19" s="15"/>
      <c r="E19" s="15"/>
      <c r="F19" s="16"/>
      <c r="G19" s="15"/>
      <c r="H19" s="16"/>
      <c r="I19" s="15"/>
      <c r="J19" s="16"/>
    </row>
    <row r="20" spans="1:12" x14ac:dyDescent="0.45">
      <c r="A20" s="14"/>
      <c r="B20" s="15"/>
      <c r="C20" s="15"/>
      <c r="D20" s="15"/>
      <c r="E20" s="15"/>
      <c r="F20" s="46"/>
      <c r="G20" s="46"/>
      <c r="H20" s="46"/>
      <c r="I20" s="46"/>
      <c r="J20" s="46"/>
      <c r="K20" s="9"/>
      <c r="L20" s="306" t="s">
        <v>36</v>
      </c>
    </row>
    <row r="21" spans="1:12" x14ac:dyDescent="0.45">
      <c r="A21" s="14"/>
      <c r="B21" s="15"/>
      <c r="C21" s="15"/>
      <c r="D21" s="15"/>
      <c r="E21" s="15"/>
      <c r="F21" s="307" t="s">
        <v>31</v>
      </c>
      <c r="G21" s="307"/>
      <c r="H21" s="307"/>
      <c r="I21" s="46"/>
      <c r="J21" s="307" t="s">
        <v>37</v>
      </c>
      <c r="K21" s="307"/>
      <c r="L21" s="307"/>
    </row>
    <row r="22" spans="1:12" x14ac:dyDescent="0.45">
      <c r="A22" s="15"/>
      <c r="B22" s="15"/>
      <c r="C22" s="15"/>
      <c r="D22" s="15"/>
      <c r="E22" s="15"/>
      <c r="F22" s="308" t="s">
        <v>203</v>
      </c>
      <c r="G22" s="46"/>
      <c r="H22" s="308" t="s">
        <v>204</v>
      </c>
      <c r="I22" s="46"/>
      <c r="J22" s="308" t="s">
        <v>203</v>
      </c>
      <c r="K22" s="46"/>
      <c r="L22" s="308" t="s">
        <v>204</v>
      </c>
    </row>
    <row r="23" spans="1:12" x14ac:dyDescent="0.45">
      <c r="A23" s="15"/>
      <c r="B23" s="15" t="s">
        <v>39</v>
      </c>
      <c r="F23" s="27">
        <v>3090432.1700000009</v>
      </c>
      <c r="G23" s="27"/>
      <c r="H23" s="27">
        <v>3031290.39</v>
      </c>
      <c r="I23" s="27"/>
      <c r="J23" s="28">
        <v>2204706.7100000009</v>
      </c>
      <c r="K23" s="29"/>
      <c r="L23" s="28">
        <v>2211081.46</v>
      </c>
    </row>
    <row r="24" spans="1:12" x14ac:dyDescent="0.45">
      <c r="A24" s="15"/>
      <c r="B24" s="15" t="s">
        <v>40</v>
      </c>
      <c r="C24" s="15"/>
      <c r="F24" s="30">
        <v>30485912.940000001</v>
      </c>
      <c r="G24" s="27"/>
      <c r="H24" s="30">
        <v>30485912.940000001</v>
      </c>
      <c r="I24" s="27"/>
      <c r="J24" s="31">
        <v>27218001.140000001</v>
      </c>
      <c r="K24" s="29"/>
      <c r="L24" s="28">
        <v>27218001.140000001</v>
      </c>
    </row>
    <row r="25" spans="1:12" ht="22.5" thickBot="1" x14ac:dyDescent="0.5">
      <c r="A25" s="15"/>
      <c r="B25" s="15"/>
      <c r="C25" s="2" t="s">
        <v>23</v>
      </c>
      <c r="F25" s="33">
        <f>SUM(F23:F24)</f>
        <v>33576345.109999999</v>
      </c>
      <c r="G25" s="11"/>
      <c r="H25" s="33">
        <f>SUM(H23:H24)</f>
        <v>33517203.330000002</v>
      </c>
      <c r="I25" s="11"/>
      <c r="J25" s="33">
        <f>SUM(J23:J24)</f>
        <v>29422707.850000001</v>
      </c>
      <c r="K25" s="4"/>
      <c r="L25" s="33">
        <f>SUM(L23:L24)</f>
        <v>29429082.600000001</v>
      </c>
    </row>
    <row r="26" spans="1:12" ht="22.5" thickTop="1" x14ac:dyDescent="0.45">
      <c r="F26" s="2"/>
      <c r="H26" s="2"/>
      <c r="J26" s="2"/>
      <c r="L26" s="2"/>
    </row>
    <row r="27" spans="1:12" x14ac:dyDescent="0.45">
      <c r="B27" s="65" t="s">
        <v>212</v>
      </c>
      <c r="C27" s="65"/>
      <c r="D27" s="15"/>
      <c r="E27" s="15"/>
      <c r="F27" s="16"/>
      <c r="G27" s="15"/>
      <c r="H27" s="16"/>
      <c r="I27" s="15"/>
      <c r="J27" s="16"/>
    </row>
    <row r="28" spans="1:12" x14ac:dyDescent="0.45">
      <c r="B28" s="67"/>
      <c r="C28" s="65"/>
      <c r="D28" s="15"/>
      <c r="E28" s="15"/>
      <c r="F28" s="46"/>
      <c r="G28" s="46"/>
      <c r="H28" s="46"/>
      <c r="I28" s="46"/>
      <c r="J28" s="46"/>
      <c r="K28" s="9"/>
      <c r="L28" s="306" t="s">
        <v>36</v>
      </c>
    </row>
    <row r="29" spans="1:12" x14ac:dyDescent="0.45">
      <c r="B29" s="67"/>
      <c r="C29" s="65"/>
      <c r="D29" s="15"/>
      <c r="E29" s="15"/>
      <c r="F29" s="307" t="s">
        <v>31</v>
      </c>
      <c r="G29" s="307"/>
      <c r="H29" s="307"/>
      <c r="I29" s="46"/>
      <c r="J29" s="307" t="s">
        <v>37</v>
      </c>
      <c r="K29" s="307"/>
      <c r="L29" s="307"/>
    </row>
    <row r="30" spans="1:12" x14ac:dyDescent="0.45">
      <c r="B30" s="67"/>
      <c r="C30" s="65"/>
      <c r="D30" s="15"/>
      <c r="E30" s="15"/>
      <c r="F30" s="308" t="s">
        <v>203</v>
      </c>
      <c r="G30" s="46"/>
      <c r="H30" s="308" t="s">
        <v>204</v>
      </c>
      <c r="I30" s="46"/>
      <c r="J30" s="308" t="s">
        <v>203</v>
      </c>
      <c r="K30" s="46"/>
      <c r="L30" s="308" t="s">
        <v>204</v>
      </c>
    </row>
    <row r="31" spans="1:12" x14ac:dyDescent="0.45">
      <c r="B31" s="14" t="s">
        <v>52</v>
      </c>
      <c r="C31" s="65"/>
      <c r="D31" s="15"/>
      <c r="E31" s="15"/>
      <c r="F31" s="47">
        <v>1043981.2</v>
      </c>
      <c r="G31" s="47"/>
      <c r="H31" s="47">
        <v>887294.94</v>
      </c>
      <c r="I31" s="47"/>
      <c r="J31" s="47">
        <v>989029.60000000009</v>
      </c>
      <c r="K31" s="52"/>
      <c r="L31" s="52">
        <v>846570.54</v>
      </c>
    </row>
    <row r="32" spans="1:12" x14ac:dyDescent="0.45">
      <c r="B32" s="14" t="s">
        <v>91</v>
      </c>
      <c r="C32" s="65"/>
      <c r="D32" s="15"/>
      <c r="E32" s="15"/>
      <c r="F32" s="47">
        <v>537956</v>
      </c>
      <c r="G32" s="47"/>
      <c r="H32" s="47">
        <v>566296</v>
      </c>
      <c r="I32" s="47"/>
      <c r="J32" s="47">
        <v>94180</v>
      </c>
      <c r="K32" s="52"/>
      <c r="L32" s="52">
        <v>180660</v>
      </c>
    </row>
    <row r="33" spans="2:13" x14ac:dyDescent="0.45">
      <c r="B33" s="14" t="s">
        <v>56</v>
      </c>
      <c r="C33" s="15"/>
      <c r="D33" s="15"/>
      <c r="E33" s="15"/>
      <c r="F33" s="47">
        <v>8782200.9700000007</v>
      </c>
      <c r="G33" s="11"/>
      <c r="H33" s="11">
        <v>7890216.6000000015</v>
      </c>
      <c r="I33" s="11"/>
      <c r="J33" s="11">
        <v>5484783.4199999999</v>
      </c>
      <c r="K33" s="4"/>
      <c r="L33" s="4">
        <v>4583415.4400000004</v>
      </c>
    </row>
    <row r="34" spans="2:13" ht="22.5" thickBot="1" x14ac:dyDescent="0.5">
      <c r="B34" s="15"/>
      <c r="C34" s="15" t="s">
        <v>23</v>
      </c>
      <c r="D34" s="15"/>
      <c r="E34" s="15"/>
      <c r="F34" s="33">
        <f>SUM(F31:F33)</f>
        <v>10364138.17</v>
      </c>
      <c r="G34" s="47"/>
      <c r="H34" s="33">
        <f>SUM(H31:H33)</f>
        <v>9343807.540000001</v>
      </c>
      <c r="I34" s="47"/>
      <c r="J34" s="33">
        <f>SUM(J31:J33)</f>
        <v>6567993.0199999996</v>
      </c>
      <c r="K34" s="52"/>
      <c r="L34" s="53">
        <f>SUM(L31:L33)</f>
        <v>5610645.9800000004</v>
      </c>
    </row>
    <row r="35" spans="2:13" ht="22.5" thickTop="1" x14ac:dyDescent="0.45">
      <c r="F35" s="2"/>
      <c r="H35" s="2"/>
      <c r="J35" s="2"/>
      <c r="L35" s="2"/>
    </row>
    <row r="36" spans="2:13" x14ac:dyDescent="0.45">
      <c r="F36" s="2"/>
      <c r="H36" s="2"/>
      <c r="J36" s="2"/>
      <c r="L36" s="2"/>
    </row>
    <row r="37" spans="2:13" s="4" customFormat="1" x14ac:dyDescent="0.45">
      <c r="B37" s="96" t="s">
        <v>131</v>
      </c>
      <c r="C37" s="74"/>
      <c r="D37" s="74"/>
      <c r="E37" s="74"/>
      <c r="F37" s="74"/>
      <c r="G37" s="74"/>
      <c r="H37" s="96" t="s">
        <v>136</v>
      </c>
      <c r="I37" s="74"/>
      <c r="J37" s="74"/>
      <c r="K37" s="74"/>
      <c r="L37" s="74"/>
      <c r="M37" s="74"/>
    </row>
    <row r="38" spans="2:13" s="4" customFormat="1" x14ac:dyDescent="0.45">
      <c r="B38" s="121" t="s">
        <v>363</v>
      </c>
      <c r="C38" s="120"/>
      <c r="D38" s="120"/>
      <c r="E38" s="49"/>
      <c r="F38" s="120"/>
      <c r="G38" s="74"/>
      <c r="H38" s="121" t="s">
        <v>364</v>
      </c>
      <c r="I38" s="120"/>
      <c r="J38" s="120"/>
      <c r="K38" s="120"/>
      <c r="L38" s="74"/>
      <c r="M38" s="74"/>
    </row>
    <row r="39" spans="2:13" x14ac:dyDescent="0.45">
      <c r="F39" s="2"/>
      <c r="H39" s="2"/>
      <c r="J39" s="2"/>
      <c r="L39" s="2"/>
    </row>
    <row r="40" spans="2:13" x14ac:dyDescent="0.45">
      <c r="F40" s="2"/>
      <c r="H40" s="2"/>
      <c r="J40" s="2"/>
      <c r="L40" s="2"/>
    </row>
  </sheetData>
  <mergeCells count="1">
    <mergeCell ref="A1:L1"/>
  </mergeCells>
  <pageMargins left="0.59055118110236227" right="0.19685039370078741" top="0.59055118110236227" bottom="0.39370078740157483" header="0.31496062992125984" footer="0.3937007874015748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9"/>
  <sheetViews>
    <sheetView zoomScaleNormal="100" workbookViewId="0">
      <selection activeCell="Q35" sqref="Q35"/>
    </sheetView>
  </sheetViews>
  <sheetFormatPr defaultRowHeight="27.75" customHeight="1" x14ac:dyDescent="0.45"/>
  <cols>
    <col min="1" max="1" width="3.140625" style="1" customWidth="1"/>
    <col min="2" max="2" width="8.85546875" style="1" customWidth="1"/>
    <col min="3" max="3" width="9.140625" style="1"/>
    <col min="4" max="4" width="9.140625" style="1" customWidth="1"/>
    <col min="5" max="5" width="5" style="1" customWidth="1"/>
    <col min="6" max="6" width="0.85546875" style="1" customWidth="1"/>
    <col min="7" max="7" width="15" style="1" customWidth="1"/>
    <col min="8" max="8" width="0.85546875" style="1" customWidth="1"/>
    <col min="9" max="9" width="15" style="1" customWidth="1"/>
    <col min="10" max="10" width="0.85546875" style="1" customWidth="1"/>
    <col min="11" max="11" width="15" style="1" customWidth="1"/>
    <col min="12" max="12" width="0.85546875" style="1" customWidth="1"/>
    <col min="13" max="13" width="15" style="1" customWidth="1"/>
    <col min="14" max="14" width="1.85546875" style="1" customWidth="1"/>
    <col min="15" max="16384" width="9.140625" style="1"/>
  </cols>
  <sheetData>
    <row r="1" spans="1:13" ht="21.75" x14ac:dyDescent="0.45">
      <c r="A1" s="380" t="s">
        <v>78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</row>
    <row r="2" spans="1:13" s="2" customFormat="1" ht="21.75" x14ac:dyDescent="0.45">
      <c r="A2" s="15"/>
      <c r="C2" s="15"/>
      <c r="D2" s="14"/>
      <c r="E2" s="14"/>
      <c r="F2" s="16"/>
      <c r="G2" s="15"/>
      <c r="H2" s="16"/>
      <c r="I2" s="15"/>
      <c r="J2" s="16"/>
      <c r="M2" s="20"/>
    </row>
    <row r="3" spans="1:13" s="141" customFormat="1" ht="24" customHeight="1" x14ac:dyDescent="0.45">
      <c r="A3" s="139" t="s">
        <v>280</v>
      </c>
      <c r="B3" s="140"/>
      <c r="C3" s="140"/>
      <c r="D3" s="140"/>
      <c r="E3" s="140"/>
      <c r="G3" s="142"/>
      <c r="H3" s="142"/>
      <c r="I3" s="142"/>
      <c r="J3" s="142"/>
      <c r="K3" s="142"/>
      <c r="L3" s="143"/>
      <c r="M3" s="143"/>
    </row>
    <row r="4" spans="1:13" s="141" customFormat="1" ht="21.75" x14ac:dyDescent="0.45">
      <c r="A4" s="144"/>
      <c r="B4" s="140"/>
      <c r="C4" s="140"/>
      <c r="D4" s="140"/>
      <c r="E4" s="140"/>
      <c r="F4" s="145"/>
      <c r="G4" s="140"/>
      <c r="H4" s="145"/>
      <c r="I4" s="140"/>
      <c r="J4" s="145"/>
      <c r="K4" s="309"/>
      <c r="L4" s="309"/>
      <c r="M4" s="310" t="s">
        <v>36</v>
      </c>
    </row>
    <row r="5" spans="1:13" s="141" customFormat="1" ht="21.75" x14ac:dyDescent="0.45">
      <c r="A5" s="144"/>
      <c r="B5" s="140"/>
      <c r="C5" s="140"/>
      <c r="D5" s="140"/>
      <c r="E5" s="140"/>
      <c r="G5" s="146"/>
      <c r="H5" s="146"/>
      <c r="I5" s="146"/>
      <c r="J5" s="140"/>
      <c r="K5" s="311" t="s">
        <v>37</v>
      </c>
      <c r="L5" s="311"/>
      <c r="M5" s="311"/>
    </row>
    <row r="6" spans="1:13" s="141" customFormat="1" ht="21.75" x14ac:dyDescent="0.45">
      <c r="A6" s="144"/>
      <c r="B6" s="140"/>
      <c r="C6" s="140"/>
      <c r="D6" s="140"/>
      <c r="E6" s="140"/>
      <c r="G6" s="147"/>
      <c r="H6" s="148"/>
      <c r="I6" s="147"/>
      <c r="J6" s="140"/>
      <c r="K6" s="305" t="s">
        <v>203</v>
      </c>
      <c r="L6" s="13"/>
      <c r="M6" s="305" t="s">
        <v>204</v>
      </c>
    </row>
    <row r="7" spans="1:13" s="141" customFormat="1" ht="21.75" x14ac:dyDescent="0.45">
      <c r="A7" s="144"/>
      <c r="B7" s="14" t="s">
        <v>90</v>
      </c>
      <c r="C7" s="149"/>
      <c r="D7" s="140"/>
      <c r="E7" s="140"/>
      <c r="G7" s="142"/>
      <c r="H7" s="142"/>
      <c r="I7" s="142"/>
      <c r="J7" s="150"/>
      <c r="K7" s="151">
        <v>100000</v>
      </c>
      <c r="L7" s="152"/>
      <c r="M7" s="152">
        <v>100000</v>
      </c>
    </row>
    <row r="8" spans="1:13" s="141" customFormat="1" ht="21.75" x14ac:dyDescent="0.45">
      <c r="A8" s="144"/>
      <c r="B8" s="14" t="s">
        <v>155</v>
      </c>
      <c r="C8" s="149"/>
      <c r="D8" s="140"/>
      <c r="E8" s="140"/>
      <c r="G8" s="142"/>
      <c r="H8" s="142"/>
      <c r="I8" s="142"/>
      <c r="J8" s="150"/>
      <c r="K8" s="154">
        <f>5000+64518.36</f>
        <v>69518.36</v>
      </c>
      <c r="L8" s="152"/>
      <c r="M8" s="155">
        <v>83868.34</v>
      </c>
    </row>
    <row r="9" spans="1:13" s="141" customFormat="1" ht="21.75" x14ac:dyDescent="0.45">
      <c r="A9" s="144"/>
      <c r="B9" s="14"/>
      <c r="C9" s="149" t="s">
        <v>23</v>
      </c>
      <c r="D9" s="140"/>
      <c r="E9" s="140"/>
      <c r="G9" s="142"/>
      <c r="H9" s="142"/>
      <c r="I9" s="142"/>
      <c r="J9" s="150"/>
      <c r="K9" s="151">
        <f>SUM(K7:K8)</f>
        <v>169518.36</v>
      </c>
      <c r="L9" s="152"/>
      <c r="M9" s="152">
        <f>SUM(M7:M8)</f>
        <v>183868.34</v>
      </c>
    </row>
    <row r="10" spans="1:13" s="141" customFormat="1" ht="21.75" x14ac:dyDescent="0.45">
      <c r="A10" s="144"/>
      <c r="B10" s="14" t="s">
        <v>55</v>
      </c>
      <c r="C10" s="149"/>
      <c r="D10" s="140"/>
      <c r="E10" s="140"/>
      <c r="G10" s="142"/>
      <c r="H10" s="142"/>
      <c r="I10" s="142"/>
      <c r="J10" s="150"/>
      <c r="K10" s="151">
        <v>0</v>
      </c>
      <c r="L10" s="152"/>
      <c r="M10" s="151">
        <v>0</v>
      </c>
    </row>
    <row r="11" spans="1:13" s="141" customFormat="1" ht="22.5" thickBot="1" x14ac:dyDescent="0.5">
      <c r="A11" s="144"/>
      <c r="B11" s="153"/>
      <c r="C11" s="149" t="s">
        <v>23</v>
      </c>
      <c r="D11" s="140"/>
      <c r="E11" s="140"/>
      <c r="G11" s="142"/>
      <c r="H11" s="142"/>
      <c r="I11" s="142"/>
      <c r="J11" s="150"/>
      <c r="K11" s="156">
        <f>SUM(K9:K10)</f>
        <v>169518.36</v>
      </c>
      <c r="L11" s="152"/>
      <c r="M11" s="156">
        <f>SUM(M9:M10)</f>
        <v>183868.34</v>
      </c>
    </row>
    <row r="12" spans="1:13" s="141" customFormat="1" ht="24" customHeight="1" thickTop="1" x14ac:dyDescent="0.45">
      <c r="A12" s="139" t="s">
        <v>154</v>
      </c>
      <c r="F12" s="157"/>
      <c r="G12" s="158"/>
      <c r="H12" s="157"/>
      <c r="I12" s="158"/>
      <c r="K12" s="159"/>
      <c r="L12" s="160"/>
      <c r="M12" s="159"/>
    </row>
    <row r="13" spans="1:13" s="141" customFormat="1" ht="21.75" x14ac:dyDescent="0.45">
      <c r="F13" s="161"/>
      <c r="H13" s="161"/>
      <c r="J13" s="161"/>
      <c r="K13" s="309"/>
      <c r="L13" s="312"/>
      <c r="M13" s="313" t="s">
        <v>36</v>
      </c>
    </row>
    <row r="14" spans="1:13" s="141" customFormat="1" ht="21.75" x14ac:dyDescent="0.45">
      <c r="F14" s="161"/>
      <c r="G14" s="146"/>
      <c r="H14" s="146"/>
      <c r="I14" s="146"/>
      <c r="J14" s="161"/>
      <c r="K14" s="382" t="s">
        <v>37</v>
      </c>
      <c r="L14" s="382"/>
      <c r="M14" s="382"/>
    </row>
    <row r="15" spans="1:13" s="141" customFormat="1" ht="21.75" x14ac:dyDescent="0.45">
      <c r="F15" s="161"/>
      <c r="G15" s="147"/>
      <c r="H15" s="148"/>
      <c r="I15" s="147"/>
      <c r="J15" s="161"/>
      <c r="K15" s="305" t="s">
        <v>203</v>
      </c>
      <c r="L15" s="13"/>
      <c r="M15" s="305" t="s">
        <v>204</v>
      </c>
    </row>
    <row r="16" spans="1:13" s="141" customFormat="1" ht="21.75" x14ac:dyDescent="0.45">
      <c r="B16" s="140" t="s">
        <v>43</v>
      </c>
      <c r="F16" s="161"/>
      <c r="H16" s="161"/>
      <c r="J16" s="161"/>
      <c r="K16" s="157">
        <v>39350000</v>
      </c>
      <c r="L16" s="160"/>
      <c r="M16" s="157">
        <v>39350000</v>
      </c>
    </row>
    <row r="17" spans="1:13" s="141" customFormat="1" ht="21.75" x14ac:dyDescent="0.45">
      <c r="B17" s="140" t="s">
        <v>44</v>
      </c>
      <c r="F17" s="161"/>
      <c r="G17" s="162"/>
      <c r="H17" s="161"/>
      <c r="J17" s="161"/>
      <c r="K17" s="163">
        <v>1757667.8199999998</v>
      </c>
      <c r="L17" s="160"/>
      <c r="M17" s="163">
        <v>1757667.8199999998</v>
      </c>
    </row>
    <row r="18" spans="1:13" s="141" customFormat="1" ht="21.75" x14ac:dyDescent="0.45">
      <c r="C18" s="141" t="s">
        <v>23</v>
      </c>
      <c r="F18" s="161"/>
      <c r="G18" s="162"/>
      <c r="H18" s="161"/>
      <c r="J18" s="161"/>
      <c r="K18" s="157">
        <f>SUM(K16:K17)</f>
        <v>41107667.82</v>
      </c>
      <c r="L18" s="160"/>
      <c r="M18" s="157">
        <f>SUM(M16:M17)</f>
        <v>41107667.82</v>
      </c>
    </row>
    <row r="19" spans="1:13" s="141" customFormat="1" ht="21.75" x14ac:dyDescent="0.45">
      <c r="B19" s="140" t="s">
        <v>45</v>
      </c>
      <c r="F19" s="161"/>
      <c r="H19" s="161"/>
      <c r="J19" s="161"/>
      <c r="K19" s="157">
        <v>-41107667.82</v>
      </c>
      <c r="L19" s="160"/>
      <c r="M19" s="157">
        <v>-41107667.82</v>
      </c>
    </row>
    <row r="20" spans="1:13" s="141" customFormat="1" ht="22.5" thickBot="1" x14ac:dyDescent="0.5">
      <c r="C20" s="141" t="s">
        <v>197</v>
      </c>
      <c r="F20" s="161"/>
      <c r="H20" s="161"/>
      <c r="J20" s="161"/>
      <c r="K20" s="164">
        <f>SUM(K18:K19)</f>
        <v>0</v>
      </c>
      <c r="L20" s="160"/>
      <c r="M20" s="164">
        <f>SUM(M18:M19)</f>
        <v>0</v>
      </c>
    </row>
    <row r="21" spans="1:13" s="141" customFormat="1" ht="6.75" customHeight="1" thickTop="1" x14ac:dyDescent="0.45">
      <c r="F21" s="161"/>
      <c r="H21" s="161"/>
      <c r="J21" s="161"/>
      <c r="K21" s="157"/>
      <c r="L21" s="160"/>
      <c r="M21" s="157"/>
    </row>
    <row r="22" spans="1:13" s="141" customFormat="1" ht="24" customHeight="1" x14ac:dyDescent="0.45">
      <c r="A22" s="140"/>
      <c r="B22" s="141" t="s">
        <v>262</v>
      </c>
      <c r="F22" s="157"/>
      <c r="G22" s="158"/>
      <c r="H22" s="157"/>
      <c r="I22" s="158"/>
      <c r="K22" s="159"/>
      <c r="L22" s="160"/>
      <c r="M22" s="159"/>
    </row>
    <row r="23" spans="1:13" s="141" customFormat="1" ht="24" customHeight="1" x14ac:dyDescent="0.45">
      <c r="B23" s="141" t="s">
        <v>294</v>
      </c>
      <c r="F23" s="161"/>
      <c r="H23" s="161"/>
      <c r="J23" s="161"/>
      <c r="K23" s="157"/>
      <c r="L23" s="160"/>
      <c r="M23" s="157"/>
    </row>
    <row r="24" spans="1:13" s="2" customFormat="1" ht="24" customHeight="1" x14ac:dyDescent="0.45">
      <c r="A24" s="13" t="s">
        <v>156</v>
      </c>
      <c r="F24" s="35"/>
      <c r="G24" s="34"/>
      <c r="H24" s="35"/>
      <c r="I24" s="34"/>
      <c r="K24" s="37"/>
      <c r="L24" s="25"/>
      <c r="M24" s="37"/>
    </row>
    <row r="25" spans="1:13" s="2" customFormat="1" ht="21.75" x14ac:dyDescent="0.45">
      <c r="F25" s="1"/>
      <c r="G25" s="18"/>
      <c r="H25" s="104"/>
      <c r="I25" s="18"/>
      <c r="J25" s="104"/>
      <c r="K25" s="18"/>
      <c r="L25" s="314"/>
      <c r="M25" s="315" t="s">
        <v>36</v>
      </c>
    </row>
    <row r="26" spans="1:13" s="2" customFormat="1" ht="21.75" x14ac:dyDescent="0.45">
      <c r="F26" s="1"/>
      <c r="G26" s="383" t="s">
        <v>31</v>
      </c>
      <c r="H26" s="383"/>
      <c r="I26" s="383"/>
      <c r="J26" s="104"/>
      <c r="K26" s="381" t="s">
        <v>37</v>
      </c>
      <c r="L26" s="381"/>
      <c r="M26" s="381"/>
    </row>
    <row r="27" spans="1:13" s="2" customFormat="1" ht="21.75" x14ac:dyDescent="0.45">
      <c r="F27" s="1"/>
      <c r="G27" s="21" t="s">
        <v>203</v>
      </c>
      <c r="H27" s="15"/>
      <c r="I27" s="21" t="s">
        <v>204</v>
      </c>
      <c r="J27" s="1"/>
      <c r="K27" s="21" t="s">
        <v>203</v>
      </c>
      <c r="L27" s="15"/>
      <c r="M27" s="21" t="s">
        <v>204</v>
      </c>
    </row>
    <row r="28" spans="1:13" s="2" customFormat="1" ht="21.75" x14ac:dyDescent="0.45">
      <c r="B28" s="208" t="s">
        <v>218</v>
      </c>
      <c r="C28" s="190"/>
      <c r="F28" s="1"/>
      <c r="G28" s="210">
        <v>46000000</v>
      </c>
      <c r="H28" s="211"/>
      <c r="I28" s="210">
        <v>46000000</v>
      </c>
      <c r="J28" s="209"/>
      <c r="K28" s="210">
        <v>46000000</v>
      </c>
      <c r="L28" s="211"/>
      <c r="M28" s="210">
        <v>46000000</v>
      </c>
    </row>
    <row r="29" spans="1:13" s="2" customFormat="1" ht="21.75" x14ac:dyDescent="0.45">
      <c r="B29" s="208" t="s">
        <v>219</v>
      </c>
      <c r="C29" s="190"/>
      <c r="F29" s="1"/>
      <c r="G29" s="210">
        <v>35000000</v>
      </c>
      <c r="H29" s="212"/>
      <c r="I29" s="210">
        <v>35000000</v>
      </c>
      <c r="J29" s="209"/>
      <c r="K29" s="210">
        <v>35000000</v>
      </c>
      <c r="L29" s="212"/>
      <c r="M29" s="210">
        <v>35000000</v>
      </c>
    </row>
    <row r="30" spans="1:13" s="2" customFormat="1" ht="21.75" x14ac:dyDescent="0.45">
      <c r="B30" s="208" t="s">
        <v>220</v>
      </c>
      <c r="C30" s="190"/>
      <c r="F30" s="1"/>
      <c r="G30" s="213">
        <v>0</v>
      </c>
      <c r="H30" s="212"/>
      <c r="I30" s="213">
        <v>19000000</v>
      </c>
      <c r="J30" s="209"/>
      <c r="K30" s="213">
        <v>0</v>
      </c>
      <c r="L30" s="212"/>
      <c r="M30" s="213">
        <v>0</v>
      </c>
    </row>
    <row r="31" spans="1:13" s="2" customFormat="1" ht="21.75" x14ac:dyDescent="0.45">
      <c r="B31" s="190"/>
      <c r="C31" s="214" t="s">
        <v>23</v>
      </c>
      <c r="F31" s="1"/>
      <c r="G31" s="210">
        <f>SUM(G28:G30)</f>
        <v>81000000</v>
      </c>
      <c r="H31" s="212"/>
      <c r="I31" s="210">
        <f>SUM(I28:I30)</f>
        <v>100000000</v>
      </c>
      <c r="J31" s="209"/>
      <c r="K31" s="210">
        <f>SUM(K28:K30)</f>
        <v>81000000</v>
      </c>
      <c r="L31" s="212"/>
      <c r="M31" s="210">
        <f>SUM(M28:M30)</f>
        <v>81000000</v>
      </c>
    </row>
    <row r="32" spans="1:13" s="2" customFormat="1" ht="21.75" x14ac:dyDescent="0.45">
      <c r="B32" s="208" t="s">
        <v>214</v>
      </c>
      <c r="C32" s="190"/>
      <c r="F32" s="1"/>
      <c r="G32" s="210">
        <v>-81000000</v>
      </c>
      <c r="H32" s="212"/>
      <c r="I32" s="210">
        <v>-100000000</v>
      </c>
      <c r="J32" s="209"/>
      <c r="K32" s="210">
        <v>-81000000</v>
      </c>
      <c r="L32" s="212"/>
      <c r="M32" s="210">
        <v>-81000000</v>
      </c>
    </row>
    <row r="33" spans="1:13" s="2" customFormat="1" ht="21.75" x14ac:dyDescent="0.45">
      <c r="B33" s="208"/>
      <c r="C33" s="190" t="s">
        <v>215</v>
      </c>
      <c r="F33" s="1"/>
      <c r="G33" s="215"/>
      <c r="H33" s="212"/>
      <c r="I33" s="215"/>
      <c r="J33" s="209"/>
      <c r="K33" s="215"/>
      <c r="L33" s="212"/>
      <c r="M33" s="215"/>
    </row>
    <row r="34" spans="1:13" s="2" customFormat="1" ht="22.5" thickBot="1" x14ac:dyDescent="0.5">
      <c r="B34" s="190"/>
      <c r="C34" s="190" t="s">
        <v>216</v>
      </c>
      <c r="F34" s="1"/>
      <c r="G34" s="216">
        <f>SUM(G31:G32)</f>
        <v>0</v>
      </c>
      <c r="H34" s="212"/>
      <c r="I34" s="216">
        <f>SUM(I31:I32)</f>
        <v>0</v>
      </c>
      <c r="J34" s="209"/>
      <c r="K34" s="216">
        <f>SUM(K31:K32)</f>
        <v>0</v>
      </c>
      <c r="L34" s="212"/>
      <c r="M34" s="216">
        <f>SUM(M31:M32)</f>
        <v>0</v>
      </c>
    </row>
    <row r="35" spans="1:13" s="2" customFormat="1" ht="22.5" thickTop="1" x14ac:dyDescent="0.45">
      <c r="B35" s="190"/>
      <c r="C35" s="190"/>
      <c r="F35" s="1"/>
      <c r="G35" s="210"/>
      <c r="H35" s="212"/>
      <c r="I35" s="210"/>
      <c r="J35" s="209"/>
      <c r="K35" s="210"/>
      <c r="L35" s="212"/>
      <c r="M35" s="210"/>
    </row>
    <row r="36" spans="1:13" s="141" customFormat="1" ht="21.75" x14ac:dyDescent="0.45">
      <c r="B36" s="189"/>
      <c r="F36" s="161"/>
      <c r="H36" s="161"/>
      <c r="J36" s="161"/>
      <c r="K36" s="157"/>
      <c r="L36" s="160"/>
      <c r="M36" s="157"/>
    </row>
    <row r="37" spans="1:13" s="4" customFormat="1" ht="21.75" x14ac:dyDescent="0.45">
      <c r="B37" s="96" t="s">
        <v>131</v>
      </c>
      <c r="C37" s="74"/>
      <c r="D37" s="74"/>
      <c r="E37" s="74"/>
      <c r="F37" s="74"/>
      <c r="G37" s="74"/>
      <c r="I37" s="96" t="s">
        <v>131</v>
      </c>
      <c r="J37" s="74"/>
      <c r="K37" s="74"/>
      <c r="L37" s="74"/>
      <c r="M37" s="74"/>
    </row>
    <row r="38" spans="1:13" s="4" customFormat="1" ht="21.75" x14ac:dyDescent="0.45">
      <c r="B38" s="121" t="s">
        <v>365</v>
      </c>
      <c r="C38" s="120"/>
      <c r="D38" s="120"/>
      <c r="E38" s="49"/>
      <c r="F38" s="120"/>
      <c r="G38" s="74"/>
      <c r="I38" s="121" t="s">
        <v>366</v>
      </c>
      <c r="J38" s="120"/>
      <c r="K38" s="120"/>
      <c r="L38" s="74"/>
      <c r="M38" s="74"/>
    </row>
    <row r="39" spans="1:13" ht="27" customHeight="1" x14ac:dyDescent="0.45">
      <c r="A39" s="380" t="s">
        <v>79</v>
      </c>
      <c r="B39" s="380"/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380"/>
    </row>
    <row r="40" spans="1:13" ht="27" customHeight="1" x14ac:dyDescent="0.45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</row>
    <row r="41" spans="1:13" s="2" customFormat="1" ht="27" customHeight="1" x14ac:dyDescent="0.45">
      <c r="B41" s="18" t="s">
        <v>171</v>
      </c>
      <c r="F41" s="1"/>
      <c r="H41" s="1"/>
      <c r="J41" s="1"/>
      <c r="L41" s="1"/>
    </row>
    <row r="42" spans="1:13" s="2" customFormat="1" ht="27" customHeight="1" x14ac:dyDescent="0.45">
      <c r="B42" s="2" t="s">
        <v>388</v>
      </c>
      <c r="F42" s="1"/>
      <c r="H42" s="1"/>
      <c r="J42" s="1"/>
      <c r="L42" s="1"/>
    </row>
    <row r="43" spans="1:13" s="2" customFormat="1" ht="27" customHeight="1" x14ac:dyDescent="0.45">
      <c r="B43" s="2" t="s">
        <v>180</v>
      </c>
      <c r="F43" s="1"/>
      <c r="H43" s="1"/>
      <c r="J43" s="1"/>
      <c r="L43" s="1"/>
    </row>
    <row r="44" spans="1:13" s="2" customFormat="1" ht="27" customHeight="1" x14ac:dyDescent="0.45">
      <c r="B44" s="2" t="s">
        <v>179</v>
      </c>
      <c r="F44" s="1"/>
      <c r="H44" s="1"/>
      <c r="J44" s="1"/>
      <c r="L44" s="1"/>
    </row>
    <row r="45" spans="1:13" s="2" customFormat="1" ht="27" customHeight="1" x14ac:dyDescent="0.45">
      <c r="B45" s="2" t="s">
        <v>181</v>
      </c>
      <c r="F45" s="1"/>
      <c r="H45" s="1"/>
      <c r="J45" s="1"/>
      <c r="L45" s="1"/>
    </row>
    <row r="46" spans="1:13" s="2" customFormat="1" ht="27" customHeight="1" x14ac:dyDescent="0.45">
      <c r="B46" s="2" t="s">
        <v>170</v>
      </c>
    </row>
    <row r="47" spans="1:13" s="2" customFormat="1" ht="27" customHeight="1" x14ac:dyDescent="0.45">
      <c r="B47" s="18" t="s">
        <v>157</v>
      </c>
    </row>
    <row r="48" spans="1:13" s="2" customFormat="1" ht="27" customHeight="1" x14ac:dyDescent="0.45">
      <c r="B48" s="2" t="s">
        <v>172</v>
      </c>
    </row>
    <row r="49" spans="2:12" s="2" customFormat="1" ht="27" customHeight="1" x14ac:dyDescent="0.45">
      <c r="B49" s="2" t="s">
        <v>182</v>
      </c>
      <c r="F49" s="1"/>
      <c r="H49" s="1"/>
      <c r="J49" s="1"/>
      <c r="L49" s="1"/>
    </row>
    <row r="50" spans="2:12" s="2" customFormat="1" ht="27" customHeight="1" x14ac:dyDescent="0.45">
      <c r="B50" s="2" t="s">
        <v>183</v>
      </c>
      <c r="F50" s="1"/>
      <c r="H50" s="1"/>
      <c r="J50" s="1"/>
      <c r="L50" s="1"/>
    </row>
    <row r="51" spans="2:12" s="2" customFormat="1" ht="27" customHeight="1" x14ac:dyDescent="0.45">
      <c r="B51" s="2" t="s">
        <v>184</v>
      </c>
      <c r="F51" s="1"/>
      <c r="H51" s="1"/>
      <c r="J51" s="1"/>
      <c r="L51" s="1"/>
    </row>
    <row r="52" spans="2:12" s="2" customFormat="1" ht="27" customHeight="1" x14ac:dyDescent="0.45">
      <c r="B52" s="2" t="s">
        <v>217</v>
      </c>
      <c r="F52" s="1"/>
      <c r="H52" s="1"/>
      <c r="J52" s="1"/>
      <c r="L52" s="1"/>
    </row>
    <row r="53" spans="2:12" s="2" customFormat="1" ht="27" customHeight="1" x14ac:dyDescent="0.45">
      <c r="B53" s="2" t="s">
        <v>173</v>
      </c>
      <c r="F53" s="1"/>
      <c r="H53" s="1"/>
      <c r="J53" s="1"/>
      <c r="L53" s="1"/>
    </row>
    <row r="54" spans="2:12" s="2" customFormat="1" ht="27" customHeight="1" x14ac:dyDescent="0.45">
      <c r="B54" s="18" t="s">
        <v>221</v>
      </c>
      <c r="F54" s="1"/>
      <c r="H54" s="1"/>
      <c r="J54" s="1"/>
      <c r="L54" s="1"/>
    </row>
    <row r="55" spans="2:12" s="2" customFormat="1" ht="27" customHeight="1" x14ac:dyDescent="0.45">
      <c r="B55" s="2" t="s">
        <v>396</v>
      </c>
      <c r="F55" s="1"/>
      <c r="H55" s="1"/>
      <c r="J55" s="1"/>
      <c r="L55" s="1"/>
    </row>
    <row r="56" spans="2:12" s="2" customFormat="1" ht="27" customHeight="1" x14ac:dyDescent="0.45">
      <c r="B56" s="2" t="s">
        <v>316</v>
      </c>
      <c r="F56" s="1"/>
      <c r="H56" s="1"/>
      <c r="J56" s="1"/>
      <c r="L56" s="1"/>
    </row>
    <row r="57" spans="2:12" s="2" customFormat="1" ht="27" customHeight="1" x14ac:dyDescent="0.45">
      <c r="B57" s="2" t="s">
        <v>317</v>
      </c>
      <c r="F57" s="1"/>
      <c r="H57" s="1"/>
      <c r="J57" s="1"/>
      <c r="L57" s="1"/>
    </row>
    <row r="58" spans="2:12" s="2" customFormat="1" ht="27" customHeight="1" x14ac:dyDescent="0.45">
      <c r="B58" s="2" t="s">
        <v>318</v>
      </c>
      <c r="F58" s="1"/>
      <c r="H58" s="1"/>
      <c r="J58" s="1"/>
      <c r="L58" s="1"/>
    </row>
    <row r="59" spans="2:12" s="2" customFormat="1" ht="27" customHeight="1" x14ac:dyDescent="0.45">
      <c r="B59" s="2" t="s">
        <v>415</v>
      </c>
      <c r="F59" s="1"/>
      <c r="H59" s="1"/>
      <c r="J59" s="1"/>
      <c r="L59" s="1"/>
    </row>
    <row r="60" spans="2:12" s="2" customFormat="1" ht="27" customHeight="1" x14ac:dyDescent="0.45">
      <c r="B60" s="2" t="s">
        <v>416</v>
      </c>
      <c r="F60" s="1"/>
      <c r="H60" s="1"/>
      <c r="J60" s="1"/>
      <c r="L60" s="1"/>
    </row>
    <row r="61" spans="2:12" s="2" customFormat="1" ht="27" customHeight="1" x14ac:dyDescent="0.45">
      <c r="B61" s="2" t="s">
        <v>417</v>
      </c>
      <c r="F61" s="1"/>
      <c r="H61" s="1"/>
      <c r="J61" s="1"/>
      <c r="L61" s="1"/>
    </row>
    <row r="62" spans="2:12" s="2" customFormat="1" ht="27" customHeight="1" x14ac:dyDescent="0.45">
      <c r="B62" s="2" t="s">
        <v>418</v>
      </c>
      <c r="F62" s="1"/>
      <c r="H62" s="1"/>
      <c r="J62" s="1"/>
      <c r="L62" s="1"/>
    </row>
    <row r="63" spans="2:12" s="2" customFormat="1" ht="27" customHeight="1" x14ac:dyDescent="0.45">
      <c r="B63" s="2" t="s">
        <v>419</v>
      </c>
      <c r="F63" s="1"/>
      <c r="H63" s="1"/>
      <c r="J63" s="1"/>
      <c r="L63" s="1"/>
    </row>
    <row r="64" spans="2:12" s="2" customFormat="1" ht="27" customHeight="1" x14ac:dyDescent="0.45">
      <c r="B64" s="2" t="s">
        <v>420</v>
      </c>
      <c r="F64" s="1"/>
      <c r="H64" s="1"/>
      <c r="J64" s="1"/>
      <c r="L64" s="1"/>
    </row>
    <row r="65" spans="1:13" s="2" customFormat="1" ht="27" customHeight="1" x14ac:dyDescent="0.45">
      <c r="B65" s="2" t="s">
        <v>421</v>
      </c>
      <c r="F65" s="1"/>
      <c r="H65" s="1"/>
      <c r="J65" s="1"/>
      <c r="L65" s="1"/>
    </row>
    <row r="66" spans="1:13" s="2" customFormat="1" ht="27" customHeight="1" x14ac:dyDescent="0.45">
      <c r="F66" s="1"/>
      <c r="H66" s="1"/>
      <c r="J66" s="1"/>
      <c r="L66" s="1"/>
    </row>
    <row r="67" spans="1:13" s="2" customFormat="1" ht="27" customHeight="1" x14ac:dyDescent="0.45">
      <c r="A67" s="15"/>
      <c r="C67" s="15"/>
      <c r="D67" s="14"/>
      <c r="E67" s="14"/>
      <c r="G67" s="24"/>
      <c r="H67" s="34"/>
      <c r="I67" s="24"/>
      <c r="J67" s="34"/>
      <c r="K67" s="24"/>
      <c r="L67" s="25"/>
      <c r="M67" s="24"/>
    </row>
    <row r="68" spans="1:13" s="4" customFormat="1" ht="21.75" x14ac:dyDescent="0.45">
      <c r="B68" s="96" t="s">
        <v>131</v>
      </c>
      <c r="C68" s="74"/>
      <c r="D68" s="74"/>
      <c r="E68" s="74"/>
      <c r="F68" s="74"/>
      <c r="G68" s="74"/>
      <c r="I68" s="96" t="s">
        <v>131</v>
      </c>
      <c r="J68" s="74"/>
      <c r="K68" s="74"/>
      <c r="L68" s="74"/>
      <c r="M68" s="74"/>
    </row>
    <row r="69" spans="1:13" s="4" customFormat="1" ht="21.75" x14ac:dyDescent="0.45">
      <c r="B69" s="121" t="s">
        <v>365</v>
      </c>
      <c r="C69" s="120"/>
      <c r="D69" s="120"/>
      <c r="E69" s="49"/>
      <c r="F69" s="120"/>
      <c r="G69" s="74"/>
      <c r="I69" s="121" t="s">
        <v>366</v>
      </c>
      <c r="J69" s="120"/>
      <c r="K69" s="120"/>
      <c r="L69" s="74"/>
      <c r="M69" s="74"/>
    </row>
    <row r="70" spans="1:13" ht="21.75" x14ac:dyDescent="0.45">
      <c r="A70" s="380" t="s">
        <v>80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</row>
    <row r="71" spans="1:13" ht="21.75" x14ac:dyDescent="0.45">
      <c r="A71" s="272"/>
      <c r="B71" s="272"/>
      <c r="C71" s="272"/>
      <c r="D71" s="272"/>
      <c r="E71" s="272"/>
      <c r="F71" s="272"/>
      <c r="G71" s="272"/>
      <c r="H71" s="272"/>
      <c r="I71" s="272"/>
      <c r="J71" s="272"/>
      <c r="K71" s="272"/>
      <c r="L71" s="272"/>
      <c r="M71" s="272"/>
    </row>
    <row r="72" spans="1:13" s="2" customFormat="1" ht="21.75" x14ac:dyDescent="0.45">
      <c r="A72" s="13" t="s">
        <v>130</v>
      </c>
      <c r="C72" s="15"/>
      <c r="D72" s="14"/>
      <c r="E72" s="14"/>
      <c r="F72" s="17"/>
      <c r="G72" s="15"/>
      <c r="H72" s="17"/>
      <c r="I72" s="15"/>
      <c r="J72" s="17"/>
      <c r="L72" s="17"/>
    </row>
    <row r="73" spans="1:13" s="2" customFormat="1" ht="21.75" x14ac:dyDescent="0.45">
      <c r="A73" s="15"/>
      <c r="C73" s="15"/>
      <c r="D73" s="14"/>
      <c r="E73" s="14"/>
      <c r="F73" s="16"/>
      <c r="G73" s="13"/>
      <c r="H73" s="199"/>
      <c r="I73" s="13"/>
      <c r="J73" s="199"/>
      <c r="K73" s="18"/>
      <c r="L73" s="18"/>
      <c r="M73" s="302" t="s">
        <v>36</v>
      </c>
    </row>
    <row r="74" spans="1:13" s="2" customFormat="1" ht="21.75" x14ac:dyDescent="0.45">
      <c r="A74" s="15"/>
      <c r="C74" s="15"/>
      <c r="D74" s="14"/>
      <c r="E74" s="14"/>
      <c r="G74" s="303" t="s">
        <v>31</v>
      </c>
      <c r="H74" s="303"/>
      <c r="I74" s="303"/>
      <c r="J74" s="13"/>
      <c r="K74" s="304" t="s">
        <v>37</v>
      </c>
      <c r="L74" s="304"/>
      <c r="M74" s="304"/>
    </row>
    <row r="75" spans="1:13" s="2" customFormat="1" ht="21.75" x14ac:dyDescent="0.45">
      <c r="A75" s="15"/>
      <c r="C75" s="15"/>
      <c r="D75" s="14"/>
      <c r="E75" s="14"/>
      <c r="G75" s="305" t="s">
        <v>203</v>
      </c>
      <c r="H75" s="13"/>
      <c r="I75" s="305" t="s">
        <v>204</v>
      </c>
      <c r="J75" s="13"/>
      <c r="K75" s="305" t="s">
        <v>203</v>
      </c>
      <c r="L75" s="13"/>
      <c r="M75" s="305" t="s">
        <v>204</v>
      </c>
    </row>
    <row r="76" spans="1:13" s="2" customFormat="1" ht="21.75" x14ac:dyDescent="0.45">
      <c r="A76" s="15"/>
      <c r="B76" s="2" t="s">
        <v>125</v>
      </c>
      <c r="C76" s="15"/>
      <c r="D76" s="14"/>
      <c r="E76" s="14"/>
      <c r="G76" s="24">
        <v>80356496.680000007</v>
      </c>
      <c r="H76" s="34"/>
      <c r="I76" s="24">
        <v>81718890.609999999</v>
      </c>
      <c r="J76" s="34"/>
      <c r="K76" s="24">
        <v>53714248.060000002</v>
      </c>
      <c r="L76" s="25"/>
      <c r="M76" s="24">
        <v>54279791.609999999</v>
      </c>
    </row>
    <row r="77" spans="1:13" s="2" customFormat="1" ht="21.75" x14ac:dyDescent="0.45">
      <c r="A77" s="15"/>
      <c r="B77" s="2" t="s">
        <v>126</v>
      </c>
      <c r="C77" s="15"/>
      <c r="D77" s="14"/>
      <c r="E77" s="14"/>
      <c r="G77" s="24">
        <v>140598676.91</v>
      </c>
      <c r="H77" s="34"/>
      <c r="I77" s="24">
        <v>143949531.88</v>
      </c>
      <c r="J77" s="34"/>
      <c r="K77" s="24">
        <v>24276888.440000001</v>
      </c>
      <c r="L77" s="25"/>
      <c r="M77" s="24">
        <v>24092009.940000001</v>
      </c>
    </row>
    <row r="78" spans="1:13" s="2" customFormat="1" ht="21.75" x14ac:dyDescent="0.45">
      <c r="A78" s="15"/>
      <c r="C78" s="14" t="s">
        <v>23</v>
      </c>
      <c r="E78" s="14"/>
      <c r="G78" s="108">
        <f>SUM(G76:G77)</f>
        <v>220955173.59</v>
      </c>
      <c r="H78" s="34"/>
      <c r="I78" s="108">
        <f>SUM(I76:I77)</f>
        <v>225668422.49000001</v>
      </c>
      <c r="J78" s="34"/>
      <c r="K78" s="108">
        <f>SUM(K76:K77)</f>
        <v>77991136.5</v>
      </c>
      <c r="L78" s="25"/>
      <c r="M78" s="108">
        <f>SUM(M76:M77)</f>
        <v>78371801.549999997</v>
      </c>
    </row>
    <row r="79" spans="1:13" s="2" customFormat="1" ht="21.75" x14ac:dyDescent="0.45">
      <c r="A79" s="15"/>
      <c r="B79" s="2" t="s">
        <v>92</v>
      </c>
      <c r="C79" s="15"/>
      <c r="D79" s="14"/>
      <c r="E79" s="14"/>
      <c r="G79" s="24">
        <v>-13846304.99</v>
      </c>
      <c r="H79" s="34"/>
      <c r="I79" s="24">
        <v>-13846304.99</v>
      </c>
      <c r="J79" s="34"/>
      <c r="K79" s="24">
        <v>-13846304.99</v>
      </c>
      <c r="L79" s="25"/>
      <c r="M79" s="24">
        <v>-13846304.99</v>
      </c>
    </row>
    <row r="80" spans="1:13" s="2" customFormat="1" ht="22.5" thickBot="1" x14ac:dyDescent="0.5">
      <c r="A80" s="15"/>
      <c r="C80" s="15" t="s">
        <v>93</v>
      </c>
      <c r="D80" s="14"/>
      <c r="E80" s="14"/>
      <c r="G80" s="26">
        <f>SUM(G78:G79)</f>
        <v>207108868.59999999</v>
      </c>
      <c r="H80" s="34"/>
      <c r="I80" s="26">
        <f>SUM(I78:I79)</f>
        <v>211822117.5</v>
      </c>
      <c r="J80" s="34"/>
      <c r="K80" s="26">
        <f>SUM(K78:K79)</f>
        <v>64144831.509999998</v>
      </c>
      <c r="L80" s="25"/>
      <c r="M80" s="26">
        <f>SUM(M78:M79)</f>
        <v>64525496.559999995</v>
      </c>
    </row>
    <row r="81" spans="1:15" s="2" customFormat="1" ht="27" customHeight="1" thickTop="1" x14ac:dyDescent="0.45">
      <c r="A81" s="15"/>
      <c r="B81" s="2" t="s">
        <v>222</v>
      </c>
      <c r="C81" s="15"/>
      <c r="D81" s="14"/>
      <c r="E81" s="14"/>
      <c r="G81" s="24"/>
      <c r="H81" s="34"/>
      <c r="I81" s="24"/>
      <c r="J81" s="34"/>
      <c r="K81" s="24"/>
      <c r="L81" s="25"/>
      <c r="M81" s="24"/>
    </row>
    <row r="82" spans="1:15" s="2" customFormat="1" ht="27" customHeight="1" x14ac:dyDescent="0.45">
      <c r="A82" s="15"/>
      <c r="C82" s="15"/>
      <c r="D82" s="14"/>
      <c r="E82" s="14"/>
      <c r="G82" s="15"/>
      <c r="H82" s="16"/>
      <c r="I82" s="15"/>
      <c r="J82" s="16"/>
      <c r="K82" s="18"/>
      <c r="L82" s="18"/>
      <c r="M82" s="302" t="s">
        <v>36</v>
      </c>
    </row>
    <row r="83" spans="1:15" s="2" customFormat="1" ht="27" customHeight="1" x14ac:dyDescent="0.45">
      <c r="A83" s="15"/>
      <c r="C83" s="15"/>
      <c r="D83" s="14"/>
      <c r="E83" s="14"/>
      <c r="G83" s="15"/>
      <c r="H83" s="16"/>
      <c r="I83" s="15"/>
      <c r="J83" s="16"/>
      <c r="K83" s="18"/>
      <c r="L83" s="18"/>
      <c r="M83" s="316" t="s">
        <v>53</v>
      </c>
    </row>
    <row r="84" spans="1:15" s="2" customFormat="1" ht="27" customHeight="1" x14ac:dyDescent="0.45">
      <c r="A84" s="15"/>
      <c r="C84" s="15"/>
      <c r="D84" s="14"/>
      <c r="E84" s="14"/>
      <c r="G84" s="64"/>
      <c r="H84" s="217"/>
      <c r="I84" s="106"/>
      <c r="J84" s="15"/>
      <c r="K84" s="317" t="s">
        <v>31</v>
      </c>
      <c r="L84" s="318"/>
      <c r="M84" s="319" t="s">
        <v>54</v>
      </c>
    </row>
    <row r="85" spans="1:15" s="2" customFormat="1" ht="27" customHeight="1" x14ac:dyDescent="0.45">
      <c r="A85" s="15"/>
      <c r="B85" s="2" t="s">
        <v>94</v>
      </c>
      <c r="C85" s="15"/>
      <c r="D85" s="14"/>
      <c r="E85" s="14"/>
      <c r="G85" s="24"/>
      <c r="H85" s="24"/>
      <c r="I85" s="24"/>
      <c r="J85" s="24"/>
      <c r="K85" s="24">
        <f>+I80</f>
        <v>211822117.5</v>
      </c>
      <c r="L85" s="24"/>
      <c r="M85" s="24">
        <f>M80</f>
        <v>64525496.559999995</v>
      </c>
    </row>
    <row r="86" spans="1:15" s="2" customFormat="1" ht="27" customHeight="1" x14ac:dyDescent="0.45">
      <c r="A86" s="15"/>
      <c r="B86" s="2" t="s">
        <v>95</v>
      </c>
      <c r="C86" s="15"/>
      <c r="D86" s="14"/>
      <c r="E86" s="14"/>
      <c r="G86" s="24"/>
      <c r="H86" s="24"/>
      <c r="I86" s="24"/>
      <c r="J86" s="24"/>
      <c r="K86" s="24">
        <v>184878.5</v>
      </c>
      <c r="L86" s="24"/>
      <c r="M86" s="24">
        <v>184878.5</v>
      </c>
    </row>
    <row r="87" spans="1:15" s="2" customFormat="1" ht="27" customHeight="1" x14ac:dyDescent="0.45">
      <c r="A87" s="15"/>
      <c r="B87" s="2" t="s">
        <v>96</v>
      </c>
      <c r="C87" s="15"/>
      <c r="D87" s="14"/>
      <c r="E87" s="14"/>
      <c r="G87" s="24"/>
      <c r="H87" s="24"/>
      <c r="I87" s="24"/>
      <c r="J87" s="24"/>
      <c r="K87" s="24">
        <v>-4898127.4000000004</v>
      </c>
      <c r="L87" s="24"/>
      <c r="M87" s="24">
        <v>-565543.54999999981</v>
      </c>
    </row>
    <row r="88" spans="1:15" s="2" customFormat="1" ht="27" customHeight="1" thickBot="1" x14ac:dyDescent="0.5">
      <c r="A88" s="15"/>
      <c r="B88" s="2" t="s">
        <v>129</v>
      </c>
      <c r="C88" s="15"/>
      <c r="D88" s="14"/>
      <c r="E88" s="14"/>
      <c r="G88" s="24"/>
      <c r="H88" s="35"/>
      <c r="I88" s="24"/>
      <c r="J88" s="34"/>
      <c r="K88" s="26">
        <f>SUM(K85:K87)</f>
        <v>207108868.59999999</v>
      </c>
      <c r="L88" s="25"/>
      <c r="M88" s="26">
        <f>SUM(M85:M87)</f>
        <v>64144831.509999998</v>
      </c>
    </row>
    <row r="89" spans="1:15" s="2" customFormat="1" ht="27" customHeight="1" thickTop="1" x14ac:dyDescent="0.45">
      <c r="A89" s="13" t="s">
        <v>132</v>
      </c>
      <c r="B89" s="1"/>
      <c r="C89" s="16"/>
      <c r="D89" s="16"/>
      <c r="E89" s="38"/>
      <c r="F89" s="38"/>
      <c r="G89" s="17"/>
      <c r="H89" s="16"/>
      <c r="I89" s="17"/>
      <c r="J89" s="16"/>
      <c r="K89" s="17"/>
      <c r="L89" s="16"/>
      <c r="M89" s="17"/>
      <c r="N89" s="1"/>
      <c r="O89" s="17"/>
    </row>
    <row r="90" spans="1:15" s="2" customFormat="1" ht="27" customHeight="1" x14ac:dyDescent="0.45">
      <c r="B90" s="2" t="s">
        <v>223</v>
      </c>
    </row>
    <row r="91" spans="1:15" s="2" customFormat="1" ht="27" customHeight="1" x14ac:dyDescent="0.45">
      <c r="B91" s="62"/>
      <c r="G91" s="320"/>
      <c r="H91" s="320" t="s">
        <v>4</v>
      </c>
      <c r="I91" s="320"/>
      <c r="J91" s="18"/>
      <c r="K91" s="321"/>
      <c r="L91" s="320" t="s">
        <v>5</v>
      </c>
      <c r="M91" s="321"/>
    </row>
    <row r="92" spans="1:15" s="2" customFormat="1" ht="27" customHeight="1" x14ac:dyDescent="0.45">
      <c r="B92" s="62"/>
      <c r="G92" s="322" t="s">
        <v>203</v>
      </c>
      <c r="H92" s="18"/>
      <c r="I92" s="322" t="s">
        <v>204</v>
      </c>
      <c r="J92" s="18"/>
      <c r="K92" s="323" t="str">
        <f>G92</f>
        <v>31 มีนาคม 2561</v>
      </c>
      <c r="L92" s="324"/>
      <c r="M92" s="323" t="str">
        <f>I92</f>
        <v>31 ธันวาคม 2560</v>
      </c>
    </row>
    <row r="93" spans="1:15" s="2" customFormat="1" ht="27" customHeight="1" x14ac:dyDescent="0.45">
      <c r="B93" s="62"/>
      <c r="C93" s="79"/>
      <c r="G93" s="42" t="s">
        <v>6</v>
      </c>
      <c r="I93" s="42" t="s">
        <v>6</v>
      </c>
      <c r="K93" s="42" t="s">
        <v>7</v>
      </c>
      <c r="M93" s="42" t="s">
        <v>7</v>
      </c>
    </row>
    <row r="94" spans="1:15" s="2" customFormat="1" ht="27" customHeight="1" x14ac:dyDescent="0.45">
      <c r="B94" s="62" t="s">
        <v>115</v>
      </c>
      <c r="E94" s="42"/>
      <c r="G94" s="44">
        <v>30000</v>
      </c>
      <c r="H94" s="43"/>
      <c r="I94" s="44">
        <v>30000</v>
      </c>
      <c r="J94" s="43"/>
      <c r="K94" s="25">
        <v>99.99</v>
      </c>
      <c r="L94" s="43"/>
      <c r="M94" s="25">
        <v>99.99</v>
      </c>
    </row>
    <row r="95" spans="1:15" s="2" customFormat="1" ht="27" customHeight="1" x14ac:dyDescent="0.45">
      <c r="B95" s="62" t="s">
        <v>114</v>
      </c>
      <c r="E95" s="42"/>
      <c r="G95" s="44">
        <v>75500</v>
      </c>
      <c r="H95" s="43"/>
      <c r="I95" s="44">
        <v>35000</v>
      </c>
      <c r="J95" s="43"/>
      <c r="K95" s="25">
        <v>99.99</v>
      </c>
      <c r="L95" s="43"/>
      <c r="M95" s="25">
        <v>99.99</v>
      </c>
    </row>
    <row r="96" spans="1:15" s="2" customFormat="1" ht="27" customHeight="1" x14ac:dyDescent="0.45">
      <c r="B96" s="62" t="s">
        <v>113</v>
      </c>
      <c r="E96" s="42"/>
      <c r="G96" s="44">
        <v>150000</v>
      </c>
      <c r="H96" s="43"/>
      <c r="I96" s="44">
        <v>150000</v>
      </c>
      <c r="J96" s="43"/>
      <c r="K96" s="25">
        <v>99.99</v>
      </c>
      <c r="L96" s="43"/>
      <c r="M96" s="25">
        <v>99.99</v>
      </c>
    </row>
    <row r="97" spans="1:13" s="2" customFormat="1" ht="27" customHeight="1" x14ac:dyDescent="0.45">
      <c r="A97" s="15"/>
      <c r="B97" s="2" t="s">
        <v>224</v>
      </c>
      <c r="C97" s="15"/>
      <c r="D97" s="14"/>
      <c r="E97" s="14"/>
      <c r="G97" s="24">
        <v>145000</v>
      </c>
      <c r="H97" s="34"/>
      <c r="I97" s="24">
        <v>145000</v>
      </c>
      <c r="J97" s="34"/>
      <c r="K97" s="25">
        <v>99.99</v>
      </c>
      <c r="L97" s="25"/>
      <c r="M97" s="25">
        <v>99.99</v>
      </c>
    </row>
    <row r="98" spans="1:13" s="2" customFormat="1" ht="21.75" x14ac:dyDescent="0.45">
      <c r="A98" s="15"/>
      <c r="C98" s="15"/>
      <c r="D98" s="14"/>
      <c r="E98" s="14"/>
      <c r="G98" s="24"/>
      <c r="H98" s="34"/>
      <c r="I98" s="24"/>
      <c r="J98" s="34"/>
      <c r="K98" s="24"/>
      <c r="L98" s="25"/>
      <c r="M98" s="24"/>
    </row>
    <row r="99" spans="1:13" s="2" customFormat="1" ht="24.75" customHeight="1" x14ac:dyDescent="0.45">
      <c r="A99" s="15"/>
      <c r="C99" s="15"/>
      <c r="D99" s="14"/>
      <c r="E99" s="14"/>
      <c r="G99" s="24"/>
      <c r="H99" s="34"/>
      <c r="I99" s="24"/>
      <c r="J99" s="34"/>
      <c r="K99" s="24"/>
      <c r="L99" s="25"/>
      <c r="M99" s="24"/>
    </row>
    <row r="100" spans="1:13" s="2" customFormat="1" ht="24.75" customHeight="1" x14ac:dyDescent="0.45">
      <c r="A100" s="15"/>
      <c r="C100" s="15"/>
      <c r="D100" s="14"/>
      <c r="E100" s="14"/>
      <c r="G100" s="24"/>
      <c r="H100" s="34"/>
      <c r="I100" s="24"/>
      <c r="J100" s="34"/>
      <c r="K100" s="24"/>
      <c r="L100" s="25"/>
      <c r="M100" s="24"/>
    </row>
    <row r="101" spans="1:13" s="4" customFormat="1" ht="24.75" customHeight="1" x14ac:dyDescent="0.45">
      <c r="B101" s="96" t="s">
        <v>131</v>
      </c>
      <c r="C101" s="74"/>
      <c r="D101" s="74"/>
      <c r="E101" s="74"/>
      <c r="F101" s="74"/>
      <c r="G101" s="74"/>
      <c r="I101" s="96" t="s">
        <v>131</v>
      </c>
      <c r="J101" s="74"/>
      <c r="K101" s="74"/>
      <c r="L101" s="74"/>
      <c r="M101" s="74"/>
    </row>
    <row r="102" spans="1:13" s="4" customFormat="1" ht="21.75" x14ac:dyDescent="0.45">
      <c r="B102" s="121" t="s">
        <v>365</v>
      </c>
      <c r="C102" s="120"/>
      <c r="D102" s="120"/>
      <c r="E102" s="49"/>
      <c r="F102" s="120"/>
      <c r="G102" s="74"/>
      <c r="I102" s="121" t="s">
        <v>366</v>
      </c>
      <c r="J102" s="120"/>
      <c r="K102" s="120"/>
      <c r="L102" s="74"/>
      <c r="M102" s="74"/>
    </row>
    <row r="103" spans="1:13" ht="24.75" customHeight="1" x14ac:dyDescent="0.45"/>
    <row r="104" spans="1:13" ht="24.75" customHeight="1" x14ac:dyDescent="0.45"/>
    <row r="105" spans="1:13" ht="28.5" customHeight="1" x14ac:dyDescent="0.45"/>
    <row r="106" spans="1:13" ht="28.5" customHeight="1" x14ac:dyDescent="0.45"/>
    <row r="169" spans="1:13" ht="27.75" customHeight="1" x14ac:dyDescent="0.45">
      <c r="A169" s="2"/>
      <c r="C169" s="2"/>
      <c r="D169" s="15"/>
      <c r="E169" s="2"/>
      <c r="F169" s="35"/>
      <c r="G169" s="40"/>
      <c r="H169" s="16"/>
      <c r="I169" s="2"/>
      <c r="J169" s="2"/>
      <c r="K169" s="41"/>
      <c r="L169" s="2"/>
      <c r="M169" s="41"/>
    </row>
  </sheetData>
  <mergeCells count="6">
    <mergeCell ref="A70:M70"/>
    <mergeCell ref="A1:M1"/>
    <mergeCell ref="K26:M26"/>
    <mergeCell ref="A39:M39"/>
    <mergeCell ref="K14:M14"/>
    <mergeCell ref="G26:I26"/>
  </mergeCells>
  <phoneticPr fontId="3" type="noConversion"/>
  <pageMargins left="0.78740157480314965" right="0.39370078740157483" top="0.59055118110236227" bottom="0.39370078740157483" header="0.43307086614173229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opLeftCell="A34" zoomScaleNormal="100" zoomScaleSheetLayoutView="80" workbookViewId="0">
      <selection activeCell="B38" sqref="B38"/>
    </sheetView>
  </sheetViews>
  <sheetFormatPr defaultRowHeight="27" customHeight="1" x14ac:dyDescent="0.45"/>
  <cols>
    <col min="1" max="1" width="3.140625" style="129" customWidth="1"/>
    <col min="2" max="3" width="9.140625" style="129"/>
    <col min="4" max="4" width="7.5703125" style="129" customWidth="1"/>
    <col min="5" max="5" width="15" style="129" customWidth="1"/>
    <col min="6" max="6" width="0.85546875" style="129" customWidth="1"/>
    <col min="7" max="7" width="15.42578125" style="129" bestFit="1" customWidth="1"/>
    <col min="8" max="8" width="0.85546875" style="129" customWidth="1"/>
    <col min="9" max="9" width="14.28515625" style="129" customWidth="1"/>
    <col min="10" max="10" width="0.85546875" style="129" customWidth="1"/>
    <col min="11" max="11" width="14.28515625" style="129" customWidth="1"/>
    <col min="12" max="12" width="0.85546875" style="129" customWidth="1"/>
    <col min="13" max="13" width="14.5703125" style="129" customWidth="1"/>
    <col min="14" max="14" width="0.85546875" style="129" customWidth="1"/>
    <col min="15" max="15" width="14.5703125" style="129" bestFit="1" customWidth="1"/>
    <col min="16" max="16" width="2.7109375" style="129" customWidth="1"/>
    <col min="17" max="16384" width="9.140625" style="129"/>
  </cols>
  <sheetData>
    <row r="1" spans="1:15" s="1" customFormat="1" ht="21.75" customHeight="1" x14ac:dyDescent="0.45">
      <c r="A1" s="380" t="s">
        <v>138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</row>
    <row r="2" spans="1:15" s="1" customFormat="1" ht="21.75" customHeight="1" x14ac:dyDescent="0.45">
      <c r="A2" s="2"/>
      <c r="B2" s="15"/>
      <c r="C2" s="2"/>
      <c r="D2" s="2"/>
      <c r="E2" s="39"/>
      <c r="F2" s="16"/>
      <c r="G2" s="40"/>
      <c r="H2" s="16"/>
      <c r="I2" s="2"/>
      <c r="J2" s="2"/>
      <c r="K2" s="2"/>
      <c r="L2" s="2"/>
      <c r="M2" s="41"/>
      <c r="N2" s="2"/>
      <c r="O2" s="41"/>
    </row>
    <row r="3" spans="1:15" s="1" customFormat="1" ht="21.75" customHeight="1" x14ac:dyDescent="0.45">
      <c r="A3" s="16"/>
      <c r="C3" s="16"/>
      <c r="D3" s="16"/>
      <c r="E3" s="325"/>
      <c r="F3" s="325"/>
      <c r="G3" s="200"/>
      <c r="H3" s="199"/>
      <c r="I3" s="326"/>
      <c r="J3" s="13"/>
      <c r="K3" s="326"/>
      <c r="L3" s="13"/>
      <c r="M3" s="326"/>
      <c r="N3" s="18"/>
      <c r="O3" s="327" t="s">
        <v>36</v>
      </c>
    </row>
    <row r="4" spans="1:15" s="1" customFormat="1" ht="21.75" customHeight="1" x14ac:dyDescent="0.45">
      <c r="A4" s="86"/>
      <c r="B4" s="87"/>
      <c r="C4" s="87"/>
      <c r="E4" s="328"/>
      <c r="F4" s="329"/>
      <c r="G4" s="330"/>
      <c r="H4" s="331"/>
      <c r="I4" s="328"/>
      <c r="J4" s="320" t="s">
        <v>37</v>
      </c>
      <c r="K4" s="321"/>
      <c r="L4" s="321"/>
      <c r="M4" s="332"/>
      <c r="N4" s="328"/>
      <c r="O4" s="332"/>
    </row>
    <row r="5" spans="1:15" s="1" customFormat="1" ht="21.75" customHeight="1" x14ac:dyDescent="0.45">
      <c r="B5" s="2"/>
      <c r="C5" s="2"/>
      <c r="E5" s="333" t="s">
        <v>48</v>
      </c>
      <c r="F5" s="333"/>
      <c r="G5" s="333"/>
      <c r="H5" s="199"/>
      <c r="I5" s="320"/>
      <c r="J5" s="320" t="s">
        <v>49</v>
      </c>
      <c r="K5" s="320"/>
      <c r="L5" s="18"/>
      <c r="M5" s="332"/>
      <c r="N5" s="320" t="s">
        <v>65</v>
      </c>
      <c r="O5" s="332"/>
    </row>
    <row r="6" spans="1:15" s="1" customFormat="1" ht="21.75" customHeight="1" x14ac:dyDescent="0.45">
      <c r="B6" s="88"/>
      <c r="C6" s="16"/>
      <c r="D6" s="16"/>
      <c r="E6" s="334" t="s">
        <v>203</v>
      </c>
      <c r="F6" s="13"/>
      <c r="G6" s="334" t="s">
        <v>204</v>
      </c>
      <c r="H6" s="199"/>
      <c r="I6" s="334" t="s">
        <v>203</v>
      </c>
      <c r="J6" s="13"/>
      <c r="K6" s="334" t="s">
        <v>204</v>
      </c>
      <c r="L6" s="335"/>
      <c r="M6" s="334" t="s">
        <v>203</v>
      </c>
      <c r="N6" s="13"/>
      <c r="O6" s="334" t="s">
        <v>204</v>
      </c>
    </row>
    <row r="7" spans="1:15" s="1" customFormat="1" ht="21.75" customHeight="1" x14ac:dyDescent="0.45">
      <c r="B7" s="2" t="s">
        <v>115</v>
      </c>
      <c r="C7" s="16"/>
      <c r="D7" s="16"/>
      <c r="E7" s="89">
        <v>29999959.999999996</v>
      </c>
      <c r="F7" s="34"/>
      <c r="G7" s="89">
        <v>29999959.999999996</v>
      </c>
      <c r="H7" s="34"/>
      <c r="I7" s="25">
        <v>-29999960</v>
      </c>
      <c r="J7" s="25"/>
      <c r="K7" s="25">
        <v>-29999960</v>
      </c>
      <c r="L7" s="25"/>
      <c r="M7" s="36">
        <f>E7+I7</f>
        <v>0</v>
      </c>
      <c r="N7" s="36"/>
      <c r="O7" s="36">
        <f>G7+K7</f>
        <v>0</v>
      </c>
    </row>
    <row r="8" spans="1:15" s="1" customFormat="1" ht="21.75" customHeight="1" x14ac:dyDescent="0.45">
      <c r="B8" s="2" t="s">
        <v>114</v>
      </c>
      <c r="C8" s="16"/>
      <c r="D8" s="16"/>
      <c r="E8" s="89">
        <v>75499960</v>
      </c>
      <c r="F8" s="34"/>
      <c r="G8" s="89">
        <v>34999960</v>
      </c>
      <c r="H8" s="34"/>
      <c r="I8" s="25">
        <v>-10959063.140000001</v>
      </c>
      <c r="J8" s="25"/>
      <c r="K8" s="25">
        <v>-29901593.07</v>
      </c>
      <c r="L8" s="25"/>
      <c r="M8" s="36">
        <f>E8+I8</f>
        <v>64540896.859999999</v>
      </c>
      <c r="N8" s="36"/>
      <c r="O8" s="36">
        <f>G8+K8</f>
        <v>5098366.93</v>
      </c>
    </row>
    <row r="9" spans="1:15" s="1" customFormat="1" ht="21.75" customHeight="1" x14ac:dyDescent="0.45">
      <c r="B9" s="2" t="s">
        <v>113</v>
      </c>
      <c r="C9" s="16"/>
      <c r="D9" s="16"/>
      <c r="E9" s="89">
        <v>160000000</v>
      </c>
      <c r="F9" s="34"/>
      <c r="G9" s="89">
        <v>160000000</v>
      </c>
      <c r="H9" s="34"/>
      <c r="I9" s="25">
        <v>0</v>
      </c>
      <c r="J9" s="25"/>
      <c r="K9" s="25">
        <v>0</v>
      </c>
      <c r="L9" s="25"/>
      <c r="M9" s="36">
        <f>E9+I9</f>
        <v>160000000</v>
      </c>
      <c r="N9" s="36"/>
      <c r="O9" s="36">
        <f>G9+K9</f>
        <v>160000000</v>
      </c>
    </row>
    <row r="10" spans="1:15" s="1" customFormat="1" ht="21.75" customHeight="1" x14ac:dyDescent="0.45">
      <c r="B10" s="2" t="s">
        <v>224</v>
      </c>
      <c r="C10" s="16"/>
      <c r="D10" s="16"/>
      <c r="E10" s="89">
        <v>14499800</v>
      </c>
      <c r="F10" s="34"/>
      <c r="G10" s="89">
        <v>14499800</v>
      </c>
      <c r="H10" s="34"/>
      <c r="I10" s="25">
        <v>0</v>
      </c>
      <c r="J10" s="25"/>
      <c r="K10" s="25">
        <v>0</v>
      </c>
      <c r="L10" s="25"/>
      <c r="M10" s="36">
        <f>E10+I10</f>
        <v>14499800</v>
      </c>
      <c r="N10" s="36"/>
      <c r="O10" s="36">
        <f>G10+K10</f>
        <v>14499800</v>
      </c>
    </row>
    <row r="11" spans="1:15" s="1" customFormat="1" ht="21.75" customHeight="1" thickBot="1" x14ac:dyDescent="0.5">
      <c r="B11" s="2"/>
      <c r="C11" s="16"/>
      <c r="D11" s="16"/>
      <c r="E11" s="103">
        <f>SUM(E7:E10)</f>
        <v>279999720</v>
      </c>
      <c r="F11" s="34"/>
      <c r="G11" s="103">
        <f>SUM(G7:G10)</f>
        <v>239499720</v>
      </c>
      <c r="H11" s="34"/>
      <c r="I11" s="90">
        <f>SUM(I7:I10)</f>
        <v>-40959023.140000001</v>
      </c>
      <c r="J11" s="25"/>
      <c r="K11" s="90">
        <f>SUM(K7:K10)</f>
        <v>-59901553.07</v>
      </c>
      <c r="L11" s="25"/>
      <c r="M11" s="90">
        <f>SUM(M7:M10)</f>
        <v>239040696.86000001</v>
      </c>
      <c r="N11" s="25"/>
      <c r="O11" s="90">
        <f>SUM(O7:O10)</f>
        <v>179598166.93000001</v>
      </c>
    </row>
    <row r="12" spans="1:15" s="1" customFormat="1" ht="8.25" customHeight="1" thickTop="1" x14ac:dyDescent="0.45">
      <c r="B12" s="2"/>
      <c r="C12" s="16"/>
      <c r="D12" s="16"/>
      <c r="E12" s="218"/>
      <c r="F12" s="34"/>
      <c r="G12" s="218"/>
      <c r="H12" s="34"/>
      <c r="I12" s="36"/>
      <c r="J12" s="25"/>
      <c r="K12" s="36"/>
      <c r="L12" s="25"/>
      <c r="M12" s="36"/>
      <c r="N12" s="25"/>
      <c r="O12" s="36"/>
    </row>
    <row r="13" spans="1:15" s="1" customFormat="1" ht="21.75" customHeight="1" x14ac:dyDescent="0.45">
      <c r="A13" s="84" t="s">
        <v>281</v>
      </c>
      <c r="B13" s="16"/>
      <c r="C13" s="16"/>
      <c r="D13" s="16"/>
      <c r="E13" s="39"/>
      <c r="F13" s="16"/>
      <c r="G13" s="40"/>
      <c r="H13" s="16"/>
      <c r="I13" s="2"/>
      <c r="J13" s="2"/>
      <c r="K13" s="2"/>
      <c r="L13" s="2"/>
      <c r="M13" s="41"/>
      <c r="N13" s="2"/>
      <c r="O13" s="41"/>
    </row>
    <row r="14" spans="1:15" s="2" customFormat="1" ht="21.75" customHeight="1" x14ac:dyDescent="0.45">
      <c r="B14" s="2" t="s">
        <v>225</v>
      </c>
    </row>
    <row r="15" spans="1:15" s="2" customFormat="1" ht="21.75" customHeight="1" x14ac:dyDescent="0.45">
      <c r="B15" s="62"/>
      <c r="G15" s="79"/>
      <c r="I15" s="320"/>
      <c r="J15" s="320" t="s">
        <v>4</v>
      </c>
      <c r="K15" s="320"/>
      <c r="L15" s="18"/>
      <c r="M15" s="321"/>
      <c r="N15" s="320" t="s">
        <v>5</v>
      </c>
      <c r="O15" s="321"/>
    </row>
    <row r="16" spans="1:15" s="2" customFormat="1" ht="21.75" customHeight="1" x14ac:dyDescent="0.45">
      <c r="B16" s="62"/>
      <c r="G16" s="101"/>
      <c r="H16" s="79"/>
      <c r="I16" s="322" t="s">
        <v>203</v>
      </c>
      <c r="J16" s="18"/>
      <c r="K16" s="322" t="s">
        <v>204</v>
      </c>
      <c r="L16" s="18"/>
      <c r="M16" s="323" t="s">
        <v>203</v>
      </c>
      <c r="N16" s="324"/>
      <c r="O16" s="323" t="s">
        <v>204</v>
      </c>
    </row>
    <row r="17" spans="1:16" s="2" customFormat="1" ht="21.75" customHeight="1" x14ac:dyDescent="0.45">
      <c r="B17" s="62"/>
      <c r="C17" s="79"/>
      <c r="G17" s="79"/>
      <c r="I17" s="42" t="s">
        <v>6</v>
      </c>
      <c r="K17" s="42" t="s">
        <v>6</v>
      </c>
      <c r="M17" s="42" t="s">
        <v>7</v>
      </c>
      <c r="O17" s="42" t="s">
        <v>7</v>
      </c>
    </row>
    <row r="18" spans="1:16" s="2" customFormat="1" ht="21.75" customHeight="1" x14ac:dyDescent="0.45">
      <c r="B18" s="62" t="s">
        <v>100</v>
      </c>
      <c r="E18" s="42"/>
      <c r="G18" s="102"/>
      <c r="H18" s="22"/>
      <c r="I18" s="43">
        <v>600000</v>
      </c>
      <c r="J18" s="22"/>
      <c r="K18" s="43">
        <v>600000</v>
      </c>
      <c r="L18" s="22"/>
      <c r="M18" s="22">
        <v>20</v>
      </c>
      <c r="N18" s="22"/>
      <c r="O18" s="43">
        <v>20</v>
      </c>
    </row>
    <row r="19" spans="1:16" s="2" customFormat="1" ht="21.75" customHeight="1" x14ac:dyDescent="0.45">
      <c r="B19" s="62" t="s">
        <v>101</v>
      </c>
      <c r="E19" s="42"/>
      <c r="G19" s="102"/>
      <c r="H19" s="43"/>
      <c r="I19" s="44">
        <v>500000</v>
      </c>
      <c r="J19" s="43"/>
      <c r="K19" s="44">
        <v>500000</v>
      </c>
      <c r="L19" s="43"/>
      <c r="M19" s="43">
        <v>9</v>
      </c>
      <c r="N19" s="43"/>
      <c r="O19" s="43">
        <v>9</v>
      </c>
    </row>
    <row r="20" spans="1:16" s="2" customFormat="1" ht="21.75" customHeight="1" x14ac:dyDescent="0.45">
      <c r="B20" s="62" t="s">
        <v>256</v>
      </c>
      <c r="E20" s="42"/>
      <c r="G20" s="102"/>
      <c r="H20" s="43"/>
      <c r="I20" s="25">
        <v>100000</v>
      </c>
      <c r="J20" s="43"/>
      <c r="K20" s="25">
        <v>0</v>
      </c>
      <c r="L20" s="43"/>
      <c r="M20" s="25">
        <v>29.4</v>
      </c>
      <c r="N20" s="43"/>
      <c r="O20" s="25">
        <v>0</v>
      </c>
    </row>
    <row r="21" spans="1:16" s="1" customFormat="1" ht="21.75" customHeight="1" x14ac:dyDescent="0.45">
      <c r="A21" s="2"/>
      <c r="B21" s="16"/>
      <c r="C21" s="16"/>
      <c r="D21" s="16"/>
      <c r="E21" s="39"/>
      <c r="F21" s="16"/>
      <c r="G21" s="40"/>
      <c r="H21" s="16"/>
      <c r="I21" s="18"/>
      <c r="J21" s="18"/>
      <c r="K21" s="18"/>
      <c r="L21" s="18"/>
      <c r="M21" s="200"/>
      <c r="N21" s="18"/>
      <c r="O21" s="302" t="s">
        <v>36</v>
      </c>
      <c r="P21" s="104"/>
    </row>
    <row r="22" spans="1:16" s="1" customFormat="1" ht="21.75" customHeight="1" x14ac:dyDescent="0.45">
      <c r="A22" s="2"/>
      <c r="B22" s="16"/>
      <c r="C22" s="16"/>
      <c r="D22" s="16"/>
      <c r="E22" s="39"/>
      <c r="F22" s="16"/>
      <c r="G22" s="40"/>
      <c r="H22" s="16"/>
      <c r="I22" s="320" t="s">
        <v>102</v>
      </c>
      <c r="J22" s="328"/>
      <c r="K22" s="330"/>
      <c r="L22" s="18"/>
      <c r="M22" s="320" t="s">
        <v>103</v>
      </c>
      <c r="N22" s="328"/>
      <c r="O22" s="330"/>
      <c r="P22" s="104"/>
    </row>
    <row r="23" spans="1:16" s="1" customFormat="1" ht="21.75" customHeight="1" x14ac:dyDescent="0.45">
      <c r="A23" s="2"/>
      <c r="B23" s="16"/>
      <c r="C23" s="16"/>
      <c r="D23" s="16"/>
      <c r="E23" s="39"/>
      <c r="F23" s="16"/>
      <c r="G23" s="40"/>
      <c r="H23" s="16"/>
      <c r="I23" s="336" t="str">
        <f>I16</f>
        <v>31 มีนาคม 2561</v>
      </c>
      <c r="J23" s="337"/>
      <c r="K23" s="336" t="str">
        <f>K16</f>
        <v>31 ธันวาคม 2560</v>
      </c>
      <c r="L23" s="18"/>
      <c r="M23" s="336" t="str">
        <f>M16</f>
        <v>31 มีนาคม 2561</v>
      </c>
      <c r="N23" s="337"/>
      <c r="O23" s="336" t="str">
        <f>O16</f>
        <v>31 ธันวาคม 2560</v>
      </c>
      <c r="P23" s="104"/>
    </row>
    <row r="24" spans="1:16" s="1" customFormat="1" ht="21.75" customHeight="1" x14ac:dyDescent="0.45">
      <c r="A24" s="2"/>
      <c r="B24" s="199" t="s">
        <v>2</v>
      </c>
      <c r="C24" s="16"/>
      <c r="D24" s="16"/>
      <c r="E24" s="39"/>
      <c r="F24" s="16"/>
      <c r="G24" s="40"/>
      <c r="H24" s="16"/>
      <c r="I24" s="2"/>
      <c r="J24" s="2"/>
      <c r="K24" s="2"/>
      <c r="L24" s="2"/>
      <c r="M24" s="81"/>
      <c r="N24" s="80"/>
      <c r="O24" s="81"/>
    </row>
    <row r="25" spans="1:16" s="1" customFormat="1" ht="21.75" customHeight="1" x14ac:dyDescent="0.45">
      <c r="A25" s="2"/>
      <c r="B25" s="62" t="s">
        <v>100</v>
      </c>
      <c r="C25" s="16"/>
      <c r="D25" s="16"/>
      <c r="E25" s="39"/>
      <c r="F25" s="16"/>
      <c r="G25" s="40"/>
      <c r="H25" s="16"/>
      <c r="I25" s="25">
        <v>140000000</v>
      </c>
      <c r="J25" s="82"/>
      <c r="K25" s="25">
        <v>140000000</v>
      </c>
      <c r="L25" s="2"/>
      <c r="M25" s="25">
        <v>140000000</v>
      </c>
      <c r="N25" s="82"/>
      <c r="O25" s="25">
        <v>140000000</v>
      </c>
    </row>
    <row r="26" spans="1:16" s="1" customFormat="1" ht="21.75" customHeight="1" x14ac:dyDescent="0.45">
      <c r="A26" s="2"/>
      <c r="B26" s="62" t="s">
        <v>101</v>
      </c>
      <c r="C26" s="16"/>
      <c r="D26" s="16"/>
      <c r="E26" s="39"/>
      <c r="F26" s="16"/>
      <c r="G26" s="40"/>
      <c r="H26" s="16"/>
      <c r="I26" s="25">
        <v>45000000</v>
      </c>
      <c r="J26" s="82"/>
      <c r="K26" s="25">
        <v>45000000</v>
      </c>
      <c r="L26" s="2"/>
      <c r="M26" s="25">
        <v>45000000</v>
      </c>
      <c r="N26" s="82"/>
      <c r="O26" s="25">
        <v>45000000</v>
      </c>
    </row>
    <row r="27" spans="1:16" s="1" customFormat="1" ht="21.75" customHeight="1" x14ac:dyDescent="0.45">
      <c r="A27" s="2"/>
      <c r="B27" s="62" t="s">
        <v>256</v>
      </c>
      <c r="C27" s="16"/>
      <c r="D27" s="16"/>
      <c r="E27" s="39"/>
      <c r="F27" s="16"/>
      <c r="G27" s="40"/>
      <c r="H27" s="16"/>
      <c r="I27" s="25">
        <v>30400000</v>
      </c>
      <c r="J27" s="82"/>
      <c r="K27" s="25">
        <v>0</v>
      </c>
      <c r="L27" s="2"/>
      <c r="M27" s="25">
        <v>0</v>
      </c>
      <c r="N27" s="82"/>
      <c r="O27" s="25">
        <v>0</v>
      </c>
    </row>
    <row r="28" spans="1:16" s="1" customFormat="1" ht="21.75" customHeight="1" x14ac:dyDescent="0.45">
      <c r="A28" s="2"/>
      <c r="B28" s="62"/>
      <c r="C28" s="2" t="s">
        <v>23</v>
      </c>
      <c r="D28" s="16"/>
      <c r="E28" s="39"/>
      <c r="F28" s="16"/>
      <c r="G28" s="40"/>
      <c r="H28" s="16"/>
      <c r="I28" s="83">
        <f>SUM(I25:I27)</f>
        <v>215400000</v>
      </c>
      <c r="J28" s="82"/>
      <c r="K28" s="83">
        <f>SUM(K25:K27)</f>
        <v>185000000</v>
      </c>
      <c r="L28" s="2"/>
      <c r="M28" s="83">
        <f>SUM(M25:M27)</f>
        <v>185000000</v>
      </c>
      <c r="N28" s="82"/>
      <c r="O28" s="83">
        <f>SUM(O25:O27)</f>
        <v>185000000</v>
      </c>
    </row>
    <row r="29" spans="1:16" s="1" customFormat="1" ht="21.75" customHeight="1" x14ac:dyDescent="0.45">
      <c r="A29" s="2"/>
      <c r="B29" s="2" t="s">
        <v>1</v>
      </c>
      <c r="C29" s="16"/>
      <c r="D29" s="16"/>
      <c r="E29" s="39"/>
      <c r="F29" s="16"/>
      <c r="G29" s="40"/>
      <c r="H29" s="16"/>
      <c r="I29" s="25">
        <v>-151610000</v>
      </c>
      <c r="J29" s="82"/>
      <c r="K29" s="25">
        <v>-151610000</v>
      </c>
      <c r="L29" s="2"/>
      <c r="M29" s="25">
        <v>-151610000</v>
      </c>
      <c r="N29" s="82"/>
      <c r="O29" s="25">
        <v>-151610000</v>
      </c>
    </row>
    <row r="30" spans="1:16" s="1" customFormat="1" ht="21.75" customHeight="1" thickBot="1" x14ac:dyDescent="0.5">
      <c r="A30" s="2"/>
      <c r="B30" s="62" t="s">
        <v>282</v>
      </c>
      <c r="C30" s="2"/>
      <c r="D30" s="16"/>
      <c r="E30" s="39"/>
      <c r="F30" s="16"/>
      <c r="G30" s="40"/>
      <c r="H30" s="16"/>
      <c r="I30" s="26">
        <f>SUM(I28:I29)</f>
        <v>63790000</v>
      </c>
      <c r="J30" s="61"/>
      <c r="K30" s="26">
        <f>SUM(K28:K29)</f>
        <v>33390000</v>
      </c>
      <c r="L30" s="2"/>
      <c r="M30" s="26">
        <f>SUM(M28:M29)</f>
        <v>33390000</v>
      </c>
      <c r="N30" s="61"/>
      <c r="O30" s="26">
        <f>SUM(O28:O29)</f>
        <v>33390000</v>
      </c>
    </row>
    <row r="31" spans="1:16" s="1" customFormat="1" ht="8.25" customHeight="1" thickTop="1" x14ac:dyDescent="0.45">
      <c r="A31" s="2"/>
      <c r="B31" s="62"/>
      <c r="C31" s="2"/>
      <c r="D31" s="16"/>
      <c r="E31" s="39"/>
      <c r="F31" s="16"/>
      <c r="G31" s="40"/>
      <c r="H31" s="16"/>
      <c r="I31" s="24"/>
      <c r="J31" s="61"/>
      <c r="K31" s="24"/>
      <c r="L31" s="2"/>
      <c r="M31" s="24"/>
      <c r="N31" s="61"/>
      <c r="O31" s="24"/>
    </row>
    <row r="32" spans="1:16" s="165" customFormat="1" ht="21.75" customHeight="1" x14ac:dyDescent="0.45">
      <c r="A32" s="84" t="s">
        <v>265</v>
      </c>
      <c r="B32" s="219"/>
      <c r="M32" s="338"/>
      <c r="N32" s="338"/>
      <c r="O32" s="280" t="s">
        <v>36</v>
      </c>
    </row>
    <row r="33" spans="1:15" s="165" customFormat="1" ht="21.75" customHeight="1" x14ac:dyDescent="0.45">
      <c r="A33" s="84"/>
      <c r="B33" s="219"/>
      <c r="M33" s="384" t="s">
        <v>263</v>
      </c>
      <c r="N33" s="384"/>
      <c r="O33" s="384"/>
    </row>
    <row r="34" spans="1:15" s="165" customFormat="1" ht="21.75" customHeight="1" x14ac:dyDescent="0.45">
      <c r="A34" s="84"/>
      <c r="B34" s="219"/>
      <c r="M34" s="339" t="s">
        <v>203</v>
      </c>
      <c r="N34" s="340"/>
      <c r="O34" s="339" t="s">
        <v>204</v>
      </c>
    </row>
    <row r="35" spans="1:15" s="165" customFormat="1" ht="21.75" customHeight="1" x14ac:dyDescent="0.45">
      <c r="A35" s="84"/>
      <c r="B35" s="219"/>
      <c r="M35" s="278"/>
      <c r="N35" s="276"/>
      <c r="O35" s="278"/>
    </row>
    <row r="36" spans="1:15" s="165" customFormat="1" ht="21.75" customHeight="1" x14ac:dyDescent="0.45">
      <c r="A36" s="84"/>
      <c r="B36" s="62" t="s">
        <v>284</v>
      </c>
      <c r="C36" s="276"/>
      <c r="M36" s="276">
        <v>42816731.130000003</v>
      </c>
      <c r="N36" s="276"/>
      <c r="O36" s="276">
        <v>43185696.350000001</v>
      </c>
    </row>
    <row r="37" spans="1:15" s="165" customFormat="1" ht="21.75" customHeight="1" x14ac:dyDescent="0.45">
      <c r="A37" s="84"/>
      <c r="B37" s="62" t="s">
        <v>369</v>
      </c>
      <c r="C37" s="276"/>
      <c r="M37" s="276">
        <f>-1492553.96</f>
        <v>-1492553.96</v>
      </c>
      <c r="O37" s="276">
        <f>-1474302.89</f>
        <v>-1474302.89</v>
      </c>
    </row>
    <row r="38" spans="1:15" s="165" customFormat="1" ht="21.75" customHeight="1" thickBot="1" x14ac:dyDescent="0.5">
      <c r="A38" s="84"/>
      <c r="B38" s="219"/>
      <c r="C38" s="277" t="s">
        <v>23</v>
      </c>
      <c r="M38" s="279">
        <f>SUM(M36:M37)</f>
        <v>41324177.170000002</v>
      </c>
      <c r="N38" s="276"/>
      <c r="O38" s="279">
        <f>SUM(O36:O37)</f>
        <v>41711393.460000001</v>
      </c>
    </row>
    <row r="39" spans="1:15" s="165" customFormat="1" ht="8.25" customHeight="1" thickTop="1" x14ac:dyDescent="0.45">
      <c r="A39" s="84"/>
      <c r="B39" s="219"/>
      <c r="D39" s="280"/>
      <c r="M39" s="278"/>
      <c r="N39" s="276"/>
      <c r="O39" s="278"/>
    </row>
    <row r="40" spans="1:15" s="165" customFormat="1" ht="23.1" customHeight="1" x14ac:dyDescent="0.45">
      <c r="A40" s="84"/>
      <c r="B40" s="2" t="s">
        <v>285</v>
      </c>
      <c r="D40" s="280"/>
      <c r="M40" s="278"/>
      <c r="N40" s="276"/>
      <c r="O40" s="278"/>
    </row>
    <row r="41" spans="1:15" s="165" customFormat="1" ht="23.1" customHeight="1" x14ac:dyDescent="0.45">
      <c r="A41" s="84"/>
      <c r="B41" s="219" t="s">
        <v>304</v>
      </c>
    </row>
    <row r="42" spans="1:15" s="165" customFormat="1" ht="23.1" customHeight="1" x14ac:dyDescent="0.45">
      <c r="A42" s="84"/>
      <c r="B42" s="219" t="s">
        <v>305</v>
      </c>
    </row>
    <row r="43" spans="1:15" s="165" customFormat="1" ht="23.1" customHeight="1" x14ac:dyDescent="0.45">
      <c r="A43" s="84"/>
      <c r="B43" s="219"/>
    </row>
    <row r="44" spans="1:15" ht="15" customHeight="1" x14ac:dyDescent="0.45"/>
    <row r="45" spans="1:15" ht="27" customHeight="1" x14ac:dyDescent="0.45">
      <c r="B45" s="96" t="s">
        <v>131</v>
      </c>
      <c r="C45" s="74"/>
      <c r="D45" s="74"/>
      <c r="E45" s="74"/>
      <c r="F45" s="74"/>
      <c r="G45" s="74"/>
      <c r="H45" s="4"/>
      <c r="I45" s="96" t="s">
        <v>131</v>
      </c>
      <c r="J45" s="74"/>
      <c r="K45" s="74"/>
      <c r="M45" s="74"/>
      <c r="N45" s="74"/>
    </row>
    <row r="46" spans="1:15" ht="27" customHeight="1" x14ac:dyDescent="0.45">
      <c r="B46" s="121" t="s">
        <v>367</v>
      </c>
      <c r="C46" s="120"/>
      <c r="D46" s="120"/>
      <c r="E46" s="49"/>
      <c r="F46" s="120"/>
      <c r="G46" s="74"/>
      <c r="H46" s="4"/>
      <c r="I46" s="121" t="s">
        <v>368</v>
      </c>
      <c r="J46" s="120"/>
      <c r="K46" s="120"/>
      <c r="M46" s="74"/>
      <c r="N46" s="74"/>
    </row>
  </sheetData>
  <mergeCells count="2">
    <mergeCell ref="A1:O1"/>
    <mergeCell ref="M33:O33"/>
  </mergeCells>
  <pageMargins left="0.78740157480314965" right="0.19685039370078741" top="0.78740157480314965" bottom="0.39370078740157483" header="0.35433070866141736" footer="0.4330708661417322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zoomScaleNormal="100" workbookViewId="0">
      <selection activeCell="B15" sqref="B15"/>
    </sheetView>
  </sheetViews>
  <sheetFormatPr defaultRowHeight="23.25" customHeight="1" x14ac:dyDescent="0.45"/>
  <cols>
    <col min="1" max="1" width="3.140625" style="129" customWidth="1"/>
    <col min="2" max="3" width="9.140625" style="129"/>
    <col min="4" max="4" width="5.7109375" style="129" customWidth="1"/>
    <col min="5" max="5" width="4.140625" style="129" customWidth="1"/>
    <col min="6" max="6" width="15.7109375" style="129" customWidth="1"/>
    <col min="7" max="7" width="0.85546875" style="129" customWidth="1"/>
    <col min="8" max="8" width="15.7109375" style="129" customWidth="1"/>
    <col min="9" max="9" width="0.85546875" style="129" customWidth="1"/>
    <col min="10" max="10" width="15.7109375" style="129" customWidth="1"/>
    <col min="11" max="11" width="0.85546875" style="129" customWidth="1"/>
    <col min="12" max="12" width="15.7109375" style="129" customWidth="1"/>
    <col min="13" max="13" width="2.28515625" style="129" customWidth="1"/>
    <col min="14" max="14" width="10.42578125" style="129" bestFit="1" customWidth="1"/>
    <col min="15" max="16384" width="9.140625" style="129"/>
  </cols>
  <sheetData>
    <row r="1" spans="1:13" s="11" customFormat="1" ht="23.25" customHeight="1" x14ac:dyDescent="0.45">
      <c r="A1" s="380" t="s">
        <v>139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</row>
    <row r="2" spans="1:13" s="11" customFormat="1" ht="23.25" customHeight="1" x14ac:dyDescent="0.45"/>
    <row r="3" spans="1:13" s="4" customFormat="1" ht="27" customHeight="1" x14ac:dyDescent="0.45">
      <c r="A3" s="84" t="s">
        <v>266</v>
      </c>
      <c r="B3" s="219"/>
      <c r="C3" s="74"/>
      <c r="D3" s="74"/>
      <c r="E3" s="74"/>
      <c r="F3" s="74"/>
      <c r="G3" s="74"/>
      <c r="I3" s="96"/>
      <c r="J3" s="74"/>
      <c r="K3" s="74"/>
      <c r="L3" s="74"/>
      <c r="M3" s="74"/>
    </row>
    <row r="4" spans="1:13" s="4" customFormat="1" ht="27" customHeight="1" x14ac:dyDescent="0.45">
      <c r="A4" s="84"/>
      <c r="B4" s="2" t="s">
        <v>390</v>
      </c>
      <c r="C4" s="74"/>
      <c r="D4" s="74"/>
      <c r="E4" s="74"/>
      <c r="F4" s="74"/>
      <c r="G4" s="74"/>
      <c r="I4" s="96"/>
      <c r="J4" s="74"/>
      <c r="K4" s="74"/>
      <c r="L4" s="74"/>
      <c r="M4" s="74"/>
    </row>
    <row r="5" spans="1:13" ht="27" customHeight="1" x14ac:dyDescent="0.45">
      <c r="B5" s="129" t="s">
        <v>391</v>
      </c>
    </row>
    <row r="6" spans="1:13" ht="27" customHeight="1" x14ac:dyDescent="0.45">
      <c r="B6" s="129" t="s">
        <v>392</v>
      </c>
    </row>
    <row r="7" spans="1:13" ht="27" customHeight="1" x14ac:dyDescent="0.45">
      <c r="B7" s="282" t="s">
        <v>389</v>
      </c>
    </row>
    <row r="8" spans="1:13" ht="27" customHeight="1" x14ac:dyDescent="0.45">
      <c r="B8" s="2" t="s">
        <v>410</v>
      </c>
    </row>
    <row r="9" spans="1:13" ht="27" customHeight="1" x14ac:dyDescent="0.45">
      <c r="B9" s="129" t="s">
        <v>347</v>
      </c>
    </row>
    <row r="10" spans="1:13" ht="27" customHeight="1" x14ac:dyDescent="0.45">
      <c r="B10" s="129" t="s">
        <v>393</v>
      </c>
    </row>
    <row r="11" spans="1:13" ht="27" customHeight="1" x14ac:dyDescent="0.45">
      <c r="B11" s="282" t="s">
        <v>288</v>
      </c>
    </row>
    <row r="12" spans="1:13" ht="27" customHeight="1" x14ac:dyDescent="0.45">
      <c r="B12" s="2" t="s">
        <v>411</v>
      </c>
    </row>
    <row r="13" spans="1:13" ht="27" customHeight="1" x14ac:dyDescent="0.45">
      <c r="B13" s="129" t="s">
        <v>412</v>
      </c>
    </row>
    <row r="14" spans="1:13" ht="27" customHeight="1" x14ac:dyDescent="0.45">
      <c r="B14" s="129" t="s">
        <v>414</v>
      </c>
    </row>
    <row r="15" spans="1:13" ht="27" customHeight="1" x14ac:dyDescent="0.45">
      <c r="B15" s="129" t="s">
        <v>413</v>
      </c>
    </row>
    <row r="16" spans="1:13" ht="27" customHeight="1" x14ac:dyDescent="0.45">
      <c r="B16" s="2" t="s">
        <v>395</v>
      </c>
    </row>
    <row r="17" spans="1:13" ht="27" customHeight="1" x14ac:dyDescent="0.45">
      <c r="B17" s="129" t="s">
        <v>394</v>
      </c>
    </row>
    <row r="18" spans="1:13" ht="27" customHeight="1" x14ac:dyDescent="0.45"/>
    <row r="19" spans="1:13" s="11" customFormat="1" ht="27" customHeight="1" x14ac:dyDescent="0.45">
      <c r="A19" s="84" t="s">
        <v>267</v>
      </c>
    </row>
    <row r="20" spans="1:13" s="11" customFormat="1" ht="27" customHeight="1" x14ac:dyDescent="0.45">
      <c r="A20" s="46"/>
      <c r="B20" s="11" t="s">
        <v>370</v>
      </c>
      <c r="C20" s="46"/>
      <c r="D20" s="46"/>
    </row>
    <row r="21" spans="1:13" s="2" customFormat="1" ht="27" customHeight="1" x14ac:dyDescent="0.45">
      <c r="A21" s="14"/>
      <c r="B21" s="15"/>
      <c r="C21" s="15"/>
      <c r="D21" s="15"/>
      <c r="E21" s="63"/>
      <c r="F21" s="23"/>
      <c r="G21" s="63"/>
      <c r="H21" s="23"/>
      <c r="I21" s="23"/>
      <c r="J21" s="47"/>
      <c r="K21" s="4"/>
      <c r="L21" s="306" t="s">
        <v>36</v>
      </c>
    </row>
    <row r="22" spans="1:13" s="11" customFormat="1" ht="27" customHeight="1" x14ac:dyDescent="0.45">
      <c r="E22" s="47"/>
      <c r="F22" s="47"/>
      <c r="G22" s="284"/>
      <c r="H22" s="217"/>
      <c r="I22" s="217"/>
      <c r="J22" s="50"/>
      <c r="K22" s="52"/>
      <c r="L22" s="341" t="s">
        <v>106</v>
      </c>
    </row>
    <row r="23" spans="1:13" s="11" customFormat="1" ht="27" customHeight="1" x14ac:dyDescent="0.45">
      <c r="B23" s="46"/>
      <c r="G23" s="47"/>
      <c r="H23" s="47"/>
      <c r="J23" s="50"/>
      <c r="K23" s="4"/>
      <c r="L23" s="342" t="s">
        <v>37</v>
      </c>
    </row>
    <row r="24" spans="1:13" s="11" customFormat="1" ht="27" customHeight="1" x14ac:dyDescent="0.45">
      <c r="B24" s="11" t="s">
        <v>226</v>
      </c>
      <c r="G24" s="47"/>
      <c r="H24" s="47"/>
      <c r="J24" s="47"/>
      <c r="K24" s="47"/>
      <c r="L24" s="47">
        <v>75540351.599999994</v>
      </c>
    </row>
    <row r="25" spans="1:13" s="11" customFormat="1" ht="27" customHeight="1" x14ac:dyDescent="0.45">
      <c r="B25" s="11" t="s">
        <v>105</v>
      </c>
      <c r="G25" s="47"/>
      <c r="H25" s="47"/>
      <c r="J25" s="47"/>
      <c r="K25" s="47"/>
      <c r="L25" s="47">
        <v>-634171.12999999989</v>
      </c>
    </row>
    <row r="26" spans="1:13" s="11" customFormat="1" ht="27" customHeight="1" thickBot="1" x14ac:dyDescent="0.5">
      <c r="B26" s="1" t="s">
        <v>227</v>
      </c>
      <c r="G26" s="47"/>
      <c r="H26" s="47"/>
      <c r="J26" s="47"/>
      <c r="K26" s="47"/>
      <c r="L26" s="33">
        <f>SUM(L24:L25)</f>
        <v>74906180.469999999</v>
      </c>
    </row>
    <row r="27" spans="1:13" s="11" customFormat="1" ht="27" customHeight="1" thickTop="1" x14ac:dyDescent="0.45">
      <c r="B27" s="1"/>
      <c r="G27" s="47"/>
      <c r="H27" s="47"/>
      <c r="J27" s="47"/>
      <c r="K27" s="47"/>
      <c r="L27" s="47"/>
    </row>
    <row r="28" spans="1:13" s="11" customFormat="1" ht="23.25" customHeight="1" x14ac:dyDescent="0.45"/>
    <row r="29" spans="1:13" s="11" customFormat="1" ht="23.25" customHeight="1" x14ac:dyDescent="0.45"/>
    <row r="30" spans="1:13" s="4" customFormat="1" ht="23.25" customHeight="1" x14ac:dyDescent="0.45">
      <c r="B30" s="96" t="s">
        <v>131</v>
      </c>
      <c r="C30" s="74"/>
      <c r="D30" s="74"/>
      <c r="E30" s="74"/>
      <c r="F30" s="74"/>
      <c r="G30" s="74"/>
      <c r="H30" s="96" t="s">
        <v>136</v>
      </c>
      <c r="J30" s="74"/>
      <c r="K30" s="74"/>
      <c r="L30" s="74"/>
      <c r="M30" s="74"/>
    </row>
    <row r="31" spans="1:13" s="4" customFormat="1" ht="23.25" customHeight="1" x14ac:dyDescent="0.45">
      <c r="B31" s="121" t="s">
        <v>372</v>
      </c>
      <c r="C31" s="120"/>
      <c r="D31" s="120"/>
      <c r="E31" s="49"/>
      <c r="F31" s="120"/>
      <c r="G31" s="74"/>
      <c r="H31" s="12" t="s">
        <v>137</v>
      </c>
      <c r="J31" s="120"/>
      <c r="K31" s="120"/>
      <c r="L31" s="74"/>
      <c r="M31" s="74"/>
    </row>
    <row r="32" spans="1:13" s="11" customFormat="1" ht="23.25" customHeight="1" x14ac:dyDescent="0.45">
      <c r="A32" s="380" t="s">
        <v>140</v>
      </c>
      <c r="B32" s="380"/>
      <c r="C32" s="380"/>
      <c r="D32" s="380"/>
      <c r="E32" s="380"/>
      <c r="F32" s="380"/>
      <c r="G32" s="380"/>
      <c r="H32" s="380"/>
      <c r="I32" s="380"/>
      <c r="J32" s="380"/>
      <c r="K32" s="380"/>
      <c r="L32" s="380"/>
    </row>
    <row r="33" spans="1:12" s="11" customFormat="1" ht="23.25" customHeight="1" x14ac:dyDescent="0.45"/>
    <row r="34" spans="1:12" s="11" customFormat="1" ht="23.25" customHeight="1" x14ac:dyDescent="0.45">
      <c r="A34" s="46" t="s">
        <v>268</v>
      </c>
      <c r="B34" s="46"/>
      <c r="C34" s="46"/>
      <c r="D34" s="46"/>
    </row>
    <row r="35" spans="1:12" s="11" customFormat="1" ht="23.25" customHeight="1" x14ac:dyDescent="0.45">
      <c r="A35" s="46"/>
      <c r="B35" s="11" t="s">
        <v>373</v>
      </c>
      <c r="C35" s="46"/>
      <c r="D35" s="46"/>
    </row>
    <row r="36" spans="1:12" s="2" customFormat="1" ht="23.25" customHeight="1" x14ac:dyDescent="0.45">
      <c r="A36" s="14"/>
      <c r="B36" s="15"/>
      <c r="C36" s="15"/>
      <c r="D36" s="15"/>
      <c r="E36" s="63"/>
      <c r="F36" s="23"/>
      <c r="G36" s="63"/>
      <c r="H36" s="23"/>
      <c r="I36" s="23"/>
      <c r="J36" s="46"/>
      <c r="K36" s="9"/>
      <c r="L36" s="306" t="s">
        <v>36</v>
      </c>
    </row>
    <row r="37" spans="1:12" s="11" customFormat="1" ht="23.25" customHeight="1" x14ac:dyDescent="0.45">
      <c r="E37" s="47"/>
      <c r="F37" s="47"/>
      <c r="G37" s="284"/>
      <c r="H37" s="217"/>
      <c r="I37" s="217"/>
      <c r="J37" s="343" t="s">
        <v>31</v>
      </c>
      <c r="K37" s="344"/>
      <c r="L37" s="341" t="s">
        <v>53</v>
      </c>
    </row>
    <row r="38" spans="1:12" s="11" customFormat="1" ht="23.25" customHeight="1" x14ac:dyDescent="0.45">
      <c r="B38" s="46"/>
      <c r="G38" s="47"/>
      <c r="H38" s="47"/>
      <c r="J38" s="345"/>
      <c r="K38" s="9"/>
      <c r="L38" s="342" t="s">
        <v>54</v>
      </c>
    </row>
    <row r="39" spans="1:12" s="11" customFormat="1" ht="23.25" customHeight="1" x14ac:dyDescent="0.45">
      <c r="B39" s="11" t="s">
        <v>226</v>
      </c>
      <c r="G39" s="47"/>
      <c r="H39" s="47"/>
      <c r="J39" s="47">
        <v>120613103.45000002</v>
      </c>
      <c r="K39" s="47"/>
      <c r="L39" s="47">
        <v>66515124.400000013</v>
      </c>
    </row>
    <row r="40" spans="1:12" s="11" customFormat="1" ht="23.25" customHeight="1" x14ac:dyDescent="0.45">
      <c r="B40" s="11" t="s">
        <v>104</v>
      </c>
      <c r="G40" s="47"/>
      <c r="H40" s="47"/>
      <c r="J40" s="47">
        <v>51376.76999999999</v>
      </c>
      <c r="K40" s="47"/>
      <c r="L40" s="47">
        <v>47107.47</v>
      </c>
    </row>
    <row r="41" spans="1:12" s="11" customFormat="1" ht="23.25" customHeight="1" x14ac:dyDescent="0.45">
      <c r="B41" s="11" t="s">
        <v>105</v>
      </c>
      <c r="G41" s="47"/>
      <c r="H41" s="47"/>
      <c r="J41" s="47">
        <v>-1950794.2000000002</v>
      </c>
      <c r="K41" s="47"/>
      <c r="L41" s="47">
        <v>-1282110.25</v>
      </c>
    </row>
    <row r="42" spans="1:12" s="11" customFormat="1" ht="23.25" customHeight="1" thickBot="1" x14ac:dyDescent="0.5">
      <c r="B42" s="1" t="s">
        <v>227</v>
      </c>
      <c r="G42" s="47"/>
      <c r="H42" s="47"/>
      <c r="J42" s="33">
        <f>SUM(J39:J41)</f>
        <v>118713686.02000001</v>
      </c>
      <c r="K42" s="47"/>
      <c r="L42" s="33">
        <f>SUM(L39:L41)</f>
        <v>65280121.620000012</v>
      </c>
    </row>
    <row r="43" spans="1:12" s="11" customFormat="1" ht="23.25" customHeight="1" thickTop="1" x14ac:dyDescent="0.45">
      <c r="A43" s="46" t="s">
        <v>269</v>
      </c>
      <c r="G43" s="47"/>
      <c r="H43" s="47"/>
      <c r="J43" s="47"/>
      <c r="K43" s="47"/>
      <c r="L43" s="47"/>
    </row>
    <row r="44" spans="1:12" s="11" customFormat="1" ht="23.25" customHeight="1" x14ac:dyDescent="0.45">
      <c r="A44" s="46"/>
      <c r="B44" s="11" t="s">
        <v>370</v>
      </c>
      <c r="C44" s="46"/>
      <c r="D44" s="46"/>
    </row>
    <row r="45" spans="1:12" s="2" customFormat="1" ht="23.25" customHeight="1" x14ac:dyDescent="0.45">
      <c r="A45" s="14"/>
      <c r="B45" s="15"/>
      <c r="C45" s="15"/>
      <c r="D45" s="15"/>
      <c r="E45" s="63"/>
      <c r="F45" s="23"/>
      <c r="G45" s="63"/>
      <c r="H45" s="23"/>
      <c r="I45" s="23"/>
      <c r="J45" s="47"/>
      <c r="K45" s="52"/>
      <c r="L45" s="306" t="s">
        <v>36</v>
      </c>
    </row>
    <row r="46" spans="1:12" s="11" customFormat="1" ht="23.25" customHeight="1" x14ac:dyDescent="0.45">
      <c r="E46" s="47"/>
      <c r="F46" s="47"/>
      <c r="G46" s="284"/>
      <c r="H46" s="217"/>
      <c r="I46" s="217"/>
      <c r="J46" s="50"/>
      <c r="K46" s="52"/>
      <c r="L46" s="341" t="s">
        <v>106</v>
      </c>
    </row>
    <row r="47" spans="1:12" s="11" customFormat="1" ht="23.25" customHeight="1" x14ac:dyDescent="0.45">
      <c r="B47" s="46"/>
      <c r="G47" s="47"/>
      <c r="H47" s="47"/>
      <c r="J47" s="50"/>
      <c r="K47" s="4"/>
      <c r="L47" s="342" t="s">
        <v>37</v>
      </c>
    </row>
    <row r="48" spans="1:12" s="11" customFormat="1" ht="23.25" customHeight="1" x14ac:dyDescent="0.45">
      <c r="B48" s="11" t="s">
        <v>226</v>
      </c>
      <c r="G48" s="47"/>
      <c r="H48" s="47"/>
      <c r="J48" s="50"/>
      <c r="K48" s="4"/>
      <c r="L48" s="92">
        <v>20646.72</v>
      </c>
    </row>
    <row r="49" spans="1:13" s="11" customFormat="1" ht="23.25" customHeight="1" x14ac:dyDescent="0.45">
      <c r="B49" s="11" t="s">
        <v>74</v>
      </c>
      <c r="G49" s="47"/>
      <c r="H49" s="47"/>
      <c r="J49" s="50"/>
      <c r="K49" s="4"/>
      <c r="L49" s="92">
        <v>-5429.44</v>
      </c>
    </row>
    <row r="50" spans="1:13" s="11" customFormat="1" ht="23.25" customHeight="1" thickBot="1" x14ac:dyDescent="0.5">
      <c r="B50" s="11" t="s">
        <v>227</v>
      </c>
      <c r="G50" s="47"/>
      <c r="H50" s="47"/>
      <c r="J50" s="50"/>
      <c r="K50" s="4"/>
      <c r="L50" s="33">
        <f>SUM(L48:L49)</f>
        <v>15217.280000000002</v>
      </c>
    </row>
    <row r="51" spans="1:13" s="11" customFormat="1" ht="23.25" customHeight="1" thickTop="1" x14ac:dyDescent="0.45">
      <c r="G51" s="47"/>
      <c r="H51" s="47"/>
      <c r="J51" s="50"/>
      <c r="K51" s="4"/>
      <c r="L51" s="47"/>
    </row>
    <row r="52" spans="1:13" ht="23.25" customHeight="1" x14ac:dyDescent="0.45">
      <c r="A52" s="46" t="s">
        <v>270</v>
      </c>
    </row>
    <row r="53" spans="1:13" ht="23.25" customHeight="1" x14ac:dyDescent="0.45">
      <c r="F53" s="346"/>
      <c r="G53" s="18"/>
      <c r="H53" s="346"/>
      <c r="I53" s="18"/>
      <c r="J53" s="347"/>
      <c r="K53" s="348"/>
      <c r="L53" s="349" t="s">
        <v>36</v>
      </c>
    </row>
    <row r="54" spans="1:13" ht="23.25" customHeight="1" x14ac:dyDescent="0.45">
      <c r="F54" s="385" t="s">
        <v>31</v>
      </c>
      <c r="G54" s="385"/>
      <c r="H54" s="385"/>
      <c r="I54" s="9"/>
      <c r="J54" s="385" t="s">
        <v>37</v>
      </c>
      <c r="K54" s="385"/>
      <c r="L54" s="385"/>
    </row>
    <row r="55" spans="1:13" ht="23.25" customHeight="1" x14ac:dyDescent="0.45">
      <c r="F55" s="322" t="s">
        <v>203</v>
      </c>
      <c r="G55" s="18"/>
      <c r="H55" s="322" t="s">
        <v>204</v>
      </c>
      <c r="I55" s="18"/>
      <c r="J55" s="323" t="str">
        <f>F55</f>
        <v>31 มีนาคม 2561</v>
      </c>
      <c r="K55" s="324"/>
      <c r="L55" s="323" t="str">
        <f>H55</f>
        <v>31 ธันวาคม 2560</v>
      </c>
    </row>
    <row r="56" spans="1:13" ht="23.25" customHeight="1" x14ac:dyDescent="0.45">
      <c r="B56" s="129" t="s">
        <v>121</v>
      </c>
      <c r="F56" s="92">
        <v>206225.00999999998</v>
      </c>
      <c r="G56" s="92"/>
      <c r="H56" s="92">
        <v>7480.15</v>
      </c>
      <c r="I56" s="92"/>
      <c r="J56" s="92">
        <v>206225.00999999998</v>
      </c>
      <c r="K56" s="92"/>
      <c r="L56" s="92">
        <v>7480.15</v>
      </c>
    </row>
    <row r="57" spans="1:13" ht="23.25" customHeight="1" x14ac:dyDescent="0.45">
      <c r="B57" s="129" t="s">
        <v>228</v>
      </c>
      <c r="F57" s="92"/>
      <c r="G57" s="92"/>
      <c r="H57" s="92"/>
      <c r="I57" s="92"/>
      <c r="J57" s="92"/>
      <c r="K57" s="92"/>
      <c r="L57" s="92"/>
    </row>
    <row r="58" spans="1:13" ht="23.25" customHeight="1" x14ac:dyDescent="0.45">
      <c r="B58" s="129" t="s">
        <v>122</v>
      </c>
      <c r="F58" s="92">
        <v>3506176.8200000003</v>
      </c>
      <c r="G58" s="92"/>
      <c r="H58" s="92">
        <v>3622427.91</v>
      </c>
      <c r="I58" s="92"/>
      <c r="J58" s="92">
        <v>959985.2</v>
      </c>
      <c r="K58" s="92"/>
      <c r="L58" s="92">
        <v>1019360.3</v>
      </c>
    </row>
    <row r="59" spans="1:13" ht="23.25" customHeight="1" x14ac:dyDescent="0.45">
      <c r="B59" s="129" t="s">
        <v>123</v>
      </c>
      <c r="F59" s="92">
        <v>5894736.3600000003</v>
      </c>
      <c r="G59" s="92"/>
      <c r="H59" s="92">
        <v>5950332.5800000001</v>
      </c>
      <c r="I59" s="92"/>
      <c r="J59" s="92">
        <v>5112700</v>
      </c>
      <c r="K59" s="92"/>
      <c r="L59" s="92">
        <v>5118477.5</v>
      </c>
    </row>
    <row r="60" spans="1:13" ht="23.25" customHeight="1" x14ac:dyDescent="0.45">
      <c r="B60" s="129" t="s">
        <v>124</v>
      </c>
      <c r="F60" s="92">
        <f>5736541.07+169528.73</f>
        <v>5906069.8000000007</v>
      </c>
      <c r="G60" s="92"/>
      <c r="H60" s="92">
        <f>3077002.8+169528.73</f>
        <v>3246531.53</v>
      </c>
      <c r="I60" s="92"/>
      <c r="J60" s="92">
        <v>5181050.18</v>
      </c>
      <c r="K60" s="92"/>
      <c r="L60" s="92">
        <v>2539401.9700000002</v>
      </c>
    </row>
    <row r="61" spans="1:13" ht="23.25" customHeight="1" thickBot="1" x14ac:dyDescent="0.5">
      <c r="C61" s="129" t="s">
        <v>23</v>
      </c>
      <c r="F61" s="55">
        <f>SUM(F56:F60)</f>
        <v>15513207.990000002</v>
      </c>
      <c r="G61" s="92"/>
      <c r="H61" s="55">
        <f>SUM(H56:H60)</f>
        <v>12826772.17</v>
      </c>
      <c r="I61" s="92"/>
      <c r="J61" s="55">
        <f>SUM(J56:J60)</f>
        <v>11459960.390000001</v>
      </c>
      <c r="K61" s="92"/>
      <c r="L61" s="55">
        <f>SUM(L56:L60)</f>
        <v>8684719.9199999999</v>
      </c>
    </row>
    <row r="62" spans="1:13" s="11" customFormat="1" ht="23.25" customHeight="1" thickTop="1" x14ac:dyDescent="0.45">
      <c r="G62" s="47"/>
      <c r="H62" s="47"/>
      <c r="J62" s="47"/>
      <c r="K62" s="47"/>
      <c r="L62" s="285"/>
    </row>
    <row r="63" spans="1:13" s="11" customFormat="1" ht="23.25" customHeight="1" x14ac:dyDescent="0.45">
      <c r="G63" s="47"/>
      <c r="H63" s="47"/>
      <c r="J63" s="47"/>
      <c r="K63" s="47"/>
      <c r="L63" s="285"/>
    </row>
    <row r="64" spans="1:13" s="4" customFormat="1" ht="23.25" customHeight="1" x14ac:dyDescent="0.45">
      <c r="B64" s="96" t="s">
        <v>131</v>
      </c>
      <c r="C64" s="74"/>
      <c r="D64" s="74"/>
      <c r="E64" s="74"/>
      <c r="F64" s="74"/>
      <c r="G64" s="74"/>
      <c r="H64" s="96" t="s">
        <v>136</v>
      </c>
      <c r="J64" s="74"/>
      <c r="K64" s="74"/>
      <c r="L64" s="74"/>
      <c r="M64" s="74"/>
    </row>
    <row r="65" spans="2:13" s="4" customFormat="1" ht="23.25" customHeight="1" x14ac:dyDescent="0.45">
      <c r="B65" s="121" t="s">
        <v>372</v>
      </c>
      <c r="C65" s="120"/>
      <c r="D65" s="120"/>
      <c r="E65" s="49"/>
      <c r="F65" s="120"/>
      <c r="G65" s="74"/>
      <c r="H65" s="12" t="s">
        <v>137</v>
      </c>
      <c r="J65" s="120"/>
      <c r="K65" s="120"/>
      <c r="L65" s="74"/>
      <c r="M65" s="74"/>
    </row>
  </sheetData>
  <mergeCells count="4">
    <mergeCell ref="A1:L1"/>
    <mergeCell ref="F54:H54"/>
    <mergeCell ref="J54:L54"/>
    <mergeCell ref="A32:L32"/>
  </mergeCells>
  <pageMargins left="0.78740157480314965" right="0.39370078740157483" top="0.78740157480314965" bottom="0.39370078740157483" header="0.35433070866141736" footer="0.35433070866141736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19" zoomScaleNormal="100" workbookViewId="0">
      <selection activeCell="B32" sqref="B32"/>
    </sheetView>
  </sheetViews>
  <sheetFormatPr defaultRowHeight="25.5" customHeight="1" x14ac:dyDescent="0.45"/>
  <cols>
    <col min="1" max="1" width="3" style="4" customWidth="1"/>
    <col min="2" max="5" width="9.140625" style="4" customWidth="1"/>
    <col min="6" max="6" width="8.28515625" style="4" customWidth="1"/>
    <col min="7" max="7" width="0.85546875" style="4" customWidth="1"/>
    <col min="8" max="8" width="14.42578125" style="4" customWidth="1"/>
    <col min="9" max="9" width="0.85546875" style="4" customWidth="1"/>
    <col min="10" max="10" width="15.85546875" style="4" customWidth="1"/>
    <col min="11" max="11" width="1.28515625" style="4" customWidth="1"/>
    <col min="12" max="12" width="15.85546875" style="4" customWidth="1"/>
    <col min="13" max="13" width="1.7109375" style="4" customWidth="1"/>
    <col min="14" max="15" width="9.140625" style="4"/>
    <col min="16" max="16" width="14.28515625" style="4" bestFit="1" customWidth="1"/>
    <col min="17" max="16384" width="9.140625" style="4"/>
  </cols>
  <sheetData>
    <row r="1" spans="1:12" ht="24.75" customHeight="1" x14ac:dyDescent="0.45">
      <c r="A1" s="387" t="s">
        <v>295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</row>
    <row r="2" spans="1:12" ht="24.75" customHeight="1" x14ac:dyDescent="0.4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24.75" customHeight="1" x14ac:dyDescent="0.45">
      <c r="A3" s="9" t="s">
        <v>271</v>
      </c>
    </row>
    <row r="4" spans="1:12" s="2" customFormat="1" ht="24.75" customHeight="1" x14ac:dyDescent="0.45">
      <c r="A4" s="19"/>
      <c r="B4" s="65" t="s">
        <v>192</v>
      </c>
      <c r="C4" s="15"/>
      <c r="D4" s="15"/>
      <c r="E4" s="15"/>
      <c r="F4" s="16"/>
      <c r="G4" s="15"/>
      <c r="H4" s="16"/>
      <c r="I4" s="15"/>
      <c r="J4" s="16"/>
      <c r="L4" s="1"/>
    </row>
    <row r="5" spans="1:12" ht="24.75" customHeight="1" x14ac:dyDescent="0.45">
      <c r="F5" s="11"/>
      <c r="G5" s="11"/>
      <c r="H5" s="11"/>
      <c r="I5" s="11"/>
      <c r="J5" s="46"/>
      <c r="K5" s="9"/>
      <c r="L5" s="306" t="s">
        <v>36</v>
      </c>
    </row>
    <row r="6" spans="1:12" ht="24.75" customHeight="1" x14ac:dyDescent="0.45">
      <c r="F6" s="70"/>
      <c r="G6" s="70"/>
      <c r="H6" s="70"/>
      <c r="I6" s="11"/>
      <c r="J6" s="307" t="s">
        <v>38</v>
      </c>
      <c r="K6" s="307"/>
      <c r="L6" s="307"/>
    </row>
    <row r="7" spans="1:12" ht="24.75" customHeight="1" x14ac:dyDescent="0.45">
      <c r="A7" s="9"/>
      <c r="F7" s="71"/>
      <c r="G7" s="47"/>
      <c r="H7" s="71"/>
      <c r="I7" s="11"/>
      <c r="J7" s="308" t="s">
        <v>203</v>
      </c>
      <c r="K7" s="46"/>
      <c r="L7" s="308" t="s">
        <v>204</v>
      </c>
    </row>
    <row r="8" spans="1:12" ht="24.75" customHeight="1" x14ac:dyDescent="0.45">
      <c r="A8" s="9"/>
      <c r="B8" s="4" t="s">
        <v>41</v>
      </c>
      <c r="F8" s="52"/>
      <c r="G8" s="52"/>
      <c r="H8" s="52"/>
      <c r="J8" s="4">
        <v>2698000</v>
      </c>
      <c r="L8" s="4">
        <v>2698000</v>
      </c>
    </row>
    <row r="9" spans="1:12" ht="24.75" customHeight="1" x14ac:dyDescent="0.45">
      <c r="A9" s="9"/>
      <c r="B9" s="4" t="s">
        <v>42</v>
      </c>
      <c r="F9" s="48"/>
      <c r="G9" s="48"/>
      <c r="H9" s="48"/>
      <c r="J9" s="48">
        <v>-1290785.2</v>
      </c>
      <c r="K9" s="48"/>
      <c r="L9" s="48">
        <v>-1290785.2</v>
      </c>
    </row>
    <row r="10" spans="1:12" ht="24.75" customHeight="1" thickBot="1" x14ac:dyDescent="0.5">
      <c r="A10" s="9"/>
      <c r="B10" s="4" t="s">
        <v>18</v>
      </c>
      <c r="F10" s="52"/>
      <c r="G10" s="52"/>
      <c r="H10" s="52"/>
      <c r="J10" s="53">
        <f>SUM(J8:J9)</f>
        <v>1407214.8</v>
      </c>
      <c r="L10" s="53">
        <f>SUM(L8:L9)</f>
        <v>1407214.8</v>
      </c>
    </row>
    <row r="11" spans="1:12" ht="24.75" customHeight="1" thickTop="1" x14ac:dyDescent="0.45">
      <c r="A11" s="9"/>
      <c r="B11" s="4" t="s">
        <v>374</v>
      </c>
    </row>
    <row r="12" spans="1:12" ht="24.75" customHeight="1" x14ac:dyDescent="0.45">
      <c r="A12" s="9"/>
      <c r="J12" s="9"/>
      <c r="K12" s="9"/>
      <c r="L12" s="306" t="s">
        <v>36</v>
      </c>
    </row>
    <row r="13" spans="1:12" ht="24.75" customHeight="1" x14ac:dyDescent="0.45">
      <c r="A13" s="9"/>
      <c r="F13" s="386"/>
      <c r="G13" s="386"/>
      <c r="H13" s="386"/>
      <c r="J13" s="350" t="s">
        <v>38</v>
      </c>
      <c r="K13" s="350"/>
      <c r="L13" s="350"/>
    </row>
    <row r="14" spans="1:12" ht="24.75" customHeight="1" x14ac:dyDescent="0.45">
      <c r="A14" s="9"/>
      <c r="F14" s="71"/>
      <c r="G14" s="47"/>
      <c r="H14" s="71"/>
      <c r="I14" s="49"/>
      <c r="J14" s="308" t="s">
        <v>203</v>
      </c>
      <c r="K14" s="46"/>
      <c r="L14" s="308" t="s">
        <v>204</v>
      </c>
    </row>
    <row r="15" spans="1:12" ht="24.75" customHeight="1" x14ac:dyDescent="0.45">
      <c r="A15" s="9"/>
      <c r="B15" s="4" t="s">
        <v>19</v>
      </c>
      <c r="F15" s="52"/>
      <c r="G15" s="52"/>
      <c r="H15" s="52"/>
      <c r="J15" s="4">
        <v>365820</v>
      </c>
      <c r="L15" s="166">
        <v>365820</v>
      </c>
    </row>
    <row r="16" spans="1:12" ht="24.75" customHeight="1" x14ac:dyDescent="0.45">
      <c r="A16" s="9"/>
      <c r="B16" s="4" t="s">
        <v>20</v>
      </c>
      <c r="F16" s="52"/>
      <c r="G16" s="52"/>
      <c r="H16" s="52"/>
      <c r="J16" s="4">
        <v>487760</v>
      </c>
      <c r="L16" s="166">
        <v>579215</v>
      </c>
    </row>
    <row r="17" spans="1:13" ht="24.75" customHeight="1" x14ac:dyDescent="0.45">
      <c r="A17" s="9"/>
      <c r="B17" s="4" t="s">
        <v>51</v>
      </c>
      <c r="F17" s="52"/>
      <c r="G17" s="52"/>
      <c r="H17" s="52"/>
      <c r="J17" s="4">
        <v>0</v>
      </c>
      <c r="L17" s="166">
        <v>0</v>
      </c>
    </row>
    <row r="18" spans="1:13" ht="24.75" customHeight="1" x14ac:dyDescent="0.45">
      <c r="A18" s="9"/>
      <c r="C18" s="4" t="s">
        <v>23</v>
      </c>
      <c r="F18" s="52"/>
      <c r="G18" s="52"/>
      <c r="H18" s="52"/>
      <c r="J18" s="54">
        <f>SUM(J15:J17)</f>
        <v>853580</v>
      </c>
      <c r="L18" s="167">
        <f>SUM(L15:L17)</f>
        <v>945035</v>
      </c>
    </row>
    <row r="19" spans="1:13" ht="24.75" customHeight="1" x14ac:dyDescent="0.45">
      <c r="A19" s="9"/>
      <c r="B19" s="4" t="s">
        <v>193</v>
      </c>
      <c r="F19" s="48"/>
      <c r="G19" s="48"/>
      <c r="H19" s="48"/>
      <c r="I19" s="48"/>
      <c r="J19" s="48">
        <v>-50327.63</v>
      </c>
      <c r="K19" s="48"/>
      <c r="L19" s="168">
        <v>-61229.7</v>
      </c>
    </row>
    <row r="20" spans="1:13" ht="24.75" customHeight="1" thickBot="1" x14ac:dyDescent="0.5">
      <c r="A20" s="9"/>
      <c r="C20" s="4" t="s">
        <v>23</v>
      </c>
      <c r="F20" s="48"/>
      <c r="G20" s="48"/>
      <c r="H20" s="48"/>
      <c r="I20" s="48"/>
      <c r="J20" s="51">
        <f>SUM(J18:J19)</f>
        <v>803252.37</v>
      </c>
      <c r="K20" s="48"/>
      <c r="L20" s="169">
        <f>SUM(L18:L19)</f>
        <v>883805.3</v>
      </c>
    </row>
    <row r="21" spans="1:13" ht="24.75" customHeight="1" thickTop="1" x14ac:dyDescent="0.45">
      <c r="A21" s="69"/>
      <c r="B21" s="4" t="s">
        <v>194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3" ht="24.75" customHeight="1" x14ac:dyDescent="0.45">
      <c r="A22" s="9"/>
      <c r="J22" s="9"/>
      <c r="K22" s="9"/>
      <c r="L22" s="306" t="s">
        <v>36</v>
      </c>
    </row>
    <row r="23" spans="1:13" ht="24.75" customHeight="1" x14ac:dyDescent="0.45">
      <c r="A23" s="9"/>
      <c r="F23" s="60"/>
      <c r="G23" s="60"/>
      <c r="H23" s="60"/>
      <c r="J23" s="350" t="s">
        <v>38</v>
      </c>
      <c r="K23" s="350"/>
      <c r="L23" s="350"/>
    </row>
    <row r="24" spans="1:13" ht="24.75" customHeight="1" x14ac:dyDescent="0.45">
      <c r="A24" s="9"/>
      <c r="F24" s="71"/>
      <c r="G24" s="47"/>
      <c r="H24" s="71"/>
      <c r="I24" s="49"/>
      <c r="J24" s="351" t="str">
        <f>J7</f>
        <v>31 มีนาคม 2561</v>
      </c>
      <c r="K24" s="352"/>
      <c r="L24" s="351" t="str">
        <f>L7</f>
        <v>31 ธันวาคม 2560</v>
      </c>
    </row>
    <row r="25" spans="1:13" ht="24.75" customHeight="1" x14ac:dyDescent="0.45">
      <c r="A25" s="9"/>
      <c r="B25" s="4" t="s">
        <v>195</v>
      </c>
      <c r="F25" s="92"/>
      <c r="G25" s="92"/>
      <c r="H25" s="92"/>
      <c r="I25" s="29"/>
      <c r="J25" s="29">
        <f>J20</f>
        <v>803252.37</v>
      </c>
      <c r="K25" s="29"/>
      <c r="L25" s="29">
        <f>L20</f>
        <v>883805.3</v>
      </c>
    </row>
    <row r="26" spans="1:13" ht="24.75" customHeight="1" x14ac:dyDescent="0.45">
      <c r="B26" s="4" t="s">
        <v>376</v>
      </c>
      <c r="F26" s="92"/>
      <c r="G26" s="92"/>
      <c r="H26" s="92"/>
      <c r="I26" s="29"/>
      <c r="J26" s="29"/>
      <c r="K26" s="29"/>
      <c r="L26" s="29"/>
    </row>
    <row r="27" spans="1:13" ht="24.75" customHeight="1" x14ac:dyDescent="0.45">
      <c r="B27" s="4" t="s">
        <v>375</v>
      </c>
      <c r="F27" s="92"/>
      <c r="G27" s="92"/>
      <c r="H27" s="92"/>
      <c r="I27" s="29"/>
      <c r="J27" s="29">
        <v>-332634.28999999998</v>
      </c>
      <c r="K27" s="29"/>
      <c r="L27" s="29">
        <v>-328438.62</v>
      </c>
    </row>
    <row r="28" spans="1:13" ht="24.75" customHeight="1" thickBot="1" x14ac:dyDescent="0.5">
      <c r="A28" s="9"/>
      <c r="B28" s="4" t="s">
        <v>195</v>
      </c>
      <c r="F28" s="92"/>
      <c r="G28" s="92"/>
      <c r="H28" s="92"/>
      <c r="I28" s="29"/>
      <c r="J28" s="55">
        <f>SUM(J25:J27)</f>
        <v>470618.08</v>
      </c>
      <c r="K28" s="29"/>
      <c r="L28" s="55">
        <f>SUM(L25:L27)</f>
        <v>555366.68000000005</v>
      </c>
    </row>
    <row r="29" spans="1:13" ht="24.75" customHeight="1" thickTop="1" x14ac:dyDescent="0.45">
      <c r="A29" s="9"/>
      <c r="F29" s="48"/>
      <c r="G29" s="48"/>
      <c r="H29" s="48"/>
      <c r="I29" s="48"/>
      <c r="J29" s="48"/>
      <c r="K29" s="48"/>
      <c r="L29" s="48"/>
    </row>
    <row r="30" spans="1:13" ht="24.75" customHeight="1" x14ac:dyDescent="0.45">
      <c r="A30" s="11"/>
      <c r="D30" s="10"/>
      <c r="E30" s="10"/>
      <c r="F30" s="48"/>
      <c r="G30" s="47"/>
      <c r="H30" s="48"/>
      <c r="I30" s="52"/>
      <c r="J30" s="48"/>
      <c r="L30" s="48"/>
    </row>
    <row r="31" spans="1:13" ht="24.75" customHeight="1" x14ac:dyDescent="0.45">
      <c r="B31" s="96" t="s">
        <v>131</v>
      </c>
      <c r="C31" s="74"/>
      <c r="D31" s="74"/>
      <c r="E31" s="74"/>
      <c r="F31" s="74"/>
      <c r="G31" s="74"/>
      <c r="H31" s="96" t="s">
        <v>136</v>
      </c>
      <c r="J31" s="74"/>
      <c r="K31" s="74"/>
      <c r="L31" s="74"/>
      <c r="M31" s="74"/>
    </row>
    <row r="32" spans="1:13" ht="24.75" customHeight="1" x14ac:dyDescent="0.45">
      <c r="B32" s="121" t="s">
        <v>371</v>
      </c>
      <c r="C32" s="120"/>
      <c r="D32" s="120"/>
      <c r="E32" s="49"/>
      <c r="F32" s="120"/>
      <c r="G32" s="74"/>
      <c r="H32" s="12" t="s">
        <v>137</v>
      </c>
      <c r="J32" s="120"/>
      <c r="K32" s="120"/>
      <c r="L32" s="74"/>
      <c r="M32" s="74"/>
    </row>
  </sheetData>
  <mergeCells count="2">
    <mergeCell ref="F13:H13"/>
    <mergeCell ref="A1:L1"/>
  </mergeCells>
  <phoneticPr fontId="3" type="noConversion"/>
  <pageMargins left="0.82" right="0.34" top="0.64" bottom="0.43307086614173229" header="0.38" footer="0.31496062992125984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opLeftCell="A34" zoomScaleNormal="100" workbookViewId="0">
      <selection activeCell="B38" sqref="B38"/>
    </sheetView>
  </sheetViews>
  <sheetFormatPr defaultRowHeight="23.25" customHeight="1" x14ac:dyDescent="0.45"/>
  <cols>
    <col min="1" max="1" width="3" style="4" customWidth="1"/>
    <col min="2" max="2" width="10.7109375" style="4" customWidth="1"/>
    <col min="3" max="3" width="10.5703125" style="4" customWidth="1"/>
    <col min="4" max="4" width="10.7109375" style="4" customWidth="1"/>
    <col min="5" max="5" width="1.140625" style="4" customWidth="1"/>
    <col min="6" max="6" width="14.42578125" style="4" customWidth="1"/>
    <col min="7" max="7" width="0.85546875" style="4" customWidth="1"/>
    <col min="8" max="8" width="14.42578125" style="4" customWidth="1"/>
    <col min="9" max="9" width="0.85546875" style="4" customWidth="1"/>
    <col min="10" max="10" width="14.42578125" style="4" customWidth="1"/>
    <col min="11" max="11" width="0.85546875" style="4" customWidth="1"/>
    <col min="12" max="12" width="14.42578125" style="4" customWidth="1"/>
    <col min="13" max="13" width="1.42578125" style="4" customWidth="1"/>
    <col min="14" max="16384" width="9.140625" style="4"/>
  </cols>
  <sheetData>
    <row r="1" spans="1:16" ht="23.25" customHeight="1" x14ac:dyDescent="0.45">
      <c r="A1" s="387" t="s">
        <v>166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</row>
    <row r="2" spans="1:16" ht="8.25" customHeight="1" x14ac:dyDescent="0.45"/>
    <row r="3" spans="1:16" ht="23.25" customHeight="1" x14ac:dyDescent="0.45">
      <c r="A3" s="9" t="s">
        <v>272</v>
      </c>
    </row>
    <row r="4" spans="1:16" s="25" customFormat="1" ht="23.25" customHeight="1" x14ac:dyDescent="0.45">
      <c r="B4" s="65" t="s">
        <v>377</v>
      </c>
    </row>
    <row r="5" spans="1:16" s="25" customFormat="1" ht="23.25" customHeight="1" x14ac:dyDescent="0.45">
      <c r="B5" s="85" t="s">
        <v>378</v>
      </c>
    </row>
    <row r="6" spans="1:16" s="25" customFormat="1" ht="23.25" customHeight="1" x14ac:dyDescent="0.45">
      <c r="B6" s="85" t="s">
        <v>379</v>
      </c>
    </row>
    <row r="7" spans="1:16" s="25" customFormat="1" ht="23.25" customHeight="1" x14ac:dyDescent="0.45">
      <c r="B7" s="18" t="s">
        <v>62</v>
      </c>
    </row>
    <row r="8" spans="1:16" s="2" customFormat="1" ht="23.25" customHeight="1" x14ac:dyDescent="0.45">
      <c r="F8" s="346"/>
      <c r="G8" s="18"/>
      <c r="H8" s="346"/>
      <c r="I8" s="18"/>
      <c r="J8" s="347"/>
      <c r="K8" s="348"/>
      <c r="L8" s="353" t="s">
        <v>36</v>
      </c>
    </row>
    <row r="9" spans="1:16" s="2" customFormat="1" ht="23.25" customHeight="1" x14ac:dyDescent="0.45">
      <c r="B9" s="18"/>
      <c r="F9" s="385" t="s">
        <v>31</v>
      </c>
      <c r="G9" s="385"/>
      <c r="H9" s="385"/>
      <c r="I9" s="9"/>
      <c r="J9" s="385" t="s">
        <v>37</v>
      </c>
      <c r="K9" s="385"/>
      <c r="L9" s="385"/>
    </row>
    <row r="10" spans="1:16" s="2" customFormat="1" ht="23.25" customHeight="1" x14ac:dyDescent="0.45">
      <c r="B10" s="18"/>
      <c r="F10" s="351" t="s">
        <v>203</v>
      </c>
      <c r="G10" s="352"/>
      <c r="H10" s="351" t="s">
        <v>204</v>
      </c>
      <c r="I10" s="352"/>
      <c r="J10" s="351" t="s">
        <v>203</v>
      </c>
      <c r="K10" s="352"/>
      <c r="L10" s="351" t="s">
        <v>204</v>
      </c>
    </row>
    <row r="11" spans="1:16" s="2" customFormat="1" ht="23.25" customHeight="1" x14ac:dyDescent="0.45">
      <c r="B11" s="2" t="s">
        <v>198</v>
      </c>
      <c r="F11" s="91">
        <f>+H18</f>
        <v>1450082.6199999996</v>
      </c>
      <c r="H11" s="93">
        <v>2396942.0099999998</v>
      </c>
      <c r="J11" s="91">
        <f>+L18</f>
        <v>1442442.06</v>
      </c>
      <c r="K11" s="91"/>
      <c r="L11" s="91">
        <v>2385095</v>
      </c>
      <c r="P11" s="100"/>
    </row>
    <row r="12" spans="1:16" s="2" customFormat="1" ht="23.25" customHeight="1" x14ac:dyDescent="0.45">
      <c r="B12" s="2" t="s">
        <v>63</v>
      </c>
      <c r="F12" s="93">
        <v>104839.17</v>
      </c>
      <c r="H12" s="93">
        <v>819213.96</v>
      </c>
      <c r="J12" s="91">
        <v>104174.3</v>
      </c>
      <c r="K12" s="91"/>
      <c r="L12" s="91">
        <v>810848</v>
      </c>
      <c r="P12" s="100"/>
    </row>
    <row r="13" spans="1:16" s="2" customFormat="1" ht="23.25" customHeight="1" x14ac:dyDescent="0.45">
      <c r="B13" s="2" t="s">
        <v>64</v>
      </c>
      <c r="F13" s="93">
        <v>9796.91</v>
      </c>
      <c r="H13" s="93">
        <v>55401</v>
      </c>
      <c r="J13" s="91">
        <v>9732.73</v>
      </c>
      <c r="K13" s="91"/>
      <c r="L13" s="91">
        <v>54936</v>
      </c>
      <c r="P13" s="100"/>
    </row>
    <row r="14" spans="1:16" s="2" customFormat="1" ht="23.25" customHeight="1" x14ac:dyDescent="0.45">
      <c r="B14" s="2" t="s">
        <v>229</v>
      </c>
      <c r="F14" s="93"/>
      <c r="H14" s="93"/>
      <c r="J14" s="91"/>
      <c r="K14" s="91"/>
      <c r="L14" s="91"/>
      <c r="P14" s="100"/>
    </row>
    <row r="15" spans="1:16" s="2" customFormat="1" ht="23.25" customHeight="1" x14ac:dyDescent="0.45">
      <c r="B15" s="2" t="s">
        <v>230</v>
      </c>
      <c r="F15" s="93">
        <v>0</v>
      </c>
      <c r="H15" s="93">
        <v>-1680848.35</v>
      </c>
      <c r="J15" s="93">
        <v>0</v>
      </c>
      <c r="K15" s="91"/>
      <c r="L15" s="91">
        <v>-1667810.94</v>
      </c>
      <c r="P15" s="100"/>
    </row>
    <row r="16" spans="1:16" s="2" customFormat="1" ht="23.25" customHeight="1" x14ac:dyDescent="0.45">
      <c r="B16" s="2" t="s">
        <v>158</v>
      </c>
      <c r="F16" s="93">
        <v>0</v>
      </c>
      <c r="H16" s="93">
        <v>-140626</v>
      </c>
      <c r="J16" s="91">
        <v>0</v>
      </c>
      <c r="K16" s="91"/>
      <c r="L16" s="91">
        <v>-140626</v>
      </c>
      <c r="P16" s="100"/>
    </row>
    <row r="17" spans="1:16" s="2" customFormat="1" ht="23.25" customHeight="1" x14ac:dyDescent="0.45">
      <c r="B17" s="2" t="s">
        <v>159</v>
      </c>
      <c r="F17" s="123"/>
      <c r="H17" s="123"/>
      <c r="J17" s="123"/>
      <c r="K17" s="91"/>
      <c r="L17" s="123"/>
      <c r="P17" s="100"/>
    </row>
    <row r="18" spans="1:16" s="2" customFormat="1" ht="23.25" customHeight="1" thickBot="1" x14ac:dyDescent="0.5">
      <c r="B18" s="2" t="s">
        <v>160</v>
      </c>
      <c r="F18" s="122">
        <f>SUM(F11:F16)</f>
        <v>1564718.6999999995</v>
      </c>
      <c r="H18" s="122">
        <f>SUM(H11:H16)</f>
        <v>1450082.6199999996</v>
      </c>
      <c r="J18" s="122">
        <f>SUM(J11:J16)</f>
        <v>1556349.09</v>
      </c>
      <c r="K18" s="91"/>
      <c r="L18" s="122">
        <f>SUM(L11:L16)</f>
        <v>1442442.06</v>
      </c>
      <c r="P18" s="100"/>
    </row>
    <row r="19" spans="1:16" ht="23.25" customHeight="1" thickTop="1" x14ac:dyDescent="0.45">
      <c r="A19" s="9" t="s">
        <v>273</v>
      </c>
    </row>
    <row r="20" spans="1:16" ht="23.25" customHeight="1" x14ac:dyDescent="0.45">
      <c r="B20" s="4" t="s">
        <v>176</v>
      </c>
    </row>
    <row r="21" spans="1:16" ht="23.25" customHeight="1" x14ac:dyDescent="0.45">
      <c r="B21" s="4" t="s">
        <v>175</v>
      </c>
    </row>
    <row r="22" spans="1:16" ht="23.25" customHeight="1" x14ac:dyDescent="0.45">
      <c r="B22" s="4" t="s">
        <v>177</v>
      </c>
    </row>
    <row r="23" spans="1:16" ht="23.25" customHeight="1" x14ac:dyDescent="0.45">
      <c r="B23" s="4" t="s">
        <v>174</v>
      </c>
    </row>
    <row r="24" spans="1:16" ht="23.25" customHeight="1" x14ac:dyDescent="0.45">
      <c r="B24" s="390" t="s">
        <v>200</v>
      </c>
      <c r="C24" s="390"/>
      <c r="D24" s="390"/>
      <c r="F24" s="389" t="s">
        <v>28</v>
      </c>
      <c r="G24" s="389"/>
      <c r="H24" s="389"/>
      <c r="I24" s="76"/>
      <c r="J24" s="76"/>
    </row>
    <row r="25" spans="1:16" ht="23.25" customHeight="1" x14ac:dyDescent="0.45">
      <c r="B25" s="7" t="s">
        <v>115</v>
      </c>
      <c r="D25" s="8"/>
      <c r="F25" s="4" t="s">
        <v>32</v>
      </c>
      <c r="H25" s="56"/>
      <c r="J25" s="56"/>
    </row>
    <row r="26" spans="1:16" ht="23.25" customHeight="1" x14ac:dyDescent="0.45">
      <c r="B26" s="7" t="s">
        <v>114</v>
      </c>
      <c r="D26" s="8"/>
      <c r="F26" s="4" t="s">
        <v>32</v>
      </c>
      <c r="H26" s="56"/>
      <c r="J26" s="56"/>
    </row>
    <row r="27" spans="1:16" ht="23.25" customHeight="1" x14ac:dyDescent="0.45">
      <c r="B27" s="7" t="s">
        <v>113</v>
      </c>
      <c r="D27" s="8"/>
      <c r="F27" s="4" t="s">
        <v>32</v>
      </c>
      <c r="H27" s="56"/>
      <c r="J27" s="56"/>
    </row>
    <row r="28" spans="1:16" ht="23.25" customHeight="1" x14ac:dyDescent="0.45">
      <c r="B28" s="7" t="s">
        <v>224</v>
      </c>
      <c r="D28" s="8"/>
      <c r="F28" s="4" t="s">
        <v>32</v>
      </c>
      <c r="G28" s="138"/>
      <c r="J28" s="56"/>
    </row>
    <row r="29" spans="1:16" ht="23.25" customHeight="1" x14ac:dyDescent="0.45">
      <c r="B29" s="7"/>
      <c r="D29" s="8"/>
      <c r="G29" s="138"/>
      <c r="J29" s="56"/>
    </row>
    <row r="30" spans="1:16" ht="23.25" customHeight="1" x14ac:dyDescent="0.45">
      <c r="B30" s="7" t="s">
        <v>11</v>
      </c>
      <c r="D30" s="8"/>
      <c r="E30" s="8"/>
      <c r="F30" s="8"/>
      <c r="G30" s="7"/>
      <c r="H30" s="7"/>
      <c r="I30" s="7"/>
      <c r="J30" s="56"/>
      <c r="L30" s="56"/>
    </row>
    <row r="31" spans="1:16" ht="23.25" customHeight="1" x14ac:dyDescent="0.45">
      <c r="B31" s="388" t="s">
        <v>30</v>
      </c>
      <c r="C31" s="388"/>
      <c r="D31" s="388"/>
      <c r="E31" s="107"/>
      <c r="F31" s="388" t="s">
        <v>29</v>
      </c>
      <c r="G31" s="388"/>
      <c r="H31" s="388"/>
      <c r="J31" s="107"/>
      <c r="K31" s="107"/>
      <c r="L31" s="98"/>
    </row>
    <row r="32" spans="1:16" ht="23.25" customHeight="1" x14ac:dyDescent="0.45">
      <c r="B32" s="4" t="s">
        <v>12</v>
      </c>
      <c r="C32" s="7"/>
      <c r="D32" s="8"/>
      <c r="E32" s="8"/>
      <c r="F32" s="4" t="s">
        <v>66</v>
      </c>
      <c r="L32" s="56"/>
    </row>
    <row r="33" spans="2:16" ht="23.25" customHeight="1" x14ac:dyDescent="0.45">
      <c r="B33" s="4" t="s">
        <v>13</v>
      </c>
      <c r="C33" s="7"/>
      <c r="D33" s="8"/>
      <c r="E33" s="8"/>
      <c r="F33" s="4" t="s">
        <v>231</v>
      </c>
      <c r="L33" s="56"/>
    </row>
    <row r="34" spans="2:16" s="2" customFormat="1" ht="23.25" customHeight="1" x14ac:dyDescent="0.45">
      <c r="F34" s="93"/>
      <c r="H34" s="93"/>
      <c r="J34" s="93"/>
      <c r="K34" s="91"/>
      <c r="L34" s="93"/>
      <c r="P34" s="100"/>
    </row>
    <row r="35" spans="2:16" s="2" customFormat="1" ht="8.25" customHeight="1" x14ac:dyDescent="0.45">
      <c r="F35" s="93"/>
      <c r="H35" s="93"/>
      <c r="J35" s="93"/>
      <c r="K35" s="91"/>
      <c r="L35" s="93"/>
      <c r="P35" s="100"/>
    </row>
    <row r="36" spans="2:16" ht="23.25" customHeight="1" x14ac:dyDescent="0.45">
      <c r="B36" s="96" t="s">
        <v>131</v>
      </c>
      <c r="C36" s="74"/>
      <c r="D36" s="74"/>
      <c r="E36" s="74"/>
      <c r="F36" s="74"/>
      <c r="G36" s="74"/>
      <c r="H36" s="96" t="s">
        <v>131</v>
      </c>
      <c r="J36" s="74"/>
      <c r="K36" s="74"/>
      <c r="L36" s="74"/>
      <c r="M36" s="74"/>
    </row>
    <row r="37" spans="2:16" ht="23.25" customHeight="1" x14ac:dyDescent="0.45">
      <c r="B37" s="121" t="s">
        <v>380</v>
      </c>
      <c r="C37" s="120"/>
      <c r="D37" s="120"/>
      <c r="E37" s="49"/>
      <c r="F37" s="120"/>
      <c r="G37" s="74"/>
      <c r="H37" s="12" t="s">
        <v>134</v>
      </c>
      <c r="J37" s="120"/>
      <c r="K37" s="120"/>
      <c r="L37" s="74"/>
      <c r="M37" s="74"/>
    </row>
  </sheetData>
  <mergeCells count="7">
    <mergeCell ref="A1:L1"/>
    <mergeCell ref="F9:H9"/>
    <mergeCell ref="J9:L9"/>
    <mergeCell ref="B31:D31"/>
    <mergeCell ref="F24:H24"/>
    <mergeCell ref="F31:H31"/>
    <mergeCell ref="B24:D24"/>
  </mergeCells>
  <pageMargins left="0.98425196850393704" right="0.39370078740157483" top="0.59055118110236227" bottom="0.39370078740157483" header="0.31496062992125984" footer="0.3937007874015748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31" zoomScaleNormal="100" workbookViewId="0">
      <selection activeCell="B36" sqref="B36"/>
    </sheetView>
  </sheetViews>
  <sheetFormatPr defaultRowHeight="23.25" customHeight="1" x14ac:dyDescent="0.45"/>
  <cols>
    <col min="1" max="1" width="3.28515625" style="4" customWidth="1"/>
    <col min="2" max="2" width="9.140625" style="4"/>
    <col min="3" max="3" width="10.7109375" style="4" customWidth="1"/>
    <col min="4" max="4" width="1.7109375" style="4" customWidth="1"/>
    <col min="5" max="5" width="11.85546875" style="4" customWidth="1"/>
    <col min="6" max="6" width="14.42578125" style="4" customWidth="1"/>
    <col min="7" max="7" width="1.140625" style="4" customWidth="1"/>
    <col min="8" max="8" width="14.42578125" style="4" customWidth="1"/>
    <col min="9" max="9" width="1.140625" style="4" customWidth="1"/>
    <col min="10" max="10" width="14.42578125" style="4" customWidth="1"/>
    <col min="11" max="11" width="1.140625" style="4" customWidth="1"/>
    <col min="12" max="12" width="14.42578125" style="4" customWidth="1"/>
    <col min="13" max="13" width="1.7109375" style="4" customWidth="1"/>
    <col min="14" max="16384" width="9.140625" style="4"/>
  </cols>
  <sheetData>
    <row r="1" spans="1:12" ht="23.25" customHeight="1" x14ac:dyDescent="0.45">
      <c r="A1" s="391" t="s">
        <v>296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</row>
    <row r="2" spans="1:12" ht="12" customHeight="1" x14ac:dyDescent="0.45">
      <c r="A2" s="7"/>
      <c r="B2" s="7"/>
      <c r="D2" s="8"/>
      <c r="E2" s="8"/>
      <c r="F2" s="72"/>
      <c r="G2" s="73"/>
      <c r="H2" s="73"/>
      <c r="I2" s="73"/>
      <c r="J2" s="57"/>
      <c r="K2" s="74"/>
      <c r="L2" s="57"/>
    </row>
    <row r="3" spans="1:12" ht="23.25" customHeight="1" x14ac:dyDescent="0.45">
      <c r="A3" s="7"/>
      <c r="B3" s="7" t="s">
        <v>320</v>
      </c>
      <c r="D3" s="8"/>
      <c r="E3" s="8"/>
      <c r="F3" s="7"/>
      <c r="G3" s="7"/>
      <c r="H3" s="7"/>
      <c r="I3" s="56"/>
      <c r="K3" s="56"/>
    </row>
    <row r="4" spans="1:12" ht="23.25" customHeight="1" x14ac:dyDescent="0.45">
      <c r="A4" s="7"/>
      <c r="B4" s="7" t="s">
        <v>319</v>
      </c>
      <c r="D4" s="8"/>
      <c r="E4" s="8"/>
      <c r="F4" s="7"/>
      <c r="G4" s="7"/>
      <c r="H4" s="7"/>
      <c r="I4" s="56"/>
      <c r="K4" s="56"/>
    </row>
    <row r="5" spans="1:12" ht="23.25" customHeight="1" x14ac:dyDescent="0.45">
      <c r="A5" s="7"/>
      <c r="B5" s="7"/>
      <c r="D5" s="8"/>
      <c r="E5" s="8"/>
      <c r="F5" s="7"/>
      <c r="G5" s="7"/>
      <c r="H5" s="7"/>
      <c r="I5" s="56"/>
      <c r="J5" s="354"/>
      <c r="K5" s="294"/>
      <c r="L5" s="306" t="s">
        <v>36</v>
      </c>
    </row>
    <row r="6" spans="1:12" ht="23.25" customHeight="1" x14ac:dyDescent="0.45">
      <c r="A6" s="7"/>
      <c r="B6" s="7"/>
      <c r="D6" s="8"/>
      <c r="E6" s="8"/>
      <c r="F6" s="7"/>
      <c r="G6" s="7"/>
      <c r="H6" s="7"/>
      <c r="I6" s="56"/>
      <c r="J6" s="355" t="s">
        <v>37</v>
      </c>
      <c r="K6" s="355"/>
      <c r="L6" s="355"/>
    </row>
    <row r="7" spans="1:12" ht="23.25" customHeight="1" x14ac:dyDescent="0.45">
      <c r="A7" s="7"/>
      <c r="B7" s="7"/>
      <c r="D7" s="8"/>
      <c r="E7" s="8"/>
      <c r="F7" s="7"/>
      <c r="G7" s="7"/>
      <c r="H7" s="7"/>
      <c r="I7" s="56"/>
      <c r="J7" s="356" t="s">
        <v>203</v>
      </c>
      <c r="K7" s="352"/>
      <c r="L7" s="351" t="s">
        <v>204</v>
      </c>
    </row>
    <row r="8" spans="1:12" s="171" customFormat="1" ht="23.25" customHeight="1" x14ac:dyDescent="0.45">
      <c r="A8" s="170"/>
      <c r="B8" s="170" t="s">
        <v>3</v>
      </c>
      <c r="D8" s="172"/>
      <c r="E8" s="172"/>
      <c r="F8" s="170"/>
      <c r="G8" s="170"/>
      <c r="H8" s="170"/>
      <c r="I8" s="173"/>
      <c r="J8" s="174"/>
      <c r="K8" s="175"/>
      <c r="L8" s="176"/>
    </row>
    <row r="9" spans="1:12" s="171" customFormat="1" ht="23.25" customHeight="1" x14ac:dyDescent="0.45">
      <c r="A9" s="170"/>
      <c r="B9" s="171" t="s">
        <v>161</v>
      </c>
      <c r="D9" s="172"/>
      <c r="E9" s="172"/>
      <c r="F9" s="170"/>
      <c r="G9" s="170"/>
      <c r="H9" s="170"/>
      <c r="I9" s="173"/>
      <c r="J9" s="177">
        <v>100000</v>
      </c>
      <c r="K9" s="178"/>
      <c r="L9" s="179">
        <v>100000</v>
      </c>
    </row>
    <row r="10" spans="1:12" s="171" customFormat="1" ht="23.25" customHeight="1" x14ac:dyDescent="0.45">
      <c r="A10" s="170"/>
      <c r="B10" s="170" t="s">
        <v>75</v>
      </c>
      <c r="D10" s="172"/>
      <c r="E10" s="172"/>
      <c r="F10" s="170"/>
      <c r="G10" s="170"/>
      <c r="H10" s="170"/>
      <c r="I10" s="173"/>
      <c r="J10" s="180">
        <f>SUM(J9)</f>
        <v>100000</v>
      </c>
      <c r="K10" s="178"/>
      <c r="L10" s="180">
        <f>SUM(L9)</f>
        <v>100000</v>
      </c>
    </row>
    <row r="11" spans="1:12" s="171" customFormat="1" ht="23.25" customHeight="1" x14ac:dyDescent="0.45">
      <c r="A11" s="170"/>
      <c r="B11" s="170" t="s">
        <v>232</v>
      </c>
      <c r="E11" s="172"/>
      <c r="F11" s="170"/>
      <c r="G11" s="170"/>
      <c r="H11" s="170"/>
      <c r="I11" s="173"/>
      <c r="J11" s="166"/>
      <c r="K11" s="181"/>
      <c r="L11" s="166"/>
    </row>
    <row r="12" spans="1:12" s="171" customFormat="1" ht="23.25" customHeight="1" x14ac:dyDescent="0.45">
      <c r="A12" s="170"/>
      <c r="B12" s="171" t="s">
        <v>120</v>
      </c>
      <c r="E12" s="172"/>
      <c r="F12" s="170"/>
      <c r="G12" s="170"/>
      <c r="H12" s="170"/>
      <c r="I12" s="173"/>
      <c r="J12" s="182">
        <v>5000</v>
      </c>
      <c r="K12" s="183"/>
      <c r="L12" s="184">
        <v>5000</v>
      </c>
    </row>
    <row r="13" spans="1:12" s="171" customFormat="1" ht="23.25" customHeight="1" x14ac:dyDescent="0.45">
      <c r="A13" s="170"/>
      <c r="B13" s="171" t="s">
        <v>233</v>
      </c>
      <c r="E13" s="172"/>
      <c r="F13" s="170"/>
      <c r="G13" s="170"/>
      <c r="H13" s="170"/>
      <c r="I13" s="173"/>
      <c r="J13" s="182">
        <v>0</v>
      </c>
      <c r="K13" s="183"/>
      <c r="L13" s="184">
        <v>13794</v>
      </c>
    </row>
    <row r="14" spans="1:12" s="171" customFormat="1" ht="23.25" customHeight="1" x14ac:dyDescent="0.45">
      <c r="A14" s="170"/>
      <c r="B14" s="170" t="s">
        <v>75</v>
      </c>
      <c r="E14" s="172"/>
      <c r="F14" s="170"/>
      <c r="G14" s="170"/>
      <c r="H14" s="170"/>
      <c r="I14" s="173"/>
      <c r="J14" s="185">
        <f>SUM(J12:J13)</f>
        <v>5000</v>
      </c>
      <c r="K14" s="183"/>
      <c r="L14" s="185">
        <f>SUM(L12:L13)</f>
        <v>18794</v>
      </c>
    </row>
    <row r="15" spans="1:12" s="171" customFormat="1" ht="23.25" customHeight="1" x14ac:dyDescent="0.45">
      <c r="A15" s="170"/>
      <c r="B15" s="170" t="s">
        <v>117</v>
      </c>
      <c r="E15" s="172"/>
      <c r="F15" s="170"/>
      <c r="G15" s="170"/>
      <c r="H15" s="170"/>
      <c r="I15" s="173"/>
      <c r="J15" s="186">
        <v>0</v>
      </c>
      <c r="K15" s="183"/>
      <c r="L15" s="186">
        <v>0</v>
      </c>
    </row>
    <row r="16" spans="1:12" s="171" customFormat="1" ht="23.25" customHeight="1" thickBot="1" x14ac:dyDescent="0.5">
      <c r="A16" s="170"/>
      <c r="B16" s="170" t="s">
        <v>118</v>
      </c>
      <c r="E16" s="172"/>
      <c r="F16" s="170"/>
      <c r="G16" s="170"/>
      <c r="H16" s="170"/>
      <c r="I16" s="173"/>
      <c r="J16" s="196">
        <f>SUM(J14:J15)</f>
        <v>5000</v>
      </c>
      <c r="K16" s="183"/>
      <c r="L16" s="196">
        <f>SUM(L14:L15)</f>
        <v>18794</v>
      </c>
    </row>
    <row r="17" spans="1:12" s="171" customFormat="1" ht="12" customHeight="1" thickTop="1" x14ac:dyDescent="0.45">
      <c r="A17" s="170"/>
      <c r="B17" s="170"/>
      <c r="E17" s="172"/>
      <c r="F17" s="170"/>
      <c r="G17" s="170"/>
      <c r="H17" s="170"/>
      <c r="I17" s="173"/>
      <c r="J17" s="182"/>
      <c r="K17" s="183"/>
      <c r="L17" s="182"/>
    </row>
    <row r="18" spans="1:12" ht="23.25" customHeight="1" x14ac:dyDescent="0.45">
      <c r="A18" s="7"/>
      <c r="B18" s="7"/>
      <c r="D18" s="8"/>
      <c r="E18" s="9"/>
      <c r="F18" s="357"/>
      <c r="G18" s="358"/>
      <c r="H18" s="358"/>
      <c r="I18" s="358"/>
      <c r="J18" s="354"/>
      <c r="K18" s="294"/>
      <c r="L18" s="306" t="s">
        <v>36</v>
      </c>
    </row>
    <row r="19" spans="1:12" ht="23.25" customHeight="1" x14ac:dyDescent="0.45">
      <c r="A19" s="7"/>
      <c r="C19" s="7"/>
      <c r="D19" s="8"/>
      <c r="E19" s="9"/>
      <c r="F19" s="359" t="s">
        <v>37</v>
      </c>
      <c r="G19" s="359"/>
      <c r="H19" s="359"/>
      <c r="I19" s="359"/>
      <c r="J19" s="359"/>
      <c r="K19" s="359"/>
      <c r="L19" s="359"/>
    </row>
    <row r="20" spans="1:12" ht="23.25" customHeight="1" x14ac:dyDescent="0.45">
      <c r="A20" s="7"/>
      <c r="C20" s="7"/>
      <c r="D20" s="8"/>
      <c r="E20" s="9"/>
      <c r="F20" s="360" t="s">
        <v>204</v>
      </c>
      <c r="G20" s="361"/>
      <c r="H20" s="361" t="s">
        <v>27</v>
      </c>
      <c r="I20" s="361"/>
      <c r="J20" s="361" t="s">
        <v>22</v>
      </c>
      <c r="K20" s="361"/>
      <c r="L20" s="360" t="s">
        <v>203</v>
      </c>
    </row>
    <row r="21" spans="1:12" ht="23.25" customHeight="1" x14ac:dyDescent="0.45">
      <c r="A21" s="7"/>
      <c r="B21" s="75" t="s">
        <v>116</v>
      </c>
      <c r="D21" s="8"/>
      <c r="G21" s="73"/>
      <c r="H21" s="73"/>
      <c r="I21" s="73"/>
      <c r="J21" s="57"/>
      <c r="K21" s="74"/>
      <c r="L21" s="57"/>
    </row>
    <row r="22" spans="1:12" ht="23.25" customHeight="1" x14ac:dyDescent="0.45">
      <c r="A22" s="7"/>
      <c r="B22" s="7" t="s">
        <v>8</v>
      </c>
      <c r="D22" s="8"/>
      <c r="F22" s="72">
        <v>39350000</v>
      </c>
      <c r="G22" s="73"/>
      <c r="H22" s="73">
        <v>0</v>
      </c>
      <c r="I22" s="73"/>
      <c r="J22" s="57">
        <v>0</v>
      </c>
      <c r="K22" s="74"/>
      <c r="L22" s="57">
        <f>+F22+H22+J22</f>
        <v>39350000</v>
      </c>
    </row>
    <row r="23" spans="1:12" ht="23.25" customHeight="1" x14ac:dyDescent="0.45">
      <c r="A23" s="7"/>
      <c r="B23" s="7" t="s">
        <v>9</v>
      </c>
      <c r="D23" s="8"/>
      <c r="F23" s="72">
        <v>1757667.82</v>
      </c>
      <c r="G23" s="73"/>
      <c r="H23" s="73">
        <v>0</v>
      </c>
      <c r="I23" s="73"/>
      <c r="J23" s="57">
        <v>0</v>
      </c>
      <c r="K23" s="74"/>
      <c r="L23" s="57">
        <f>+F23+H23+J23</f>
        <v>1757667.82</v>
      </c>
    </row>
    <row r="24" spans="1:12" ht="23.25" customHeight="1" x14ac:dyDescent="0.45">
      <c r="A24" s="7"/>
      <c r="B24" s="7" t="s">
        <v>75</v>
      </c>
      <c r="D24" s="8"/>
      <c r="F24" s="118">
        <f>SUM(F22:G23)</f>
        <v>41107667.82</v>
      </c>
      <c r="G24" s="73"/>
      <c r="H24" s="119">
        <f>SUM(H22:I23)</f>
        <v>0</v>
      </c>
      <c r="I24" s="73"/>
      <c r="J24" s="118">
        <f>SUM(J22:K23)</f>
        <v>0</v>
      </c>
      <c r="K24" s="74"/>
      <c r="L24" s="118">
        <f>SUM(L22:M23)</f>
        <v>41107667.82</v>
      </c>
    </row>
    <row r="25" spans="1:12" ht="23.25" customHeight="1" x14ac:dyDescent="0.45">
      <c r="A25" s="7"/>
      <c r="B25" s="7" t="s">
        <v>119</v>
      </c>
      <c r="D25" s="8"/>
      <c r="F25" s="72"/>
      <c r="G25" s="73"/>
      <c r="H25" s="73"/>
      <c r="I25" s="73"/>
      <c r="J25" s="57"/>
      <c r="K25" s="74"/>
      <c r="L25" s="57"/>
    </row>
    <row r="26" spans="1:12" ht="23.25" customHeight="1" x14ac:dyDescent="0.45">
      <c r="A26" s="7"/>
      <c r="B26" s="7" t="s">
        <v>46</v>
      </c>
      <c r="D26" s="8"/>
      <c r="F26" s="72">
        <v>-41107667.82</v>
      </c>
      <c r="G26" s="73"/>
      <c r="H26" s="73">
        <v>0</v>
      </c>
      <c r="I26" s="73"/>
      <c r="J26" s="57">
        <v>0</v>
      </c>
      <c r="K26" s="74"/>
      <c r="L26" s="57">
        <f>+F26+H26+J26</f>
        <v>-41107667.82</v>
      </c>
    </row>
    <row r="27" spans="1:12" ht="23.25" customHeight="1" thickBot="1" x14ac:dyDescent="0.5">
      <c r="A27" s="7"/>
      <c r="B27" s="7" t="s">
        <v>199</v>
      </c>
      <c r="D27" s="8"/>
      <c r="F27" s="197">
        <f>SUM(F24:F26)</f>
        <v>0</v>
      </c>
      <c r="G27" s="73"/>
      <c r="H27" s="198">
        <f>SUM(H24:H26)</f>
        <v>0</v>
      </c>
      <c r="I27" s="73"/>
      <c r="J27" s="197">
        <f>SUM(J24:J26)</f>
        <v>0</v>
      </c>
      <c r="K27" s="74"/>
      <c r="L27" s="197">
        <f>SUM(L24:L26)</f>
        <v>0</v>
      </c>
    </row>
    <row r="28" spans="1:12" ht="23.25" customHeight="1" thickTop="1" x14ac:dyDescent="0.45">
      <c r="A28" s="7"/>
      <c r="B28" s="221" t="s">
        <v>233</v>
      </c>
      <c r="C28" s="62"/>
      <c r="D28" s="222"/>
      <c r="E28" s="62"/>
      <c r="F28" s="62"/>
      <c r="G28" s="223"/>
      <c r="H28" s="223"/>
      <c r="I28" s="223"/>
      <c r="J28" s="224"/>
      <c r="K28" s="225"/>
      <c r="L28" s="224"/>
    </row>
    <row r="29" spans="1:12" ht="23.25" customHeight="1" x14ac:dyDescent="0.45">
      <c r="A29" s="7"/>
      <c r="B29" s="226" t="s">
        <v>283</v>
      </c>
      <c r="C29" s="62"/>
      <c r="D29" s="222"/>
      <c r="E29" s="62"/>
      <c r="F29" s="227">
        <v>43185696.350000001</v>
      </c>
      <c r="G29" s="228"/>
      <c r="H29" s="228">
        <v>0</v>
      </c>
      <c r="I29" s="228"/>
      <c r="J29" s="229">
        <v>-368965.22</v>
      </c>
      <c r="K29" s="230"/>
      <c r="L29" s="229">
        <f>+F29+H29+J29</f>
        <v>42816731.130000003</v>
      </c>
    </row>
    <row r="30" spans="1:12" ht="23.25" customHeight="1" x14ac:dyDescent="0.45">
      <c r="A30" s="7"/>
      <c r="B30" s="226" t="s">
        <v>9</v>
      </c>
      <c r="C30" s="62"/>
      <c r="D30" s="222"/>
      <c r="E30" s="62"/>
      <c r="F30" s="227">
        <v>65074.340000000026</v>
      </c>
      <c r="G30" s="228"/>
      <c r="H30" s="228">
        <f>531034.78-65074.34+64518.36</f>
        <v>530478.80000000005</v>
      </c>
      <c r="I30" s="228"/>
      <c r="J30" s="229">
        <v>-531034.78</v>
      </c>
      <c r="K30" s="230"/>
      <c r="L30" s="229">
        <f>+F30+H30+J30</f>
        <v>64518.360000000102</v>
      </c>
    </row>
    <row r="31" spans="1:12" ht="23.25" customHeight="1" x14ac:dyDescent="0.45">
      <c r="A31" s="7"/>
      <c r="B31" s="7" t="s">
        <v>75</v>
      </c>
      <c r="C31" s="62"/>
      <c r="D31" s="222"/>
      <c r="E31" s="62"/>
      <c r="F31" s="231">
        <f>SUM(F29:F30)</f>
        <v>43250770.690000005</v>
      </c>
      <c r="G31" s="232"/>
      <c r="H31" s="231">
        <f>SUM(H29:H30)</f>
        <v>530478.80000000005</v>
      </c>
      <c r="I31" s="232"/>
      <c r="J31" s="231">
        <f>SUM(J29:J30)</f>
        <v>-900000</v>
      </c>
      <c r="K31" s="233"/>
      <c r="L31" s="231">
        <f>SUM(L29:L30)</f>
        <v>42881249.490000002</v>
      </c>
    </row>
    <row r="32" spans="1:12" ht="23.25" customHeight="1" x14ac:dyDescent="0.45">
      <c r="A32" s="7"/>
      <c r="B32" s="7"/>
      <c r="C32" s="62"/>
      <c r="D32" s="222"/>
      <c r="E32" s="62"/>
      <c r="F32" s="286"/>
      <c r="G32" s="232"/>
      <c r="H32" s="286"/>
      <c r="I32" s="232"/>
      <c r="J32" s="286"/>
      <c r="K32" s="233"/>
      <c r="L32" s="286"/>
    </row>
    <row r="33" spans="1:12" ht="23.25" customHeight="1" x14ac:dyDescent="0.45">
      <c r="A33" s="7"/>
      <c r="B33" s="7"/>
      <c r="D33" s="8"/>
      <c r="F33" s="57"/>
      <c r="G33" s="73"/>
      <c r="H33" s="124"/>
      <c r="I33" s="73"/>
      <c r="J33" s="57"/>
      <c r="K33" s="74"/>
      <c r="L33" s="57"/>
    </row>
    <row r="34" spans="1:12" ht="23.25" customHeight="1" x14ac:dyDescent="0.45">
      <c r="B34" s="96" t="s">
        <v>131</v>
      </c>
      <c r="C34" s="74"/>
      <c r="D34" s="74"/>
      <c r="E34" s="74"/>
      <c r="F34" s="74"/>
      <c r="G34" s="74"/>
      <c r="H34" s="96" t="s">
        <v>131</v>
      </c>
      <c r="J34" s="74"/>
      <c r="K34" s="74"/>
      <c r="L34" s="74"/>
    </row>
    <row r="35" spans="1:12" ht="23.25" customHeight="1" x14ac:dyDescent="0.45">
      <c r="B35" s="121" t="s">
        <v>381</v>
      </c>
      <c r="C35" s="120"/>
      <c r="D35" s="120"/>
      <c r="E35" s="49"/>
      <c r="F35" s="120"/>
      <c r="G35" s="74"/>
      <c r="H35" s="12" t="s">
        <v>134</v>
      </c>
      <c r="J35" s="120"/>
      <c r="K35" s="120"/>
      <c r="L35" s="74"/>
    </row>
  </sheetData>
  <mergeCells count="1">
    <mergeCell ref="A1:L1"/>
  </mergeCells>
  <pageMargins left="0.78740157480314965" right="0.39370078740157483" top="0.78740157480314965" bottom="0.39370078740157483" header="0.31496062992125984" footer="0.47244094488188981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opLeftCell="A46" zoomScaleNormal="100" workbookViewId="0">
      <selection activeCell="B70" sqref="B70"/>
    </sheetView>
  </sheetViews>
  <sheetFormatPr defaultRowHeight="21.75" x14ac:dyDescent="0.45"/>
  <cols>
    <col min="1" max="1" width="2.7109375" style="126" customWidth="1"/>
    <col min="2" max="2" width="5" style="126" customWidth="1"/>
    <col min="3" max="3" width="23.85546875" style="126" customWidth="1"/>
    <col min="4" max="4" width="6.85546875" style="126" customWidth="1"/>
    <col min="5" max="5" width="14.5703125" style="126" customWidth="1"/>
    <col min="6" max="6" width="0.85546875" style="126" customWidth="1"/>
    <col min="7" max="7" width="14.5703125" style="126" customWidth="1"/>
    <col min="8" max="8" width="0.85546875" style="126" customWidth="1"/>
    <col min="9" max="9" width="14.5703125" style="126" customWidth="1"/>
    <col min="10" max="10" width="0.85546875" style="126" customWidth="1"/>
    <col min="11" max="11" width="14.5703125" style="126" customWidth="1"/>
    <col min="12" max="12" width="1.85546875" style="126" customWidth="1"/>
    <col min="13" max="16384" width="9.140625" style="129"/>
  </cols>
  <sheetData>
    <row r="1" spans="1:16" s="3" customFormat="1" ht="23.25" customHeight="1" x14ac:dyDescent="0.45">
      <c r="A1" s="392" t="s">
        <v>297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4"/>
      <c r="M1" s="4"/>
      <c r="N1" s="4"/>
      <c r="O1" s="4"/>
      <c r="P1" s="4"/>
    </row>
    <row r="2" spans="1:16" s="4" customFormat="1" ht="23.25" customHeight="1" x14ac:dyDescent="0.45">
      <c r="A2" s="7"/>
      <c r="B2" s="7"/>
      <c r="D2" s="8"/>
      <c r="F2" s="57"/>
      <c r="G2" s="73"/>
      <c r="H2" s="124"/>
      <c r="I2" s="73"/>
      <c r="J2" s="57"/>
      <c r="K2" s="74"/>
      <c r="L2" s="57"/>
    </row>
    <row r="3" spans="1:16" s="4" customFormat="1" ht="23.25" customHeight="1" x14ac:dyDescent="0.45">
      <c r="A3" s="7"/>
      <c r="B3" s="7" t="s">
        <v>185</v>
      </c>
      <c r="D3" s="8"/>
      <c r="E3" s="72"/>
      <c r="F3" s="73"/>
      <c r="G3" s="73"/>
      <c r="H3" s="73"/>
      <c r="I3" s="73"/>
      <c r="J3" s="57"/>
      <c r="K3" s="74"/>
    </row>
    <row r="4" spans="1:16" s="4" customFormat="1" ht="23.25" customHeight="1" x14ac:dyDescent="0.45">
      <c r="A4" s="7"/>
      <c r="B4" s="4" t="s">
        <v>264</v>
      </c>
      <c r="C4" s="7"/>
      <c r="D4" s="8"/>
      <c r="E4" s="72"/>
      <c r="F4" s="73"/>
      <c r="G4" s="73"/>
      <c r="H4" s="73"/>
      <c r="I4" s="73"/>
      <c r="J4" s="57"/>
      <c r="K4" s="74"/>
    </row>
    <row r="5" spans="1:16" s="4" customFormat="1" ht="23.25" customHeight="1" x14ac:dyDescent="0.45">
      <c r="A5" s="7"/>
      <c r="C5" s="7"/>
      <c r="D5" s="8"/>
      <c r="E5" s="72"/>
      <c r="F5" s="73"/>
      <c r="G5" s="73"/>
      <c r="H5" s="73"/>
      <c r="I5" s="358"/>
      <c r="J5" s="354"/>
      <c r="K5" s="306" t="s">
        <v>36</v>
      </c>
    </row>
    <row r="6" spans="1:16" s="4" customFormat="1" ht="23.25" customHeight="1" x14ac:dyDescent="0.45">
      <c r="A6" s="7"/>
      <c r="C6" s="7"/>
      <c r="D6" s="8"/>
      <c r="E6" s="76"/>
      <c r="F6" s="76"/>
      <c r="G6" s="77"/>
      <c r="H6" s="7"/>
      <c r="I6" s="355" t="s">
        <v>37</v>
      </c>
      <c r="J6" s="355"/>
      <c r="K6" s="355"/>
    </row>
    <row r="7" spans="1:16" s="4" customFormat="1" ht="23.25" customHeight="1" x14ac:dyDescent="0.45">
      <c r="A7" s="7"/>
      <c r="C7" s="7"/>
      <c r="D7" s="8"/>
      <c r="E7" s="78"/>
      <c r="F7" s="7"/>
      <c r="G7" s="58"/>
      <c r="H7" s="7"/>
      <c r="I7" s="362" t="s">
        <v>208</v>
      </c>
      <c r="J7" s="75"/>
      <c r="K7" s="362" t="s">
        <v>162</v>
      </c>
    </row>
    <row r="8" spans="1:16" s="4" customFormat="1" ht="23.25" customHeight="1" x14ac:dyDescent="0.45">
      <c r="A8" s="7"/>
      <c r="B8" s="75" t="s">
        <v>120</v>
      </c>
      <c r="C8" s="7"/>
      <c r="D8" s="8"/>
      <c r="E8" s="78"/>
      <c r="F8" s="7"/>
      <c r="G8" s="58"/>
      <c r="H8" s="7"/>
      <c r="I8" s="58"/>
      <c r="J8" s="7"/>
      <c r="K8" s="58"/>
    </row>
    <row r="9" spans="1:16" s="4" customFormat="1" ht="23.25" customHeight="1" x14ac:dyDescent="0.45">
      <c r="A9" s="7"/>
      <c r="B9" s="7" t="s">
        <v>257</v>
      </c>
      <c r="D9" s="8"/>
      <c r="E9" s="72"/>
      <c r="F9" s="73"/>
      <c r="G9" s="73"/>
      <c r="H9" s="73"/>
      <c r="I9" s="57">
        <v>60000</v>
      </c>
      <c r="J9" s="74"/>
      <c r="K9" s="57">
        <v>60000</v>
      </c>
    </row>
    <row r="10" spans="1:16" s="4" customFormat="1" ht="23.25" customHeight="1" x14ac:dyDescent="0.45">
      <c r="A10" s="7"/>
      <c r="B10" s="75" t="s">
        <v>161</v>
      </c>
      <c r="C10" s="7"/>
      <c r="D10" s="8"/>
      <c r="E10" s="78"/>
      <c r="F10" s="7"/>
      <c r="G10" s="58"/>
      <c r="H10" s="7"/>
      <c r="I10" s="58"/>
      <c r="J10" s="7"/>
      <c r="K10" s="58"/>
    </row>
    <row r="11" spans="1:16" s="4" customFormat="1" ht="23.25" customHeight="1" x14ac:dyDescent="0.45">
      <c r="A11" s="7"/>
      <c r="B11" s="7" t="s">
        <v>257</v>
      </c>
      <c r="D11" s="8"/>
      <c r="E11" s="72"/>
      <c r="F11" s="73"/>
      <c r="G11" s="73"/>
      <c r="H11" s="73"/>
      <c r="I11" s="57">
        <v>60000</v>
      </c>
      <c r="J11" s="74"/>
      <c r="K11" s="57">
        <v>60000</v>
      </c>
    </row>
    <row r="12" spans="1:16" s="4" customFormat="1" ht="23.25" customHeight="1" x14ac:dyDescent="0.45">
      <c r="A12" s="7"/>
      <c r="B12" s="7" t="s">
        <v>258</v>
      </c>
      <c r="D12" s="8"/>
      <c r="E12" s="72"/>
      <c r="F12" s="73"/>
      <c r="G12" s="73"/>
      <c r="H12" s="73"/>
      <c r="I12" s="57">
        <v>280373.82</v>
      </c>
      <c r="J12" s="74"/>
      <c r="K12" s="57">
        <v>560747.67000000004</v>
      </c>
    </row>
    <row r="13" spans="1:16" s="4" customFormat="1" ht="23.25" customHeight="1" x14ac:dyDescent="0.45">
      <c r="B13" s="7" t="s">
        <v>57</v>
      </c>
      <c r="I13" s="4">
        <v>0</v>
      </c>
      <c r="K13" s="4">
        <v>6849.32</v>
      </c>
    </row>
    <row r="14" spans="1:16" s="4" customFormat="1" ht="23.25" customHeight="1" x14ac:dyDescent="0.45">
      <c r="A14" s="7"/>
      <c r="B14" s="75" t="s">
        <v>233</v>
      </c>
      <c r="C14" s="7"/>
      <c r="D14" s="8"/>
      <c r="E14" s="78"/>
      <c r="F14" s="7"/>
      <c r="G14" s="58"/>
      <c r="H14" s="7"/>
      <c r="I14" s="58"/>
      <c r="J14" s="7"/>
      <c r="K14" s="58"/>
    </row>
    <row r="15" spans="1:16" s="4" customFormat="1" ht="23.25" customHeight="1" x14ac:dyDescent="0.45">
      <c r="A15" s="7"/>
      <c r="B15" s="7" t="s">
        <v>257</v>
      </c>
      <c r="D15" s="8"/>
      <c r="E15" s="72"/>
      <c r="F15" s="73"/>
      <c r="G15" s="73"/>
      <c r="H15" s="73"/>
      <c r="I15" s="57">
        <v>180000</v>
      </c>
      <c r="J15" s="74"/>
      <c r="K15" s="57">
        <v>0</v>
      </c>
    </row>
    <row r="16" spans="1:16" s="4" customFormat="1" ht="23.25" customHeight="1" x14ac:dyDescent="0.45">
      <c r="B16" s="7" t="s">
        <v>57</v>
      </c>
      <c r="I16" s="4">
        <v>530478.80000000005</v>
      </c>
      <c r="K16" s="4">
        <v>0</v>
      </c>
    </row>
    <row r="17" spans="1:16" ht="23.25" customHeight="1" x14ac:dyDescent="0.45">
      <c r="A17" s="125" t="s">
        <v>289</v>
      </c>
    </row>
    <row r="18" spans="1:16" ht="23.25" customHeight="1" x14ac:dyDescent="0.45">
      <c r="B18" s="127" t="s">
        <v>234</v>
      </c>
      <c r="D18" s="127"/>
    </row>
    <row r="19" spans="1:16" ht="23.25" customHeight="1" x14ac:dyDescent="0.45">
      <c r="B19" s="126" t="s">
        <v>178</v>
      </c>
      <c r="C19" s="127"/>
      <c r="D19" s="127"/>
      <c r="K19" s="129"/>
    </row>
    <row r="20" spans="1:16" ht="23.25" customHeight="1" x14ac:dyDescent="0.45">
      <c r="C20" s="127"/>
      <c r="D20" s="127"/>
      <c r="I20" s="125"/>
      <c r="J20" s="125"/>
      <c r="K20" s="363" t="s">
        <v>36</v>
      </c>
      <c r="L20" s="125"/>
    </row>
    <row r="21" spans="1:16" ht="23.25" customHeight="1" x14ac:dyDescent="0.45">
      <c r="I21" s="364"/>
      <c r="J21" s="365" t="s">
        <v>37</v>
      </c>
      <c r="K21" s="364"/>
      <c r="L21" s="125"/>
    </row>
    <row r="22" spans="1:16" ht="23.25" customHeight="1" x14ac:dyDescent="0.45">
      <c r="I22" s="366" t="s">
        <v>208</v>
      </c>
      <c r="J22" s="367"/>
      <c r="K22" s="366" t="s">
        <v>162</v>
      </c>
      <c r="L22" s="125"/>
    </row>
    <row r="23" spans="1:16" ht="23.25" customHeight="1" x14ac:dyDescent="0.45">
      <c r="B23" s="117" t="s">
        <v>144</v>
      </c>
    </row>
    <row r="24" spans="1:16" ht="23.25" customHeight="1" x14ac:dyDescent="0.45">
      <c r="C24" s="126" t="s">
        <v>145</v>
      </c>
      <c r="I24" s="135">
        <v>165974332</v>
      </c>
      <c r="J24" s="136"/>
      <c r="K24" s="135">
        <v>165974332</v>
      </c>
    </row>
    <row r="25" spans="1:16" ht="23.25" customHeight="1" thickBot="1" x14ac:dyDescent="0.5">
      <c r="C25" s="126" t="s">
        <v>146</v>
      </c>
      <c r="I25" s="137">
        <f>SUM(I24:I24)</f>
        <v>165974332</v>
      </c>
      <c r="J25" s="136"/>
      <c r="K25" s="137">
        <f>SUM(K24:K24)</f>
        <v>165974332</v>
      </c>
    </row>
    <row r="26" spans="1:16" s="3" customFormat="1" ht="23.25" customHeight="1" thickTop="1" x14ac:dyDescent="0.45">
      <c r="A26" s="274"/>
      <c r="C26" s="45" t="s">
        <v>321</v>
      </c>
      <c r="D26" s="274"/>
      <c r="E26" s="274"/>
      <c r="F26" s="274"/>
      <c r="G26" s="273"/>
      <c r="H26" s="273"/>
      <c r="I26" s="273"/>
      <c r="J26" s="273"/>
      <c r="K26" s="273"/>
      <c r="L26" s="4"/>
      <c r="M26" s="4"/>
      <c r="N26" s="4"/>
      <c r="O26" s="4"/>
      <c r="P26" s="4"/>
    </row>
    <row r="27" spans="1:16" s="3" customFormat="1" ht="23.25" customHeight="1" x14ac:dyDescent="0.45">
      <c r="A27" s="274"/>
      <c r="B27" s="3" t="s">
        <v>322</v>
      </c>
      <c r="C27" s="45"/>
      <c r="D27" s="274"/>
      <c r="E27" s="274"/>
      <c r="F27" s="274"/>
      <c r="G27" s="273"/>
      <c r="H27" s="273"/>
      <c r="I27" s="273"/>
      <c r="J27" s="273"/>
      <c r="K27" s="273"/>
      <c r="L27" s="4"/>
      <c r="M27" s="4"/>
      <c r="N27" s="4"/>
      <c r="O27" s="4"/>
      <c r="P27" s="4"/>
    </row>
    <row r="28" spans="1:16" ht="23.25" customHeight="1" x14ac:dyDescent="0.45">
      <c r="C28" s="126" t="s">
        <v>187</v>
      </c>
    </row>
    <row r="29" spans="1:16" ht="23.25" customHeight="1" x14ac:dyDescent="0.45">
      <c r="B29" s="117" t="s">
        <v>186</v>
      </c>
    </row>
    <row r="30" spans="1:16" ht="23.25" customHeight="1" x14ac:dyDescent="0.45">
      <c r="B30" s="117"/>
    </row>
    <row r="31" spans="1:16" ht="23.25" customHeight="1" x14ac:dyDescent="0.45">
      <c r="B31" s="117"/>
    </row>
    <row r="32" spans="1:16" ht="23.25" customHeight="1" x14ac:dyDescent="0.45">
      <c r="B32" s="117"/>
    </row>
    <row r="33" spans="1:16" ht="23.25" customHeight="1" x14ac:dyDescent="0.45">
      <c r="B33" s="117"/>
    </row>
    <row r="34" spans="1:16" s="4" customFormat="1" ht="23.25" customHeight="1" x14ac:dyDescent="0.45">
      <c r="B34" s="96" t="s">
        <v>131</v>
      </c>
      <c r="C34" s="74"/>
      <c r="D34" s="74"/>
      <c r="E34" s="74"/>
      <c r="F34" s="74"/>
      <c r="G34" s="96" t="s">
        <v>133</v>
      </c>
      <c r="K34" s="74"/>
      <c r="L34" s="74"/>
      <c r="M34" s="74"/>
      <c r="N34" s="74"/>
    </row>
    <row r="35" spans="1:16" s="4" customFormat="1" ht="23.25" customHeight="1" x14ac:dyDescent="0.45">
      <c r="B35" s="96" t="s">
        <v>255</v>
      </c>
      <c r="C35" s="74"/>
      <c r="D35" s="120"/>
      <c r="E35" s="120"/>
      <c r="F35" s="49"/>
      <c r="G35" s="12" t="s">
        <v>188</v>
      </c>
      <c r="K35" s="120"/>
      <c r="L35" s="120"/>
      <c r="M35" s="74"/>
      <c r="N35" s="74"/>
    </row>
    <row r="36" spans="1:16" s="3" customFormat="1" ht="21.95" customHeight="1" x14ac:dyDescent="0.45">
      <c r="A36" s="392" t="s">
        <v>298</v>
      </c>
      <c r="B36" s="392"/>
      <c r="C36" s="392"/>
      <c r="D36" s="392"/>
      <c r="E36" s="392"/>
      <c r="F36" s="392"/>
      <c r="G36" s="392"/>
      <c r="H36" s="392"/>
      <c r="I36" s="392"/>
      <c r="J36" s="392"/>
      <c r="K36" s="392"/>
      <c r="L36" s="4"/>
      <c r="M36" s="4"/>
      <c r="N36" s="4"/>
      <c r="O36" s="4"/>
      <c r="P36" s="4"/>
    </row>
    <row r="37" spans="1:16" s="3" customFormat="1" ht="10.5" customHeight="1" x14ac:dyDescent="0.45">
      <c r="A37" s="274"/>
      <c r="B37" s="274"/>
      <c r="C37" s="274"/>
      <c r="D37" s="274"/>
      <c r="E37" s="274"/>
      <c r="F37" s="274"/>
      <c r="G37" s="274"/>
      <c r="H37" s="274"/>
      <c r="I37" s="274"/>
      <c r="J37" s="274"/>
      <c r="K37" s="274"/>
      <c r="L37" s="4"/>
      <c r="M37" s="4"/>
      <c r="N37" s="4"/>
      <c r="O37" s="4"/>
      <c r="P37" s="4"/>
    </row>
    <row r="38" spans="1:16" ht="24" customHeight="1" x14ac:dyDescent="0.45">
      <c r="A38" s="125" t="s">
        <v>383</v>
      </c>
    </row>
    <row r="39" spans="1:16" ht="21.95" customHeight="1" x14ac:dyDescent="0.45">
      <c r="C39" s="126" t="s">
        <v>384</v>
      </c>
    </row>
    <row r="40" spans="1:16" ht="21.95" customHeight="1" x14ac:dyDescent="0.45">
      <c r="A40" s="129"/>
      <c r="B40" s="126" t="s">
        <v>385</v>
      </c>
    </row>
    <row r="41" spans="1:16" ht="21.95" customHeight="1" x14ac:dyDescent="0.45">
      <c r="A41" s="129"/>
      <c r="E41" s="125"/>
      <c r="F41" s="125"/>
      <c r="G41" s="125"/>
      <c r="H41" s="125"/>
      <c r="I41" s="125"/>
      <c r="J41" s="125"/>
      <c r="K41" s="363" t="s">
        <v>36</v>
      </c>
    </row>
    <row r="42" spans="1:16" ht="21.95" customHeight="1" x14ac:dyDescent="0.45">
      <c r="E42" s="364"/>
      <c r="F42" s="365" t="s">
        <v>31</v>
      </c>
      <c r="G42" s="364"/>
      <c r="H42" s="367"/>
      <c r="I42" s="364"/>
      <c r="J42" s="365" t="s">
        <v>37</v>
      </c>
      <c r="K42" s="364"/>
    </row>
    <row r="43" spans="1:16" ht="21.95" customHeight="1" x14ac:dyDescent="0.45">
      <c r="E43" s="366" t="s">
        <v>208</v>
      </c>
      <c r="F43" s="367"/>
      <c r="G43" s="366" t="s">
        <v>162</v>
      </c>
      <c r="H43" s="367"/>
      <c r="I43" s="366" t="s">
        <v>208</v>
      </c>
      <c r="J43" s="367"/>
      <c r="K43" s="366" t="s">
        <v>162</v>
      </c>
    </row>
    <row r="44" spans="1:16" ht="21.95" customHeight="1" x14ac:dyDescent="0.45">
      <c r="A44" s="129"/>
      <c r="B44" s="126" t="s">
        <v>382</v>
      </c>
      <c r="I44" s="130"/>
    </row>
    <row r="45" spans="1:16" ht="21.95" customHeight="1" x14ac:dyDescent="0.45">
      <c r="A45" s="129"/>
      <c r="B45" s="126" t="s">
        <v>150</v>
      </c>
      <c r="E45" s="131">
        <v>9427129.9800000004</v>
      </c>
      <c r="G45" s="131">
        <v>-12514900.51</v>
      </c>
      <c r="I45" s="131">
        <v>9850029.1400000006</v>
      </c>
      <c r="K45" s="131">
        <v>-10902677.48</v>
      </c>
    </row>
    <row r="46" spans="1:16" ht="21.95" customHeight="1" x14ac:dyDescent="0.45">
      <c r="A46" s="129"/>
      <c r="B46" s="126" t="s">
        <v>147</v>
      </c>
      <c r="I46" s="128"/>
    </row>
    <row r="47" spans="1:16" ht="21.95" customHeight="1" x14ac:dyDescent="0.45">
      <c r="A47" s="129"/>
      <c r="B47" s="126" t="s">
        <v>150</v>
      </c>
      <c r="E47" s="267">
        <v>715020835</v>
      </c>
      <c r="F47" s="190"/>
      <c r="G47" s="267">
        <v>688832765</v>
      </c>
      <c r="H47" s="190"/>
      <c r="I47" s="267">
        <v>715020835</v>
      </c>
      <c r="K47" s="268">
        <v>688832765</v>
      </c>
    </row>
    <row r="48" spans="1:16" ht="21.95" customHeight="1" x14ac:dyDescent="0.45">
      <c r="A48" s="129"/>
      <c r="I48" s="128"/>
    </row>
    <row r="49" spans="1:11" ht="21.95" customHeight="1" x14ac:dyDescent="0.45">
      <c r="A49" s="129"/>
      <c r="B49" s="126" t="s">
        <v>348</v>
      </c>
      <c r="E49" s="201">
        <f>E45/E47</f>
        <v>1.3184412982874828E-2</v>
      </c>
      <c r="G49" s="201">
        <f>G45/G47</f>
        <v>-1.8168271234891099E-2</v>
      </c>
      <c r="I49" s="201">
        <f>I45/I47</f>
        <v>1.3775863104744355E-2</v>
      </c>
      <c r="K49" s="201">
        <f>K45/K47</f>
        <v>-1.5827756799576747E-2</v>
      </c>
    </row>
    <row r="50" spans="1:11" ht="21.95" customHeight="1" x14ac:dyDescent="0.45">
      <c r="A50" s="129"/>
      <c r="E50" s="125"/>
      <c r="F50" s="125"/>
      <c r="G50" s="125"/>
      <c r="H50" s="125"/>
      <c r="I50" s="125"/>
      <c r="J50" s="125"/>
      <c r="K50" s="363" t="s">
        <v>36</v>
      </c>
    </row>
    <row r="51" spans="1:11" ht="21.95" customHeight="1" x14ac:dyDescent="0.45">
      <c r="E51" s="364"/>
      <c r="F51" s="365" t="s">
        <v>31</v>
      </c>
      <c r="G51" s="364"/>
      <c r="H51" s="367"/>
      <c r="I51" s="364"/>
      <c r="J51" s="365" t="s">
        <v>37</v>
      </c>
      <c r="K51" s="364"/>
    </row>
    <row r="52" spans="1:11" ht="21.95" customHeight="1" x14ac:dyDescent="0.45">
      <c r="E52" s="366" t="s">
        <v>208</v>
      </c>
      <c r="F52" s="367"/>
      <c r="G52" s="366" t="s">
        <v>162</v>
      </c>
      <c r="H52" s="367"/>
      <c r="I52" s="366" t="s">
        <v>208</v>
      </c>
      <c r="J52" s="367"/>
      <c r="K52" s="366" t="s">
        <v>162</v>
      </c>
    </row>
    <row r="53" spans="1:11" ht="21.95" customHeight="1" x14ac:dyDescent="0.45">
      <c r="A53" s="129"/>
      <c r="B53" s="126" t="s">
        <v>382</v>
      </c>
    </row>
    <row r="54" spans="1:11" ht="21.95" customHeight="1" x14ac:dyDescent="0.45">
      <c r="A54" s="129"/>
      <c r="B54" s="126" t="s">
        <v>151</v>
      </c>
      <c r="E54" s="131">
        <v>9427129.9800000004</v>
      </c>
      <c r="G54" s="131">
        <v>-12514900.51</v>
      </c>
      <c r="I54" s="131">
        <v>9850029.1400000006</v>
      </c>
      <c r="K54" s="131">
        <v>-10902677.48</v>
      </c>
    </row>
    <row r="55" spans="1:11" ht="21.95" customHeight="1" x14ac:dyDescent="0.45">
      <c r="A55" s="129"/>
      <c r="B55" s="126" t="s">
        <v>147</v>
      </c>
      <c r="E55" s="128"/>
    </row>
    <row r="56" spans="1:11" ht="21.95" customHeight="1" x14ac:dyDescent="0.45">
      <c r="A56" s="129"/>
      <c r="B56" s="126" t="s">
        <v>150</v>
      </c>
      <c r="E56" s="269">
        <v>715020835</v>
      </c>
      <c r="G56" s="269">
        <v>688832765</v>
      </c>
      <c r="I56" s="269">
        <v>715020835</v>
      </c>
      <c r="K56" s="269">
        <v>688832765</v>
      </c>
    </row>
    <row r="57" spans="1:11" ht="21.95" customHeight="1" x14ac:dyDescent="0.45">
      <c r="A57" s="129"/>
      <c r="B57" s="126" t="s">
        <v>148</v>
      </c>
      <c r="E57" s="128"/>
      <c r="G57" s="132"/>
    </row>
    <row r="58" spans="1:11" ht="21.95" customHeight="1" x14ac:dyDescent="0.45">
      <c r="A58" s="129"/>
      <c r="B58" s="126" t="s">
        <v>149</v>
      </c>
      <c r="E58" s="133">
        <v>24213640.670000002</v>
      </c>
      <c r="F58" s="190"/>
      <c r="G58" s="133">
        <v>35269282.031754166</v>
      </c>
      <c r="H58" s="190"/>
      <c r="I58" s="133">
        <v>24213640.670000002</v>
      </c>
      <c r="K58" s="133">
        <v>35269282.031754166</v>
      </c>
    </row>
    <row r="59" spans="1:11" ht="21.95" customHeight="1" x14ac:dyDescent="0.45">
      <c r="A59" s="129"/>
      <c r="B59" s="126" t="s">
        <v>147</v>
      </c>
      <c r="E59" s="134">
        <f>E56+E58</f>
        <v>739234475.66999996</v>
      </c>
      <c r="G59" s="134">
        <f>G56+G58</f>
        <v>724102047.03175414</v>
      </c>
      <c r="I59" s="134">
        <f>I56+I58</f>
        <v>739234475.66999996</v>
      </c>
      <c r="K59" s="134">
        <f>K56+K58</f>
        <v>724102047.03175414</v>
      </c>
    </row>
    <row r="60" spans="1:11" ht="21.95" customHeight="1" x14ac:dyDescent="0.45">
      <c r="A60" s="129"/>
    </row>
    <row r="61" spans="1:11" ht="21.95" customHeight="1" x14ac:dyDescent="0.45">
      <c r="A61" s="129"/>
      <c r="B61" s="126" t="s">
        <v>349</v>
      </c>
      <c r="E61" s="202">
        <f>E54/E59</f>
        <v>1.275255726061178E-2</v>
      </c>
      <c r="G61" s="202">
        <f>G54/G59</f>
        <v>-1.7283338116914869E-2</v>
      </c>
      <c r="I61" s="202">
        <f>I54/I59</f>
        <v>1.3324634421402621E-2</v>
      </c>
      <c r="K61" s="202">
        <f>K54/K59</f>
        <v>-1.5056824552136481E-2</v>
      </c>
    </row>
    <row r="62" spans="1:11" ht="10.5" customHeight="1" x14ac:dyDescent="0.45"/>
    <row r="63" spans="1:11" x14ac:dyDescent="0.45">
      <c r="A63" s="125" t="s">
        <v>274</v>
      </c>
    </row>
    <row r="64" spans="1:11" ht="21.95" customHeight="1" x14ac:dyDescent="0.45">
      <c r="B64" s="283" t="s">
        <v>141</v>
      </c>
    </row>
    <row r="65" spans="2:14" ht="21.95" customHeight="1" x14ac:dyDescent="0.45">
      <c r="B65" s="126" t="s">
        <v>397</v>
      </c>
    </row>
    <row r="66" spans="2:14" ht="21.95" customHeight="1" x14ac:dyDescent="0.45">
      <c r="B66" s="126" t="s">
        <v>398</v>
      </c>
    </row>
    <row r="67" spans="2:14" ht="21.95" customHeight="1" x14ac:dyDescent="0.45">
      <c r="B67" s="126" t="s">
        <v>399</v>
      </c>
    </row>
    <row r="68" spans="2:14" ht="21.95" customHeight="1" x14ac:dyDescent="0.45">
      <c r="B68" s="126" t="s">
        <v>400</v>
      </c>
    </row>
    <row r="69" spans="2:14" ht="21.95" customHeight="1" x14ac:dyDescent="0.45">
      <c r="B69" s="126" t="s">
        <v>401</v>
      </c>
    </row>
    <row r="70" spans="2:14" ht="26.25" customHeight="1" x14ac:dyDescent="0.45"/>
    <row r="71" spans="2:14" s="4" customFormat="1" ht="26.25" customHeight="1" x14ac:dyDescent="0.45">
      <c r="B71" s="96" t="s">
        <v>131</v>
      </c>
      <c r="C71" s="74"/>
      <c r="D71" s="74"/>
      <c r="E71" s="74"/>
      <c r="F71" s="74"/>
      <c r="G71" s="96" t="s">
        <v>133</v>
      </c>
      <c r="K71" s="74"/>
      <c r="L71" s="74"/>
      <c r="M71" s="74"/>
      <c r="N71" s="74"/>
    </row>
    <row r="72" spans="2:14" s="4" customFormat="1" ht="26.25" customHeight="1" x14ac:dyDescent="0.45">
      <c r="B72" s="96" t="s">
        <v>255</v>
      </c>
      <c r="C72" s="120"/>
      <c r="D72" s="120"/>
      <c r="E72" s="120"/>
      <c r="F72" s="49"/>
      <c r="G72" s="12" t="s">
        <v>188</v>
      </c>
      <c r="K72" s="120"/>
      <c r="L72" s="120"/>
      <c r="M72" s="74"/>
      <c r="N72" s="74"/>
    </row>
    <row r="73" spans="2:14" ht="26.25" customHeight="1" x14ac:dyDescent="0.45"/>
  </sheetData>
  <mergeCells count="2">
    <mergeCell ref="A1:K1"/>
    <mergeCell ref="A36:K36"/>
  </mergeCells>
  <pageMargins left="0.78740157480314965" right="0.39370078740157483" top="0.78740157480314965" bottom="0.39370078740157483" header="0.31496062992125984" footer="0.39370078740157483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6"/>
  <sheetViews>
    <sheetView topLeftCell="A46" zoomScaleNormal="100" workbookViewId="0">
      <selection activeCell="I52" sqref="I52"/>
    </sheetView>
  </sheetViews>
  <sheetFormatPr defaultRowHeight="23.25" x14ac:dyDescent="0.5"/>
  <cols>
    <col min="1" max="1" width="3.140625" style="1" customWidth="1"/>
    <col min="2" max="2" width="25.140625" style="1" customWidth="1"/>
    <col min="3" max="3" width="11.42578125" style="4" customWidth="1"/>
    <col min="4" max="4" width="0.85546875" style="4" customWidth="1"/>
    <col min="5" max="5" width="11.42578125" style="4" customWidth="1"/>
    <col min="6" max="6" width="0.7109375" style="4" customWidth="1"/>
    <col min="7" max="7" width="11.42578125" style="4" customWidth="1"/>
    <col min="8" max="8" width="0.85546875" style="4" customWidth="1"/>
    <col min="9" max="9" width="11.42578125" style="4" customWidth="1"/>
    <col min="10" max="10" width="0.85546875" style="4" customWidth="1"/>
    <col min="11" max="11" width="11.42578125" style="4" customWidth="1"/>
    <col min="12" max="12" width="0.85546875" style="4" customWidth="1"/>
    <col min="13" max="13" width="11.42578125" style="4" customWidth="1"/>
    <col min="14" max="14" width="1.28515625" style="1" customWidth="1"/>
    <col min="15" max="15" width="9.140625" style="1"/>
    <col min="16" max="16" width="0.85546875" style="1" customWidth="1"/>
    <col min="17" max="17" width="9.140625" style="1"/>
    <col min="18" max="18" width="1" style="1" customWidth="1"/>
    <col min="19" max="19" width="11.28515625" style="1" bestFit="1" customWidth="1"/>
    <col min="20" max="256" width="9.140625" style="1"/>
  </cols>
  <sheetData>
    <row r="1" spans="1:17" x14ac:dyDescent="0.5">
      <c r="A1" s="393" t="s">
        <v>299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</row>
    <row r="3" spans="1:17" ht="24.95" customHeight="1" x14ac:dyDescent="0.5">
      <c r="A3" s="104" t="s">
        <v>275</v>
      </c>
    </row>
    <row r="4" spans="1:17" ht="24.95" customHeight="1" x14ac:dyDescent="0.5">
      <c r="A4" s="104"/>
      <c r="B4" s="1" t="s">
        <v>323</v>
      </c>
    </row>
    <row r="5" spans="1:17" ht="24.95" customHeight="1" x14ac:dyDescent="0.5">
      <c r="A5" s="104"/>
      <c r="B5" s="1" t="s">
        <v>324</v>
      </c>
    </row>
    <row r="6" spans="1:17" ht="24.95" customHeight="1" x14ac:dyDescent="0.5">
      <c r="A6" s="104"/>
      <c r="B6" s="1" t="s">
        <v>325</v>
      </c>
    </row>
    <row r="7" spans="1:17" ht="24.95" customHeight="1" x14ac:dyDescent="0.5">
      <c r="A7" s="104"/>
      <c r="B7" s="1" t="s">
        <v>326</v>
      </c>
    </row>
    <row r="8" spans="1:17" ht="24.95" customHeight="1" x14ac:dyDescent="0.5">
      <c r="B8" s="1" t="s">
        <v>327</v>
      </c>
    </row>
    <row r="9" spans="1:17" ht="24.95" customHeight="1" x14ac:dyDescent="0.5"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4"/>
      <c r="O9" s="104"/>
      <c r="P9" s="104"/>
      <c r="Q9" s="368" t="s">
        <v>0</v>
      </c>
    </row>
    <row r="10" spans="1:17" ht="24.95" customHeight="1" x14ac:dyDescent="0.5">
      <c r="C10" s="385" t="s">
        <v>31</v>
      </c>
      <c r="D10" s="385"/>
      <c r="E10" s="385"/>
      <c r="F10" s="385"/>
      <c r="G10" s="385"/>
      <c r="H10" s="385"/>
      <c r="I10" s="385"/>
      <c r="J10" s="385"/>
      <c r="K10" s="385"/>
      <c r="L10" s="385"/>
      <c r="M10" s="385"/>
      <c r="N10" s="385"/>
      <c r="O10" s="385"/>
      <c r="P10" s="385"/>
      <c r="Q10" s="385"/>
    </row>
    <row r="11" spans="1:17" ht="24.95" customHeight="1" x14ac:dyDescent="0.5">
      <c r="C11" s="394" t="s">
        <v>235</v>
      </c>
      <c r="D11" s="394"/>
      <c r="E11" s="394"/>
      <c r="F11" s="369"/>
      <c r="G11" s="394" t="s">
        <v>236</v>
      </c>
      <c r="H11" s="394"/>
      <c r="I11" s="394"/>
      <c r="J11" s="369"/>
      <c r="K11" s="394" t="s">
        <v>237</v>
      </c>
      <c r="L11" s="394"/>
      <c r="M11" s="394"/>
      <c r="N11" s="370"/>
      <c r="O11" s="394" t="s">
        <v>23</v>
      </c>
      <c r="P11" s="394"/>
      <c r="Q11" s="394"/>
    </row>
    <row r="12" spans="1:17" ht="24.95" customHeight="1" x14ac:dyDescent="0.5">
      <c r="C12" s="235" t="s">
        <v>208</v>
      </c>
      <c r="D12" s="235"/>
      <c r="E12" s="235" t="s">
        <v>162</v>
      </c>
      <c r="F12" s="1"/>
      <c r="G12" s="235" t="s">
        <v>208</v>
      </c>
      <c r="H12" s="235"/>
      <c r="I12" s="235" t="s">
        <v>162</v>
      </c>
      <c r="J12" s="1"/>
      <c r="K12" s="235" t="s">
        <v>208</v>
      </c>
      <c r="L12" s="235"/>
      <c r="M12" s="235" t="s">
        <v>162</v>
      </c>
      <c r="N12" s="4"/>
      <c r="O12" s="235" t="s">
        <v>208</v>
      </c>
      <c r="P12" s="235"/>
      <c r="Q12" s="235" t="s">
        <v>162</v>
      </c>
    </row>
    <row r="13" spans="1:17" ht="24.95" customHeight="1" x14ac:dyDescent="0.5">
      <c r="B13" s="1" t="s">
        <v>14</v>
      </c>
      <c r="C13" s="236">
        <v>6.27</v>
      </c>
      <c r="D13" s="236"/>
      <c r="E13" s="236">
        <v>14.68</v>
      </c>
      <c r="F13" s="236"/>
      <c r="G13" s="236">
        <v>2.08</v>
      </c>
      <c r="H13" s="236"/>
      <c r="I13" s="236">
        <v>0</v>
      </c>
      <c r="J13" s="236"/>
      <c r="K13" s="236">
        <v>2.27</v>
      </c>
      <c r="L13" s="236"/>
      <c r="M13" s="236">
        <v>0</v>
      </c>
      <c r="N13" s="237"/>
      <c r="O13" s="238">
        <f>C13+G13+K13</f>
        <v>10.62</v>
      </c>
      <c r="P13" s="238"/>
      <c r="Q13" s="238">
        <f>E13+I13+M13</f>
        <v>14.68</v>
      </c>
    </row>
    <row r="14" spans="1:17" ht="24.95" customHeight="1" x14ac:dyDescent="0.5">
      <c r="B14" s="1" t="s">
        <v>47</v>
      </c>
      <c r="C14" s="236">
        <v>1.37</v>
      </c>
      <c r="D14" s="236">
        <v>0</v>
      </c>
      <c r="E14" s="236">
        <v>2.15</v>
      </c>
      <c r="F14" s="236">
        <v>0</v>
      </c>
      <c r="G14" s="236">
        <v>0.11</v>
      </c>
      <c r="H14" s="236">
        <v>0</v>
      </c>
      <c r="I14" s="236">
        <v>0</v>
      </c>
      <c r="J14" s="236">
        <v>0</v>
      </c>
      <c r="K14" s="236">
        <v>1.63</v>
      </c>
      <c r="L14" s="236">
        <v>0</v>
      </c>
      <c r="M14" s="236">
        <v>0</v>
      </c>
      <c r="N14" s="237"/>
      <c r="O14" s="238">
        <f>C14+G14+K14</f>
        <v>3.1100000000000003</v>
      </c>
      <c r="P14" s="238"/>
      <c r="Q14" s="238">
        <f>E14+I14+M14</f>
        <v>2.15</v>
      </c>
    </row>
    <row r="15" spans="1:17" ht="24.95" customHeight="1" x14ac:dyDescent="0.5">
      <c r="B15" s="1" t="s">
        <v>10</v>
      </c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6">
        <v>1.03</v>
      </c>
      <c r="P15" s="236"/>
      <c r="Q15" s="240">
        <v>1.88</v>
      </c>
    </row>
    <row r="16" spans="1:17" ht="24.95" customHeight="1" x14ac:dyDescent="0.5">
      <c r="B16" s="1" t="s">
        <v>259</v>
      </c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6">
        <v>19</v>
      </c>
      <c r="P16" s="236"/>
      <c r="Q16" s="240">
        <v>0</v>
      </c>
    </row>
    <row r="17" spans="1:256" ht="24.95" customHeight="1" x14ac:dyDescent="0.5">
      <c r="B17" s="1" t="s">
        <v>238</v>
      </c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6">
        <v>-1.04</v>
      </c>
      <c r="P17" s="236"/>
      <c r="Q17" s="240">
        <v>-1.95</v>
      </c>
    </row>
    <row r="18" spans="1:256" ht="24.95" customHeight="1" x14ac:dyDescent="0.5">
      <c r="B18" s="1" t="s">
        <v>239</v>
      </c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6">
        <v>-12.66</v>
      </c>
      <c r="P18" s="236"/>
      <c r="Q18" s="240">
        <v>-14.57</v>
      </c>
    </row>
    <row r="19" spans="1:256" ht="24.95" customHeight="1" x14ac:dyDescent="0.5">
      <c r="B19" s="1" t="s">
        <v>50</v>
      </c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6">
        <v>-0.01</v>
      </c>
      <c r="P19" s="236"/>
      <c r="Q19" s="241">
        <v>-0.01</v>
      </c>
    </row>
    <row r="20" spans="1:256" ht="24.95" customHeight="1" x14ac:dyDescent="0.5">
      <c r="B20" s="1" t="s">
        <v>163</v>
      </c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6">
        <v>0</v>
      </c>
      <c r="P20" s="236"/>
      <c r="Q20" s="242">
        <v>-0.01</v>
      </c>
    </row>
    <row r="21" spans="1:256" ht="24.95" customHeight="1" thickBot="1" x14ac:dyDescent="0.55000000000000004">
      <c r="B21" s="1" t="s">
        <v>81</v>
      </c>
      <c r="C21" s="92"/>
      <c r="D21" s="92"/>
      <c r="E21" s="92"/>
      <c r="F21" s="99"/>
      <c r="G21" s="92"/>
      <c r="H21" s="92"/>
      <c r="I21" s="92"/>
      <c r="J21" s="99"/>
      <c r="K21" s="92"/>
      <c r="L21" s="92"/>
      <c r="M21" s="92"/>
      <c r="N21" s="171"/>
      <c r="O21" s="243">
        <f>SUM(O14:O20)</f>
        <v>9.4300000000000015</v>
      </c>
      <c r="P21" s="236"/>
      <c r="Q21" s="243">
        <f>SUM(Q14:Q20)</f>
        <v>-12.510000000000002</v>
      </c>
    </row>
    <row r="22" spans="1:256" ht="24.95" customHeight="1" thickTop="1" x14ac:dyDescent="0.5">
      <c r="C22" s="92"/>
      <c r="D22" s="92"/>
      <c r="E22" s="92"/>
      <c r="F22" s="99"/>
      <c r="G22" s="92"/>
      <c r="H22" s="92"/>
      <c r="I22" s="92"/>
      <c r="J22" s="99"/>
      <c r="K22" s="92"/>
      <c r="L22" s="92"/>
      <c r="M22" s="92"/>
      <c r="N22" s="171"/>
      <c r="O22" s="92"/>
      <c r="P22" s="92"/>
      <c r="Q22" s="92"/>
    </row>
    <row r="23" spans="1:256" ht="24.95" customHeight="1" x14ac:dyDescent="0.5">
      <c r="C23" s="368"/>
      <c r="D23" s="368"/>
      <c r="E23" s="368"/>
      <c r="F23" s="346"/>
      <c r="G23" s="368"/>
      <c r="H23" s="368"/>
      <c r="I23" s="368"/>
      <c r="J23" s="346"/>
      <c r="K23" s="368"/>
      <c r="L23" s="368"/>
      <c r="M23" s="368"/>
      <c r="N23" s="371"/>
      <c r="O23" s="368"/>
      <c r="P23" s="368"/>
      <c r="Q23" s="368" t="s">
        <v>0</v>
      </c>
    </row>
    <row r="24" spans="1:256" ht="24.95" customHeight="1" x14ac:dyDescent="0.5">
      <c r="C24" s="385" t="s">
        <v>37</v>
      </c>
      <c r="D24" s="38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  <c r="Q24" s="385"/>
    </row>
    <row r="25" spans="1:256" ht="24.95" customHeight="1" x14ac:dyDescent="0.5">
      <c r="A25" s="234"/>
      <c r="B25" s="234"/>
      <c r="C25" s="394" t="s">
        <v>235</v>
      </c>
      <c r="D25" s="394"/>
      <c r="E25" s="394"/>
      <c r="F25" s="369"/>
      <c r="G25" s="394" t="s">
        <v>236</v>
      </c>
      <c r="H25" s="394"/>
      <c r="I25" s="394"/>
      <c r="J25" s="369"/>
      <c r="K25" s="394" t="s">
        <v>237</v>
      </c>
      <c r="L25" s="394"/>
      <c r="M25" s="394"/>
      <c r="N25" s="370"/>
      <c r="O25" s="394" t="s">
        <v>23</v>
      </c>
      <c r="P25" s="394"/>
      <c r="Q25" s="39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34"/>
      <c r="AG25" s="234"/>
      <c r="AH25" s="234"/>
      <c r="AI25" s="234"/>
      <c r="AJ25" s="234"/>
      <c r="AK25" s="234"/>
      <c r="AL25" s="234"/>
      <c r="AM25" s="234"/>
      <c r="AN25" s="234"/>
      <c r="AO25" s="234"/>
      <c r="AP25" s="234"/>
      <c r="AQ25" s="234"/>
      <c r="AR25" s="234"/>
      <c r="AS25" s="234"/>
      <c r="AT25" s="234"/>
      <c r="AU25" s="234"/>
      <c r="AV25" s="234"/>
      <c r="AW25" s="234"/>
      <c r="AX25" s="234"/>
      <c r="AY25" s="234"/>
      <c r="AZ25" s="234"/>
      <c r="BA25" s="234"/>
      <c r="BB25" s="234"/>
      <c r="BC25" s="234"/>
      <c r="BD25" s="234"/>
      <c r="BE25" s="234"/>
      <c r="BF25" s="234"/>
      <c r="BG25" s="234"/>
      <c r="BH25" s="234"/>
      <c r="BI25" s="234"/>
      <c r="BJ25" s="234"/>
      <c r="BK25" s="234"/>
      <c r="BL25" s="234"/>
      <c r="BM25" s="234"/>
      <c r="BN25" s="234"/>
      <c r="BO25" s="234"/>
      <c r="BP25" s="234"/>
      <c r="BQ25" s="234"/>
      <c r="BR25" s="234"/>
      <c r="BS25" s="234"/>
      <c r="BT25" s="234"/>
      <c r="BU25" s="234"/>
      <c r="BV25" s="234"/>
      <c r="BW25" s="234"/>
      <c r="BX25" s="234"/>
      <c r="BY25" s="234"/>
      <c r="BZ25" s="234"/>
      <c r="CA25" s="234"/>
      <c r="CB25" s="234"/>
      <c r="CC25" s="234"/>
      <c r="CD25" s="234"/>
      <c r="CE25" s="234"/>
      <c r="CF25" s="234"/>
      <c r="CG25" s="234"/>
      <c r="CH25" s="234"/>
      <c r="CI25" s="234"/>
      <c r="CJ25" s="234"/>
      <c r="CK25" s="234"/>
      <c r="CL25" s="234"/>
      <c r="CM25" s="234"/>
      <c r="CN25" s="234"/>
      <c r="CO25" s="234"/>
      <c r="CP25" s="234"/>
      <c r="CQ25" s="234"/>
      <c r="CR25" s="234"/>
      <c r="CS25" s="234"/>
      <c r="CT25" s="234"/>
      <c r="CU25" s="234"/>
      <c r="CV25" s="234"/>
      <c r="CW25" s="234"/>
      <c r="CX25" s="234"/>
      <c r="CY25" s="234"/>
      <c r="CZ25" s="234"/>
      <c r="DA25" s="234"/>
      <c r="DB25" s="234"/>
      <c r="DC25" s="234"/>
      <c r="DD25" s="234"/>
      <c r="DE25" s="234"/>
      <c r="DF25" s="234"/>
      <c r="DG25" s="234"/>
      <c r="DH25" s="234"/>
      <c r="DI25" s="234"/>
      <c r="DJ25" s="234"/>
      <c r="DK25" s="234"/>
      <c r="DL25" s="234"/>
      <c r="DM25" s="234"/>
      <c r="DN25" s="234"/>
      <c r="DO25" s="234"/>
      <c r="DP25" s="234"/>
      <c r="DQ25" s="234"/>
      <c r="DR25" s="234"/>
      <c r="DS25" s="234"/>
      <c r="DT25" s="234"/>
      <c r="DU25" s="234"/>
      <c r="DV25" s="234"/>
      <c r="DW25" s="234"/>
      <c r="DX25" s="234"/>
      <c r="DY25" s="234"/>
      <c r="DZ25" s="234"/>
      <c r="EA25" s="234"/>
      <c r="EB25" s="234"/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4"/>
      <c r="EV25" s="234"/>
      <c r="EW25" s="234"/>
      <c r="EX25" s="234"/>
      <c r="EY25" s="234"/>
      <c r="EZ25" s="234"/>
      <c r="FA25" s="234"/>
      <c r="FB25" s="234"/>
      <c r="FC25" s="234"/>
      <c r="FD25" s="234"/>
      <c r="FE25" s="234"/>
      <c r="FF25" s="234"/>
      <c r="FG25" s="234"/>
      <c r="FH25" s="234"/>
      <c r="FI25" s="234"/>
      <c r="FJ25" s="234"/>
      <c r="FK25" s="234"/>
      <c r="FL25" s="234"/>
      <c r="FM25" s="234"/>
      <c r="FN25" s="234"/>
      <c r="FO25" s="234"/>
      <c r="FP25" s="234"/>
      <c r="FQ25" s="234"/>
      <c r="FR25" s="234"/>
      <c r="FS25" s="234"/>
      <c r="FT25" s="234"/>
      <c r="FU25" s="234"/>
      <c r="FV25" s="234"/>
      <c r="FW25" s="234"/>
      <c r="FX25" s="234"/>
      <c r="FY25" s="234"/>
      <c r="FZ25" s="234"/>
      <c r="GA25" s="234"/>
      <c r="GB25" s="234"/>
      <c r="GC25" s="234"/>
      <c r="GD25" s="234"/>
      <c r="GE25" s="234"/>
      <c r="GF25" s="234"/>
      <c r="GG25" s="234"/>
      <c r="GH25" s="234"/>
      <c r="GI25" s="234"/>
      <c r="GJ25" s="234"/>
      <c r="GK25" s="234"/>
      <c r="GL25" s="234"/>
      <c r="GM25" s="234"/>
      <c r="GN25" s="234"/>
      <c r="GO25" s="234"/>
      <c r="GP25" s="234"/>
      <c r="GQ25" s="234"/>
      <c r="GR25" s="234"/>
      <c r="GS25" s="234"/>
      <c r="GT25" s="234"/>
      <c r="GU25" s="234"/>
      <c r="GV25" s="234"/>
      <c r="GW25" s="234"/>
      <c r="GX25" s="234"/>
      <c r="GY25" s="234"/>
      <c r="GZ25" s="234"/>
      <c r="HA25" s="234"/>
      <c r="HB25" s="234"/>
      <c r="HC25" s="234"/>
      <c r="HD25" s="234"/>
      <c r="HE25" s="234"/>
      <c r="HF25" s="234"/>
      <c r="HG25" s="234"/>
      <c r="HH25" s="234"/>
      <c r="HI25" s="234"/>
      <c r="HJ25" s="234"/>
      <c r="HK25" s="234"/>
      <c r="HL25" s="234"/>
      <c r="HM25" s="234"/>
      <c r="HN25" s="234"/>
      <c r="HO25" s="234"/>
      <c r="HP25" s="234"/>
      <c r="HQ25" s="234"/>
      <c r="HR25" s="234"/>
      <c r="HS25" s="234"/>
      <c r="HT25" s="234"/>
      <c r="HU25" s="234"/>
      <c r="HV25" s="234"/>
      <c r="HW25" s="234"/>
      <c r="HX25" s="234"/>
      <c r="HY25" s="234"/>
      <c r="HZ25" s="234"/>
      <c r="IA25" s="234"/>
      <c r="IB25" s="234"/>
      <c r="IC25" s="234"/>
      <c r="ID25" s="234"/>
      <c r="IE25" s="234"/>
      <c r="IF25" s="234"/>
      <c r="IG25" s="234"/>
      <c r="IH25" s="234"/>
      <c r="II25" s="234"/>
      <c r="IJ25" s="234"/>
      <c r="IK25" s="234"/>
      <c r="IL25" s="234"/>
      <c r="IM25" s="234"/>
      <c r="IN25" s="234"/>
      <c r="IO25" s="234"/>
      <c r="IP25" s="234"/>
      <c r="IQ25" s="234"/>
      <c r="IR25" s="234"/>
      <c r="IS25" s="234"/>
      <c r="IT25" s="234"/>
      <c r="IU25" s="234"/>
      <c r="IV25" s="234"/>
    </row>
    <row r="26" spans="1:256" ht="24.95" customHeight="1" x14ac:dyDescent="0.5">
      <c r="C26" s="235" t="s">
        <v>208</v>
      </c>
      <c r="D26" s="235"/>
      <c r="E26" s="235" t="s">
        <v>162</v>
      </c>
      <c r="F26" s="1"/>
      <c r="G26" s="235" t="s">
        <v>208</v>
      </c>
      <c r="H26" s="235"/>
      <c r="I26" s="235" t="s">
        <v>162</v>
      </c>
      <c r="J26" s="1"/>
      <c r="K26" s="235" t="s">
        <v>208</v>
      </c>
      <c r="L26" s="235"/>
      <c r="M26" s="235" t="s">
        <v>162</v>
      </c>
      <c r="N26" s="4"/>
      <c r="O26" s="235" t="s">
        <v>208</v>
      </c>
      <c r="P26" s="235"/>
      <c r="Q26" s="235" t="s">
        <v>162</v>
      </c>
    </row>
    <row r="27" spans="1:256" ht="24.95" customHeight="1" x14ac:dyDescent="0.5">
      <c r="B27" s="1" t="s">
        <v>14</v>
      </c>
      <c r="C27" s="236">
        <v>0.69</v>
      </c>
      <c r="D27" s="236"/>
      <c r="E27" s="236">
        <v>0</v>
      </c>
      <c r="F27" s="236"/>
      <c r="G27" s="236">
        <v>2.38</v>
      </c>
      <c r="H27" s="236"/>
      <c r="I27" s="236">
        <v>0</v>
      </c>
      <c r="J27" s="236"/>
      <c r="K27" s="236">
        <v>0</v>
      </c>
      <c r="L27" s="236"/>
      <c r="M27" s="236">
        <v>0</v>
      </c>
      <c r="N27" s="238"/>
      <c r="O27" s="238">
        <f>C27+G27+K27</f>
        <v>3.07</v>
      </c>
      <c r="P27" s="238"/>
      <c r="Q27" s="238">
        <f>E27+I27+M27</f>
        <v>0</v>
      </c>
    </row>
    <row r="28" spans="1:256" ht="24.95" customHeight="1" x14ac:dyDescent="0.5">
      <c r="B28" s="1" t="s">
        <v>240</v>
      </c>
      <c r="C28" s="236">
        <v>0.12</v>
      </c>
      <c r="D28" s="236"/>
      <c r="E28" s="236">
        <v>0</v>
      </c>
      <c r="F28" s="236"/>
      <c r="G28" s="236">
        <v>0.45</v>
      </c>
      <c r="H28" s="236"/>
      <c r="I28" s="236">
        <v>0</v>
      </c>
      <c r="J28" s="236"/>
      <c r="K28" s="236">
        <v>0</v>
      </c>
      <c r="L28" s="236"/>
      <c r="M28" s="236">
        <v>0</v>
      </c>
      <c r="N28" s="238"/>
      <c r="O28" s="238">
        <f>C28+G28+K28</f>
        <v>0.57000000000000006</v>
      </c>
      <c r="P28" s="238"/>
      <c r="Q28" s="238">
        <f>E28+I28+M28</f>
        <v>0</v>
      </c>
    </row>
    <row r="29" spans="1:256" ht="24.95" customHeight="1" x14ac:dyDescent="0.5">
      <c r="B29" s="1" t="s">
        <v>10</v>
      </c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>
        <v>1.47</v>
      </c>
      <c r="P29" s="236"/>
      <c r="Q29" s="240">
        <v>1.97</v>
      </c>
    </row>
    <row r="30" spans="1:256" ht="24.95" customHeight="1" x14ac:dyDescent="0.5">
      <c r="B30" s="1" t="s">
        <v>259</v>
      </c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>
        <v>18.940000000000001</v>
      </c>
      <c r="P30" s="236"/>
      <c r="Q30" s="240">
        <v>0</v>
      </c>
    </row>
    <row r="31" spans="1:256" ht="24.95" customHeight="1" x14ac:dyDescent="0.5">
      <c r="B31" s="1" t="s">
        <v>238</v>
      </c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>
        <v>-0.22</v>
      </c>
      <c r="P31" s="236"/>
      <c r="Q31" s="240">
        <v>-0.14000000000000001</v>
      </c>
    </row>
    <row r="32" spans="1:256" ht="24.95" customHeight="1" x14ac:dyDescent="0.5">
      <c r="B32" s="1" t="s">
        <v>239</v>
      </c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>
        <v>-10.9</v>
      </c>
      <c r="P32" s="236"/>
      <c r="Q32" s="240">
        <v>-12.72</v>
      </c>
    </row>
    <row r="33" spans="1:256" ht="24.95" customHeight="1" x14ac:dyDescent="0.5">
      <c r="B33" s="1" t="s">
        <v>50</v>
      </c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>
        <v>-0.01</v>
      </c>
      <c r="P33" s="236"/>
      <c r="Q33" s="240">
        <v>-0.01</v>
      </c>
    </row>
    <row r="34" spans="1:256" ht="24.95" customHeight="1" x14ac:dyDescent="0.5">
      <c r="B34" s="1" t="s">
        <v>163</v>
      </c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6">
        <v>0</v>
      </c>
      <c r="P34" s="236"/>
      <c r="Q34" s="242">
        <v>0</v>
      </c>
    </row>
    <row r="35" spans="1:256" ht="24.95" customHeight="1" thickBot="1" x14ac:dyDescent="0.55000000000000004">
      <c r="B35" s="1" t="s">
        <v>81</v>
      </c>
      <c r="C35" s="241"/>
      <c r="D35" s="241"/>
      <c r="E35" s="241"/>
      <c r="F35" s="244"/>
      <c r="G35" s="241"/>
      <c r="H35" s="241"/>
      <c r="I35" s="241"/>
      <c r="J35" s="244"/>
      <c r="K35" s="241"/>
      <c r="L35" s="241"/>
      <c r="M35" s="241"/>
      <c r="N35" s="238"/>
      <c r="O35" s="243">
        <f>SUM(O28:O34)</f>
        <v>9.8500000000000014</v>
      </c>
      <c r="P35" s="236"/>
      <c r="Q35" s="243">
        <f>SUM(Q28:Q34)</f>
        <v>-10.9</v>
      </c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pans="1:256" ht="24" thickTop="1" x14ac:dyDescent="0.5">
      <c r="C36" s="241"/>
      <c r="D36" s="241"/>
      <c r="E36" s="241"/>
      <c r="F36" s="244"/>
      <c r="G36" s="241"/>
      <c r="H36" s="241"/>
      <c r="I36" s="241"/>
      <c r="J36" s="244"/>
      <c r="K36" s="241"/>
      <c r="L36" s="241"/>
      <c r="M36" s="241"/>
      <c r="N36" s="238"/>
      <c r="O36" s="241"/>
      <c r="P36" s="236"/>
      <c r="Q36" s="241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pans="1:256" x14ac:dyDescent="0.5">
      <c r="C37" s="241"/>
      <c r="D37" s="241"/>
      <c r="E37" s="241"/>
      <c r="F37" s="244"/>
      <c r="G37" s="241"/>
      <c r="H37" s="241"/>
      <c r="I37" s="241"/>
      <c r="J37" s="244"/>
      <c r="K37" s="241"/>
      <c r="L37" s="241"/>
      <c r="M37" s="241"/>
      <c r="N37" s="238"/>
      <c r="O37" s="241"/>
      <c r="P37" s="236"/>
      <c r="Q37" s="241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x14ac:dyDescent="0.5">
      <c r="A38" s="4"/>
      <c r="B38" s="96" t="s">
        <v>131</v>
      </c>
      <c r="C38" s="74"/>
      <c r="D38" s="74"/>
      <c r="E38" s="74"/>
      <c r="F38" s="74"/>
      <c r="G38" s="74"/>
      <c r="J38" s="74"/>
      <c r="K38" s="96" t="s">
        <v>131</v>
      </c>
      <c r="L38" s="74"/>
      <c r="M38" s="74"/>
      <c r="N38" s="4"/>
      <c r="O38" s="4"/>
      <c r="P38" s="4"/>
      <c r="Q38" s="4"/>
      <c r="R38"/>
      <c r="S38"/>
      <c r="T38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x14ac:dyDescent="0.5">
      <c r="A39" s="4"/>
      <c r="B39" s="96" t="s">
        <v>255</v>
      </c>
      <c r="C39" s="120"/>
      <c r="D39" s="120"/>
      <c r="E39" s="120"/>
      <c r="F39" s="120"/>
      <c r="G39" s="74"/>
      <c r="J39" s="120"/>
      <c r="K39" s="12" t="s">
        <v>241</v>
      </c>
      <c r="L39" s="74"/>
      <c r="M39" s="74"/>
      <c r="N39" s="4"/>
      <c r="O39" s="4"/>
      <c r="P39" s="4"/>
      <c r="Q39" s="4"/>
      <c r="R39"/>
      <c r="S39"/>
      <c r="T39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pans="1:256" x14ac:dyDescent="0.5">
      <c r="A40" s="393" t="s">
        <v>300</v>
      </c>
      <c r="B40" s="393"/>
      <c r="C40" s="393"/>
      <c r="D40" s="393"/>
      <c r="E40" s="393"/>
      <c r="F40" s="393"/>
      <c r="G40" s="393"/>
      <c r="H40" s="393"/>
      <c r="I40" s="393"/>
      <c r="J40" s="393"/>
      <c r="K40" s="393"/>
      <c r="L40" s="393"/>
      <c r="M40" s="393"/>
      <c r="N40" s="393"/>
      <c r="O40" s="393"/>
      <c r="P40" s="393"/>
      <c r="Q40" s="393"/>
    </row>
    <row r="42" spans="1:256" ht="26.1" customHeight="1" x14ac:dyDescent="0.5">
      <c r="B42" s="1" t="s">
        <v>328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</row>
    <row r="43" spans="1:256" ht="26.1" customHeight="1" x14ac:dyDescent="0.5"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68" t="s">
        <v>0</v>
      </c>
      <c r="R43" s="29"/>
    </row>
    <row r="44" spans="1:256" ht="26.1" customHeight="1" x14ac:dyDescent="0.5">
      <c r="C44" s="385" t="s">
        <v>31</v>
      </c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  <c r="Q44" s="385"/>
    </row>
    <row r="45" spans="1:256" ht="26.1" customHeight="1" x14ac:dyDescent="0.5">
      <c r="C45" s="395" t="s">
        <v>235</v>
      </c>
      <c r="D45" s="395"/>
      <c r="E45" s="395"/>
      <c r="F45" s="372"/>
      <c r="G45" s="395" t="s">
        <v>236</v>
      </c>
      <c r="H45" s="395"/>
      <c r="I45" s="395"/>
      <c r="J45" s="372"/>
      <c r="K45" s="396" t="s">
        <v>237</v>
      </c>
      <c r="L45" s="396"/>
      <c r="M45" s="396"/>
      <c r="N45" s="373"/>
      <c r="O45" s="395" t="s">
        <v>23</v>
      </c>
      <c r="P45" s="395"/>
      <c r="Q45" s="395"/>
    </row>
    <row r="46" spans="1:256" ht="26.1" customHeight="1" x14ac:dyDescent="0.5">
      <c r="A46" s="245"/>
      <c r="B46" s="245"/>
      <c r="C46" s="246" t="s">
        <v>208</v>
      </c>
      <c r="D46" s="246"/>
      <c r="E46" s="246" t="s">
        <v>162</v>
      </c>
      <c r="F46" s="247"/>
      <c r="G46" s="246" t="s">
        <v>208</v>
      </c>
      <c r="H46" s="246"/>
      <c r="I46" s="246" t="s">
        <v>162</v>
      </c>
      <c r="J46" s="247"/>
      <c r="K46" s="246" t="s">
        <v>208</v>
      </c>
      <c r="L46" s="246"/>
      <c r="M46" s="246" t="s">
        <v>162</v>
      </c>
      <c r="N46" s="248"/>
      <c r="O46" s="246" t="s">
        <v>208</v>
      </c>
      <c r="P46" s="246"/>
      <c r="Q46" s="246" t="s">
        <v>162</v>
      </c>
      <c r="R46" s="245"/>
      <c r="S46" s="245"/>
      <c r="T46" s="245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  <c r="AG46" s="245"/>
      <c r="AH46" s="245"/>
      <c r="AI46" s="245"/>
      <c r="AJ46" s="245"/>
      <c r="AK46" s="245"/>
      <c r="AL46" s="245"/>
      <c r="AM46" s="245"/>
      <c r="AN46" s="245"/>
      <c r="AO46" s="245"/>
      <c r="AP46" s="245"/>
      <c r="AQ46" s="245"/>
      <c r="AR46" s="245"/>
      <c r="AS46" s="245"/>
      <c r="AT46" s="245"/>
      <c r="AU46" s="245"/>
      <c r="AV46" s="245"/>
      <c r="AW46" s="245"/>
      <c r="AX46" s="245"/>
      <c r="AY46" s="245"/>
      <c r="AZ46" s="245"/>
      <c r="BA46" s="245"/>
      <c r="BB46" s="245"/>
      <c r="BC46" s="245"/>
      <c r="BD46" s="245"/>
      <c r="BE46" s="245"/>
      <c r="BF46" s="245"/>
      <c r="BG46" s="245"/>
      <c r="BH46" s="245"/>
      <c r="BI46" s="245"/>
      <c r="BJ46" s="245"/>
      <c r="BK46" s="245"/>
      <c r="BL46" s="245"/>
      <c r="BM46" s="245"/>
      <c r="BN46" s="245"/>
      <c r="BO46" s="245"/>
      <c r="BP46" s="245"/>
      <c r="BQ46" s="245"/>
      <c r="BR46" s="245"/>
      <c r="BS46" s="245"/>
      <c r="BT46" s="245"/>
      <c r="BU46" s="245"/>
      <c r="BV46" s="245"/>
      <c r="BW46" s="245"/>
      <c r="BX46" s="245"/>
      <c r="BY46" s="245"/>
      <c r="BZ46" s="245"/>
      <c r="CA46" s="245"/>
      <c r="CB46" s="245"/>
      <c r="CC46" s="245"/>
      <c r="CD46" s="245"/>
      <c r="CE46" s="245"/>
      <c r="CF46" s="245"/>
      <c r="CG46" s="245"/>
      <c r="CH46" s="245"/>
      <c r="CI46" s="245"/>
      <c r="CJ46" s="245"/>
      <c r="CK46" s="245"/>
      <c r="CL46" s="245"/>
      <c r="CM46" s="245"/>
      <c r="CN46" s="245"/>
      <c r="CO46" s="245"/>
      <c r="CP46" s="245"/>
      <c r="CQ46" s="245"/>
      <c r="CR46" s="245"/>
      <c r="CS46" s="245"/>
      <c r="CT46" s="245"/>
      <c r="CU46" s="245"/>
      <c r="CV46" s="245"/>
      <c r="CW46" s="245"/>
      <c r="CX46" s="245"/>
      <c r="CY46" s="245"/>
      <c r="CZ46" s="245"/>
      <c r="DA46" s="245"/>
      <c r="DB46" s="245"/>
      <c r="DC46" s="245"/>
      <c r="DD46" s="245"/>
      <c r="DE46" s="245"/>
      <c r="DF46" s="245"/>
      <c r="DG46" s="245"/>
      <c r="DH46" s="245"/>
      <c r="DI46" s="245"/>
      <c r="DJ46" s="245"/>
      <c r="DK46" s="245"/>
      <c r="DL46" s="245"/>
      <c r="DM46" s="245"/>
      <c r="DN46" s="245"/>
      <c r="DO46" s="245"/>
      <c r="DP46" s="245"/>
      <c r="DQ46" s="245"/>
      <c r="DR46" s="245"/>
      <c r="DS46" s="245"/>
      <c r="DT46" s="245"/>
      <c r="DU46" s="245"/>
      <c r="DV46" s="245"/>
      <c r="DW46" s="245"/>
      <c r="DX46" s="245"/>
      <c r="DY46" s="245"/>
      <c r="DZ46" s="245"/>
      <c r="EA46" s="245"/>
      <c r="EB46" s="245"/>
      <c r="EC46" s="245"/>
      <c r="ED46" s="245"/>
      <c r="EE46" s="245"/>
      <c r="EF46" s="245"/>
      <c r="EG46" s="245"/>
      <c r="EH46" s="245"/>
      <c r="EI46" s="245"/>
      <c r="EJ46" s="245"/>
      <c r="EK46" s="245"/>
      <c r="EL46" s="245"/>
      <c r="EM46" s="245"/>
      <c r="EN46" s="245"/>
      <c r="EO46" s="245"/>
      <c r="EP46" s="245"/>
      <c r="EQ46" s="245"/>
      <c r="ER46" s="245"/>
      <c r="ES46" s="245"/>
      <c r="ET46" s="245"/>
      <c r="EU46" s="245"/>
      <c r="EV46" s="245"/>
      <c r="EW46" s="245"/>
      <c r="EX46" s="245"/>
      <c r="EY46" s="245"/>
      <c r="EZ46" s="245"/>
      <c r="FA46" s="245"/>
      <c r="FB46" s="245"/>
      <c r="FC46" s="245"/>
      <c r="FD46" s="245"/>
      <c r="FE46" s="245"/>
      <c r="FF46" s="245"/>
      <c r="FG46" s="245"/>
      <c r="FH46" s="245"/>
      <c r="FI46" s="245"/>
      <c r="FJ46" s="245"/>
      <c r="FK46" s="245"/>
      <c r="FL46" s="245"/>
      <c r="FM46" s="245"/>
      <c r="FN46" s="245"/>
      <c r="FO46" s="245"/>
      <c r="FP46" s="245"/>
      <c r="FQ46" s="245"/>
      <c r="FR46" s="245"/>
      <c r="FS46" s="245"/>
      <c r="FT46" s="245"/>
      <c r="FU46" s="245"/>
      <c r="FV46" s="245"/>
      <c r="FW46" s="245"/>
      <c r="FX46" s="245"/>
      <c r="FY46" s="245"/>
      <c r="FZ46" s="245"/>
      <c r="GA46" s="245"/>
      <c r="GB46" s="245"/>
      <c r="GC46" s="245"/>
      <c r="GD46" s="245"/>
      <c r="GE46" s="245"/>
      <c r="GF46" s="245"/>
      <c r="GG46" s="245"/>
      <c r="GH46" s="245"/>
      <c r="GI46" s="245"/>
      <c r="GJ46" s="245"/>
      <c r="GK46" s="245"/>
      <c r="GL46" s="245"/>
      <c r="GM46" s="245"/>
      <c r="GN46" s="245"/>
      <c r="GO46" s="245"/>
      <c r="GP46" s="245"/>
      <c r="GQ46" s="245"/>
      <c r="GR46" s="245"/>
      <c r="GS46" s="245"/>
      <c r="GT46" s="245"/>
      <c r="GU46" s="245"/>
      <c r="GV46" s="245"/>
      <c r="GW46" s="245"/>
      <c r="GX46" s="245"/>
      <c r="GY46" s="245"/>
      <c r="GZ46" s="245"/>
      <c r="HA46" s="245"/>
      <c r="HB46" s="245"/>
      <c r="HC46" s="245"/>
      <c r="HD46" s="245"/>
      <c r="HE46" s="245"/>
      <c r="HF46" s="245"/>
      <c r="HG46" s="245"/>
      <c r="HH46" s="245"/>
      <c r="HI46" s="245"/>
      <c r="HJ46" s="245"/>
      <c r="HK46" s="245"/>
      <c r="HL46" s="245"/>
      <c r="HM46" s="245"/>
      <c r="HN46" s="245"/>
      <c r="HO46" s="245"/>
      <c r="HP46" s="245"/>
      <c r="HQ46" s="245"/>
      <c r="HR46" s="245"/>
      <c r="HS46" s="245"/>
      <c r="HT46" s="245"/>
      <c r="HU46" s="245"/>
      <c r="HV46" s="245"/>
      <c r="HW46" s="245"/>
      <c r="HX46" s="245"/>
      <c r="HY46" s="245"/>
      <c r="HZ46" s="245"/>
      <c r="IA46" s="245"/>
      <c r="IB46" s="245"/>
      <c r="IC46" s="245"/>
      <c r="ID46" s="245"/>
      <c r="IE46" s="245"/>
      <c r="IF46" s="245"/>
      <c r="IG46" s="245"/>
      <c r="IH46" s="245"/>
      <c r="II46" s="245"/>
      <c r="IJ46" s="245"/>
      <c r="IK46" s="245"/>
      <c r="IL46" s="245"/>
      <c r="IM46" s="245"/>
      <c r="IN46" s="245"/>
      <c r="IO46" s="245"/>
      <c r="IP46" s="245"/>
      <c r="IQ46" s="245"/>
      <c r="IR46" s="245"/>
      <c r="IS46" s="245"/>
      <c r="IT46" s="245"/>
      <c r="IU46" s="245"/>
      <c r="IV46" s="245"/>
    </row>
    <row r="47" spans="1:256" ht="26.1" customHeight="1" x14ac:dyDescent="0.5">
      <c r="B47" s="245" t="s">
        <v>15</v>
      </c>
      <c r="C47" s="236">
        <v>48.91</v>
      </c>
      <c r="D47" s="236"/>
      <c r="E47" s="236">
        <v>49.97</v>
      </c>
      <c r="F47" s="236"/>
      <c r="G47" s="236">
        <v>0</v>
      </c>
      <c r="H47" s="236"/>
      <c r="I47" s="236">
        <v>0</v>
      </c>
      <c r="J47" s="236"/>
      <c r="K47" s="236">
        <v>69.8</v>
      </c>
      <c r="L47" s="236"/>
      <c r="M47" s="236">
        <v>70.64</v>
      </c>
      <c r="N47" s="236"/>
      <c r="O47" s="236">
        <f>C47+G47+K47</f>
        <v>118.71</v>
      </c>
      <c r="P47" s="236"/>
      <c r="Q47" s="236">
        <f>E47+I47+M47</f>
        <v>120.61</v>
      </c>
    </row>
    <row r="48" spans="1:256" ht="26.1" customHeight="1" x14ac:dyDescent="0.5">
      <c r="B48" s="245" t="s">
        <v>242</v>
      </c>
      <c r="C48" s="236">
        <v>0</v>
      </c>
      <c r="D48" s="236"/>
      <c r="E48" s="236">
        <v>0</v>
      </c>
      <c r="F48" s="236">
        <v>0</v>
      </c>
      <c r="G48" s="236">
        <v>74.91</v>
      </c>
      <c r="H48" s="236"/>
      <c r="I48" s="236">
        <v>75.540000000000006</v>
      </c>
      <c r="J48" s="236"/>
      <c r="K48" s="236">
        <v>0</v>
      </c>
      <c r="L48" s="236"/>
      <c r="M48" s="236">
        <v>0</v>
      </c>
      <c r="N48" s="236"/>
      <c r="O48" s="236">
        <f>C48+G48+K48</f>
        <v>74.91</v>
      </c>
      <c r="P48" s="236"/>
      <c r="Q48" s="236">
        <f>E48+I48+M48</f>
        <v>75.540000000000006</v>
      </c>
    </row>
    <row r="49" spans="2:17" ht="26.1" customHeight="1" x14ac:dyDescent="0.5">
      <c r="B49" s="245" t="s">
        <v>17</v>
      </c>
      <c r="C49" s="236">
        <v>0</v>
      </c>
      <c r="D49" s="236"/>
      <c r="E49" s="236">
        <v>0</v>
      </c>
      <c r="F49" s="236"/>
      <c r="G49" s="236">
        <v>0</v>
      </c>
      <c r="H49" s="236"/>
      <c r="I49" s="236">
        <v>0</v>
      </c>
      <c r="J49" s="236"/>
      <c r="K49" s="236">
        <v>0</v>
      </c>
      <c r="L49" s="236"/>
      <c r="M49" s="236">
        <v>0</v>
      </c>
      <c r="N49" s="236"/>
      <c r="O49" s="236">
        <v>486.24</v>
      </c>
      <c r="P49" s="236"/>
      <c r="Q49" s="236">
        <v>471.6</v>
      </c>
    </row>
    <row r="50" spans="2:17" ht="26.1" customHeight="1" thickBot="1" x14ac:dyDescent="0.55000000000000004">
      <c r="B50" s="245" t="s">
        <v>16</v>
      </c>
      <c r="C50" s="243">
        <f>SUM(C47:C49)</f>
        <v>48.91</v>
      </c>
      <c r="D50" s="236"/>
      <c r="E50" s="243">
        <f>SUM(E47:E49)</f>
        <v>49.97</v>
      </c>
      <c r="F50" s="236"/>
      <c r="G50" s="243">
        <f>SUM(G47:G49)</f>
        <v>74.91</v>
      </c>
      <c r="H50" s="236"/>
      <c r="I50" s="243">
        <f>SUM(I47:I49)</f>
        <v>75.540000000000006</v>
      </c>
      <c r="J50" s="236"/>
      <c r="K50" s="243">
        <f>SUM(K47:K49)</f>
        <v>69.8</v>
      </c>
      <c r="L50" s="236"/>
      <c r="M50" s="243">
        <f>SUM(M47:M49)</f>
        <v>70.64</v>
      </c>
      <c r="N50" s="236"/>
      <c r="O50" s="243">
        <f>SUM(O47:O49)</f>
        <v>679.86</v>
      </c>
      <c r="P50" s="236"/>
      <c r="Q50" s="243">
        <f>SUM(Q47:Q49)</f>
        <v>667.75</v>
      </c>
    </row>
    <row r="51" spans="2:17" ht="26.1" customHeight="1" thickTop="1" x14ac:dyDescent="0.5">
      <c r="B51" s="245"/>
      <c r="C51" s="249"/>
      <c r="D51" s="249"/>
      <c r="E51" s="249"/>
      <c r="F51" s="234"/>
      <c r="G51" s="249"/>
      <c r="H51" s="249"/>
      <c r="I51" s="249"/>
      <c r="J51" s="234"/>
      <c r="K51" s="249"/>
      <c r="L51" s="249"/>
      <c r="M51" s="249"/>
      <c r="N51" s="250"/>
      <c r="O51" s="249"/>
      <c r="P51" s="249"/>
      <c r="Q51" s="249"/>
    </row>
    <row r="52" spans="2:17" ht="26.1" customHeight="1" x14ac:dyDescent="0.5">
      <c r="B52" s="245"/>
      <c r="C52" s="374"/>
      <c r="D52" s="374"/>
      <c r="E52" s="374"/>
      <c r="F52" s="369"/>
      <c r="G52" s="374"/>
      <c r="H52" s="374"/>
      <c r="I52" s="374"/>
      <c r="J52" s="369"/>
      <c r="K52" s="374"/>
      <c r="L52" s="374"/>
      <c r="M52" s="374"/>
      <c r="N52" s="375"/>
      <c r="O52" s="374"/>
      <c r="P52" s="374"/>
      <c r="Q52" s="368" t="s">
        <v>0</v>
      </c>
    </row>
    <row r="53" spans="2:17" ht="26.1" customHeight="1" x14ac:dyDescent="0.5">
      <c r="B53" s="251"/>
      <c r="C53" s="385" t="s">
        <v>37</v>
      </c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  <c r="Q53" s="385"/>
    </row>
    <row r="54" spans="2:17" ht="26.1" customHeight="1" x14ac:dyDescent="0.5">
      <c r="B54" s="251"/>
      <c r="C54" s="395" t="s">
        <v>235</v>
      </c>
      <c r="D54" s="395"/>
      <c r="E54" s="395"/>
      <c r="F54" s="372"/>
      <c r="G54" s="395" t="s">
        <v>236</v>
      </c>
      <c r="H54" s="395"/>
      <c r="I54" s="395"/>
      <c r="J54" s="372"/>
      <c r="K54" s="396" t="s">
        <v>237</v>
      </c>
      <c r="L54" s="396"/>
      <c r="M54" s="396"/>
      <c r="N54" s="373"/>
      <c r="O54" s="395" t="s">
        <v>23</v>
      </c>
      <c r="P54" s="395"/>
      <c r="Q54" s="395"/>
    </row>
    <row r="55" spans="2:17" ht="26.1" customHeight="1" x14ac:dyDescent="0.5">
      <c r="B55" s="251"/>
      <c r="C55" s="246" t="s">
        <v>208</v>
      </c>
      <c r="D55" s="246"/>
      <c r="E55" s="246" t="s">
        <v>162</v>
      </c>
      <c r="F55" s="247"/>
      <c r="G55" s="246" t="s">
        <v>208</v>
      </c>
      <c r="H55" s="246"/>
      <c r="I55" s="246" t="s">
        <v>162</v>
      </c>
      <c r="J55" s="247"/>
      <c r="K55" s="246" t="s">
        <v>208</v>
      </c>
      <c r="L55" s="246"/>
      <c r="M55" s="246" t="s">
        <v>162</v>
      </c>
      <c r="N55" s="248"/>
      <c r="O55" s="246" t="s">
        <v>208</v>
      </c>
      <c r="P55" s="246"/>
      <c r="Q55" s="246" t="s">
        <v>162</v>
      </c>
    </row>
    <row r="56" spans="2:17" ht="26.1" customHeight="1" x14ac:dyDescent="0.5">
      <c r="B56" s="245" t="s">
        <v>15</v>
      </c>
      <c r="C56" s="236">
        <v>48.78</v>
      </c>
      <c r="D56" s="236"/>
      <c r="E56" s="236">
        <v>49.81</v>
      </c>
      <c r="F56" s="236"/>
      <c r="G56" s="236">
        <v>0</v>
      </c>
      <c r="H56" s="236"/>
      <c r="I56" s="236">
        <v>0</v>
      </c>
      <c r="J56" s="236"/>
      <c r="K56" s="236">
        <v>16.5</v>
      </c>
      <c r="L56" s="236"/>
      <c r="M56" s="236">
        <v>16.71</v>
      </c>
      <c r="N56" s="236"/>
      <c r="O56" s="236">
        <f>C56+G56+K56</f>
        <v>65.28</v>
      </c>
      <c r="P56" s="236"/>
      <c r="Q56" s="236">
        <f>E56+I56+M56</f>
        <v>66.52000000000001</v>
      </c>
    </row>
    <row r="57" spans="2:17" ht="26.1" customHeight="1" x14ac:dyDescent="0.5">
      <c r="B57" s="245" t="s">
        <v>242</v>
      </c>
      <c r="C57" s="236">
        <v>0</v>
      </c>
      <c r="D57" s="236"/>
      <c r="E57" s="236">
        <v>0</v>
      </c>
      <c r="F57" s="236"/>
      <c r="G57" s="236">
        <v>74.91</v>
      </c>
      <c r="H57" s="236"/>
      <c r="I57" s="236">
        <v>75.540000000000006</v>
      </c>
      <c r="J57" s="236"/>
      <c r="K57" s="236">
        <v>0</v>
      </c>
      <c r="L57" s="236"/>
      <c r="M57" s="236">
        <v>0</v>
      </c>
      <c r="N57" s="236"/>
      <c r="O57" s="236">
        <f>C57+G57+K57</f>
        <v>74.91</v>
      </c>
      <c r="P57" s="236"/>
      <c r="Q57" s="236">
        <f>E57+I57+M57</f>
        <v>75.540000000000006</v>
      </c>
    </row>
    <row r="58" spans="2:17" ht="26.1" customHeight="1" x14ac:dyDescent="0.5">
      <c r="B58" s="245" t="s">
        <v>17</v>
      </c>
      <c r="C58" s="236">
        <v>0</v>
      </c>
      <c r="D58" s="236"/>
      <c r="E58" s="236">
        <v>0</v>
      </c>
      <c r="F58" s="236"/>
      <c r="G58" s="236">
        <v>0</v>
      </c>
      <c r="H58" s="236"/>
      <c r="I58" s="236">
        <v>0</v>
      </c>
      <c r="J58" s="236"/>
      <c r="K58" s="236">
        <v>0</v>
      </c>
      <c r="L58" s="236"/>
      <c r="M58" s="236">
        <v>0</v>
      </c>
      <c r="N58" s="236"/>
      <c r="O58" s="236">
        <v>533.95000000000005</v>
      </c>
      <c r="P58" s="236"/>
      <c r="Q58" s="236">
        <v>519.47</v>
      </c>
    </row>
    <row r="59" spans="2:17" ht="26.1" customHeight="1" thickBot="1" x14ac:dyDescent="0.55000000000000004">
      <c r="B59" s="245" t="s">
        <v>16</v>
      </c>
      <c r="C59" s="243">
        <f>SUM(C56:C58)</f>
        <v>48.78</v>
      </c>
      <c r="D59" s="236"/>
      <c r="E59" s="243">
        <f>SUM(E56:E58)</f>
        <v>49.81</v>
      </c>
      <c r="F59" s="236"/>
      <c r="G59" s="243">
        <f>SUM(G56:G58)</f>
        <v>74.91</v>
      </c>
      <c r="H59" s="236"/>
      <c r="I59" s="243">
        <f>SUM(I56:I58)</f>
        <v>75.540000000000006</v>
      </c>
      <c r="J59" s="236"/>
      <c r="K59" s="243">
        <f>SUM(K56:K58)</f>
        <v>16.5</v>
      </c>
      <c r="L59" s="236"/>
      <c r="M59" s="243">
        <f>SUM(M56:M58)</f>
        <v>16.71</v>
      </c>
      <c r="N59" s="236"/>
      <c r="O59" s="243">
        <f>SUM(O56:O58)</f>
        <v>674.1400000000001</v>
      </c>
      <c r="P59" s="236"/>
      <c r="Q59" s="243">
        <f>SUM(Q56:Q58)</f>
        <v>661.53</v>
      </c>
    </row>
    <row r="60" spans="2:17" ht="24" thickTop="1" x14ac:dyDescent="0.5">
      <c r="C60" s="92"/>
      <c r="D60" s="92"/>
      <c r="E60" s="92"/>
      <c r="F60" s="99"/>
      <c r="G60" s="92"/>
      <c r="H60" s="92"/>
      <c r="I60" s="92"/>
      <c r="J60" s="99"/>
      <c r="K60" s="92"/>
      <c r="L60" s="92"/>
      <c r="M60" s="92"/>
      <c r="N60" s="171"/>
      <c r="O60" s="92"/>
      <c r="P60" s="92"/>
      <c r="Q60" s="92"/>
    </row>
    <row r="61" spans="2:17" x14ac:dyDescent="0.5">
      <c r="C61" s="92"/>
      <c r="D61" s="92"/>
      <c r="E61" s="92"/>
      <c r="F61" s="99"/>
      <c r="G61" s="92"/>
      <c r="H61" s="92"/>
      <c r="I61" s="92"/>
      <c r="J61" s="99"/>
      <c r="K61" s="92"/>
      <c r="L61" s="92"/>
      <c r="M61" s="92"/>
      <c r="N61" s="171"/>
      <c r="O61" s="92"/>
      <c r="P61" s="92"/>
      <c r="Q61" s="92"/>
    </row>
    <row r="62" spans="2:17" x14ac:dyDescent="0.5">
      <c r="C62" s="92"/>
      <c r="D62" s="92"/>
      <c r="E62" s="92"/>
      <c r="F62" s="99"/>
      <c r="G62" s="92"/>
      <c r="H62" s="92"/>
      <c r="I62" s="92"/>
      <c r="J62" s="99"/>
      <c r="K62" s="92"/>
      <c r="L62" s="92"/>
      <c r="M62" s="92"/>
      <c r="N62" s="171"/>
      <c r="O62" s="92"/>
      <c r="P62" s="92"/>
      <c r="Q62" s="92"/>
    </row>
    <row r="63" spans="2:17" x14ac:dyDescent="0.5">
      <c r="C63" s="92"/>
      <c r="D63" s="92"/>
      <c r="E63" s="92"/>
      <c r="F63" s="99"/>
      <c r="G63" s="92"/>
      <c r="H63" s="92"/>
      <c r="I63" s="92"/>
      <c r="J63" s="99"/>
      <c r="K63" s="92"/>
      <c r="L63" s="92"/>
      <c r="M63" s="92"/>
      <c r="N63" s="171"/>
      <c r="O63" s="92"/>
      <c r="P63" s="92"/>
      <c r="Q63" s="92"/>
    </row>
    <row r="64" spans="2:17" x14ac:dyDescent="0.5">
      <c r="C64" s="92"/>
      <c r="D64" s="92"/>
      <c r="E64" s="92"/>
      <c r="F64" s="99"/>
      <c r="G64" s="92"/>
      <c r="H64" s="92"/>
      <c r="I64" s="92"/>
      <c r="J64" s="99"/>
      <c r="K64" s="92"/>
      <c r="L64" s="92"/>
      <c r="M64" s="92"/>
      <c r="N64" s="171"/>
      <c r="O64" s="92"/>
      <c r="P64" s="92"/>
      <c r="Q64" s="92"/>
    </row>
    <row r="65" spans="1:256" x14ac:dyDescent="0.5">
      <c r="C65" s="92"/>
      <c r="D65" s="92"/>
      <c r="E65" s="92"/>
      <c r="F65" s="99"/>
      <c r="G65" s="92"/>
      <c r="H65" s="92"/>
      <c r="I65" s="92"/>
      <c r="J65" s="99"/>
      <c r="K65" s="92"/>
      <c r="L65" s="92"/>
      <c r="M65" s="92"/>
      <c r="N65" s="171"/>
      <c r="O65" s="92"/>
      <c r="P65" s="92"/>
      <c r="Q65" s="92"/>
    </row>
    <row r="66" spans="1:256" x14ac:dyDescent="0.5">
      <c r="C66" s="92"/>
      <c r="D66" s="92"/>
      <c r="E66" s="92"/>
      <c r="F66" s="99"/>
      <c r="G66" s="92"/>
      <c r="H66" s="92"/>
      <c r="I66" s="92"/>
      <c r="J66" s="99"/>
      <c r="K66" s="92"/>
      <c r="L66" s="92"/>
      <c r="M66" s="92"/>
      <c r="N66" s="171"/>
      <c r="O66" s="92"/>
      <c r="P66" s="92"/>
      <c r="Q66" s="92"/>
    </row>
    <row r="67" spans="1:256" x14ac:dyDescent="0.5">
      <c r="C67" s="92"/>
      <c r="D67" s="92"/>
      <c r="E67" s="92"/>
      <c r="F67" s="99"/>
      <c r="G67" s="92"/>
      <c r="H67" s="92"/>
      <c r="I67" s="92"/>
      <c r="J67" s="99"/>
      <c r="K67" s="92"/>
      <c r="L67" s="92"/>
      <c r="M67" s="92"/>
      <c r="N67" s="171"/>
      <c r="O67" s="92"/>
      <c r="P67" s="92"/>
      <c r="Q67" s="92"/>
    </row>
    <row r="68" spans="1:256" x14ac:dyDescent="0.5">
      <c r="C68" s="92"/>
      <c r="D68" s="92"/>
      <c r="E68" s="92"/>
      <c r="F68" s="99"/>
      <c r="G68" s="92"/>
      <c r="H68" s="92"/>
      <c r="I68" s="92"/>
      <c r="J68" s="99"/>
      <c r="K68" s="92"/>
      <c r="L68" s="92"/>
      <c r="M68" s="92"/>
      <c r="N68" s="171"/>
      <c r="O68" s="92"/>
      <c r="P68" s="92"/>
      <c r="Q68" s="92"/>
    </row>
    <row r="69" spans="1:256" x14ac:dyDescent="0.5">
      <c r="A69" s="4"/>
      <c r="B69" s="96" t="s">
        <v>131</v>
      </c>
      <c r="C69" s="74"/>
      <c r="D69" s="74"/>
      <c r="E69" s="74"/>
      <c r="F69" s="74"/>
      <c r="G69" s="74"/>
      <c r="J69" s="74"/>
      <c r="K69" s="96" t="s">
        <v>131</v>
      </c>
      <c r="L69" s="74"/>
      <c r="M69" s="74"/>
      <c r="N69" s="4"/>
      <c r="O69" s="4"/>
      <c r="P69" s="4"/>
      <c r="Q69" s="4"/>
      <c r="R69"/>
      <c r="S69"/>
      <c r="T69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pans="1:256" x14ac:dyDescent="0.5">
      <c r="A70" s="4"/>
      <c r="B70" s="96" t="s">
        <v>255</v>
      </c>
      <c r="C70" s="120"/>
      <c r="D70" s="120"/>
      <c r="E70" s="120"/>
      <c r="F70" s="120"/>
      <c r="G70" s="74"/>
      <c r="J70" s="120"/>
      <c r="K70" s="12" t="s">
        <v>241</v>
      </c>
      <c r="L70" s="74"/>
      <c r="M70" s="74"/>
      <c r="N70" s="4"/>
      <c r="O70" s="4"/>
      <c r="P70" s="4"/>
      <c r="Q70" s="4"/>
      <c r="R70"/>
      <c r="S70"/>
      <c r="T70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pans="1:256" x14ac:dyDescent="0.5">
      <c r="C71" s="92"/>
      <c r="D71" s="92"/>
      <c r="E71" s="92"/>
      <c r="F71" s="1"/>
      <c r="G71" s="92"/>
      <c r="H71" s="92"/>
      <c r="I71" s="92"/>
      <c r="J71" s="1"/>
      <c r="K71" s="92"/>
      <c r="L71" s="92"/>
      <c r="M71" s="92"/>
      <c r="O71" s="203"/>
      <c r="P71" s="203"/>
      <c r="Q71" s="203"/>
    </row>
    <row r="72" spans="1:256" x14ac:dyDescent="0.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256" x14ac:dyDescent="0.5">
      <c r="A73" s="4"/>
      <c r="B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</row>
    <row r="74" spans="1:256" x14ac:dyDescent="0.5">
      <c r="A74" s="4"/>
      <c r="B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pans="1:256" x14ac:dyDescent="0.5">
      <c r="A75" s="4"/>
      <c r="B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x14ac:dyDescent="0.5">
      <c r="A76" s="4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</sheetData>
  <mergeCells count="22">
    <mergeCell ref="C54:E54"/>
    <mergeCell ref="G54:I54"/>
    <mergeCell ref="K54:M54"/>
    <mergeCell ref="O54:Q54"/>
    <mergeCell ref="C44:Q44"/>
    <mergeCell ref="C45:E45"/>
    <mergeCell ref="G45:I45"/>
    <mergeCell ref="K45:M45"/>
    <mergeCell ref="O45:Q45"/>
    <mergeCell ref="C53:Q53"/>
    <mergeCell ref="A40:Q40"/>
    <mergeCell ref="A1:Q1"/>
    <mergeCell ref="C10:Q10"/>
    <mergeCell ref="C11:E11"/>
    <mergeCell ref="G11:I11"/>
    <mergeCell ref="K11:M11"/>
    <mergeCell ref="O11:Q11"/>
    <mergeCell ref="C24:Q24"/>
    <mergeCell ref="C25:E25"/>
    <mergeCell ref="G25:I25"/>
    <mergeCell ref="K25:M25"/>
    <mergeCell ref="O25:Q25"/>
  </mergeCells>
  <pageMargins left="0.59055118110236227" right="0.39370078740157483" top="0.78740157480314965" bottom="0.3937007874015748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opLeftCell="A64" zoomScaleNormal="100" workbookViewId="0">
      <selection activeCell="B68" sqref="B68"/>
    </sheetView>
  </sheetViews>
  <sheetFormatPr defaultRowHeight="25.5" customHeight="1" x14ac:dyDescent="0.45"/>
  <cols>
    <col min="1" max="1" width="3" style="4" customWidth="1"/>
    <col min="2" max="2" width="28.85546875" style="4" customWidth="1"/>
    <col min="3" max="3" width="15.7109375" style="4" customWidth="1"/>
    <col min="4" max="4" width="0.85546875" style="4" customWidth="1"/>
    <col min="5" max="5" width="15.7109375" style="4" customWidth="1"/>
    <col min="6" max="6" width="0.85546875" style="4" customWidth="1"/>
    <col min="7" max="7" width="15.7109375" style="4" customWidth="1"/>
    <col min="8" max="8" width="0.85546875" style="4" customWidth="1"/>
    <col min="9" max="9" width="15.7109375" style="4" customWidth="1"/>
    <col min="10" max="10" width="2.28515625" style="4" customWidth="1"/>
    <col min="11" max="16384" width="9.140625" style="4"/>
  </cols>
  <sheetData>
    <row r="1" spans="1:9" ht="27" customHeight="1" x14ac:dyDescent="0.45">
      <c r="A1" s="391" t="s">
        <v>301</v>
      </c>
      <c r="B1" s="391"/>
      <c r="C1" s="391"/>
      <c r="D1" s="391"/>
      <c r="E1" s="391"/>
      <c r="F1" s="391"/>
      <c r="G1" s="391"/>
      <c r="H1" s="391"/>
      <c r="I1" s="391"/>
    </row>
    <row r="2" spans="1:9" ht="27" customHeight="1" x14ac:dyDescent="0.45">
      <c r="A2" s="5"/>
      <c r="B2" s="5"/>
      <c r="C2" s="5"/>
      <c r="D2" s="5"/>
      <c r="E2" s="5"/>
      <c r="F2" s="5"/>
      <c r="G2" s="5"/>
      <c r="H2" s="5"/>
      <c r="I2" s="5"/>
    </row>
    <row r="3" spans="1:9" s="257" customFormat="1" ht="26.1" customHeight="1" x14ac:dyDescent="0.45">
      <c r="A3" s="255" t="s">
        <v>276</v>
      </c>
      <c r="B3" s="256"/>
      <c r="E3" s="258"/>
      <c r="H3" s="258"/>
      <c r="I3" s="259"/>
    </row>
    <row r="4" spans="1:9" s="257" customFormat="1" ht="26.1" customHeight="1" x14ac:dyDescent="0.45">
      <c r="A4" s="255"/>
      <c r="B4" s="62" t="s">
        <v>330</v>
      </c>
      <c r="E4" s="258"/>
      <c r="H4" s="258"/>
      <c r="I4" s="259"/>
    </row>
    <row r="5" spans="1:9" s="257" customFormat="1" ht="26.1" customHeight="1" x14ac:dyDescent="0.45">
      <c r="B5" s="260" t="s">
        <v>329</v>
      </c>
      <c r="E5" s="258"/>
      <c r="H5" s="258"/>
      <c r="I5" s="259"/>
    </row>
    <row r="6" spans="1:9" s="257" customFormat="1" ht="26.1" customHeight="1" x14ac:dyDescent="0.45">
      <c r="B6" s="62" t="s">
        <v>260</v>
      </c>
      <c r="E6" s="258"/>
      <c r="H6" s="258"/>
      <c r="I6" s="259"/>
    </row>
    <row r="7" spans="1:9" s="257" customFormat="1" ht="26.1" customHeight="1" x14ac:dyDescent="0.45">
      <c r="B7" s="62"/>
      <c r="E7" s="258"/>
      <c r="H7" s="258"/>
      <c r="I7" s="259"/>
    </row>
    <row r="8" spans="1:9" s="257" customFormat="1" ht="26.1" customHeight="1" x14ac:dyDescent="0.45">
      <c r="B8" s="261"/>
      <c r="C8" s="397" t="s">
        <v>245</v>
      </c>
      <c r="D8" s="397"/>
      <c r="E8" s="397"/>
      <c r="F8" s="324"/>
      <c r="G8" s="397" t="s">
        <v>246</v>
      </c>
      <c r="H8" s="397"/>
      <c r="I8" s="397"/>
    </row>
    <row r="9" spans="1:9" s="257" customFormat="1" ht="26.1" customHeight="1" x14ac:dyDescent="0.45">
      <c r="B9" s="260"/>
      <c r="C9" s="376" t="s">
        <v>203</v>
      </c>
      <c r="D9" s="377"/>
      <c r="E9" s="376" t="s">
        <v>204</v>
      </c>
      <c r="F9" s="376"/>
      <c r="G9" s="376" t="s">
        <v>203</v>
      </c>
      <c r="H9" s="377"/>
      <c r="I9" s="376" t="s">
        <v>204</v>
      </c>
    </row>
    <row r="10" spans="1:9" s="257" customFormat="1" ht="26.1" customHeight="1" x14ac:dyDescent="0.45">
      <c r="B10" s="258" t="s">
        <v>247</v>
      </c>
      <c r="C10" s="262">
        <v>0.03</v>
      </c>
      <c r="D10" s="263"/>
      <c r="E10" s="262">
        <v>0.03</v>
      </c>
      <c r="F10" s="263">
        <v>0.49532376382094334</v>
      </c>
      <c r="G10" s="262">
        <v>0.02</v>
      </c>
      <c r="H10" s="262"/>
      <c r="I10" s="262">
        <v>0.02</v>
      </c>
    </row>
    <row r="11" spans="1:9" s="257" customFormat="1" ht="26.1" customHeight="1" x14ac:dyDescent="0.45">
      <c r="B11" s="258"/>
      <c r="C11" s="262"/>
      <c r="D11" s="263"/>
      <c r="E11" s="262"/>
      <c r="F11" s="263"/>
      <c r="G11" s="262"/>
      <c r="H11" s="262"/>
      <c r="I11" s="262"/>
    </row>
    <row r="12" spans="1:9" s="257" customFormat="1" ht="26.1" customHeight="1" x14ac:dyDescent="0.45">
      <c r="A12" s="255" t="s">
        <v>277</v>
      </c>
      <c r="B12" s="258"/>
      <c r="C12" s="258"/>
      <c r="D12" s="264"/>
      <c r="E12" s="258"/>
      <c r="F12" s="264"/>
      <c r="G12" s="258"/>
      <c r="H12" s="258"/>
      <c r="I12" s="258"/>
    </row>
    <row r="13" spans="1:9" s="257" customFormat="1" ht="26.1" customHeight="1" x14ac:dyDescent="0.45">
      <c r="A13" s="255"/>
      <c r="B13" s="252" t="s">
        <v>141</v>
      </c>
      <c r="C13" s="258"/>
      <c r="D13" s="264"/>
      <c r="E13" s="258"/>
      <c r="F13" s="264"/>
      <c r="G13" s="258"/>
      <c r="H13" s="258"/>
      <c r="I13" s="258"/>
    </row>
    <row r="14" spans="1:9" s="257" customFormat="1" ht="26.1" customHeight="1" x14ac:dyDescent="0.45">
      <c r="B14" s="265" t="s">
        <v>286</v>
      </c>
      <c r="C14" s="258"/>
      <c r="D14" s="264"/>
      <c r="E14" s="258"/>
      <c r="F14" s="264"/>
      <c r="G14" s="258"/>
      <c r="H14" s="258"/>
      <c r="I14" s="258"/>
    </row>
    <row r="15" spans="1:9" s="257" customFormat="1" ht="26.1" customHeight="1" x14ac:dyDescent="0.45">
      <c r="B15" s="265" t="s">
        <v>331</v>
      </c>
      <c r="C15" s="258"/>
      <c r="D15" s="264"/>
      <c r="E15" s="258"/>
      <c r="F15" s="264"/>
      <c r="G15" s="258"/>
      <c r="H15" s="258"/>
      <c r="I15" s="258"/>
    </row>
    <row r="16" spans="1:9" s="257" customFormat="1" ht="26.1" customHeight="1" x14ac:dyDescent="0.45">
      <c r="B16" s="265" t="s">
        <v>352</v>
      </c>
      <c r="C16" s="258"/>
      <c r="D16" s="264"/>
      <c r="E16" s="258"/>
      <c r="F16" s="264"/>
      <c r="G16" s="258"/>
      <c r="H16" s="258"/>
      <c r="I16" s="258"/>
    </row>
    <row r="17" spans="1:9" s="257" customFormat="1" ht="26.1" customHeight="1" x14ac:dyDescent="0.45">
      <c r="B17" s="265" t="s">
        <v>351</v>
      </c>
      <c r="C17" s="258"/>
      <c r="D17" s="264"/>
      <c r="E17" s="258"/>
      <c r="F17" s="264"/>
      <c r="G17" s="258"/>
      <c r="H17" s="258"/>
      <c r="I17" s="258"/>
    </row>
    <row r="18" spans="1:9" s="257" customFormat="1" ht="26.1" customHeight="1" x14ac:dyDescent="0.45">
      <c r="B18" s="265" t="s">
        <v>350</v>
      </c>
      <c r="C18" s="258"/>
      <c r="D18" s="264"/>
      <c r="E18" s="258"/>
      <c r="F18" s="264"/>
      <c r="G18" s="258"/>
      <c r="H18" s="258"/>
      <c r="I18" s="258"/>
    </row>
    <row r="19" spans="1:9" s="257" customFormat="1" ht="26.1" customHeight="1" x14ac:dyDescent="0.45">
      <c r="B19" s="265"/>
      <c r="C19" s="258"/>
      <c r="D19" s="264"/>
      <c r="E19" s="258"/>
      <c r="F19" s="264"/>
      <c r="G19" s="258"/>
      <c r="H19" s="258"/>
      <c r="I19" s="258"/>
    </row>
    <row r="20" spans="1:9" ht="26.1" customHeight="1" x14ac:dyDescent="0.45">
      <c r="A20" s="6" t="s">
        <v>290</v>
      </c>
      <c r="B20" s="7"/>
    </row>
    <row r="21" spans="1:9" ht="26.1" customHeight="1" x14ac:dyDescent="0.45">
      <c r="A21" s="8"/>
      <c r="B21" s="7" t="s">
        <v>243</v>
      </c>
    </row>
    <row r="22" spans="1:9" ht="26.1" customHeight="1" x14ac:dyDescent="0.45">
      <c r="A22" s="8"/>
      <c r="B22" s="7" t="s">
        <v>287</v>
      </c>
    </row>
    <row r="23" spans="1:9" ht="26.1" customHeight="1" x14ac:dyDescent="0.45">
      <c r="A23" s="8"/>
      <c r="B23" s="252" t="s">
        <v>141</v>
      </c>
    </row>
    <row r="24" spans="1:9" ht="26.1" customHeight="1" x14ac:dyDescent="0.45">
      <c r="A24" s="8"/>
      <c r="B24" s="226" t="s">
        <v>334</v>
      </c>
    </row>
    <row r="25" spans="1:9" ht="26.1" customHeight="1" x14ac:dyDescent="0.45">
      <c r="A25" s="8"/>
      <c r="B25" s="226" t="s">
        <v>387</v>
      </c>
    </row>
    <row r="26" spans="1:9" ht="26.1" customHeight="1" x14ac:dyDescent="0.45">
      <c r="A26" s="8"/>
      <c r="B26" s="226" t="s">
        <v>353</v>
      </c>
    </row>
    <row r="27" spans="1:9" ht="26.1" customHeight="1" x14ac:dyDescent="0.45">
      <c r="A27" s="8"/>
      <c r="B27" s="226" t="s">
        <v>332</v>
      </c>
    </row>
    <row r="28" spans="1:9" ht="26.1" customHeight="1" x14ac:dyDescent="0.45">
      <c r="A28" s="8"/>
      <c r="B28" s="7" t="s">
        <v>333</v>
      </c>
    </row>
    <row r="29" spans="1:9" ht="27" customHeight="1" x14ac:dyDescent="0.45">
      <c r="A29" s="8"/>
      <c r="B29" s="7"/>
    </row>
    <row r="30" spans="1:9" s="171" customFormat="1" ht="24" customHeight="1" x14ac:dyDescent="0.45">
      <c r="A30" s="62"/>
      <c r="B30" s="220" t="s">
        <v>164</v>
      </c>
      <c r="C30" s="225"/>
      <c r="D30" s="225"/>
      <c r="E30" s="207" t="s">
        <v>133</v>
      </c>
      <c r="F30" s="225"/>
      <c r="G30" s="62"/>
      <c r="H30" s="62"/>
      <c r="I30" s="62"/>
    </row>
    <row r="31" spans="1:9" s="171" customFormat="1" ht="24" customHeight="1" x14ac:dyDescent="0.45">
      <c r="A31" s="62"/>
      <c r="B31" s="96" t="s">
        <v>386</v>
      </c>
      <c r="C31" s="254"/>
      <c r="D31" s="254"/>
      <c r="E31" s="220" t="s">
        <v>135</v>
      </c>
      <c r="F31" s="254"/>
      <c r="G31" s="62"/>
      <c r="H31" s="62"/>
      <c r="I31" s="62"/>
    </row>
    <row r="32" spans="1:9" s="171" customFormat="1" ht="24" customHeight="1" x14ac:dyDescent="0.45">
      <c r="A32" s="379" t="s">
        <v>302</v>
      </c>
      <c r="B32" s="379"/>
      <c r="C32" s="379"/>
      <c r="D32" s="379"/>
      <c r="E32" s="379"/>
      <c r="F32" s="379"/>
      <c r="G32" s="379"/>
      <c r="H32" s="379"/>
      <c r="I32" s="379"/>
    </row>
    <row r="33" spans="1:9" s="171" customFormat="1" ht="24" customHeight="1" x14ac:dyDescent="0.45">
      <c r="A33" s="271"/>
      <c r="B33" s="271"/>
      <c r="C33" s="271"/>
      <c r="D33" s="271"/>
      <c r="E33" s="271"/>
      <c r="F33" s="271"/>
      <c r="G33" s="271"/>
      <c r="H33" s="271"/>
      <c r="I33" s="271"/>
    </row>
    <row r="34" spans="1:9" ht="27" customHeight="1" x14ac:dyDescent="0.45">
      <c r="A34" s="6" t="s">
        <v>291</v>
      </c>
      <c r="B34" s="7"/>
      <c r="E34" s="7"/>
      <c r="F34" s="7"/>
      <c r="G34" s="7"/>
      <c r="H34" s="7"/>
      <c r="I34" s="7"/>
    </row>
    <row r="35" spans="1:9" ht="27" customHeight="1" x14ac:dyDescent="0.45">
      <c r="A35" s="6"/>
      <c r="B35" s="7" t="s">
        <v>244</v>
      </c>
      <c r="E35" s="7"/>
      <c r="F35" s="7"/>
      <c r="G35" s="7"/>
      <c r="H35" s="7"/>
      <c r="I35" s="7"/>
    </row>
    <row r="36" spans="1:9" ht="27" customHeight="1" x14ac:dyDescent="0.45">
      <c r="A36" s="6"/>
      <c r="B36" s="7" t="s">
        <v>189</v>
      </c>
      <c r="E36" s="7"/>
      <c r="F36" s="7"/>
      <c r="G36" s="7"/>
      <c r="H36" s="7"/>
      <c r="I36" s="7"/>
    </row>
    <row r="37" spans="1:9" s="171" customFormat="1" ht="27" customHeight="1" x14ac:dyDescent="0.45">
      <c r="A37" s="253"/>
      <c r="B37" s="252" t="s">
        <v>109</v>
      </c>
      <c r="C37" s="62"/>
      <c r="D37" s="62"/>
      <c r="E37" s="226"/>
      <c r="F37" s="226"/>
      <c r="G37" s="226"/>
      <c r="H37" s="226"/>
      <c r="I37" s="226"/>
    </row>
    <row r="38" spans="1:9" s="171" customFormat="1" ht="27" customHeight="1" x14ac:dyDescent="0.45">
      <c r="A38" s="222"/>
      <c r="B38" s="62" t="s">
        <v>306</v>
      </c>
      <c r="C38" s="62"/>
      <c r="D38" s="62"/>
      <c r="E38" s="226"/>
      <c r="F38" s="226"/>
      <c r="G38" s="226"/>
      <c r="H38" s="226"/>
      <c r="I38" s="226"/>
    </row>
    <row r="39" spans="1:9" s="171" customFormat="1" ht="27" customHeight="1" x14ac:dyDescent="0.45">
      <c r="A39" s="222"/>
      <c r="B39" s="62" t="s">
        <v>338</v>
      </c>
      <c r="C39" s="226"/>
      <c r="D39" s="226"/>
      <c r="E39" s="226"/>
      <c r="F39" s="226"/>
      <c r="G39" s="226"/>
      <c r="H39" s="226"/>
      <c r="I39" s="226"/>
    </row>
    <row r="40" spans="1:9" s="171" customFormat="1" ht="27" customHeight="1" x14ac:dyDescent="0.45">
      <c r="A40" s="222"/>
      <c r="B40" s="62" t="s">
        <v>335</v>
      </c>
      <c r="C40" s="226"/>
      <c r="D40" s="226"/>
      <c r="E40" s="226"/>
      <c r="F40" s="226"/>
      <c r="G40" s="226"/>
      <c r="H40" s="226"/>
      <c r="I40" s="226"/>
    </row>
    <row r="41" spans="1:9" s="171" customFormat="1" ht="27" customHeight="1" x14ac:dyDescent="0.45">
      <c r="A41" s="222"/>
      <c r="B41" s="62" t="s">
        <v>337</v>
      </c>
      <c r="C41" s="226"/>
      <c r="D41" s="226"/>
      <c r="E41" s="226"/>
      <c r="F41" s="226"/>
      <c r="G41" s="226"/>
      <c r="H41" s="226"/>
      <c r="I41" s="226"/>
    </row>
    <row r="42" spans="1:9" s="171" customFormat="1" ht="27" customHeight="1" x14ac:dyDescent="0.45">
      <c r="A42" s="222"/>
      <c r="B42" s="62" t="s">
        <v>336</v>
      </c>
      <c r="C42" s="226"/>
      <c r="D42" s="226"/>
      <c r="E42" s="226"/>
      <c r="F42" s="226"/>
      <c r="G42" s="226"/>
      <c r="H42" s="226"/>
      <c r="I42" s="226"/>
    </row>
    <row r="43" spans="1:9" s="171" customFormat="1" ht="27" customHeight="1" x14ac:dyDescent="0.45">
      <c r="A43" s="222"/>
      <c r="B43" s="226" t="s">
        <v>402</v>
      </c>
      <c r="C43" s="226"/>
      <c r="D43" s="226"/>
      <c r="E43" s="226"/>
      <c r="F43" s="226"/>
      <c r="G43" s="226"/>
      <c r="H43" s="226"/>
      <c r="I43" s="226"/>
    </row>
    <row r="44" spans="1:9" s="171" customFormat="1" ht="27" customHeight="1" x14ac:dyDescent="0.45">
      <c r="A44" s="222"/>
      <c r="B44" s="226" t="s">
        <v>340</v>
      </c>
      <c r="C44" s="226"/>
      <c r="D44" s="226"/>
      <c r="E44" s="226"/>
      <c r="F44" s="226"/>
      <c r="G44" s="226"/>
      <c r="H44" s="226"/>
      <c r="I44" s="226"/>
    </row>
    <row r="45" spans="1:9" s="171" customFormat="1" ht="27" customHeight="1" x14ac:dyDescent="0.45">
      <c r="A45" s="222"/>
      <c r="B45" s="226" t="s">
        <v>339</v>
      </c>
      <c r="C45" s="226"/>
      <c r="D45" s="226"/>
      <c r="E45" s="226"/>
      <c r="F45" s="226"/>
      <c r="G45" s="226"/>
      <c r="H45" s="226"/>
      <c r="I45" s="226"/>
    </row>
    <row r="46" spans="1:9" s="187" customFormat="1" ht="27" customHeight="1" x14ac:dyDescent="0.45">
      <c r="A46" s="222"/>
      <c r="B46" s="226" t="s">
        <v>341</v>
      </c>
      <c r="C46" s="226"/>
      <c r="D46" s="226"/>
      <c r="E46" s="226"/>
      <c r="F46" s="226"/>
      <c r="G46" s="226"/>
      <c r="H46" s="226"/>
      <c r="I46" s="226"/>
    </row>
    <row r="47" spans="1:9" s="187" customFormat="1" ht="27" customHeight="1" x14ac:dyDescent="0.45">
      <c r="A47" s="222"/>
      <c r="B47" s="226" t="s">
        <v>342</v>
      </c>
      <c r="C47" s="226"/>
      <c r="D47" s="226"/>
      <c r="E47" s="226"/>
      <c r="F47" s="226"/>
      <c r="G47" s="226"/>
      <c r="H47" s="226"/>
      <c r="I47" s="226"/>
    </row>
    <row r="48" spans="1:9" s="171" customFormat="1" ht="27" customHeight="1" x14ac:dyDescent="0.45">
      <c r="A48" s="222"/>
      <c r="B48" s="226" t="s">
        <v>344</v>
      </c>
      <c r="C48" s="226"/>
      <c r="D48" s="226"/>
      <c r="E48" s="226"/>
      <c r="F48" s="226"/>
      <c r="G48" s="226"/>
      <c r="H48" s="226"/>
      <c r="I48" s="226"/>
    </row>
    <row r="49" spans="1:9" s="171" customFormat="1" ht="27" customHeight="1" x14ac:dyDescent="0.45">
      <c r="A49" s="222"/>
      <c r="B49" s="226" t="s">
        <v>343</v>
      </c>
      <c r="C49" s="226"/>
      <c r="D49" s="226"/>
      <c r="E49" s="226"/>
      <c r="F49" s="226"/>
      <c r="G49" s="226"/>
      <c r="H49" s="226"/>
      <c r="I49" s="226"/>
    </row>
    <row r="50" spans="1:9" s="171" customFormat="1" ht="24" customHeight="1" x14ac:dyDescent="0.45">
      <c r="A50" s="222"/>
      <c r="B50" s="252" t="s">
        <v>141</v>
      </c>
      <c r="C50" s="226"/>
      <c r="D50" s="226"/>
      <c r="E50" s="226"/>
      <c r="F50" s="226"/>
      <c r="G50" s="226"/>
      <c r="H50" s="226"/>
      <c r="I50" s="226"/>
    </row>
    <row r="51" spans="1:9" s="171" customFormat="1" ht="24" customHeight="1" x14ac:dyDescent="0.45">
      <c r="A51" s="222"/>
      <c r="B51" s="62" t="s">
        <v>406</v>
      </c>
      <c r="C51" s="62"/>
      <c r="D51" s="62"/>
      <c r="E51" s="226"/>
      <c r="F51" s="226"/>
      <c r="G51" s="226"/>
      <c r="H51" s="226"/>
      <c r="I51" s="226"/>
    </row>
    <row r="52" spans="1:9" s="171" customFormat="1" ht="24" customHeight="1" x14ac:dyDescent="0.45">
      <c r="A52" s="222"/>
      <c r="B52" s="62" t="s">
        <v>405</v>
      </c>
      <c r="C52" s="226"/>
      <c r="D52" s="226"/>
      <c r="E52" s="226"/>
      <c r="F52" s="226"/>
      <c r="G52" s="226"/>
      <c r="H52" s="226"/>
      <c r="I52" s="226"/>
    </row>
    <row r="53" spans="1:9" s="171" customFormat="1" ht="24" customHeight="1" x14ac:dyDescent="0.45">
      <c r="A53" s="222"/>
      <c r="B53" s="62" t="s">
        <v>404</v>
      </c>
      <c r="C53" s="226"/>
      <c r="D53" s="226"/>
      <c r="E53" s="226"/>
      <c r="F53" s="226"/>
      <c r="G53" s="226"/>
      <c r="H53" s="226"/>
      <c r="I53" s="226"/>
    </row>
    <row r="54" spans="1:9" s="171" customFormat="1" ht="24" customHeight="1" x14ac:dyDescent="0.45">
      <c r="A54" s="222"/>
      <c r="B54" s="62" t="s">
        <v>403</v>
      </c>
      <c r="C54" s="226"/>
      <c r="D54" s="226"/>
      <c r="E54" s="226"/>
      <c r="F54" s="226"/>
      <c r="G54" s="226"/>
      <c r="H54" s="226"/>
      <c r="I54" s="226"/>
    </row>
    <row r="55" spans="1:9" s="187" customFormat="1" ht="24" customHeight="1" x14ac:dyDescent="0.45">
      <c r="A55" s="205"/>
      <c r="B55" s="1" t="s">
        <v>407</v>
      </c>
      <c r="C55" s="205"/>
      <c r="D55" s="205"/>
      <c r="E55" s="205"/>
      <c r="F55" s="205"/>
      <c r="G55" s="205"/>
      <c r="H55" s="205"/>
      <c r="I55" s="101"/>
    </row>
    <row r="56" spans="1:9" s="187" customFormat="1" ht="24" customHeight="1" x14ac:dyDescent="0.45">
      <c r="A56" s="205"/>
      <c r="B56" s="1" t="s">
        <v>409</v>
      </c>
      <c r="C56" s="205"/>
      <c r="D56" s="205"/>
      <c r="E56" s="205"/>
      <c r="F56" s="205"/>
      <c r="G56" s="205"/>
      <c r="H56" s="205"/>
      <c r="I56" s="101"/>
    </row>
    <row r="57" spans="1:9" s="171" customFormat="1" ht="27" customHeight="1" x14ac:dyDescent="0.45">
      <c r="A57" s="222"/>
      <c r="B57" s="226" t="s">
        <v>408</v>
      </c>
      <c r="C57" s="226"/>
      <c r="D57" s="226"/>
      <c r="E57" s="226"/>
      <c r="F57" s="226"/>
      <c r="G57" s="226"/>
      <c r="H57" s="226"/>
      <c r="I57" s="226"/>
    </row>
    <row r="58" spans="1:9" s="171" customFormat="1" ht="24" customHeight="1" x14ac:dyDescent="0.45">
      <c r="A58" s="222"/>
      <c r="B58" s="226"/>
      <c r="C58" s="226"/>
      <c r="D58" s="226"/>
      <c r="E58" s="226"/>
      <c r="F58" s="226"/>
      <c r="G58" s="226"/>
      <c r="H58" s="226"/>
      <c r="I58" s="226"/>
    </row>
    <row r="59" spans="1:9" s="171" customFormat="1" ht="24" customHeight="1" x14ac:dyDescent="0.45">
      <c r="A59" s="222"/>
      <c r="B59" s="226"/>
      <c r="C59" s="226"/>
      <c r="D59" s="226"/>
      <c r="E59" s="226"/>
      <c r="F59" s="226"/>
      <c r="G59" s="226"/>
      <c r="H59" s="226"/>
      <c r="I59" s="226"/>
    </row>
    <row r="60" spans="1:9" s="171" customFormat="1" ht="24" customHeight="1" x14ac:dyDescent="0.45">
      <c r="A60" s="222"/>
      <c r="B60" s="226"/>
      <c r="C60" s="226"/>
      <c r="D60" s="226"/>
      <c r="E60" s="226"/>
      <c r="F60" s="226"/>
      <c r="G60" s="226"/>
      <c r="H60" s="226"/>
      <c r="I60" s="226"/>
    </row>
    <row r="61" spans="1:9" s="171" customFormat="1" ht="24" customHeight="1" x14ac:dyDescent="0.45">
      <c r="A61" s="62"/>
      <c r="B61" s="220" t="s">
        <v>164</v>
      </c>
      <c r="C61" s="225"/>
      <c r="D61" s="225"/>
      <c r="E61" s="207" t="s">
        <v>133</v>
      </c>
      <c r="F61" s="225"/>
      <c r="G61" s="62"/>
      <c r="H61" s="62"/>
      <c r="I61" s="62"/>
    </row>
    <row r="62" spans="1:9" s="171" customFormat="1" ht="24" customHeight="1" x14ac:dyDescent="0.45">
      <c r="A62" s="62"/>
      <c r="B62" s="96" t="s">
        <v>386</v>
      </c>
      <c r="C62" s="254"/>
      <c r="D62" s="254"/>
      <c r="E62" s="220" t="s">
        <v>135</v>
      </c>
      <c r="F62" s="254"/>
      <c r="G62" s="62"/>
      <c r="H62" s="62"/>
      <c r="I62" s="62"/>
    </row>
    <row r="63" spans="1:9" s="171" customFormat="1" ht="24" customHeight="1" x14ac:dyDescent="0.45">
      <c r="A63" s="62"/>
      <c r="B63" s="96"/>
      <c r="C63" s="254"/>
      <c r="D63" s="254"/>
      <c r="E63" s="220"/>
      <c r="F63" s="254"/>
      <c r="G63" s="62"/>
      <c r="H63" s="62"/>
      <c r="I63" s="62"/>
    </row>
    <row r="64" spans="1:9" s="171" customFormat="1" ht="24" customHeight="1" x14ac:dyDescent="0.45">
      <c r="A64" s="379" t="s">
        <v>303</v>
      </c>
      <c r="B64" s="379"/>
      <c r="C64" s="379"/>
      <c r="D64" s="379"/>
      <c r="E64" s="379"/>
      <c r="F64" s="379"/>
      <c r="G64" s="379"/>
      <c r="H64" s="379"/>
      <c r="I64" s="379"/>
    </row>
    <row r="65" spans="1:10" s="171" customFormat="1" ht="24" customHeight="1" x14ac:dyDescent="0.45">
      <c r="A65" s="204"/>
      <c r="B65" s="204"/>
      <c r="C65" s="204"/>
      <c r="D65" s="204"/>
      <c r="E65" s="204"/>
      <c r="F65" s="204"/>
      <c r="G65" s="204"/>
      <c r="H65" s="204"/>
      <c r="I65" s="204"/>
    </row>
    <row r="66" spans="1:10" s="62" customFormat="1" ht="27" customHeight="1" x14ac:dyDescent="0.45">
      <c r="A66" s="281" t="s">
        <v>292</v>
      </c>
      <c r="B66" s="206"/>
      <c r="C66" s="206"/>
      <c r="D66" s="206"/>
      <c r="E66" s="206"/>
      <c r="F66" s="206"/>
      <c r="G66" s="270"/>
      <c r="H66" s="270"/>
      <c r="I66" s="270"/>
    </row>
    <row r="67" spans="1:10" s="62" customFormat="1" ht="27" customHeight="1" x14ac:dyDescent="0.45">
      <c r="A67" s="281"/>
      <c r="B67" s="62" t="s">
        <v>425</v>
      </c>
      <c r="C67" s="206"/>
      <c r="D67" s="206"/>
      <c r="E67" s="206"/>
      <c r="F67" s="206"/>
      <c r="G67" s="271"/>
      <c r="H67" s="271"/>
      <c r="I67" s="271"/>
    </row>
    <row r="68" spans="1:10" s="62" customFormat="1" ht="27" customHeight="1" x14ac:dyDescent="0.45">
      <c r="A68" s="206"/>
      <c r="B68" s="206" t="s">
        <v>422</v>
      </c>
      <c r="C68" s="206"/>
      <c r="D68" s="206"/>
      <c r="E68" s="206"/>
      <c r="F68" s="206"/>
      <c r="G68" s="270"/>
      <c r="H68" s="270"/>
      <c r="I68" s="270"/>
    </row>
    <row r="69" spans="1:10" s="62" customFormat="1" ht="27" customHeight="1" x14ac:dyDescent="0.45">
      <c r="A69" s="206"/>
      <c r="B69" s="206" t="s">
        <v>424</v>
      </c>
      <c r="C69" s="206"/>
      <c r="D69" s="206"/>
      <c r="E69" s="206"/>
      <c r="F69" s="206"/>
      <c r="G69" s="271"/>
      <c r="H69" s="271"/>
      <c r="I69" s="271"/>
    </row>
    <row r="70" spans="1:10" s="62" customFormat="1" ht="27" customHeight="1" x14ac:dyDescent="0.45">
      <c r="A70" s="206"/>
      <c r="B70" s="287" t="s">
        <v>423</v>
      </c>
      <c r="C70" s="206"/>
      <c r="D70" s="206"/>
      <c r="E70" s="206"/>
      <c r="F70" s="206"/>
      <c r="G70" s="271"/>
      <c r="H70" s="271"/>
      <c r="I70" s="271"/>
    </row>
    <row r="71" spans="1:10" ht="27" customHeight="1" x14ac:dyDescent="0.45"/>
    <row r="72" spans="1:10" s="3" customFormat="1" ht="27" customHeight="1" x14ac:dyDescent="0.45">
      <c r="A72" s="9" t="s">
        <v>293</v>
      </c>
      <c r="B72" s="4"/>
    </row>
    <row r="73" spans="1:10" s="3" customFormat="1" ht="27" customHeight="1" x14ac:dyDescent="0.45">
      <c r="B73" s="4" t="s">
        <v>345</v>
      </c>
      <c r="G73" s="4"/>
      <c r="H73" s="4"/>
      <c r="I73" s="4"/>
      <c r="J73" s="4"/>
    </row>
    <row r="74" spans="1:10" ht="27.75" customHeight="1" x14ac:dyDescent="0.45">
      <c r="B74" s="288" t="s">
        <v>208</v>
      </c>
    </row>
    <row r="75" spans="1:10" ht="27.75" customHeight="1" x14ac:dyDescent="0.45"/>
    <row r="76" spans="1:10" s="187" customFormat="1" ht="27" customHeight="1" x14ac:dyDescent="0.45">
      <c r="A76" s="205"/>
      <c r="B76" s="62"/>
      <c r="C76" s="205"/>
      <c r="D76" s="205"/>
      <c r="E76" s="205"/>
      <c r="F76" s="205"/>
      <c r="G76" s="205"/>
      <c r="H76" s="205"/>
      <c r="I76" s="101"/>
    </row>
    <row r="77" spans="1:10" s="187" customFormat="1" ht="27" customHeight="1" x14ac:dyDescent="0.45">
      <c r="A77" s="205"/>
      <c r="B77" s="62"/>
      <c r="C77" s="205"/>
      <c r="D77" s="205"/>
      <c r="E77" s="205"/>
      <c r="F77" s="205"/>
      <c r="G77" s="205"/>
      <c r="H77" s="205"/>
      <c r="I77" s="101"/>
    </row>
    <row r="78" spans="1:10" s="187" customFormat="1" ht="27" customHeight="1" x14ac:dyDescent="0.45">
      <c r="A78" s="205"/>
      <c r="B78" s="1"/>
      <c r="C78" s="205"/>
      <c r="D78" s="205"/>
      <c r="E78" s="205"/>
      <c r="F78" s="205"/>
      <c r="G78" s="205"/>
      <c r="H78" s="205"/>
      <c r="I78" s="101"/>
    </row>
    <row r="79" spans="1:10" s="187" customFormat="1" ht="27" customHeight="1" x14ac:dyDescent="0.45">
      <c r="A79" s="205"/>
      <c r="B79" s="1"/>
      <c r="C79" s="205"/>
      <c r="D79" s="205"/>
      <c r="E79" s="205"/>
      <c r="F79" s="205"/>
      <c r="G79" s="205"/>
      <c r="H79" s="205"/>
      <c r="I79" s="101"/>
    </row>
    <row r="80" spans="1:10" s="187" customFormat="1" ht="27" customHeight="1" x14ac:dyDescent="0.45">
      <c r="A80" s="205"/>
      <c r="B80" s="62"/>
      <c r="C80" s="205"/>
      <c r="D80" s="205"/>
      <c r="E80" s="205"/>
      <c r="F80" s="205"/>
      <c r="G80" s="205"/>
      <c r="H80" s="205"/>
      <c r="I80" s="101"/>
    </row>
    <row r="81" spans="1:9" s="187" customFormat="1" ht="27" customHeight="1" x14ac:dyDescent="0.45">
      <c r="A81" s="205"/>
      <c r="B81" s="62"/>
      <c r="C81" s="205"/>
      <c r="D81" s="205"/>
      <c r="E81" s="205"/>
      <c r="F81" s="205"/>
      <c r="G81" s="205"/>
      <c r="H81" s="205"/>
      <c r="I81" s="101"/>
    </row>
    <row r="82" spans="1:9" s="171" customFormat="1" ht="27" customHeight="1" x14ac:dyDescent="0.45">
      <c r="A82" s="275"/>
      <c r="B82" s="62"/>
      <c r="C82" s="275"/>
      <c r="D82" s="275"/>
      <c r="E82" s="275"/>
      <c r="F82" s="275"/>
      <c r="G82" s="275"/>
      <c r="H82" s="275"/>
      <c r="I82" s="101"/>
    </row>
    <row r="83" spans="1:9" s="171" customFormat="1" ht="27" customHeight="1" x14ac:dyDescent="0.45">
      <c r="A83" s="205"/>
      <c r="B83" s="62"/>
      <c r="C83" s="205"/>
      <c r="D83" s="205"/>
      <c r="E83" s="205"/>
      <c r="F83" s="205"/>
      <c r="G83" s="205"/>
      <c r="H83" s="205"/>
      <c r="I83" s="101"/>
    </row>
    <row r="84" spans="1:9" ht="27.75" customHeight="1" x14ac:dyDescent="0.45"/>
    <row r="85" spans="1:9" ht="27.75" customHeight="1" x14ac:dyDescent="0.45"/>
    <row r="86" spans="1:9" ht="27.75" customHeight="1" x14ac:dyDescent="0.45"/>
    <row r="87" spans="1:9" ht="27.75" customHeight="1" x14ac:dyDescent="0.45"/>
    <row r="88" spans="1:9" ht="27.75" customHeight="1" x14ac:dyDescent="0.45">
      <c r="B88" s="220" t="s">
        <v>164</v>
      </c>
      <c r="C88" s="74"/>
      <c r="D88" s="74"/>
      <c r="E88" s="96" t="s">
        <v>142</v>
      </c>
      <c r="F88" s="74"/>
    </row>
    <row r="89" spans="1:9" ht="27.75" customHeight="1" x14ac:dyDescent="0.45">
      <c r="B89" s="96" t="s">
        <v>386</v>
      </c>
      <c r="C89" s="120"/>
      <c r="D89" s="120"/>
      <c r="E89" s="12" t="s">
        <v>143</v>
      </c>
      <c r="F89" s="49"/>
    </row>
    <row r="90" spans="1:9" ht="27.75" customHeight="1" x14ac:dyDescent="0.45"/>
    <row r="91" spans="1:9" ht="27.75" customHeight="1" x14ac:dyDescent="0.45"/>
    <row r="92" spans="1:9" ht="27.75" customHeight="1" x14ac:dyDescent="0.45"/>
    <row r="93" spans="1:9" ht="27.75" customHeight="1" x14ac:dyDescent="0.45"/>
    <row r="94" spans="1:9" ht="27.75" customHeight="1" x14ac:dyDescent="0.45"/>
    <row r="95" spans="1:9" ht="27.75" customHeight="1" x14ac:dyDescent="0.45"/>
    <row r="96" spans="1:9" ht="27.75" customHeight="1" x14ac:dyDescent="0.45"/>
    <row r="97" ht="27.75" customHeight="1" x14ac:dyDescent="0.45"/>
    <row r="98" ht="27.75" customHeight="1" x14ac:dyDescent="0.45"/>
    <row r="99" ht="27.75" customHeight="1" x14ac:dyDescent="0.45"/>
  </sheetData>
  <mergeCells count="5">
    <mergeCell ref="A1:I1"/>
    <mergeCell ref="A64:I64"/>
    <mergeCell ref="C8:E8"/>
    <mergeCell ref="G8:I8"/>
    <mergeCell ref="A32:I32"/>
  </mergeCells>
  <phoneticPr fontId="3" type="noConversion"/>
  <pageMargins left="0.78740157480314965" right="0.39370078740157483" top="0.78740157480314965" bottom="0.39370078740157483" header="0.39370078740157483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11</vt:i4>
      </vt:variant>
    </vt:vector>
  </HeadingPairs>
  <TitlesOfParts>
    <vt:vector size="11" baseType="lpstr">
      <vt:lpstr>Note P1-3</vt:lpstr>
      <vt:lpstr>P4</vt:lpstr>
      <vt:lpstr>P5-7</vt:lpstr>
      <vt:lpstr>P8</vt:lpstr>
      <vt:lpstr>P9-10</vt:lpstr>
      <vt:lpstr>P11</vt:lpstr>
      <vt:lpstr>P12</vt:lpstr>
      <vt:lpstr>P13</vt:lpstr>
      <vt:lpstr>P14-15</vt:lpstr>
      <vt:lpstr>P16-17</vt:lpstr>
      <vt:lpstr>P18-20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DIACOM1</cp:lastModifiedBy>
  <cp:lastPrinted>2018-05-14T14:26:45Z</cp:lastPrinted>
  <dcterms:created xsi:type="dcterms:W3CDTF">1999-04-29T06:28:01Z</dcterms:created>
  <dcterms:modified xsi:type="dcterms:W3CDTF">2018-05-14T14:26:57Z</dcterms:modified>
</cp:coreProperties>
</file>