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20490" windowHeight="7080" tabRatio="696" activeTab="4"/>
  </bookViews>
  <sheets>
    <sheet name="Balance" sheetId="1" r:id="rId1"/>
    <sheet name="income " sheetId="7" r:id="rId2"/>
    <sheet name="Consolidated" sheetId="5" r:id="rId3"/>
    <sheet name="Separated" sheetId="9" r:id="rId4"/>
    <sheet name="Cash flows" sheetId="4" r:id="rId5"/>
  </sheets>
  <calcPr calcId="145621"/>
</workbook>
</file>

<file path=xl/calcChain.xml><?xml version="1.0" encoding="utf-8"?>
<calcChain xmlns="http://schemas.openxmlformats.org/spreadsheetml/2006/main">
  <c r="D16" i="7" l="1"/>
  <c r="J24" i="7"/>
  <c r="H24" i="7"/>
  <c r="F24" i="7"/>
  <c r="D24" i="7"/>
  <c r="J16" i="7"/>
  <c r="H16" i="7"/>
  <c r="F16" i="7"/>
  <c r="C16" i="1" l="1"/>
  <c r="C55" i="4" l="1"/>
  <c r="I76" i="1"/>
  <c r="H24" i="9"/>
  <c r="F24" i="9"/>
  <c r="D24" i="9"/>
  <c r="L19" i="9"/>
  <c r="L12" i="9"/>
  <c r="D17" i="9"/>
  <c r="F17" i="9"/>
  <c r="H17" i="9"/>
  <c r="P20" i="5"/>
  <c r="H18" i="5"/>
  <c r="F18" i="5"/>
  <c r="D18" i="5"/>
  <c r="L13" i="5"/>
  <c r="P13" i="5" s="1"/>
  <c r="D56" i="7"/>
  <c r="J51" i="7"/>
  <c r="H51" i="7"/>
  <c r="C44" i="1"/>
  <c r="C26" i="1"/>
  <c r="I8" i="4"/>
  <c r="G8" i="4"/>
  <c r="I46" i="4"/>
  <c r="G46" i="4"/>
  <c r="G16" i="1"/>
  <c r="C60" i="4"/>
  <c r="G60" i="4"/>
  <c r="G26" i="1"/>
  <c r="I63" i="1"/>
  <c r="A61" i="1"/>
  <c r="A59" i="1"/>
  <c r="I48" i="1"/>
  <c r="G48" i="1"/>
  <c r="E48" i="1"/>
  <c r="C48" i="1"/>
  <c r="I44" i="1"/>
  <c r="I49" i="1" s="1"/>
  <c r="G44" i="1"/>
  <c r="G49" i="1" s="1"/>
  <c r="E44" i="1"/>
  <c r="I39" i="1"/>
  <c r="I65" i="1" s="1"/>
  <c r="G39" i="1"/>
  <c r="G65" i="1" s="1"/>
  <c r="E39" i="1"/>
  <c r="E65" i="1" s="1"/>
  <c r="C39" i="1"/>
  <c r="C65" i="1" s="1"/>
  <c r="I37" i="1"/>
  <c r="A35" i="1"/>
  <c r="A33" i="1"/>
  <c r="I26" i="1"/>
  <c r="E26" i="1"/>
  <c r="I16" i="1"/>
  <c r="E16" i="1"/>
  <c r="C27" i="1"/>
  <c r="J44" i="7"/>
  <c r="H44" i="7"/>
  <c r="I55" i="4"/>
  <c r="E55" i="4"/>
  <c r="G55" i="4"/>
  <c r="D58" i="7"/>
  <c r="F51" i="7"/>
  <c r="N17" i="5" s="1"/>
  <c r="D51" i="7"/>
  <c r="N24" i="5" s="1"/>
  <c r="E58" i="4"/>
  <c r="I58" i="4"/>
  <c r="G58" i="4"/>
  <c r="C58" i="4"/>
  <c r="H8" i="7"/>
  <c r="H25" i="5"/>
  <c r="F25" i="5"/>
  <c r="D25" i="5"/>
  <c r="A39" i="4"/>
  <c r="A41" i="4"/>
  <c r="N18" i="5" l="1"/>
  <c r="N25" i="5" s="1"/>
  <c r="H25" i="7"/>
  <c r="H27" i="7" s="1"/>
  <c r="H29" i="7" s="1"/>
  <c r="J25" i="7"/>
  <c r="J27" i="7" s="1"/>
  <c r="F25" i="7"/>
  <c r="D25" i="7"/>
  <c r="D27" i="7" s="1"/>
  <c r="D29" i="7" s="1"/>
  <c r="C49" i="1"/>
  <c r="G27" i="1"/>
  <c r="E49" i="1"/>
  <c r="I27" i="1"/>
  <c r="E27" i="1"/>
  <c r="G10" i="4" l="1"/>
  <c r="G22" i="4" s="1"/>
  <c r="G33" i="4" s="1"/>
  <c r="G59" i="4" s="1"/>
  <c r="G61" i="4" s="1"/>
  <c r="F27" i="7"/>
  <c r="F29" i="7" s="1"/>
  <c r="F48" i="7" s="1"/>
  <c r="F46" i="7" s="1"/>
  <c r="E10" i="4"/>
  <c r="E22" i="4" s="1"/>
  <c r="E33" i="4" s="1"/>
  <c r="E59" i="4" s="1"/>
  <c r="E61" i="4" s="1"/>
  <c r="C78" i="1"/>
  <c r="E78" i="1"/>
  <c r="J29" i="7"/>
  <c r="J48" i="7" s="1"/>
  <c r="J46" i="7" s="1"/>
  <c r="I10" i="4"/>
  <c r="C10" i="4"/>
  <c r="H48" i="7"/>
  <c r="H46" i="7" s="1"/>
  <c r="H52" i="7"/>
  <c r="H50" i="7" s="1"/>
  <c r="J23" i="9" s="1"/>
  <c r="D52" i="7"/>
  <c r="D50" i="7" s="1"/>
  <c r="J24" i="5" s="1"/>
  <c r="D48" i="7"/>
  <c r="D46" i="7" s="1"/>
  <c r="F52" i="7" l="1"/>
  <c r="F50" i="7" s="1"/>
  <c r="J17" i="5" s="1"/>
  <c r="J18" i="5" s="1"/>
  <c r="L23" i="9"/>
  <c r="L24" i="9" s="1"/>
  <c r="J24" i="9"/>
  <c r="G76" i="1" s="1"/>
  <c r="G77" i="1" s="1"/>
  <c r="G79" i="1" s="1"/>
  <c r="G80" i="1" s="1"/>
  <c r="J52" i="7"/>
  <c r="J50" i="7" s="1"/>
  <c r="J16" i="9" s="1"/>
  <c r="I22" i="4"/>
  <c r="I33" i="4" s="1"/>
  <c r="I59" i="4" s="1"/>
  <c r="I61" i="4" s="1"/>
  <c r="C22" i="4"/>
  <c r="J55" i="7"/>
  <c r="J57" i="7"/>
  <c r="D55" i="7"/>
  <c r="L24" i="5"/>
  <c r="P24" i="5" s="1"/>
  <c r="D57" i="7"/>
  <c r="H55" i="7"/>
  <c r="H57" i="7"/>
  <c r="F55" i="7"/>
  <c r="F57" i="7"/>
  <c r="I77" i="1"/>
  <c r="I79" i="1" s="1"/>
  <c r="I80" i="1" s="1"/>
  <c r="L17" i="5" l="1"/>
  <c r="L18" i="5" s="1"/>
  <c r="L16" i="9"/>
  <c r="L17" i="9" s="1"/>
  <c r="J17" i="9"/>
  <c r="C33" i="4"/>
  <c r="C59" i="4" s="1"/>
  <c r="C61" i="4" s="1"/>
  <c r="J25" i="5"/>
  <c r="P17" i="5" l="1"/>
  <c r="P18" i="5" s="1"/>
  <c r="C76" i="1"/>
  <c r="C77" i="1" s="1"/>
  <c r="C79" i="1" s="1"/>
  <c r="C80" i="1" s="1"/>
  <c r="E76" i="1"/>
  <c r="E77" i="1" s="1"/>
  <c r="E79" i="1" s="1"/>
  <c r="E80" i="1" s="1"/>
  <c r="P25" i="5"/>
  <c r="L25" i="5"/>
</calcChain>
</file>

<file path=xl/sharedStrings.xml><?xml version="1.0" encoding="utf-8"?>
<sst xmlns="http://schemas.openxmlformats.org/spreadsheetml/2006/main" count="262" uniqueCount="178">
  <si>
    <t xml:space="preserve">- 2 -  </t>
  </si>
  <si>
    <t xml:space="preserve"> </t>
  </si>
  <si>
    <t>- 3 -</t>
  </si>
  <si>
    <t>Assets</t>
  </si>
  <si>
    <t>Note</t>
  </si>
  <si>
    <t>Current assets</t>
  </si>
  <si>
    <t xml:space="preserve">        Cash and cash equivalents</t>
  </si>
  <si>
    <t xml:space="preserve">                       Total current assets</t>
  </si>
  <si>
    <t xml:space="preserve">        Other non-current assets</t>
  </si>
  <si>
    <t xml:space="preserve">                       Total non-current assets</t>
  </si>
  <si>
    <t>Liabilities and shareholders' equity</t>
  </si>
  <si>
    <t xml:space="preserve">                          Total current liabilities</t>
  </si>
  <si>
    <t>Non-current liabilities</t>
  </si>
  <si>
    <t xml:space="preserve">                          Total non-current liabilities</t>
  </si>
  <si>
    <t>Total assets</t>
  </si>
  <si>
    <t>Current liabilities</t>
  </si>
  <si>
    <t xml:space="preserve">                          Total liabilities</t>
  </si>
  <si>
    <t>Shareholders' equity</t>
  </si>
  <si>
    <t xml:space="preserve">       Share capital</t>
  </si>
  <si>
    <t xml:space="preserve">         Authorized share capital</t>
  </si>
  <si>
    <t xml:space="preserve">         Issued and paid-up share capital</t>
  </si>
  <si>
    <t xml:space="preserve">         Appropriated</t>
  </si>
  <si>
    <t xml:space="preserve">            Legal reserve</t>
  </si>
  <si>
    <t xml:space="preserve">         Unappropriated</t>
  </si>
  <si>
    <t xml:space="preserve">                           Total shareholders' equity</t>
  </si>
  <si>
    <t>Total liabilities and shareholders' equity</t>
  </si>
  <si>
    <t>Revenues</t>
  </si>
  <si>
    <t>Total revenues</t>
  </si>
  <si>
    <t>Administrative expenses</t>
  </si>
  <si>
    <t>Appropriated</t>
  </si>
  <si>
    <t>Unappropriated</t>
  </si>
  <si>
    <t>Legal reserve</t>
  </si>
  <si>
    <t>Note to financial statements are parts of  these financial statements.</t>
  </si>
  <si>
    <t xml:space="preserve">              Interest expenses</t>
  </si>
  <si>
    <t>Cash flows from investing activities</t>
  </si>
  <si>
    <t>Cash flows from financing activities</t>
  </si>
  <si>
    <t>STATEMENTS OF CASH FLOWS</t>
  </si>
  <si>
    <t>STATEMENTS OF CASH FLOWS (CONTINUED)</t>
  </si>
  <si>
    <t>- 2 -</t>
  </si>
  <si>
    <t>Non-current assets</t>
  </si>
  <si>
    <t>Cash flows from operating activities</t>
  </si>
  <si>
    <t xml:space="preserve">              Interest income</t>
  </si>
  <si>
    <t xml:space="preserve">Net increase (decrease) in cash and cash equivalents </t>
  </si>
  <si>
    <t>STATEMENTS OF CHANGES IN SHAREHOLDERS' EQUITY</t>
  </si>
  <si>
    <t>Finance costs</t>
  </si>
  <si>
    <t>Net cash provided by (used in) operating activities</t>
  </si>
  <si>
    <t>Net cash provided by (used in) investing activities</t>
  </si>
  <si>
    <t>Net cash provided by (used in) financing activities</t>
  </si>
  <si>
    <t>Consolidated financial statements</t>
  </si>
  <si>
    <t>Separate financial statements</t>
  </si>
  <si>
    <t>Cost of sales</t>
  </si>
  <si>
    <t xml:space="preserve">              Write off assets</t>
  </si>
  <si>
    <t xml:space="preserve">              Write off liabilities</t>
  </si>
  <si>
    <t>STATEMENTS OF COMPREHENSIVE INCOME</t>
  </si>
  <si>
    <t>STATEMENTS OF FINANCIAL POSITION</t>
  </si>
  <si>
    <t>STATEMENTS OF FINANCIAL POSITION (CONTINUED)</t>
  </si>
  <si>
    <t xml:space="preserve">              Employee benefit expenses</t>
  </si>
  <si>
    <t xml:space="preserve">         Owners of the Company</t>
  </si>
  <si>
    <t>Total comprehensive income (expense) attributable to:</t>
  </si>
  <si>
    <t xml:space="preserve">        Property, plant and equipment</t>
  </si>
  <si>
    <t>Profit (loss) attributable to:</t>
  </si>
  <si>
    <t>Total shareholders' equity</t>
  </si>
  <si>
    <t xml:space="preserve">     Reconciliation of net profit (loss) to cash provided by (used in) </t>
  </si>
  <si>
    <t xml:space="preserve">         from operating activities  </t>
  </si>
  <si>
    <t xml:space="preserve">        Current  portion of  financial  lease liabilities</t>
  </si>
  <si>
    <t xml:space="preserve">       Financial lease liabilities </t>
  </si>
  <si>
    <t>(Unit: Baht)</t>
  </si>
  <si>
    <t>Liabilities and shareholders' equity (Cont'd)</t>
  </si>
  <si>
    <t>Issued and paid-up share capital</t>
  </si>
  <si>
    <t xml:space="preserve">              Interest paid</t>
  </si>
  <si>
    <t xml:space="preserve">              Repayment for financial lease liabilities</t>
  </si>
  <si>
    <t xml:space="preserve">              Payments for property, plant and equipment acquisition</t>
  </si>
  <si>
    <t xml:space="preserve">        Investment in subsidiaries </t>
  </si>
  <si>
    <t xml:space="preserve">Total comprehensive income (expense) </t>
  </si>
  <si>
    <t>2016</t>
  </si>
  <si>
    <t>GREEN RESOURCES PUBLIC COMPANY LIMITED AND SUBSIDIARIES</t>
  </si>
  <si>
    <t xml:space="preserve">        Costs of property development projects</t>
  </si>
  <si>
    <t>Revenues from sales</t>
  </si>
  <si>
    <t>Expenses</t>
  </si>
  <si>
    <t>Total expenses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</si>
  <si>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</si>
  <si>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</si>
  <si>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</si>
  <si>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</si>
  <si>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</si>
  <si>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</si>
  <si>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</si>
  <si>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</si>
  <si>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</si>
  <si>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</si>
  <si>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 xml:space="preserve">              Depreciation and amortization</t>
  </si>
  <si>
    <t xml:space="preserve">              (Increase) Decrease in costs of property development projects</t>
  </si>
  <si>
    <t xml:space="preserve">              (Increase) Decrease in current investment</t>
  </si>
  <si>
    <t xml:space="preserve">           715,020,835 common shares of Baht 1 each  </t>
  </si>
  <si>
    <t xml:space="preserve">       Total owners of the Company</t>
  </si>
  <si>
    <t xml:space="preserve">       Non-controlling interests </t>
  </si>
  <si>
    <t>Equity owners of the Company</t>
  </si>
  <si>
    <t>Non-controlling  interests</t>
  </si>
  <si>
    <t xml:space="preserve">              Doubtful accounts (reversed)</t>
  </si>
  <si>
    <t xml:space="preserve">              Income tax paid</t>
  </si>
  <si>
    <t xml:space="preserve">     Basic earnings (loss) per share</t>
  </si>
  <si>
    <t xml:space="preserve">     Weighted average number of common shares (unit : share)</t>
  </si>
  <si>
    <t xml:space="preserve">     Diluted earnings (loss) per share</t>
  </si>
  <si>
    <t>Earnings per share</t>
  </si>
  <si>
    <t xml:space="preserve">              Payments for investment in subsidiary</t>
  </si>
  <si>
    <t>(Unit : Baht)</t>
  </si>
  <si>
    <t xml:space="preserve">         Non-controlling interests</t>
  </si>
  <si>
    <t>Other comprehensive income</t>
  </si>
  <si>
    <t>Equity of the Company</t>
  </si>
  <si>
    <t xml:space="preserve">              Increase (Decrease) in amounts received in advance </t>
  </si>
  <si>
    <t xml:space="preserve">                   under agreement to buy and to sell </t>
  </si>
  <si>
    <t xml:space="preserve">              (Increase) Decrease in trade accounts receivable - related parties</t>
  </si>
  <si>
    <t>STATEMENTS OF COMPREHENSIVE INCOME (CONTINUED)</t>
  </si>
  <si>
    <t xml:space="preserve">Profit (loss) from operating activities before changes in assets </t>
  </si>
  <si>
    <t xml:space="preserve">      and liabilities</t>
  </si>
  <si>
    <t>2017</t>
  </si>
  <si>
    <t>Revenues from rental and services</t>
  </si>
  <si>
    <t xml:space="preserve">        Long-term investments</t>
  </si>
  <si>
    <t xml:space="preserve">        Other intangible assets</t>
  </si>
  <si>
    <t xml:space="preserve">        Trade and other current receivables - related parties</t>
  </si>
  <si>
    <t xml:space="preserve">        Trade and other current payables</t>
  </si>
  <si>
    <t xml:space="preserve">           1,149,760,250 common shares of Baht 1 each  </t>
  </si>
  <si>
    <t xml:space="preserve">              (Increase) Decrease in trade and other current payables</t>
  </si>
  <si>
    <t xml:space="preserve">              Proceeds from short-term loan from related parties</t>
  </si>
  <si>
    <t xml:space="preserve">              (Increase) Decrease in trade and other current receivables </t>
  </si>
  <si>
    <t xml:space="preserve">Other income </t>
  </si>
  <si>
    <t xml:space="preserve">Cost of rental and service </t>
  </si>
  <si>
    <t xml:space="preserve">        Deposit receivable and project guarantee</t>
  </si>
  <si>
    <t xml:space="preserve">Revenues from electricity current distribution </t>
  </si>
  <si>
    <t xml:space="preserve">Cost of electricity current distribution </t>
  </si>
  <si>
    <t>19</t>
  </si>
  <si>
    <t>AS AT MARCH 31, 2018 (UNAUDITED/REVIEWED ONLY)</t>
  </si>
  <si>
    <t>March 31, 2018</t>
  </si>
  <si>
    <t>December 31, 2017</t>
  </si>
  <si>
    <t xml:space="preserve">        Investment property</t>
  </si>
  <si>
    <t xml:space="preserve">        Long-term loans</t>
  </si>
  <si>
    <t>2018</t>
  </si>
  <si>
    <t>(UNAUDITED/REVIEWED ONLY)</t>
  </si>
  <si>
    <t>FOR THE THREE-MONTH PERIODS ENDED MARCH 31, 2018</t>
  </si>
  <si>
    <t>Profit (loss) for the period</t>
  </si>
  <si>
    <t>Total comprehensive income (expense) for the period</t>
  </si>
  <si>
    <t>Beginning balance  as at January 1, 2017</t>
  </si>
  <si>
    <t>Changes in shareholders' equity</t>
  </si>
  <si>
    <t xml:space="preserve">    for the three-month periods  :</t>
  </si>
  <si>
    <t xml:space="preserve">        for the period </t>
  </si>
  <si>
    <t>Balance as at March 31, 2017</t>
  </si>
  <si>
    <t>Beginning balance  as at January 1, 2018</t>
  </si>
  <si>
    <t>Balance as at March 31, 2018</t>
  </si>
  <si>
    <t xml:space="preserve">              Impairment loss (reversed) on investment - subsidiaries</t>
  </si>
  <si>
    <t>Cash and cash equivalents at the beginning of the period</t>
  </si>
  <si>
    <t>Cash and cash equivalents at the end of the period</t>
  </si>
  <si>
    <t xml:space="preserve">              (Increase) Decrease in  other non-current assets</t>
  </si>
  <si>
    <t xml:space="preserve">        Trade and other current receivables </t>
  </si>
  <si>
    <t>8</t>
  </si>
  <si>
    <t>9, 22</t>
  </si>
  <si>
    <t>13</t>
  </si>
  <si>
    <t>14, 22</t>
  </si>
  <si>
    <t>20</t>
  </si>
  <si>
    <t>21</t>
  </si>
  <si>
    <t xml:space="preserve">        Current portion of assets receivable form subsidiaries</t>
  </si>
  <si>
    <t xml:space="preserve">        Assets receivable form subsidiaries</t>
  </si>
  <si>
    <t xml:space="preserve">       Non-current provisions for employee benefit </t>
  </si>
  <si>
    <t xml:space="preserve">              (Increase) Decrease in assets receivable form subsidiaries</t>
  </si>
  <si>
    <t xml:space="preserve">       Premium on common shares</t>
  </si>
  <si>
    <t>Profit (loss) before income tax expense</t>
  </si>
  <si>
    <t xml:space="preserve">Share premium  </t>
  </si>
  <si>
    <t xml:space="preserve">              Payments for investment in other companies</t>
  </si>
  <si>
    <t xml:space="preserve">              Long-term loan to other companies</t>
  </si>
  <si>
    <t>Distribution costs</t>
  </si>
  <si>
    <t>Tax expense</t>
  </si>
  <si>
    <t xml:space="preserve">Reversed doubtful accounts </t>
  </si>
  <si>
    <t>Reversed impairment on investment</t>
  </si>
  <si>
    <t xml:space="preserve">        Loans and accrued interest income from subsidiaries</t>
  </si>
  <si>
    <t xml:space="preserve">        Advance received under agreement to buy and to sell </t>
  </si>
  <si>
    <t xml:space="preserve">       Retained earnings (deficit) </t>
  </si>
  <si>
    <t>24</t>
  </si>
  <si>
    <t>Retained earnings (deficit)</t>
  </si>
  <si>
    <t xml:space="preserve">     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</si>
</sst>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_);[Blue]\(#,##0.00\)"/>
    <numFmt numFmtId="190" formatCode="#,##0.000_);\(#,##0.000\)"/>
    <numFmt numFmtId="191" formatCode="#,##0.00\ ;\(#,##0.00\)"/>
    <numFmt numFmtId="192" formatCode="#,##0\ ;\(#,##0\)"/>
    <numFmt numFmtId="193" formatCode="#,##0.00_);\(#,##0.00\)"/>
    <numFmt numFmtId="194" formatCode="#,##0_);\(#,##0\)"/>
    <numFmt numFmtId="195" formatCode="#,##0.00\ ;[Black]\(#,##0.00\)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Courier"/>
      <family val="3"/>
    </font>
    <font>
      <sz val="12"/>
      <name val="Helv"/>
      <charset val="222"/>
    </font>
    <font>
      <sz val="8"/>
      <name val="Arial"/>
      <family val="2"/>
    </font>
    <font>
      <sz val="15"/>
      <name val="Cordia New"/>
      <family val="2"/>
    </font>
    <font>
      <sz val="15"/>
      <name val="Cordia New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8" fillId="0" borderId="0"/>
    <xf numFmtId="39" fontId="2" fillId="0" borderId="0"/>
    <xf numFmtId="39" fontId="3" fillId="0" borderId="0"/>
    <xf numFmtId="0" fontId="5" fillId="0" borderId="0"/>
    <xf numFmtId="0" fontId="6" fillId="0" borderId="0"/>
  </cellStyleXfs>
  <cellXfs count="186">
    <xf numFmtId="0" fontId="0" fillId="0" borderId="0" xfId="0"/>
    <xf numFmtId="39" fontId="13" fillId="0" borderId="0" xfId="0" applyNumberFormat="1" applyFont="1" applyFill="1" applyAlignment="1"/>
    <xf numFmtId="39" fontId="9" fillId="0" borderId="0" xfId="0" applyNumberFormat="1" applyFont="1" applyFill="1" applyAlignment="1"/>
    <xf numFmtId="40" fontId="14" fillId="0" borderId="0" xfId="6" applyNumberFormat="1" applyFont="1" applyFill="1" applyAlignment="1" applyProtection="1">
      <alignment horizontal="center"/>
    </xf>
    <xf numFmtId="39" fontId="14" fillId="0" borderId="0" xfId="0" applyNumberFormat="1" applyFont="1" applyFill="1" applyAlignment="1"/>
    <xf numFmtId="0" fontId="10" fillId="0" borderId="0" xfId="0" quotePrefix="1" applyNumberFormat="1" applyFont="1" applyFill="1" applyBorder="1" applyAlignment="1">
      <alignment horizontal="center"/>
    </xf>
    <xf numFmtId="39" fontId="13" fillId="0" borderId="0" xfId="6" applyNumberFormat="1" applyFont="1" applyFill="1" applyAlignment="1"/>
    <xf numFmtId="39" fontId="14" fillId="0" borderId="0" xfId="0" applyNumberFormat="1" applyFont="1" applyFill="1" applyAlignment="1">
      <alignment horizontal="center"/>
    </xf>
    <xf numFmtId="39" fontId="14" fillId="0" borderId="0" xfId="6" applyNumberFormat="1" applyFont="1" applyFill="1" applyAlignment="1"/>
    <xf numFmtId="39" fontId="13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/>
    <xf numFmtId="39" fontId="13" fillId="0" borderId="0" xfId="6" quotePrefix="1" applyNumberFormat="1" applyFont="1" applyFill="1" applyAlignment="1" applyProtection="1"/>
    <xf numFmtId="49" fontId="13" fillId="0" borderId="0" xfId="6" quotePrefix="1" applyNumberFormat="1" applyFont="1" applyFill="1" applyAlignment="1">
      <alignment horizontal="center"/>
    </xf>
    <xf numFmtId="188" fontId="11" fillId="0" borderId="0" xfId="0" applyNumberFormat="1" applyFont="1" applyFill="1" applyAlignment="1"/>
    <xf numFmtId="188" fontId="11" fillId="0" borderId="0" xfId="2" applyNumberFormat="1" applyFont="1" applyFill="1"/>
    <xf numFmtId="188" fontId="13" fillId="0" borderId="0" xfId="0" applyNumberFormat="1" applyFont="1" applyFill="1" applyAlignment="1"/>
    <xf numFmtId="188" fontId="13" fillId="0" borderId="0" xfId="1" applyNumberFormat="1" applyFont="1" applyFill="1"/>
    <xf numFmtId="39" fontId="13" fillId="0" borderId="0" xfId="6" quotePrefix="1" applyNumberFormat="1" applyFont="1" applyFill="1" applyAlignment="1" applyProtection="1">
      <alignment horizontal="left"/>
    </xf>
    <xf numFmtId="49" fontId="13" fillId="0" borderId="0" xfId="0" applyNumberFormat="1" applyFont="1" applyFill="1" applyAlignment="1"/>
    <xf numFmtId="188" fontId="13" fillId="0" borderId="2" xfId="6" applyNumberFormat="1" applyFont="1" applyFill="1" applyBorder="1" applyAlignment="1" applyProtection="1"/>
    <xf numFmtId="188" fontId="13" fillId="0" borderId="0" xfId="6" applyNumberFormat="1" applyFont="1" applyFill="1" applyAlignment="1"/>
    <xf numFmtId="49" fontId="13" fillId="0" borderId="0" xfId="6" applyNumberFormat="1" applyFont="1" applyFill="1" applyAlignment="1"/>
    <xf numFmtId="188" fontId="13" fillId="0" borderId="0" xfId="6" applyNumberFormat="1" applyFont="1" applyFill="1" applyAlignment="1" applyProtection="1"/>
    <xf numFmtId="39" fontId="13" fillId="0" borderId="0" xfId="6" applyNumberFormat="1" applyFont="1" applyFill="1" applyAlignment="1" applyProtection="1">
      <alignment horizontal="left"/>
    </xf>
    <xf numFmtId="188" fontId="11" fillId="0" borderId="1" xfId="2" applyNumberFormat="1" applyFont="1" applyFill="1" applyBorder="1"/>
    <xf numFmtId="188" fontId="11" fillId="0" borderId="0" xfId="2" applyNumberFormat="1" applyFont="1" applyFill="1" applyBorder="1"/>
    <xf numFmtId="188" fontId="13" fillId="0" borderId="0" xfId="6" applyNumberFormat="1" applyFont="1" applyFill="1" applyBorder="1" applyAlignment="1" applyProtection="1"/>
    <xf numFmtId="188" fontId="13" fillId="0" borderId="3" xfId="6" applyNumberFormat="1" applyFont="1" applyFill="1" applyBorder="1" applyAlignment="1" applyProtection="1"/>
    <xf numFmtId="39" fontId="13" fillId="0" borderId="0" xfId="6" applyNumberFormat="1" applyFont="1" applyFill="1" applyBorder="1" applyAlignment="1" applyProtection="1"/>
    <xf numFmtId="39" fontId="13" fillId="0" borderId="0" xfId="7" applyNumberFormat="1" applyFont="1" applyFill="1" applyAlignment="1" applyProtection="1">
      <alignment horizontal="left"/>
    </xf>
    <xf numFmtId="39" fontId="13" fillId="0" borderId="0" xfId="7" applyNumberFormat="1" applyFont="1" applyFill="1"/>
    <xf numFmtId="188" fontId="13" fillId="0" borderId="0" xfId="6" quotePrefix="1" applyNumberFormat="1" applyFont="1" applyFill="1" applyBorder="1" applyAlignment="1" applyProtection="1">
      <alignment horizontal="center"/>
    </xf>
    <xf numFmtId="49" fontId="13" fillId="0" borderId="0" xfId="6" quotePrefix="1" applyNumberFormat="1" applyFont="1" applyFill="1" applyAlignment="1"/>
    <xf numFmtId="188" fontId="13" fillId="0" borderId="1" xfId="6" applyNumberFormat="1" applyFont="1" applyFill="1" applyBorder="1" applyAlignment="1" applyProtection="1"/>
    <xf numFmtId="39" fontId="13" fillId="0" borderId="0" xfId="6" quotePrefix="1" applyNumberFormat="1" applyFont="1" applyFill="1" applyAlignment="1">
      <alignment horizontal="center"/>
    </xf>
    <xf numFmtId="188" fontId="11" fillId="0" borderId="4" xfId="2" applyNumberFormat="1" applyFont="1" applyFill="1" applyBorder="1" applyAlignment="1" applyProtection="1"/>
    <xf numFmtId="188" fontId="11" fillId="0" borderId="0" xfId="2" applyNumberFormat="1" applyFont="1" applyAlignment="1"/>
    <xf numFmtId="188" fontId="11" fillId="0" borderId="0" xfId="6" applyNumberFormat="1" applyFont="1" applyFill="1" applyAlignment="1" applyProtection="1"/>
    <xf numFmtId="39" fontId="13" fillId="0" borderId="0" xfId="6" quotePrefix="1" applyNumberFormat="1" applyFont="1" applyFill="1" applyAlignment="1">
      <alignment horizontal="left"/>
    </xf>
    <xf numFmtId="188" fontId="11" fillId="0" borderId="0" xfId="6" applyNumberFormat="1" applyFont="1" applyFill="1" applyAlignment="1"/>
    <xf numFmtId="188" fontId="11" fillId="0" borderId="1" xfId="6" applyNumberFormat="1" applyFont="1" applyFill="1" applyBorder="1" applyAlignment="1"/>
    <xf numFmtId="188" fontId="11" fillId="0" borderId="1" xfId="0" applyNumberFormat="1" applyFont="1" applyFill="1" applyBorder="1" applyAlignment="1"/>
    <xf numFmtId="188" fontId="11" fillId="0" borderId="0" xfId="6" applyNumberFormat="1" applyFont="1" applyFill="1" applyBorder="1" applyAlignment="1"/>
    <xf numFmtId="188" fontId="11" fillId="0" borderId="0" xfId="0" applyNumberFormat="1" applyFont="1" applyFill="1" applyBorder="1" applyAlignment="1"/>
    <xf numFmtId="39" fontId="13" fillId="0" borderId="0" xfId="1" applyNumberFormat="1" applyFont="1" applyFill="1" applyAlignment="1"/>
    <xf numFmtId="39" fontId="9" fillId="0" borderId="0" xfId="9" applyNumberFormat="1" applyFont="1" applyAlignment="1">
      <alignment horizontal="centerContinuous"/>
    </xf>
    <xf numFmtId="39" fontId="11" fillId="0" borderId="0" xfId="9" applyNumberFormat="1" applyFont="1"/>
    <xf numFmtId="40" fontId="9" fillId="0" borderId="0" xfId="9" applyNumberFormat="1" applyFont="1" applyAlignment="1">
      <alignment horizontal="centerContinuous"/>
    </xf>
    <xf numFmtId="0" fontId="11" fillId="0" borderId="0" xfId="9" applyFont="1"/>
    <xf numFmtId="39" fontId="9" fillId="0" borderId="0" xfId="9" applyNumberFormat="1" applyFont="1" applyBorder="1" applyAlignment="1">
      <alignment horizontal="center"/>
    </xf>
    <xf numFmtId="39" fontId="9" fillId="0" borderId="0" xfId="9" applyNumberFormat="1" applyFont="1" applyBorder="1" applyAlignment="1">
      <alignment horizontal="right"/>
    </xf>
    <xf numFmtId="39" fontId="11" fillId="0" borderId="0" xfId="9" applyNumberFormat="1" applyFont="1" applyBorder="1"/>
    <xf numFmtId="39" fontId="11" fillId="0" borderId="0" xfId="9" applyNumberFormat="1" applyFont="1" applyBorder="1" applyAlignment="1">
      <alignment horizontal="center"/>
    </xf>
    <xf numFmtId="39" fontId="9" fillId="0" borderId="1" xfId="9" applyNumberFormat="1" applyFont="1" applyBorder="1" applyAlignment="1">
      <alignment horizontal="centerContinuous"/>
    </xf>
    <xf numFmtId="39" fontId="9" fillId="0" borderId="0" xfId="9" applyNumberFormat="1" applyFont="1" applyBorder="1" applyAlignment="1">
      <alignment horizontal="centerContinuous"/>
    </xf>
    <xf numFmtId="39" fontId="9" fillId="0" borderId="5" xfId="9" applyNumberFormat="1" applyFont="1" applyBorder="1" applyAlignment="1">
      <alignment horizontal="centerContinuous"/>
    </xf>
    <xf numFmtId="187" fontId="9" fillId="0" borderId="0" xfId="9" applyNumberFormat="1" applyFont="1" applyBorder="1" applyAlignment="1">
      <alignment horizontal="center"/>
    </xf>
    <xf numFmtId="187" fontId="9" fillId="0" borderId="0" xfId="9" applyNumberFormat="1" applyFont="1" applyAlignment="1">
      <alignment horizontal="center"/>
    </xf>
    <xf numFmtId="187" fontId="9" fillId="0" borderId="1" xfId="9" applyNumberFormat="1" applyFont="1" applyBorder="1" applyAlignment="1">
      <alignment horizontal="center"/>
    </xf>
    <xf numFmtId="39" fontId="11" fillId="0" borderId="0" xfId="9" applyNumberFormat="1" applyFont="1" applyFill="1"/>
    <xf numFmtId="49" fontId="11" fillId="0" borderId="0" xfId="9" applyNumberFormat="1" applyFont="1" applyAlignment="1">
      <alignment horizontal="center"/>
    </xf>
    <xf numFmtId="49" fontId="11" fillId="0" borderId="0" xfId="9" applyNumberFormat="1" applyFont="1" applyFill="1" applyAlignment="1">
      <alignment horizontal="center"/>
    </xf>
    <xf numFmtId="188" fontId="11" fillId="0" borderId="0" xfId="2" applyNumberFormat="1" applyFont="1" applyFill="1" applyAlignment="1"/>
    <xf numFmtId="49" fontId="11" fillId="0" borderId="0" xfId="9" quotePrefix="1" applyNumberFormat="1" applyFont="1" applyFill="1" applyAlignment="1">
      <alignment horizontal="center"/>
    </xf>
    <xf numFmtId="188" fontId="11" fillId="0" borderId="0" xfId="2" applyNumberFormat="1" applyFont="1" applyFill="1" applyBorder="1" applyAlignment="1"/>
    <xf numFmtId="188" fontId="11" fillId="0" borderId="3" xfId="2" applyNumberFormat="1" applyFont="1" applyFill="1" applyBorder="1"/>
    <xf numFmtId="188" fontId="11" fillId="0" borderId="0" xfId="1" applyNumberFormat="1" applyFont="1" applyBorder="1"/>
    <xf numFmtId="188" fontId="11" fillId="0" borderId="0" xfId="1" applyNumberFormat="1" applyFont="1" applyBorder="1" applyAlignment="1"/>
    <xf numFmtId="188" fontId="11" fillId="0" borderId="0" xfId="1" applyNumberFormat="1" applyFont="1" applyFill="1" applyBorder="1"/>
    <xf numFmtId="188" fontId="11" fillId="0" borderId="0" xfId="1" applyNumberFormat="1" applyFont="1" applyFill="1" applyAlignment="1"/>
    <xf numFmtId="188" fontId="11" fillId="0" borderId="0" xfId="9" applyNumberFormat="1" applyFont="1" applyFill="1"/>
    <xf numFmtId="188" fontId="9" fillId="0" borderId="0" xfId="9" applyNumberFormat="1" applyFont="1" applyFill="1" applyBorder="1" applyAlignment="1">
      <alignment horizontal="center"/>
    </xf>
    <xf numFmtId="188" fontId="11" fillId="0" borderId="0" xfId="9" applyNumberFormat="1" applyFont="1" applyFill="1" applyBorder="1"/>
    <xf numFmtId="39" fontId="11" fillId="0" borderId="0" xfId="8" applyNumberFormat="1" applyFont="1"/>
    <xf numFmtId="187" fontId="11" fillId="0" borderId="0" xfId="2" applyNumberFormat="1" applyFont="1" applyBorder="1"/>
    <xf numFmtId="0" fontId="11" fillId="0" borderId="0" xfId="9" applyFont="1" applyAlignment="1">
      <alignment horizontal="center"/>
    </xf>
    <xf numFmtId="187" fontId="11" fillId="0" borderId="0" xfId="9" applyNumberFormat="1" applyFont="1"/>
    <xf numFmtId="39" fontId="11" fillId="0" borderId="0" xfId="9" applyNumberFormat="1" applyFont="1" applyAlignment="1">
      <alignment horizontal="center"/>
    </xf>
    <xf numFmtId="39" fontId="11" fillId="0" borderId="0" xfId="0" applyNumberFormat="1" applyFont="1" applyFill="1" applyAlignment="1"/>
    <xf numFmtId="39" fontId="14" fillId="0" borderId="0" xfId="0" quotePrefix="1" applyNumberFormat="1" applyFont="1" applyFill="1" applyAlignment="1">
      <alignment horizontal="left"/>
    </xf>
    <xf numFmtId="39" fontId="13" fillId="0" borderId="0" xfId="0" quotePrefix="1" applyNumberFormat="1" applyFont="1" applyFill="1" applyAlignment="1">
      <alignment horizontal="left"/>
    </xf>
    <xf numFmtId="188" fontId="11" fillId="0" borderId="0" xfId="6" applyNumberFormat="1" applyFont="1" applyFill="1" applyBorder="1" applyAlignment="1" applyProtection="1"/>
    <xf numFmtId="39" fontId="13" fillId="0" borderId="0" xfId="0" quotePrefix="1" applyNumberFormat="1" applyFont="1" applyFill="1" applyAlignment="1"/>
    <xf numFmtId="188" fontId="11" fillId="0" borderId="1" xfId="6" applyNumberFormat="1" applyFont="1" applyFill="1" applyBorder="1" applyAlignment="1" applyProtection="1"/>
    <xf numFmtId="39" fontId="14" fillId="0" borderId="0" xfId="0" applyNumberFormat="1" applyFont="1" applyFill="1" applyAlignment="1">
      <alignment horizontal="left"/>
    </xf>
    <xf numFmtId="188" fontId="13" fillId="0" borderId="0" xfId="1" applyNumberFormat="1" applyFont="1" applyFill="1" applyAlignment="1"/>
    <xf numFmtId="188" fontId="13" fillId="0" borderId="2" xfId="1" applyNumberFormat="1" applyFont="1" applyFill="1" applyBorder="1" applyAlignment="1"/>
    <xf numFmtId="188" fontId="13" fillId="0" borderId="0" xfId="0" applyNumberFormat="1" applyFont="1" applyFill="1" applyBorder="1" applyAlignment="1"/>
    <xf numFmtId="39" fontId="11" fillId="0" borderId="0" xfId="0" quotePrefix="1" applyNumberFormat="1" applyFont="1" applyFill="1" applyAlignment="1">
      <alignment horizontal="left"/>
    </xf>
    <xf numFmtId="188" fontId="11" fillId="0" borderId="0" xfId="0" applyNumberFormat="1" applyFont="1" applyFill="1" applyAlignment="1">
      <alignment horizontal="right"/>
    </xf>
    <xf numFmtId="188" fontId="11" fillId="0" borderId="0" xfId="6" applyNumberFormat="1" applyFont="1" applyFill="1" applyBorder="1" applyAlignment="1" applyProtection="1">
      <alignment horizontal="right"/>
    </xf>
    <xf numFmtId="188" fontId="13" fillId="0" borderId="2" xfId="0" applyNumberFormat="1" applyFont="1" applyFill="1" applyBorder="1" applyAlignment="1"/>
    <xf numFmtId="191" fontId="11" fillId="0" borderId="0" xfId="6" applyNumberFormat="1" applyFont="1" applyFill="1" applyBorder="1" applyAlignment="1" applyProtection="1"/>
    <xf numFmtId="191" fontId="11" fillId="0" borderId="0" xfId="0" applyNumberFormat="1" applyFont="1" applyFill="1" applyAlignment="1"/>
    <xf numFmtId="191" fontId="11" fillId="0" borderId="0" xfId="3" applyNumberFormat="1" applyFont="1" applyFill="1" applyAlignment="1"/>
    <xf numFmtId="188" fontId="11" fillId="0" borderId="2" xfId="0" applyNumberFormat="1" applyFont="1" applyFill="1" applyBorder="1" applyAlignment="1"/>
    <xf numFmtId="189" fontId="13" fillId="0" borderId="0" xfId="0" applyNumberFormat="1" applyFont="1" applyFill="1" applyAlignment="1">
      <alignment horizontal="left"/>
    </xf>
    <xf numFmtId="189" fontId="14" fillId="0" borderId="0" xfId="0" applyNumberFormat="1" applyFont="1" applyFill="1" applyAlignment="1">
      <alignment horizontal="left"/>
    </xf>
    <xf numFmtId="43" fontId="13" fillId="0" borderId="0" xfId="1" applyFont="1" applyFill="1" applyAlignment="1" applyProtection="1">
      <alignment horizontal="left"/>
    </xf>
    <xf numFmtId="43" fontId="14" fillId="0" borderId="0" xfId="1" applyFont="1" applyFill="1" applyAlignment="1" applyProtection="1">
      <alignment horizontal="center"/>
    </xf>
    <xf numFmtId="190" fontId="13" fillId="0" borderId="0" xfId="1" applyNumberFormat="1" applyFont="1" applyFill="1"/>
    <xf numFmtId="190" fontId="13" fillId="0" borderId="0" xfId="1" applyNumberFormat="1" applyFont="1" applyFill="1" applyAlignment="1"/>
    <xf numFmtId="39" fontId="14" fillId="0" borderId="0" xfId="6" applyNumberFormat="1" applyFont="1" applyFill="1" applyAlignment="1" applyProtection="1">
      <alignment horizontal="center"/>
    </xf>
    <xf numFmtId="39" fontId="9" fillId="0" borderId="0" xfId="6" applyNumberFormat="1" applyFont="1" applyFill="1" applyAlignment="1" applyProtection="1">
      <alignment horizontal="center"/>
    </xf>
    <xf numFmtId="193" fontId="13" fillId="0" borderId="0" xfId="0" applyNumberFormat="1" applyFont="1" applyFill="1" applyAlignment="1"/>
    <xf numFmtId="193" fontId="14" fillId="0" borderId="0" xfId="6" applyNumberFormat="1" applyFont="1" applyFill="1" applyAlignment="1" applyProtection="1">
      <alignment horizontal="center"/>
    </xf>
    <xf numFmtId="193" fontId="13" fillId="0" borderId="0" xfId="6" applyNumberFormat="1" applyFont="1" applyFill="1" applyAlignment="1"/>
    <xf numFmtId="193" fontId="14" fillId="0" borderId="0" xfId="0" applyNumberFormat="1" applyFont="1" applyFill="1" applyAlignment="1">
      <alignment horizontal="center"/>
    </xf>
    <xf numFmtId="193" fontId="14" fillId="0" borderId="0" xfId="6" applyNumberFormat="1" applyFont="1" applyFill="1" applyBorder="1" applyAlignment="1" applyProtection="1"/>
    <xf numFmtId="193" fontId="13" fillId="0" borderId="0" xfId="6" applyNumberFormat="1" applyFont="1" applyFill="1" applyBorder="1" applyAlignment="1" applyProtection="1"/>
    <xf numFmtId="193" fontId="14" fillId="0" borderId="0" xfId="0" applyNumberFormat="1" applyFont="1" applyFill="1" applyBorder="1" applyAlignment="1">
      <alignment horizontal="center"/>
    </xf>
    <xf numFmtId="193" fontId="13" fillId="0" borderId="0" xfId="6" applyNumberFormat="1" applyFont="1" applyFill="1" applyBorder="1" applyAlignment="1"/>
    <xf numFmtId="193" fontId="14" fillId="0" borderId="0" xfId="0" applyNumberFormat="1" applyFont="1" applyFill="1"/>
    <xf numFmtId="193" fontId="13" fillId="0" borderId="0" xfId="0" applyNumberFormat="1" applyFont="1" applyFill="1"/>
    <xf numFmtId="193" fontId="13" fillId="0" borderId="0" xfId="1" applyNumberFormat="1" applyFont="1" applyFill="1"/>
    <xf numFmtId="193" fontId="11" fillId="0" borderId="0" xfId="2" applyNumberFormat="1" applyFont="1" applyFill="1"/>
    <xf numFmtId="193" fontId="13" fillId="0" borderId="2" xfId="0" applyNumberFormat="1" applyFont="1" applyFill="1" applyBorder="1"/>
    <xf numFmtId="193" fontId="13" fillId="0" borderId="0" xfId="6" applyNumberFormat="1" applyFont="1" applyFill="1" applyAlignment="1" applyProtection="1"/>
    <xf numFmtId="193" fontId="11" fillId="0" borderId="0" xfId="0" applyNumberFormat="1" applyFont="1" applyFill="1"/>
    <xf numFmtId="193" fontId="14" fillId="0" borderId="0" xfId="0" applyNumberFormat="1" applyFont="1" applyFill="1" applyAlignment="1"/>
    <xf numFmtId="193" fontId="13" fillId="0" borderId="5" xfId="0" applyNumberFormat="1" applyFont="1" applyFill="1" applyBorder="1"/>
    <xf numFmtId="193" fontId="13" fillId="0" borderId="1" xfId="0" applyNumberFormat="1" applyFont="1" applyFill="1" applyBorder="1"/>
    <xf numFmtId="193" fontId="13" fillId="0" borderId="0" xfId="0" applyNumberFormat="1" applyFont="1" applyFill="1" applyBorder="1"/>
    <xf numFmtId="193" fontId="11" fillId="0" borderId="0" xfId="6" applyNumberFormat="1" applyFont="1" applyFill="1" applyBorder="1" applyAlignment="1"/>
    <xf numFmtId="193" fontId="13" fillId="0" borderId="3" xfId="0" applyNumberFormat="1" applyFont="1" applyFill="1" applyBorder="1"/>
    <xf numFmtId="193" fontId="13" fillId="0" borderId="0" xfId="7" applyNumberFormat="1" applyFont="1" applyFill="1" applyAlignment="1" applyProtection="1">
      <alignment horizontal="left"/>
    </xf>
    <xf numFmtId="193" fontId="13" fillId="0" borderId="0" xfId="1" applyNumberFormat="1" applyFont="1" applyFill="1" applyBorder="1"/>
    <xf numFmtId="193" fontId="13" fillId="0" borderId="3" xfId="6" applyNumberFormat="1" applyFont="1" applyFill="1" applyBorder="1" applyAlignment="1" applyProtection="1"/>
    <xf numFmtId="193" fontId="13" fillId="0" borderId="0" xfId="1" applyNumberFormat="1" applyFont="1" applyFill="1" applyAlignment="1"/>
    <xf numFmtId="194" fontId="11" fillId="0" borderId="0" xfId="0" applyNumberFormat="1" applyFont="1" applyFill="1"/>
    <xf numFmtId="194" fontId="13" fillId="0" borderId="0" xfId="0" applyNumberFormat="1" applyFont="1" applyFill="1" applyAlignment="1"/>
    <xf numFmtId="194" fontId="12" fillId="0" borderId="0" xfId="0" applyNumberFormat="1" applyFont="1" applyFill="1"/>
    <xf numFmtId="191" fontId="12" fillId="0" borderId="0" xfId="6" applyNumberFormat="1" applyFont="1" applyFill="1" applyBorder="1" applyAlignment="1" applyProtection="1"/>
    <xf numFmtId="191" fontId="12" fillId="0" borderId="0" xfId="6" applyNumberFormat="1" applyFont="1" applyFill="1" applyAlignment="1"/>
    <xf numFmtId="191" fontId="12" fillId="0" borderId="0" xfId="6" applyNumberFormat="1" applyFont="1" applyFill="1" applyAlignment="1" applyProtection="1"/>
    <xf numFmtId="192" fontId="11" fillId="0" borderId="0" xfId="0" applyNumberFormat="1" applyFont="1" applyFill="1"/>
    <xf numFmtId="191" fontId="11" fillId="0" borderId="0" xfId="2" applyNumberFormat="1" applyFont="1" applyFill="1"/>
    <xf numFmtId="191" fontId="11" fillId="0" borderId="0" xfId="6" applyNumberFormat="1" applyFont="1" applyFill="1" applyAlignment="1" applyProtection="1"/>
    <xf numFmtId="195" fontId="15" fillId="0" borderId="0" xfId="0" applyNumberFormat="1" applyFont="1" applyFill="1" applyBorder="1"/>
    <xf numFmtId="192" fontId="11" fillId="0" borderId="0" xfId="6" applyNumberFormat="1" applyFont="1" applyFill="1" applyAlignment="1"/>
    <xf numFmtId="39" fontId="16" fillId="0" borderId="0" xfId="9" applyNumberFormat="1" applyFont="1" applyFill="1" applyAlignment="1">
      <alignment horizontal="centerContinuous"/>
    </xf>
    <xf numFmtId="39" fontId="17" fillId="0" borderId="0" xfId="9" applyNumberFormat="1" applyFont="1" applyFill="1"/>
    <xf numFmtId="49" fontId="17" fillId="0" borderId="0" xfId="9" quotePrefix="1" applyNumberFormat="1" applyFont="1" applyFill="1" applyAlignment="1">
      <alignment horizontal="center"/>
    </xf>
    <xf numFmtId="188" fontId="13" fillId="0" borderId="0" xfId="2" applyNumberFormat="1" applyFont="1" applyFill="1" applyBorder="1"/>
    <xf numFmtId="188" fontId="13" fillId="0" borderId="0" xfId="2" applyNumberFormat="1" applyFont="1" applyFill="1" applyBorder="1" applyAlignment="1"/>
    <xf numFmtId="40" fontId="6" fillId="0" borderId="0" xfId="9" applyNumberFormat="1" applyFont="1" applyFill="1"/>
    <xf numFmtId="188" fontId="13" fillId="0" borderId="0" xfId="1" applyNumberFormat="1" applyFont="1" applyFill="1" applyBorder="1"/>
    <xf numFmtId="188" fontId="13" fillId="0" borderId="0" xfId="1" applyNumberFormat="1" applyFont="1" applyFill="1" applyBorder="1" applyAlignment="1"/>
    <xf numFmtId="188" fontId="13" fillId="0" borderId="0" xfId="2" applyNumberFormat="1" applyFont="1" applyFill="1" applyAlignment="1"/>
    <xf numFmtId="188" fontId="11" fillId="0" borderId="3" xfId="2" applyNumberFormat="1" applyFont="1" applyFill="1" applyBorder="1" applyAlignment="1"/>
    <xf numFmtId="39" fontId="16" fillId="0" borderId="0" xfId="9" applyNumberFormat="1" applyFont="1" applyFill="1" applyAlignment="1">
      <alignment horizontal="center"/>
    </xf>
    <xf numFmtId="191" fontId="11" fillId="0" borderId="0" xfId="6" applyNumberFormat="1" applyFont="1" applyFill="1" applyAlignment="1"/>
    <xf numFmtId="39" fontId="14" fillId="0" borderId="0" xfId="6" applyNumberFormat="1" applyFont="1" applyFill="1" applyAlignment="1" applyProtection="1">
      <alignment horizontal="center"/>
    </xf>
    <xf numFmtId="39" fontId="11" fillId="0" borderId="0" xfId="6" quotePrefix="1" applyNumberFormat="1" applyFont="1" applyFill="1" applyAlignment="1" applyProtection="1">
      <alignment horizontal="left"/>
    </xf>
    <xf numFmtId="39" fontId="11" fillId="0" borderId="0" xfId="6" quotePrefix="1" applyNumberFormat="1" applyFont="1" applyFill="1" applyAlignment="1">
      <alignment horizontal="center"/>
    </xf>
    <xf numFmtId="193" fontId="11" fillId="0" borderId="0" xfId="6" quotePrefix="1" applyNumberFormat="1" applyFont="1" applyFill="1" applyAlignment="1">
      <alignment horizontal="center"/>
    </xf>
    <xf numFmtId="39" fontId="11" fillId="0" borderId="0" xfId="6" applyNumberFormat="1" applyFont="1" applyFill="1" applyAlignment="1" applyProtection="1"/>
    <xf numFmtId="39" fontId="14" fillId="0" borderId="0" xfId="6" applyNumberFormat="1" applyFont="1" applyFill="1" applyAlignment="1" applyProtection="1">
      <alignment horizontal="center"/>
    </xf>
    <xf numFmtId="193" fontId="14" fillId="0" borderId="0" xfId="6" applyNumberFormat="1" applyFont="1" applyFill="1" applyAlignment="1" applyProtection="1">
      <alignment horizontal="center"/>
    </xf>
    <xf numFmtId="39" fontId="14" fillId="0" borderId="0" xfId="6" applyNumberFormat="1" applyFont="1" applyFill="1" applyAlignment="1">
      <alignment horizontal="right"/>
    </xf>
    <xf numFmtId="49" fontId="14" fillId="0" borderId="2" xfId="0" applyNumberFormat="1" applyFont="1" applyFill="1" applyBorder="1" applyAlignment="1">
      <alignment horizontal="center"/>
    </xf>
    <xf numFmtId="40" fontId="18" fillId="0" borderId="0" xfId="0" quotePrefix="1" applyNumberFormat="1" applyFont="1" applyFill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39" fontId="14" fillId="0" borderId="0" xfId="6" quotePrefix="1" applyNumberFormat="1" applyFont="1" applyFill="1" applyAlignment="1" applyProtection="1">
      <alignment horizontal="left"/>
    </xf>
    <xf numFmtId="39" fontId="14" fillId="0" borderId="1" xfId="6" quotePrefix="1" applyNumberFormat="1" applyFont="1" applyFill="1" applyBorder="1" applyAlignment="1" applyProtection="1">
      <alignment horizontal="center"/>
    </xf>
    <xf numFmtId="193" fontId="14" fillId="0" borderId="0" xfId="6" applyNumberFormat="1" applyFont="1" applyFill="1" applyAlignment="1">
      <alignment horizontal="right"/>
    </xf>
    <xf numFmtId="193" fontId="14" fillId="0" borderId="2" xfId="6" quotePrefix="1" applyNumberFormat="1" applyFont="1" applyFill="1" applyBorder="1" applyAlignment="1" applyProtection="1">
      <alignment horizontal="center"/>
    </xf>
    <xf numFmtId="193" fontId="14" fillId="0" borderId="0" xfId="6" applyNumberFormat="1" applyFont="1" applyFill="1" applyBorder="1" applyAlignment="1"/>
    <xf numFmtId="39" fontId="9" fillId="0" borderId="0" xfId="9" applyNumberFormat="1" applyFont="1" applyFill="1"/>
    <xf numFmtId="193" fontId="13" fillId="0" borderId="0" xfId="0" quotePrefix="1" applyNumberFormat="1" applyFont="1" applyFill="1" applyAlignment="1">
      <alignment horizontal="center"/>
    </xf>
    <xf numFmtId="39" fontId="14" fillId="0" borderId="0" xfId="6" applyNumberFormat="1" applyFont="1" applyFill="1" applyAlignment="1" applyProtection="1">
      <alignment horizontal="center"/>
    </xf>
    <xf numFmtId="39" fontId="14" fillId="0" borderId="1" xfId="6" applyNumberFormat="1" applyFont="1" applyFill="1" applyBorder="1" applyAlignment="1" applyProtection="1">
      <alignment horizontal="center"/>
    </xf>
    <xf numFmtId="39" fontId="13" fillId="0" borderId="0" xfId="6" quotePrefix="1" applyNumberFormat="1" applyFont="1" applyFill="1" applyAlignment="1" applyProtection="1">
      <alignment horizontal="center"/>
    </xf>
    <xf numFmtId="40" fontId="9" fillId="0" borderId="0" xfId="6" applyNumberFormat="1" applyFont="1" applyFill="1" applyAlignment="1" applyProtection="1">
      <alignment horizontal="center"/>
    </xf>
    <xf numFmtId="193" fontId="14" fillId="0" borderId="0" xfId="6" applyNumberFormat="1" applyFont="1" applyFill="1" applyBorder="1" applyAlignment="1" applyProtection="1">
      <alignment horizontal="center"/>
    </xf>
    <xf numFmtId="193" fontId="13" fillId="0" borderId="0" xfId="0" quotePrefix="1" applyNumberFormat="1" applyFont="1" applyFill="1" applyAlignment="1">
      <alignment horizontal="center"/>
    </xf>
    <xf numFmtId="193" fontId="14" fillId="0" borderId="0" xfId="6" applyNumberFormat="1" applyFont="1" applyFill="1" applyAlignment="1" applyProtection="1">
      <alignment horizontal="center"/>
    </xf>
    <xf numFmtId="39" fontId="9" fillId="0" borderId="0" xfId="6" applyNumberFormat="1" applyFont="1" applyFill="1" applyAlignment="1" applyProtection="1">
      <alignment horizontal="center"/>
    </xf>
    <xf numFmtId="187" fontId="9" fillId="0" borderId="0" xfId="9" applyNumberFormat="1" applyFont="1" applyBorder="1" applyAlignment="1">
      <alignment horizontal="center" vertical="center" wrapText="1"/>
    </xf>
    <xf numFmtId="187" fontId="9" fillId="0" borderId="0" xfId="9" applyNumberFormat="1" applyFont="1" applyAlignment="1">
      <alignment horizontal="center" vertical="center" wrapText="1"/>
    </xf>
    <xf numFmtId="187" fontId="9" fillId="0" borderId="1" xfId="9" applyNumberFormat="1" applyFont="1" applyBorder="1" applyAlignment="1">
      <alignment horizontal="center" vertical="center" wrapText="1"/>
    </xf>
    <xf numFmtId="39" fontId="9" fillId="0" borderId="2" xfId="9" applyNumberFormat="1" applyFont="1" applyBorder="1" applyAlignment="1">
      <alignment horizontal="center"/>
    </xf>
    <xf numFmtId="187" fontId="9" fillId="0" borderId="0" xfId="9" applyNumberFormat="1" applyFont="1" applyBorder="1" applyAlignment="1">
      <alignment horizontal="center" vertical="center"/>
    </xf>
    <xf numFmtId="187" fontId="9" fillId="0" borderId="1" xfId="9" applyNumberFormat="1" applyFont="1" applyBorder="1" applyAlignment="1">
      <alignment horizontal="center" vertical="center"/>
    </xf>
    <xf numFmtId="39" fontId="16" fillId="0" borderId="0" xfId="9" applyNumberFormat="1" applyFont="1" applyFill="1" applyAlignment="1">
      <alignment horizontal="center"/>
    </xf>
    <xf numFmtId="39" fontId="13" fillId="0" borderId="0" xfId="0" quotePrefix="1" applyNumberFormat="1" applyFont="1" applyFill="1" applyAlignment="1">
      <alignment horizontal="center"/>
    </xf>
  </cellXfs>
  <cellStyles count="10">
    <cellStyle name="Comma" xfId="1" builtinId="3"/>
    <cellStyle name="Comma 2" xfId="2"/>
    <cellStyle name="Currency" xfId="3" builtinId="4"/>
    <cellStyle name="Normal" xfId="0" builtinId="0"/>
    <cellStyle name="Normal 2" xfId="4"/>
    <cellStyle name="ปกติ 2" xfId="5"/>
    <cellStyle name="ปกติ_Sheet1" xfId="6"/>
    <cellStyle name="ปกติ_Sheet1_Sheet1" xfId="7"/>
    <cellStyle name="ปกติ_งบการเงิน51" xfId="8"/>
    <cellStyle name="ปกติ_งบการเงิน51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71" zoomScaleNormal="100" zoomScaleSheetLayoutView="100" workbookViewId="0">
      <selection activeCell="A74" sqref="A74"/>
    </sheetView>
  </sheetViews>
  <sheetFormatPr defaultRowHeight="26.1" customHeight="1" x14ac:dyDescent="0.45"/>
  <cols>
    <col min="1" max="1" width="44.85546875" style="1" customWidth="1"/>
    <col min="2" max="2" width="6.28515625" style="1" customWidth="1"/>
    <col min="3" max="3" width="15.7109375" style="1" customWidth="1"/>
    <col min="4" max="4" width="1.140625" style="1" customWidth="1"/>
    <col min="5" max="5" width="15.7109375" style="1" customWidth="1"/>
    <col min="6" max="6" width="1" style="1" customWidth="1"/>
    <col min="7" max="7" width="15.7109375" style="1" customWidth="1"/>
    <col min="8" max="8" width="1.140625" style="1" customWidth="1"/>
    <col min="9" max="9" width="15.7109375" style="1" customWidth="1"/>
    <col min="10" max="10" width="1" style="1" customWidth="1"/>
    <col min="11" max="16384" width="9.140625" style="1"/>
  </cols>
  <sheetData>
    <row r="1" spans="1:12" ht="26.1" customHeight="1" x14ac:dyDescent="0.45">
      <c r="A1" s="170" t="s">
        <v>75</v>
      </c>
      <c r="B1" s="170"/>
      <c r="C1" s="170"/>
      <c r="D1" s="170"/>
      <c r="E1" s="170"/>
      <c r="F1" s="170"/>
      <c r="G1" s="170"/>
      <c r="H1" s="170"/>
      <c r="I1" s="170"/>
    </row>
    <row r="2" spans="1:12" ht="26.1" customHeight="1" x14ac:dyDescent="0.45">
      <c r="A2" s="170" t="s">
        <v>54</v>
      </c>
      <c r="B2" s="170"/>
      <c r="C2" s="170"/>
      <c r="D2" s="170"/>
      <c r="E2" s="170"/>
      <c r="F2" s="170"/>
      <c r="G2" s="170"/>
      <c r="H2" s="170"/>
      <c r="I2" s="170"/>
    </row>
    <row r="3" spans="1:12" s="2" customFormat="1" ht="26.1" customHeight="1" x14ac:dyDescent="0.45">
      <c r="A3" s="173" t="s">
        <v>131</v>
      </c>
      <c r="B3" s="173"/>
      <c r="C3" s="173"/>
      <c r="D3" s="173"/>
      <c r="E3" s="173"/>
      <c r="F3" s="173"/>
      <c r="G3" s="173"/>
      <c r="H3" s="173"/>
      <c r="I3" s="173"/>
    </row>
    <row r="4" spans="1:12" s="4" customFormat="1" ht="26.1" customHeight="1" x14ac:dyDescent="0.5">
      <c r="A4" s="3"/>
      <c r="B4" s="3"/>
      <c r="C4" s="3"/>
      <c r="D4" s="3"/>
      <c r="E4" s="3"/>
      <c r="F4" s="3"/>
      <c r="G4" s="3"/>
      <c r="H4" s="3"/>
      <c r="I4" s="3"/>
      <c r="L4" s="5"/>
    </row>
    <row r="5" spans="1:12" ht="26.1" customHeight="1" x14ac:dyDescent="0.45">
      <c r="A5" s="6"/>
      <c r="B5" s="8"/>
      <c r="C5" s="8"/>
      <c r="D5" s="8"/>
      <c r="E5" s="8"/>
      <c r="F5" s="8"/>
      <c r="G5" s="8"/>
      <c r="H5" s="8"/>
      <c r="I5" s="159" t="s">
        <v>105</v>
      </c>
    </row>
    <row r="6" spans="1:12" ht="26.1" customHeight="1" x14ac:dyDescent="0.45">
      <c r="A6" s="152" t="s">
        <v>3</v>
      </c>
      <c r="B6" s="7" t="s">
        <v>4</v>
      </c>
      <c r="C6" s="171" t="s">
        <v>48</v>
      </c>
      <c r="D6" s="171"/>
      <c r="E6" s="171"/>
      <c r="F6" s="8"/>
      <c r="G6" s="171" t="s">
        <v>49</v>
      </c>
      <c r="H6" s="171"/>
      <c r="I6" s="171"/>
    </row>
    <row r="7" spans="1:12" ht="26.1" customHeight="1" x14ac:dyDescent="0.45">
      <c r="A7" s="9"/>
      <c r="B7" s="8"/>
      <c r="C7" s="160" t="s">
        <v>132</v>
      </c>
      <c r="D7" s="161"/>
      <c r="E7" s="160" t="s">
        <v>133</v>
      </c>
      <c r="F7" s="162"/>
      <c r="G7" s="160" t="s">
        <v>132</v>
      </c>
      <c r="H7" s="161"/>
      <c r="I7" s="160" t="s">
        <v>133</v>
      </c>
    </row>
    <row r="8" spans="1:12" ht="26.1" customHeight="1" x14ac:dyDescent="0.45">
      <c r="A8" s="10" t="s">
        <v>5</v>
      </c>
      <c r="B8" s="6"/>
      <c r="C8" s="6"/>
      <c r="D8" s="6"/>
      <c r="E8" s="6"/>
      <c r="F8" s="6"/>
      <c r="G8" s="6"/>
      <c r="H8" s="6"/>
      <c r="I8" s="6"/>
    </row>
    <row r="9" spans="1:12" ht="26.1" customHeight="1" x14ac:dyDescent="0.45">
      <c r="A9" s="11" t="s">
        <v>6</v>
      </c>
      <c r="B9" s="12" t="s">
        <v>80</v>
      </c>
      <c r="C9" s="13">
        <v>152344370.52000001</v>
      </c>
      <c r="D9" s="14"/>
      <c r="E9" s="13">
        <v>213058723.56999999</v>
      </c>
      <c r="F9" s="14"/>
      <c r="G9" s="136">
        <v>127543772.56999999</v>
      </c>
      <c r="H9" s="14"/>
      <c r="I9" s="13">
        <v>190685488.05000001</v>
      </c>
    </row>
    <row r="10" spans="1:12" ht="26.1" customHeight="1" x14ac:dyDescent="0.45">
      <c r="A10" s="9" t="s">
        <v>152</v>
      </c>
      <c r="B10" s="12" t="s">
        <v>81</v>
      </c>
      <c r="C10" s="14">
        <v>13454570.34</v>
      </c>
      <c r="D10" s="14"/>
      <c r="E10" s="14">
        <v>12375097.93</v>
      </c>
      <c r="F10" s="14"/>
      <c r="G10" s="136">
        <v>8772699.7300000004</v>
      </c>
      <c r="H10" s="14"/>
      <c r="I10" s="13">
        <v>7821727.4400000004</v>
      </c>
    </row>
    <row r="11" spans="1:12" ht="26.1" customHeight="1" x14ac:dyDescent="0.45">
      <c r="A11" s="9" t="s">
        <v>119</v>
      </c>
      <c r="B11" s="12" t="s">
        <v>153</v>
      </c>
      <c r="C11" s="14">
        <v>0</v>
      </c>
      <c r="D11" s="14"/>
      <c r="E11" s="14">
        <v>0</v>
      </c>
      <c r="F11" s="14"/>
      <c r="G11" s="136">
        <v>169518.36</v>
      </c>
      <c r="H11" s="14"/>
      <c r="I11" s="13">
        <v>183868.34</v>
      </c>
    </row>
    <row r="12" spans="1:12" ht="26.1" customHeight="1" x14ac:dyDescent="0.45">
      <c r="A12" s="156" t="s">
        <v>159</v>
      </c>
      <c r="B12" s="12" t="s">
        <v>85</v>
      </c>
      <c r="C12" s="136">
        <v>0</v>
      </c>
      <c r="D12" s="136"/>
      <c r="E12" s="136">
        <v>0</v>
      </c>
      <c r="F12" s="136"/>
      <c r="G12" s="136">
        <v>1492553.96</v>
      </c>
      <c r="H12" s="93"/>
      <c r="I12" s="136">
        <v>1474302.89</v>
      </c>
    </row>
    <row r="13" spans="1:12" ht="26.1" customHeight="1" x14ac:dyDescent="0.45">
      <c r="A13" s="9" t="s">
        <v>172</v>
      </c>
      <c r="B13" s="12" t="s">
        <v>154</v>
      </c>
      <c r="C13" s="16">
        <v>0</v>
      </c>
      <c r="D13" s="16"/>
      <c r="E13" s="16">
        <v>0</v>
      </c>
      <c r="F13" s="14"/>
      <c r="G13" s="136">
        <v>0</v>
      </c>
      <c r="H13" s="14"/>
      <c r="I13" s="13">
        <v>0</v>
      </c>
    </row>
    <row r="14" spans="1:12" ht="26.1" customHeight="1" x14ac:dyDescent="0.45">
      <c r="A14" s="17" t="s">
        <v>127</v>
      </c>
      <c r="B14" s="12" t="s">
        <v>82</v>
      </c>
      <c r="C14" s="16">
        <v>0</v>
      </c>
      <c r="D14" s="16"/>
      <c r="E14" s="16">
        <v>0</v>
      </c>
      <c r="F14" s="14"/>
      <c r="G14" s="16">
        <v>0</v>
      </c>
      <c r="H14" s="14"/>
      <c r="I14" s="16">
        <v>0</v>
      </c>
    </row>
    <row r="15" spans="1:12" ht="26.1" customHeight="1" x14ac:dyDescent="0.45">
      <c r="A15" s="9" t="s">
        <v>76</v>
      </c>
      <c r="B15" s="12" t="s">
        <v>83</v>
      </c>
      <c r="C15" s="16">
        <v>207108868.59999999</v>
      </c>
      <c r="D15" s="16"/>
      <c r="E15" s="16">
        <v>211822117.5</v>
      </c>
      <c r="F15" s="14"/>
      <c r="G15" s="14">
        <v>64144831.509999998</v>
      </c>
      <c r="H15" s="14"/>
      <c r="I15" s="16">
        <v>64525496.560000002</v>
      </c>
    </row>
    <row r="16" spans="1:12" ht="26.1" customHeight="1" x14ac:dyDescent="0.45">
      <c r="A16" s="10" t="s">
        <v>7</v>
      </c>
      <c r="B16" s="18"/>
      <c r="C16" s="19">
        <f>SUM(C9:C15)</f>
        <v>372907809.46000004</v>
      </c>
      <c r="D16" s="20"/>
      <c r="E16" s="19">
        <f>SUM(E9:E15)</f>
        <v>437255939</v>
      </c>
      <c r="F16" s="20"/>
      <c r="G16" s="19">
        <f>SUM(G9:G15)</f>
        <v>202123376.13</v>
      </c>
      <c r="H16" s="20"/>
      <c r="I16" s="19">
        <f>SUM(I9:I15)</f>
        <v>264690883.28</v>
      </c>
    </row>
    <row r="17" spans="1:10" ht="26.1" customHeight="1" x14ac:dyDescent="0.45">
      <c r="A17" s="10" t="s">
        <v>39</v>
      </c>
      <c r="B17" s="21"/>
      <c r="C17" s="22"/>
      <c r="D17" s="20"/>
      <c r="E17" s="22"/>
      <c r="F17" s="20"/>
      <c r="G17" s="20"/>
      <c r="H17" s="20"/>
      <c r="I17" s="20"/>
    </row>
    <row r="18" spans="1:10" ht="26.1" customHeight="1" x14ac:dyDescent="0.45">
      <c r="A18" s="17" t="s">
        <v>72</v>
      </c>
      <c r="B18" s="12" t="s">
        <v>84</v>
      </c>
      <c r="C18" s="14">
        <v>0</v>
      </c>
      <c r="D18" s="14"/>
      <c r="E18" s="14">
        <v>0</v>
      </c>
      <c r="F18" s="14"/>
      <c r="G18" s="14">
        <v>239040696.86000001</v>
      </c>
      <c r="H18" s="14"/>
      <c r="I18" s="14">
        <v>179598166.93000001</v>
      </c>
    </row>
    <row r="19" spans="1:10" ht="26.1" customHeight="1" x14ac:dyDescent="0.45">
      <c r="A19" s="17" t="s">
        <v>117</v>
      </c>
      <c r="B19" s="12" t="s">
        <v>155</v>
      </c>
      <c r="C19" s="14">
        <v>63790000</v>
      </c>
      <c r="D19" s="14"/>
      <c r="E19" s="14">
        <v>33390000</v>
      </c>
      <c r="F19" s="14"/>
      <c r="G19" s="14">
        <v>33390000</v>
      </c>
      <c r="H19" s="14"/>
      <c r="I19" s="14">
        <v>33390000</v>
      </c>
    </row>
    <row r="20" spans="1:10" ht="26.1" customHeight="1" x14ac:dyDescent="0.45">
      <c r="A20" s="153" t="s">
        <v>160</v>
      </c>
      <c r="B20" s="154" t="s">
        <v>156</v>
      </c>
      <c r="C20" s="14">
        <v>0</v>
      </c>
      <c r="D20" s="14"/>
      <c r="E20" s="14">
        <v>0</v>
      </c>
      <c r="F20" s="14"/>
      <c r="G20" s="136">
        <v>41324177.170000002</v>
      </c>
      <c r="H20" s="93"/>
      <c r="I20" s="93">
        <v>41711393.460000001</v>
      </c>
    </row>
    <row r="21" spans="1:10" ht="26.1" customHeight="1" x14ac:dyDescent="0.45">
      <c r="A21" s="17" t="s">
        <v>135</v>
      </c>
      <c r="B21" s="155" t="s">
        <v>86</v>
      </c>
      <c r="C21" s="14">
        <v>48600000</v>
      </c>
      <c r="D21" s="14"/>
      <c r="E21" s="14">
        <v>0</v>
      </c>
      <c r="F21" s="14"/>
      <c r="G21" s="14">
        <v>18000000</v>
      </c>
      <c r="H21" s="14"/>
      <c r="I21" s="14">
        <v>0</v>
      </c>
    </row>
    <row r="22" spans="1:10" ht="26.1" customHeight="1" x14ac:dyDescent="0.45">
      <c r="A22" s="17" t="s">
        <v>134</v>
      </c>
      <c r="B22" s="155" t="s">
        <v>87</v>
      </c>
      <c r="C22" s="14">
        <v>74906180.469999999</v>
      </c>
      <c r="D22" s="14"/>
      <c r="E22" s="14">
        <v>75540351.599999994</v>
      </c>
      <c r="F22" s="14"/>
      <c r="G22" s="14">
        <v>74906180.469999999</v>
      </c>
      <c r="H22" s="14"/>
      <c r="I22" s="14">
        <v>75540351.599999994</v>
      </c>
    </row>
    <row r="23" spans="1:10" ht="26.1" customHeight="1" x14ac:dyDescent="0.45">
      <c r="A23" s="17" t="s">
        <v>59</v>
      </c>
      <c r="B23" s="155" t="s">
        <v>88</v>
      </c>
      <c r="C23" s="14">
        <v>118713686.02</v>
      </c>
      <c r="D23" s="14"/>
      <c r="E23" s="14">
        <v>120613103.45</v>
      </c>
      <c r="F23" s="14"/>
      <c r="G23" s="14">
        <v>65280121.619999997</v>
      </c>
      <c r="H23" s="14"/>
      <c r="I23" s="14">
        <v>66515124.399999999</v>
      </c>
    </row>
    <row r="24" spans="1:10" ht="26.1" customHeight="1" x14ac:dyDescent="0.45">
      <c r="A24" s="17" t="s">
        <v>118</v>
      </c>
      <c r="B24" s="155" t="s">
        <v>89</v>
      </c>
      <c r="C24" s="14">
        <v>15217.28</v>
      </c>
      <c r="D24" s="14"/>
      <c r="E24" s="14">
        <v>20646.72</v>
      </c>
      <c r="F24" s="14"/>
      <c r="G24" s="14">
        <v>15217.28</v>
      </c>
      <c r="H24" s="14"/>
      <c r="I24" s="14">
        <v>20646.72</v>
      </c>
    </row>
    <row r="25" spans="1:10" ht="26.1" customHeight="1" x14ac:dyDescent="0.45">
      <c r="A25" s="17" t="s">
        <v>8</v>
      </c>
      <c r="B25" s="18"/>
      <c r="C25" s="24">
        <v>925974.25</v>
      </c>
      <c r="D25" s="25"/>
      <c r="E25" s="24">
        <v>931598.33</v>
      </c>
      <c r="F25" s="25"/>
      <c r="G25" s="24">
        <v>62995</v>
      </c>
      <c r="H25" s="25"/>
      <c r="I25" s="24">
        <v>62995</v>
      </c>
    </row>
    <row r="26" spans="1:10" ht="26.1" customHeight="1" x14ac:dyDescent="0.45">
      <c r="A26" s="163" t="s">
        <v>9</v>
      </c>
      <c r="B26" s="21"/>
      <c r="C26" s="26">
        <f>SUM(C18:C25)</f>
        <v>306951058.01999998</v>
      </c>
      <c r="D26" s="20"/>
      <c r="E26" s="26">
        <f>SUM(E18:E25)</f>
        <v>230495700.10000002</v>
      </c>
      <c r="F26" s="20"/>
      <c r="G26" s="26">
        <f>SUM(G18:G25)</f>
        <v>472019388.39999998</v>
      </c>
      <c r="H26" s="20"/>
      <c r="I26" s="26">
        <f>SUM(I18:I25)</f>
        <v>396838678.11000001</v>
      </c>
    </row>
    <row r="27" spans="1:10" ht="26.1" customHeight="1" thickBot="1" x14ac:dyDescent="0.5">
      <c r="A27" s="10" t="s">
        <v>14</v>
      </c>
      <c r="B27" s="21"/>
      <c r="C27" s="27">
        <f>+C16+C26</f>
        <v>679858867.48000002</v>
      </c>
      <c r="D27" s="20"/>
      <c r="E27" s="27">
        <f>+E16+E26</f>
        <v>667751639.10000002</v>
      </c>
      <c r="F27" s="20"/>
      <c r="G27" s="27">
        <f>+G16+G26</f>
        <v>674142764.52999997</v>
      </c>
      <c r="H27" s="20"/>
      <c r="I27" s="27">
        <f>+I16+I26</f>
        <v>661529561.38999999</v>
      </c>
    </row>
    <row r="28" spans="1:10" ht="26.1" customHeight="1" thickTop="1" x14ac:dyDescent="0.45">
      <c r="A28" s="9"/>
      <c r="B28" s="6"/>
      <c r="C28" s="28"/>
      <c r="D28" s="6"/>
      <c r="E28" s="28"/>
      <c r="F28" s="6"/>
      <c r="G28" s="28"/>
      <c r="H28" s="6"/>
      <c r="I28" s="28"/>
    </row>
    <row r="29" spans="1:10" ht="26.1" customHeight="1" x14ac:dyDescent="0.45">
      <c r="A29" s="29"/>
      <c r="B29" s="6"/>
      <c r="C29" s="9"/>
      <c r="D29" s="6"/>
      <c r="E29" s="9"/>
      <c r="F29" s="9"/>
      <c r="G29" s="9"/>
      <c r="H29" s="6"/>
      <c r="I29" s="9"/>
    </row>
    <row r="30" spans="1:10" ht="26.1" customHeight="1" x14ac:dyDescent="0.45">
      <c r="A30" s="29" t="s">
        <v>32</v>
      </c>
    </row>
    <row r="31" spans="1:10" ht="26.1" customHeight="1" x14ac:dyDescent="0.45">
      <c r="A31" s="29"/>
    </row>
    <row r="32" spans="1:10" ht="26.1" customHeight="1" x14ac:dyDescent="0.45">
      <c r="A32" s="172" t="s">
        <v>0</v>
      </c>
      <c r="B32" s="172"/>
      <c r="C32" s="172"/>
      <c r="D32" s="172"/>
      <c r="E32" s="172"/>
      <c r="F32" s="172"/>
      <c r="G32" s="172"/>
      <c r="H32" s="172"/>
      <c r="I32" s="172"/>
      <c r="J32" s="30"/>
    </row>
    <row r="33" spans="1:9" ht="26.1" customHeight="1" x14ac:dyDescent="0.45">
      <c r="A33" s="170" t="str">
        <f>+A1</f>
        <v>GREEN RESOURCES PUBLIC COMPANY LIMITED AND SUBSIDIARIES</v>
      </c>
      <c r="B33" s="170"/>
      <c r="C33" s="170"/>
      <c r="D33" s="170"/>
      <c r="E33" s="170"/>
      <c r="F33" s="170"/>
      <c r="G33" s="170"/>
      <c r="H33" s="170"/>
      <c r="I33" s="170"/>
    </row>
    <row r="34" spans="1:9" s="4" customFormat="1" ht="26.1" customHeight="1" x14ac:dyDescent="0.45">
      <c r="A34" s="170" t="s">
        <v>55</v>
      </c>
      <c r="B34" s="170"/>
      <c r="C34" s="170"/>
      <c r="D34" s="170"/>
      <c r="E34" s="170"/>
      <c r="F34" s="170"/>
      <c r="G34" s="170"/>
      <c r="H34" s="170"/>
      <c r="I34" s="170"/>
    </row>
    <row r="35" spans="1:9" s="2" customFormat="1" ht="26.1" customHeight="1" x14ac:dyDescent="0.45">
      <c r="A35" s="173" t="str">
        <f>A3</f>
        <v>AS AT MARCH 31, 2018 (UNAUDITED/REVIEWED ONLY)</v>
      </c>
      <c r="B35" s="173"/>
      <c r="C35" s="173"/>
      <c r="D35" s="173"/>
      <c r="E35" s="173"/>
      <c r="F35" s="173"/>
      <c r="G35" s="173"/>
      <c r="H35" s="173"/>
      <c r="I35" s="173"/>
    </row>
    <row r="36" spans="1:9" ht="26.1" customHeight="1" x14ac:dyDescent="0.45">
      <c r="A36" s="3"/>
      <c r="B36" s="3"/>
      <c r="C36" s="3"/>
      <c r="D36" s="3"/>
      <c r="E36" s="3"/>
      <c r="F36" s="3"/>
      <c r="G36" s="3"/>
      <c r="H36" s="3"/>
      <c r="I36" s="3"/>
    </row>
    <row r="37" spans="1:9" ht="26.1" customHeight="1" x14ac:dyDescent="0.45">
      <c r="A37" s="6"/>
      <c r="B37" s="6"/>
      <c r="C37" s="8"/>
      <c r="D37" s="8"/>
      <c r="E37" s="8"/>
      <c r="F37" s="8"/>
      <c r="G37" s="8"/>
      <c r="H37" s="8"/>
      <c r="I37" s="159" t="str">
        <f>I5</f>
        <v>(Unit : Baht)</v>
      </c>
    </row>
    <row r="38" spans="1:9" ht="26.1" customHeight="1" x14ac:dyDescent="0.45">
      <c r="A38" s="152" t="s">
        <v>10</v>
      </c>
      <c r="B38" s="7" t="s">
        <v>4</v>
      </c>
      <c r="C38" s="171" t="s">
        <v>48</v>
      </c>
      <c r="D38" s="171"/>
      <c r="E38" s="171"/>
      <c r="F38" s="8"/>
      <c r="G38" s="171" t="s">
        <v>49</v>
      </c>
      <c r="H38" s="171"/>
      <c r="I38" s="171"/>
    </row>
    <row r="39" spans="1:9" ht="26.1" customHeight="1" x14ac:dyDescent="0.45">
      <c r="A39" s="9"/>
      <c r="B39" s="6"/>
      <c r="C39" s="164" t="str">
        <f>C7</f>
        <v>March 31, 2018</v>
      </c>
      <c r="D39" s="8"/>
      <c r="E39" s="164" t="str">
        <f>E7</f>
        <v>December 31, 2017</v>
      </c>
      <c r="F39" s="8"/>
      <c r="G39" s="164" t="str">
        <f>G7</f>
        <v>March 31, 2018</v>
      </c>
      <c r="H39" s="8"/>
      <c r="I39" s="164" t="str">
        <f>I7</f>
        <v>December 31, 2017</v>
      </c>
    </row>
    <row r="40" spans="1:9" ht="26.1" customHeight="1" x14ac:dyDescent="0.45">
      <c r="A40" s="10" t="s">
        <v>15</v>
      </c>
      <c r="B40" s="21"/>
      <c r="C40" s="8"/>
      <c r="D40" s="8"/>
      <c r="E40" s="8"/>
      <c r="F40" s="8"/>
      <c r="G40" s="8"/>
      <c r="H40" s="8"/>
      <c r="I40" s="8"/>
    </row>
    <row r="41" spans="1:9" ht="26.1" customHeight="1" x14ac:dyDescent="0.45">
      <c r="A41" s="9" t="s">
        <v>120</v>
      </c>
      <c r="B41" s="12" t="s">
        <v>130</v>
      </c>
      <c r="C41" s="14">
        <v>15513207.99</v>
      </c>
      <c r="D41" s="14"/>
      <c r="E41" s="14">
        <v>12826772.17</v>
      </c>
      <c r="F41" s="14"/>
      <c r="G41" s="14">
        <v>11459960.389999999</v>
      </c>
      <c r="H41" s="14"/>
      <c r="I41" s="14">
        <v>8684719.9200000018</v>
      </c>
    </row>
    <row r="42" spans="1:9" ht="26.1" customHeight="1" x14ac:dyDescent="0.45">
      <c r="A42" s="17" t="s">
        <v>173</v>
      </c>
      <c r="B42" s="12"/>
      <c r="C42" s="14">
        <v>3452350.22</v>
      </c>
      <c r="D42" s="14"/>
      <c r="E42" s="14">
        <v>3492770.79</v>
      </c>
      <c r="F42" s="14"/>
      <c r="G42" s="14">
        <v>73411.22</v>
      </c>
      <c r="H42" s="14"/>
      <c r="I42" s="14">
        <v>118831.79</v>
      </c>
    </row>
    <row r="43" spans="1:9" ht="26.1" customHeight="1" x14ac:dyDescent="0.45">
      <c r="A43" s="17" t="s">
        <v>64</v>
      </c>
      <c r="B43" s="12" t="s">
        <v>157</v>
      </c>
      <c r="C43" s="14">
        <v>332634.28999999998</v>
      </c>
      <c r="D43" s="14"/>
      <c r="E43" s="14">
        <v>328438.62</v>
      </c>
      <c r="F43" s="14"/>
      <c r="G43" s="14">
        <v>332634.28999999998</v>
      </c>
      <c r="H43" s="14"/>
      <c r="I43" s="14">
        <v>328438.62</v>
      </c>
    </row>
    <row r="44" spans="1:9" ht="26.1" customHeight="1" x14ac:dyDescent="0.45">
      <c r="A44" s="10" t="s">
        <v>11</v>
      </c>
      <c r="B44" s="18"/>
      <c r="C44" s="19">
        <f>SUM(C41:C43)</f>
        <v>19298192.5</v>
      </c>
      <c r="D44" s="20"/>
      <c r="E44" s="19">
        <f>SUM(E41:E43)</f>
        <v>16647981.58</v>
      </c>
      <c r="F44" s="20"/>
      <c r="G44" s="19">
        <f>SUM(G41:G43)</f>
        <v>11866005.899999999</v>
      </c>
      <c r="H44" s="20"/>
      <c r="I44" s="19">
        <f>SUM(I41:I43)</f>
        <v>9131990.3300000001</v>
      </c>
    </row>
    <row r="45" spans="1:9" ht="26.1" customHeight="1" x14ac:dyDescent="0.45">
      <c r="A45" s="10" t="s">
        <v>12</v>
      </c>
      <c r="B45" s="21"/>
      <c r="C45" s="31"/>
      <c r="D45" s="20"/>
      <c r="E45" s="31"/>
      <c r="F45" s="20"/>
      <c r="G45" s="31"/>
      <c r="H45" s="20"/>
      <c r="I45" s="31"/>
    </row>
    <row r="46" spans="1:9" ht="26.1" customHeight="1" x14ac:dyDescent="0.45">
      <c r="A46" s="17" t="s">
        <v>65</v>
      </c>
      <c r="B46" s="12" t="s">
        <v>157</v>
      </c>
      <c r="C46" s="14">
        <v>470618.08</v>
      </c>
      <c r="D46" s="14"/>
      <c r="E46" s="14">
        <v>555366.68000000005</v>
      </c>
      <c r="F46" s="14"/>
      <c r="G46" s="14">
        <v>470618.08</v>
      </c>
      <c r="H46" s="14"/>
      <c r="I46" s="14">
        <v>555366.68000000005</v>
      </c>
    </row>
    <row r="47" spans="1:9" ht="26.1" customHeight="1" x14ac:dyDescent="0.45">
      <c r="A47" s="17" t="s">
        <v>161</v>
      </c>
      <c r="B47" s="12" t="s">
        <v>158</v>
      </c>
      <c r="C47" s="14">
        <v>1564718.7</v>
      </c>
      <c r="D47" s="14"/>
      <c r="E47" s="14">
        <v>1450082.62</v>
      </c>
      <c r="F47" s="14"/>
      <c r="G47" s="14">
        <v>1556349.09</v>
      </c>
      <c r="H47" s="14"/>
      <c r="I47" s="14">
        <v>1442442.06</v>
      </c>
    </row>
    <row r="48" spans="1:9" ht="26.1" customHeight="1" x14ac:dyDescent="0.45">
      <c r="A48" s="10" t="s">
        <v>13</v>
      </c>
      <c r="B48" s="32"/>
      <c r="C48" s="19">
        <f>SUM(C46:C47)</f>
        <v>2035336.78</v>
      </c>
      <c r="D48" s="20"/>
      <c r="E48" s="19">
        <f>SUM(E46:E47)</f>
        <v>2005449.3000000003</v>
      </c>
      <c r="F48" s="20"/>
      <c r="G48" s="19">
        <f>SUM(G46:G47)</f>
        <v>2026967.1700000002</v>
      </c>
      <c r="H48" s="20"/>
      <c r="I48" s="19">
        <f>SUM(I46:I47)</f>
        <v>1997808.7400000002</v>
      </c>
    </row>
    <row r="49" spans="1:9" ht="26.1" customHeight="1" x14ac:dyDescent="0.45">
      <c r="A49" s="10" t="s">
        <v>16</v>
      </c>
      <c r="B49" s="18"/>
      <c r="C49" s="33">
        <f>+C44+C48</f>
        <v>21333529.280000001</v>
      </c>
      <c r="D49" s="20"/>
      <c r="E49" s="33">
        <f>+E44+E48</f>
        <v>18653430.879999999</v>
      </c>
      <c r="F49" s="20"/>
      <c r="G49" s="33">
        <f>+G44+G48</f>
        <v>13892973.069999998</v>
      </c>
      <c r="H49" s="20"/>
      <c r="I49" s="33">
        <f>+I44+I48</f>
        <v>11129799.07</v>
      </c>
    </row>
    <row r="50" spans="1:9" ht="26.1" customHeight="1" x14ac:dyDescent="0.45">
      <c r="A50" s="10"/>
      <c r="C50" s="28"/>
      <c r="D50" s="6"/>
      <c r="E50" s="28"/>
      <c r="F50" s="6"/>
      <c r="G50" s="28"/>
      <c r="H50" s="6"/>
      <c r="I50" s="28"/>
    </row>
    <row r="51" spans="1:9" ht="26.1" customHeight="1" x14ac:dyDescent="0.45">
      <c r="C51" s="28"/>
      <c r="D51" s="6"/>
      <c r="E51" s="28"/>
      <c r="F51" s="6"/>
      <c r="G51" s="28"/>
      <c r="H51" s="6"/>
      <c r="I51" s="28"/>
    </row>
    <row r="52" spans="1:9" ht="26.1" customHeight="1" x14ac:dyDescent="0.45">
      <c r="C52" s="28"/>
      <c r="D52" s="6"/>
      <c r="E52" s="28"/>
      <c r="F52" s="6"/>
      <c r="G52" s="28"/>
      <c r="H52" s="6"/>
      <c r="I52" s="28"/>
    </row>
    <row r="53" spans="1:9" ht="26.1" customHeight="1" x14ac:dyDescent="0.45">
      <c r="C53" s="28"/>
      <c r="D53" s="6"/>
      <c r="E53" s="28"/>
      <c r="F53" s="6"/>
      <c r="G53" s="28"/>
      <c r="H53" s="6"/>
      <c r="I53" s="28"/>
    </row>
    <row r="54" spans="1:9" ht="26.1" customHeight="1" x14ac:dyDescent="0.45">
      <c r="C54" s="28"/>
      <c r="D54" s="6"/>
      <c r="E54" s="28"/>
      <c r="F54" s="6"/>
      <c r="G54" s="28"/>
      <c r="H54" s="6"/>
      <c r="I54" s="28"/>
    </row>
    <row r="55" spans="1:9" ht="26.1" customHeight="1" x14ac:dyDescent="0.45">
      <c r="C55" s="28"/>
      <c r="D55" s="6"/>
      <c r="E55" s="28"/>
      <c r="F55" s="6"/>
      <c r="G55" s="28"/>
      <c r="H55" s="6"/>
      <c r="I55" s="28"/>
    </row>
    <row r="56" spans="1:9" ht="26.1" customHeight="1" x14ac:dyDescent="0.45">
      <c r="A56" s="29" t="s">
        <v>32</v>
      </c>
      <c r="C56" s="28"/>
      <c r="D56" s="6"/>
      <c r="E56" s="28"/>
      <c r="F56" s="6"/>
      <c r="G56" s="28"/>
      <c r="H56" s="6"/>
      <c r="I56" s="28"/>
    </row>
    <row r="57" spans="1:9" ht="26.1" customHeight="1" x14ac:dyDescent="0.45">
      <c r="C57" s="28"/>
      <c r="D57" s="6"/>
      <c r="E57" s="28"/>
      <c r="F57" s="6"/>
      <c r="G57" s="28"/>
      <c r="H57" s="6"/>
      <c r="I57" s="28"/>
    </row>
    <row r="58" spans="1:9" ht="26.1" customHeight="1" x14ac:dyDescent="0.45">
      <c r="A58" s="172" t="s">
        <v>2</v>
      </c>
      <c r="B58" s="172"/>
      <c r="C58" s="172"/>
      <c r="D58" s="172"/>
      <c r="E58" s="172"/>
      <c r="F58" s="172"/>
      <c r="G58" s="172"/>
      <c r="H58" s="172"/>
      <c r="I58" s="172"/>
    </row>
    <row r="59" spans="1:9" s="4" customFormat="1" ht="26.1" customHeight="1" x14ac:dyDescent="0.45">
      <c r="A59" s="170" t="str">
        <f>+A1</f>
        <v>GREEN RESOURCES PUBLIC COMPANY LIMITED AND SUBSIDIARIES</v>
      </c>
      <c r="B59" s="170"/>
      <c r="C59" s="170"/>
      <c r="D59" s="170"/>
      <c r="E59" s="170"/>
      <c r="F59" s="170"/>
      <c r="G59" s="170"/>
      <c r="H59" s="170"/>
      <c r="I59" s="170"/>
    </row>
    <row r="60" spans="1:9" ht="26.1" customHeight="1" x14ac:dyDescent="0.45">
      <c r="A60" s="170" t="s">
        <v>55</v>
      </c>
      <c r="B60" s="170"/>
      <c r="C60" s="170"/>
      <c r="D60" s="170"/>
      <c r="E60" s="170"/>
      <c r="F60" s="170"/>
      <c r="G60" s="170"/>
      <c r="H60" s="170"/>
      <c r="I60" s="170"/>
    </row>
    <row r="61" spans="1:9" s="2" customFormat="1" ht="26.1" customHeight="1" x14ac:dyDescent="0.45">
      <c r="A61" s="173" t="str">
        <f>A3</f>
        <v>AS AT MARCH 31, 2018 (UNAUDITED/REVIEWED ONLY)</v>
      </c>
      <c r="B61" s="173"/>
      <c r="C61" s="173"/>
      <c r="D61" s="173"/>
      <c r="E61" s="173"/>
      <c r="F61" s="173"/>
      <c r="G61" s="173"/>
      <c r="H61" s="173"/>
      <c r="I61" s="173"/>
    </row>
    <row r="62" spans="1:9" ht="26.1" customHeight="1" x14ac:dyDescent="0.45">
      <c r="A62" s="3"/>
      <c r="B62" s="3"/>
      <c r="C62" s="3"/>
      <c r="D62" s="3"/>
      <c r="E62" s="3"/>
      <c r="F62" s="3"/>
      <c r="G62" s="3"/>
      <c r="H62" s="3"/>
      <c r="I62" s="3"/>
    </row>
    <row r="63" spans="1:9" ht="26.1" customHeight="1" x14ac:dyDescent="0.45">
      <c r="A63" s="6"/>
      <c r="B63" s="6"/>
      <c r="C63" s="8"/>
      <c r="D63" s="8"/>
      <c r="E63" s="8"/>
      <c r="F63" s="8"/>
      <c r="G63" s="8"/>
      <c r="H63" s="8"/>
      <c r="I63" s="159" t="str">
        <f>I5</f>
        <v>(Unit : Baht)</v>
      </c>
    </row>
    <row r="64" spans="1:9" ht="26.1" customHeight="1" x14ac:dyDescent="0.45">
      <c r="A64" s="152" t="s">
        <v>67</v>
      </c>
      <c r="B64" s="7"/>
      <c r="C64" s="171" t="s">
        <v>48</v>
      </c>
      <c r="D64" s="171"/>
      <c r="E64" s="171"/>
      <c r="F64" s="8"/>
      <c r="G64" s="171" t="s">
        <v>49</v>
      </c>
      <c r="H64" s="171"/>
      <c r="I64" s="171"/>
    </row>
    <row r="65" spans="1:10" ht="26.1" customHeight="1" x14ac:dyDescent="0.45">
      <c r="A65" s="9"/>
      <c r="B65" s="6"/>
      <c r="C65" s="164" t="str">
        <f>C39</f>
        <v>March 31, 2018</v>
      </c>
      <c r="D65" s="8"/>
      <c r="E65" s="164" t="str">
        <f>E39</f>
        <v>December 31, 2017</v>
      </c>
      <c r="F65" s="8"/>
      <c r="G65" s="164" t="str">
        <f>G39</f>
        <v>March 31, 2018</v>
      </c>
      <c r="H65" s="8"/>
      <c r="I65" s="164" t="str">
        <f>I39</f>
        <v>December 31, 2017</v>
      </c>
      <c r="J65" s="6"/>
    </row>
    <row r="66" spans="1:10" ht="26.1" customHeight="1" x14ac:dyDescent="0.45">
      <c r="A66" s="10" t="s">
        <v>17</v>
      </c>
      <c r="B66" s="34"/>
      <c r="C66" s="6"/>
      <c r="D66" s="6"/>
      <c r="E66" s="6"/>
      <c r="F66" s="6"/>
      <c r="G66" s="6"/>
      <c r="H66" s="6"/>
      <c r="I66" s="6"/>
    </row>
    <row r="67" spans="1:10" ht="26.1" customHeight="1" x14ac:dyDescent="0.45">
      <c r="A67" s="9" t="s">
        <v>18</v>
      </c>
      <c r="B67" s="6"/>
      <c r="C67" s="6"/>
      <c r="D67" s="6"/>
      <c r="E67" s="6"/>
      <c r="F67" s="6"/>
      <c r="G67" s="6"/>
      <c r="H67" s="6"/>
      <c r="I67" s="6"/>
    </row>
    <row r="68" spans="1:10" ht="26.1" customHeight="1" x14ac:dyDescent="0.45">
      <c r="A68" s="9" t="s">
        <v>19</v>
      </c>
      <c r="B68" s="34"/>
      <c r="C68" s="6"/>
      <c r="D68" s="6"/>
      <c r="E68" s="6"/>
      <c r="F68" s="6"/>
      <c r="G68" s="6"/>
      <c r="H68" s="6"/>
      <c r="I68" s="6"/>
    </row>
    <row r="69" spans="1:10" ht="26.1" customHeight="1" thickBot="1" x14ac:dyDescent="0.5">
      <c r="A69" s="9" t="s">
        <v>121</v>
      </c>
      <c r="B69" s="34"/>
      <c r="C69" s="35">
        <v>1149760250</v>
      </c>
      <c r="D69" s="62"/>
      <c r="E69" s="35">
        <v>1149760250</v>
      </c>
      <c r="F69" s="62"/>
      <c r="G69" s="35">
        <v>1149760250</v>
      </c>
      <c r="H69" s="62"/>
      <c r="I69" s="35">
        <v>1149760250</v>
      </c>
    </row>
    <row r="70" spans="1:10" ht="26.1" customHeight="1" thickTop="1" x14ac:dyDescent="0.45">
      <c r="A70" s="9" t="s">
        <v>20</v>
      </c>
      <c r="B70" s="6"/>
      <c r="C70" s="20"/>
      <c r="D70" s="20"/>
      <c r="E70" s="20"/>
      <c r="F70" s="20"/>
      <c r="G70" s="20"/>
      <c r="H70" s="20"/>
      <c r="I70" s="20"/>
    </row>
    <row r="71" spans="1:10" ht="26.1" customHeight="1" x14ac:dyDescent="0.45">
      <c r="A71" s="9" t="s">
        <v>93</v>
      </c>
      <c r="B71" s="34"/>
      <c r="C71" s="37">
        <v>715020835</v>
      </c>
      <c r="D71" s="39"/>
      <c r="E71" s="37">
        <v>715020835</v>
      </c>
      <c r="F71" s="39"/>
      <c r="G71" s="37">
        <v>715020835</v>
      </c>
      <c r="H71" s="39"/>
      <c r="I71" s="37">
        <v>715020835</v>
      </c>
    </row>
    <row r="72" spans="1:10" ht="26.1" customHeight="1" x14ac:dyDescent="0.45">
      <c r="A72" s="9" t="s">
        <v>163</v>
      </c>
      <c r="B72" s="34"/>
      <c r="C72" s="37">
        <v>624225739</v>
      </c>
      <c r="D72" s="39"/>
      <c r="E72" s="37">
        <v>624225739</v>
      </c>
      <c r="F72" s="39"/>
      <c r="G72" s="37">
        <v>624225739</v>
      </c>
      <c r="H72" s="39"/>
      <c r="I72" s="37">
        <v>624225739</v>
      </c>
    </row>
    <row r="73" spans="1:10" ht="26.1" customHeight="1" x14ac:dyDescent="0.45">
      <c r="A73" s="9" t="s">
        <v>174</v>
      </c>
      <c r="B73" s="6"/>
      <c r="C73" s="20"/>
      <c r="D73" s="20"/>
      <c r="E73" s="20"/>
      <c r="F73" s="20"/>
      <c r="G73" s="20"/>
      <c r="H73" s="20"/>
      <c r="I73" s="20"/>
    </row>
    <row r="74" spans="1:10" ht="26.1" customHeight="1" x14ac:dyDescent="0.45">
      <c r="A74" s="9" t="s">
        <v>21</v>
      </c>
      <c r="B74" s="38"/>
      <c r="C74" s="20"/>
      <c r="D74" s="20"/>
      <c r="E74" s="20"/>
      <c r="F74" s="20"/>
      <c r="G74" s="20"/>
      <c r="H74" s="20"/>
      <c r="I74" s="20"/>
    </row>
    <row r="75" spans="1:10" ht="26.1" customHeight="1" x14ac:dyDescent="0.45">
      <c r="A75" s="9" t="s">
        <v>22</v>
      </c>
      <c r="B75" s="34"/>
      <c r="C75" s="37">
        <v>9833839.0199999996</v>
      </c>
      <c r="D75" s="39"/>
      <c r="E75" s="37">
        <v>9833839.0199999996</v>
      </c>
      <c r="F75" s="39"/>
      <c r="G75" s="37">
        <v>9833839.0199999996</v>
      </c>
      <c r="H75" s="39"/>
      <c r="I75" s="37">
        <v>9833839.0199999996</v>
      </c>
    </row>
    <row r="76" spans="1:10" ht="26.1" customHeight="1" x14ac:dyDescent="0.45">
      <c r="A76" s="9" t="s">
        <v>23</v>
      </c>
      <c r="C76" s="33">
        <f>Consolidated!J25</f>
        <v>-690557989.38999999</v>
      </c>
      <c r="D76" s="20"/>
      <c r="E76" s="40">
        <f>+Consolidated!J20</f>
        <v>-699985110.75999999</v>
      </c>
      <c r="F76" s="20"/>
      <c r="G76" s="33">
        <f>Separated!J24</f>
        <v>-688830621.56000006</v>
      </c>
      <c r="H76" s="20"/>
      <c r="I76" s="33">
        <f>+Separated!J19</f>
        <v>-698680650.70000005</v>
      </c>
    </row>
    <row r="77" spans="1:10" ht="26.1" customHeight="1" x14ac:dyDescent="0.45">
      <c r="A77" s="10" t="s">
        <v>94</v>
      </c>
      <c r="C77" s="26">
        <f>SUM(C71:C76)</f>
        <v>658522423.63</v>
      </c>
      <c r="D77" s="20"/>
      <c r="E77" s="26">
        <f>SUM(E71:E76)</f>
        <v>649095302.25999999</v>
      </c>
      <c r="F77" s="20"/>
      <c r="G77" s="26">
        <f>SUM(G71:G76)</f>
        <v>660249791.45999992</v>
      </c>
      <c r="H77" s="20"/>
      <c r="I77" s="26">
        <f>SUM(I71:I76)</f>
        <v>650399762.31999993</v>
      </c>
    </row>
    <row r="78" spans="1:10" ht="26.1" customHeight="1" x14ac:dyDescent="0.45">
      <c r="A78" s="9" t="s">
        <v>95</v>
      </c>
      <c r="C78" s="26">
        <f>Consolidated!N25</f>
        <v>2914.5700000000561</v>
      </c>
      <c r="D78" s="20"/>
      <c r="E78" s="42">
        <f>+Consolidated!N20</f>
        <v>2905.960000000056</v>
      </c>
      <c r="F78" s="20"/>
      <c r="G78" s="26">
        <v>0</v>
      </c>
      <c r="H78" s="20"/>
      <c r="I78" s="43">
        <v>0</v>
      </c>
    </row>
    <row r="79" spans="1:10" ht="26.1" customHeight="1" x14ac:dyDescent="0.45">
      <c r="A79" s="10" t="s">
        <v>24</v>
      </c>
      <c r="C79" s="19">
        <f>SUM(C77:C78)</f>
        <v>658525338.20000005</v>
      </c>
      <c r="D79" s="26"/>
      <c r="E79" s="19">
        <f>SUM(E77:E78)</f>
        <v>649098208.22000003</v>
      </c>
      <c r="F79" s="22" t="s">
        <v>1</v>
      </c>
      <c r="G79" s="19">
        <f>SUM(G77:G78)</f>
        <v>660249791.45999992</v>
      </c>
      <c r="H79" s="20"/>
      <c r="I79" s="19">
        <f>SUM(I77:I78)</f>
        <v>650399762.31999993</v>
      </c>
    </row>
    <row r="80" spans="1:10" ht="26.1" customHeight="1" thickBot="1" x14ac:dyDescent="0.5">
      <c r="A80" s="10" t="s">
        <v>25</v>
      </c>
      <c r="B80" s="6"/>
      <c r="C80" s="27">
        <f>+C49+C79</f>
        <v>679858867.48000002</v>
      </c>
      <c r="D80" s="20"/>
      <c r="E80" s="27">
        <f>+E49+E79</f>
        <v>667751639.10000002</v>
      </c>
      <c r="F80" s="20"/>
      <c r="G80" s="27">
        <f>+G49+G79</f>
        <v>674142764.52999997</v>
      </c>
      <c r="H80" s="20"/>
      <c r="I80" s="27">
        <f>+I49+I79</f>
        <v>661529561.38999999</v>
      </c>
    </row>
    <row r="81" spans="1:9" ht="26.1" customHeight="1" thickTop="1" x14ac:dyDescent="0.45">
      <c r="A81" s="10"/>
      <c r="B81" s="6"/>
      <c r="C81" s="28"/>
      <c r="D81" s="6"/>
      <c r="E81" s="28"/>
      <c r="F81" s="6"/>
      <c r="G81" s="28"/>
      <c r="H81" s="6"/>
      <c r="I81" s="28"/>
    </row>
    <row r="82" spans="1:9" ht="26.1" customHeight="1" x14ac:dyDescent="0.45">
      <c r="A82" s="10"/>
      <c r="B82" s="6"/>
      <c r="C82" s="28"/>
      <c r="D82" s="6"/>
      <c r="E82" s="28"/>
      <c r="F82" s="6"/>
      <c r="G82" s="28"/>
      <c r="H82" s="6"/>
      <c r="I82" s="28"/>
    </row>
    <row r="83" spans="1:9" ht="26.1" customHeight="1" x14ac:dyDescent="0.45">
      <c r="A83" s="10"/>
      <c r="B83" s="6"/>
      <c r="C83" s="28"/>
      <c r="D83" s="6"/>
      <c r="E83" s="28"/>
      <c r="F83" s="6"/>
      <c r="G83" s="28"/>
      <c r="H83" s="6"/>
      <c r="I83" s="28"/>
    </row>
    <row r="84" spans="1:9" ht="26.1" customHeight="1" x14ac:dyDescent="0.45">
      <c r="A84" s="10"/>
      <c r="B84" s="6"/>
      <c r="C84" s="28"/>
      <c r="D84" s="6"/>
      <c r="E84" s="28"/>
      <c r="F84" s="6"/>
      <c r="G84" s="28"/>
      <c r="H84" s="6"/>
      <c r="I84" s="28"/>
    </row>
    <row r="85" spans="1:9" ht="26.1" customHeight="1" x14ac:dyDescent="0.45">
      <c r="A85" s="10"/>
      <c r="B85" s="6"/>
      <c r="C85" s="28"/>
      <c r="D85" s="6"/>
      <c r="E85" s="28"/>
      <c r="F85" s="6"/>
      <c r="G85" s="28"/>
      <c r="H85" s="6"/>
      <c r="I85" s="28"/>
    </row>
    <row r="86" spans="1:9" ht="26.1" customHeight="1" x14ac:dyDescent="0.45">
      <c r="A86" s="29" t="s">
        <v>32</v>
      </c>
      <c r="B86" s="6"/>
      <c r="C86" s="28"/>
      <c r="D86" s="6"/>
      <c r="E86" s="28"/>
      <c r="F86" s="6"/>
      <c r="G86" s="28"/>
      <c r="H86" s="6"/>
      <c r="I86" s="28"/>
    </row>
    <row r="87" spans="1:9" ht="26.1" customHeight="1" x14ac:dyDescent="0.45">
      <c r="A87" s="10"/>
      <c r="B87" s="6"/>
      <c r="C87" s="28"/>
      <c r="D87" s="6"/>
      <c r="E87" s="28"/>
      <c r="F87" s="6"/>
      <c r="G87" s="28"/>
      <c r="H87" s="6"/>
      <c r="I87" s="28"/>
    </row>
    <row r="88" spans="1:9" ht="26.1" customHeight="1" x14ac:dyDescent="0.45">
      <c r="B88" s="6"/>
      <c r="C88" s="28"/>
      <c r="D88" s="6"/>
      <c r="E88" s="28"/>
      <c r="F88" s="6"/>
      <c r="G88" s="28"/>
      <c r="H88" s="6"/>
      <c r="I88" s="28"/>
    </row>
    <row r="89" spans="1:9" ht="26.1" customHeight="1" x14ac:dyDescent="0.45">
      <c r="B89" s="6"/>
      <c r="C89" s="28"/>
      <c r="D89" s="6"/>
      <c r="E89" s="28"/>
      <c r="F89" s="6"/>
      <c r="G89" s="28"/>
      <c r="H89" s="6"/>
      <c r="I89" s="28"/>
    </row>
  </sheetData>
  <mergeCells count="17">
    <mergeCell ref="G64:I64"/>
    <mergeCell ref="A3:I3"/>
    <mergeCell ref="A33:I33"/>
    <mergeCell ref="C38:E38"/>
    <mergeCell ref="G38:I38"/>
    <mergeCell ref="A59:I59"/>
    <mergeCell ref="A34:I34"/>
    <mergeCell ref="A35:I35"/>
    <mergeCell ref="C64:E64"/>
    <mergeCell ref="A61:I61"/>
    <mergeCell ref="A60:I60"/>
    <mergeCell ref="A58:I58"/>
    <mergeCell ref="A1:I1"/>
    <mergeCell ref="A2:I2"/>
    <mergeCell ref="C6:E6"/>
    <mergeCell ref="G6:I6"/>
    <mergeCell ref="A32:I32"/>
  </mergeCells>
  <phoneticPr fontId="4" type="noConversion"/>
  <pageMargins left="0.39370078740157483" right="0.15748031496062992" top="0.55118110236220474" bottom="0.39370078740157483" header="0.35433070866141736" footer="0.27559055118110237"/>
  <pageSetup paperSize="9" scale="85" orientation="portrait" r:id="rId1"/>
  <headerFooter alignWithMargins="0"/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62"/>
  <sheetViews>
    <sheetView topLeftCell="A46" zoomScaleNormal="100" zoomScaleSheetLayoutView="100" workbookViewId="0">
      <selection activeCell="B54" sqref="B54"/>
    </sheetView>
  </sheetViews>
  <sheetFormatPr defaultRowHeight="27" customHeight="1" x14ac:dyDescent="0.45"/>
  <cols>
    <col min="1" max="1" width="44.140625" style="104" customWidth="1"/>
    <col min="2" max="2" width="5.5703125" style="104" customWidth="1"/>
    <col min="3" max="3" width="1.140625" style="104" customWidth="1"/>
    <col min="4" max="4" width="15" style="104" customWidth="1"/>
    <col min="5" max="5" width="1" style="104" customWidth="1"/>
    <col min="6" max="6" width="15" style="104" customWidth="1"/>
    <col min="7" max="7" width="1.140625" style="104" customWidth="1"/>
    <col min="8" max="8" width="15" style="104" customWidth="1"/>
    <col min="9" max="9" width="1.140625" style="104" customWidth="1"/>
    <col min="10" max="10" width="15" style="104" customWidth="1"/>
    <col min="11" max="11" width="0.85546875" style="104" customWidth="1"/>
    <col min="12" max="16384" width="9.140625" style="104"/>
  </cols>
  <sheetData>
    <row r="1" spans="1:11" ht="27" customHeight="1" x14ac:dyDescent="0.45">
      <c r="A1" s="176" t="s">
        <v>75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1" ht="27" customHeight="1" x14ac:dyDescent="0.45">
      <c r="A2" s="176" t="s">
        <v>53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1" ht="27" customHeight="1" x14ac:dyDescent="0.45">
      <c r="A3" s="177" t="s">
        <v>138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27" customHeight="1" x14ac:dyDescent="0.45">
      <c r="A4" s="177" t="s">
        <v>137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1" ht="27" customHeight="1" x14ac:dyDescent="0.4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1" ht="27" customHeight="1" x14ac:dyDescent="0.45">
      <c r="A6" s="105"/>
      <c r="B6" s="105"/>
      <c r="C6" s="105"/>
      <c r="D6" s="158"/>
      <c r="E6" s="158"/>
      <c r="F6" s="158"/>
      <c r="G6" s="158"/>
      <c r="H6" s="158"/>
      <c r="I6" s="158"/>
      <c r="J6" s="165" t="s">
        <v>66</v>
      </c>
    </row>
    <row r="7" spans="1:11" ht="27" customHeight="1" x14ac:dyDescent="0.45">
      <c r="A7" s="106"/>
      <c r="B7" s="107"/>
      <c r="C7" s="108"/>
      <c r="D7" s="174" t="s">
        <v>48</v>
      </c>
      <c r="E7" s="174"/>
      <c r="F7" s="174"/>
      <c r="G7" s="108"/>
      <c r="H7" s="174" t="s">
        <v>49</v>
      </c>
      <c r="I7" s="174"/>
      <c r="J7" s="174"/>
    </row>
    <row r="8" spans="1:11" ht="27" customHeight="1" x14ac:dyDescent="0.45">
      <c r="A8" s="109"/>
      <c r="C8" s="111"/>
      <c r="D8" s="166" t="s">
        <v>136</v>
      </c>
      <c r="E8" s="167"/>
      <c r="F8" s="166" t="s">
        <v>115</v>
      </c>
      <c r="G8" s="167"/>
      <c r="H8" s="166" t="str">
        <f>+D8</f>
        <v>2018</v>
      </c>
      <c r="I8" s="167"/>
      <c r="J8" s="166" t="s">
        <v>74</v>
      </c>
    </row>
    <row r="9" spans="1:11" ht="27" customHeight="1" x14ac:dyDescent="0.45">
      <c r="A9" s="112" t="s">
        <v>26</v>
      </c>
      <c r="B9" s="113"/>
      <c r="C9" s="106"/>
      <c r="D9" s="106"/>
      <c r="E9" s="106"/>
      <c r="F9" s="106"/>
      <c r="G9" s="106"/>
      <c r="H9" s="106"/>
      <c r="I9" s="106"/>
      <c r="J9" s="106"/>
    </row>
    <row r="10" spans="1:11" ht="27" customHeight="1" x14ac:dyDescent="0.45">
      <c r="A10" s="113" t="s">
        <v>77</v>
      </c>
      <c r="B10" s="113"/>
      <c r="C10" s="114"/>
      <c r="D10" s="114">
        <v>6267000</v>
      </c>
      <c r="E10" s="114"/>
      <c r="F10" s="114">
        <v>14675675</v>
      </c>
      <c r="G10" s="115"/>
      <c r="H10" s="115">
        <v>690000</v>
      </c>
      <c r="I10" s="115"/>
      <c r="J10" s="115">
        <v>0</v>
      </c>
    </row>
    <row r="11" spans="1:11" ht="27" customHeight="1" x14ac:dyDescent="0.45">
      <c r="A11" s="113" t="s">
        <v>116</v>
      </c>
      <c r="B11" s="113"/>
      <c r="C11" s="114"/>
      <c r="D11" s="114">
        <v>2083174.37</v>
      </c>
      <c r="E11" s="114"/>
      <c r="F11" s="114">
        <v>0</v>
      </c>
      <c r="G11" s="115"/>
      <c r="H11" s="115">
        <v>2383174.37</v>
      </c>
      <c r="I11" s="115"/>
      <c r="J11" s="115">
        <v>0</v>
      </c>
    </row>
    <row r="12" spans="1:11" ht="27" customHeight="1" x14ac:dyDescent="0.45">
      <c r="A12" s="113" t="s">
        <v>128</v>
      </c>
      <c r="B12" s="113"/>
      <c r="C12" s="114"/>
      <c r="D12" s="114">
        <v>2267003.2000000002</v>
      </c>
      <c r="E12" s="114"/>
      <c r="F12" s="114">
        <v>0</v>
      </c>
      <c r="G12" s="115"/>
      <c r="H12" s="115">
        <v>0</v>
      </c>
      <c r="I12" s="115"/>
      <c r="J12" s="115">
        <v>0</v>
      </c>
    </row>
    <row r="13" spans="1:11" ht="27" customHeight="1" x14ac:dyDescent="0.45">
      <c r="A13" s="113" t="s">
        <v>125</v>
      </c>
      <c r="B13" s="113"/>
      <c r="C13" s="114"/>
      <c r="D13" s="114">
        <v>1029680.96</v>
      </c>
      <c r="E13" s="114"/>
      <c r="F13" s="114">
        <v>1881887.58</v>
      </c>
      <c r="G13" s="115"/>
      <c r="H13" s="115">
        <v>1472496.9100000008</v>
      </c>
      <c r="I13" s="115"/>
      <c r="J13" s="115">
        <v>1966401.35</v>
      </c>
    </row>
    <row r="14" spans="1:11" ht="27" customHeight="1" x14ac:dyDescent="0.45">
      <c r="A14" s="113" t="s">
        <v>171</v>
      </c>
      <c r="B14" s="113"/>
      <c r="C14" s="114"/>
      <c r="D14" s="115">
        <v>0</v>
      </c>
      <c r="E14" s="115"/>
      <c r="F14" s="115">
        <v>0</v>
      </c>
      <c r="G14" s="115"/>
      <c r="H14" s="115">
        <v>18942529.93</v>
      </c>
      <c r="I14" s="115"/>
      <c r="J14" s="115">
        <v>0</v>
      </c>
      <c r="K14" s="118"/>
    </row>
    <row r="15" spans="1:11" ht="27" customHeight="1" x14ac:dyDescent="0.45">
      <c r="A15" s="113" t="s">
        <v>170</v>
      </c>
      <c r="B15" s="113"/>
      <c r="C15" s="114"/>
      <c r="D15" s="114">
        <v>19000000</v>
      </c>
      <c r="E15" s="114"/>
      <c r="F15" s="115">
        <v>0</v>
      </c>
      <c r="G15" s="115"/>
      <c r="H15" s="115">
        <v>0</v>
      </c>
      <c r="I15" s="115"/>
      <c r="J15" s="115">
        <v>0</v>
      </c>
    </row>
    <row r="16" spans="1:11" ht="27" customHeight="1" x14ac:dyDescent="0.45">
      <c r="A16" s="112" t="s">
        <v>27</v>
      </c>
      <c r="B16" s="112"/>
      <c r="C16" s="106"/>
      <c r="D16" s="116">
        <f>SUM(D10:D15)</f>
        <v>30646858.530000001</v>
      </c>
      <c r="E16" s="106"/>
      <c r="F16" s="116">
        <f>SUM(F10:F15)</f>
        <v>16557562.58</v>
      </c>
      <c r="G16" s="106"/>
      <c r="H16" s="116">
        <f>SUM(H10:H15)</f>
        <v>23488201.210000001</v>
      </c>
      <c r="I16" s="106"/>
      <c r="J16" s="116">
        <f>SUM(J10:J15)</f>
        <v>1966401.35</v>
      </c>
    </row>
    <row r="17" spans="1:11" ht="27" customHeight="1" x14ac:dyDescent="0.45">
      <c r="A17" s="112" t="s">
        <v>78</v>
      </c>
      <c r="B17" s="113"/>
      <c r="C17" s="106"/>
      <c r="D17" s="106"/>
      <c r="E17" s="106"/>
      <c r="F17" s="117"/>
      <c r="G17" s="106"/>
      <c r="H17" s="117"/>
      <c r="I17" s="106"/>
      <c r="J17" s="117"/>
    </row>
    <row r="18" spans="1:11" ht="27" customHeight="1" x14ac:dyDescent="0.45">
      <c r="A18" s="113" t="s">
        <v>50</v>
      </c>
      <c r="B18" s="113"/>
      <c r="C18" s="114"/>
      <c r="D18" s="115">
        <v>4898127.4000000004</v>
      </c>
      <c r="E18" s="115"/>
      <c r="F18" s="115">
        <v>12528950.6</v>
      </c>
      <c r="G18" s="115"/>
      <c r="H18" s="115">
        <v>565543.55000000005</v>
      </c>
      <c r="I18" s="115"/>
      <c r="J18" s="115">
        <v>4100</v>
      </c>
      <c r="K18" s="118"/>
    </row>
    <row r="19" spans="1:11" ht="27" customHeight="1" x14ac:dyDescent="0.45">
      <c r="A19" s="113" t="s">
        <v>126</v>
      </c>
      <c r="B19" s="113"/>
      <c r="C19" s="114"/>
      <c r="D19" s="115">
        <v>1974043.58</v>
      </c>
      <c r="E19" s="115"/>
      <c r="F19" s="115">
        <v>0</v>
      </c>
      <c r="G19" s="115"/>
      <c r="H19" s="115">
        <v>1932643.58</v>
      </c>
      <c r="I19" s="115"/>
      <c r="J19" s="115">
        <v>0</v>
      </c>
      <c r="K19" s="118"/>
    </row>
    <row r="20" spans="1:11" ht="27" customHeight="1" x14ac:dyDescent="0.45">
      <c r="A20" s="113" t="s">
        <v>129</v>
      </c>
      <c r="B20" s="113"/>
      <c r="C20" s="114"/>
      <c r="D20" s="115">
        <v>632940.43999999994</v>
      </c>
      <c r="E20" s="115"/>
      <c r="F20" s="115">
        <v>0</v>
      </c>
      <c r="G20" s="115"/>
      <c r="H20" s="115">
        <v>0</v>
      </c>
      <c r="I20" s="115"/>
      <c r="J20" s="115">
        <v>0</v>
      </c>
      <c r="K20" s="118"/>
    </row>
    <row r="21" spans="1:11" ht="27" customHeight="1" x14ac:dyDescent="0.45">
      <c r="A21" s="113" t="s">
        <v>168</v>
      </c>
      <c r="B21" s="113"/>
      <c r="C21" s="114"/>
      <c r="D21" s="115">
        <v>1046800.02</v>
      </c>
      <c r="E21" s="115"/>
      <c r="F21" s="115">
        <v>1948800.53</v>
      </c>
      <c r="G21" s="115"/>
      <c r="H21" s="115">
        <v>226386.92</v>
      </c>
      <c r="I21" s="115"/>
      <c r="J21" s="115">
        <v>131219</v>
      </c>
      <c r="K21" s="118"/>
    </row>
    <row r="22" spans="1:11" ht="27" customHeight="1" x14ac:dyDescent="0.45">
      <c r="A22" s="113" t="s">
        <v>28</v>
      </c>
      <c r="B22" s="113"/>
      <c r="C22" s="114"/>
      <c r="D22" s="115">
        <v>12656915.039999999</v>
      </c>
      <c r="E22" s="115"/>
      <c r="F22" s="115">
        <v>14567150.550000001</v>
      </c>
      <c r="G22" s="115"/>
      <c r="H22" s="115">
        <v>10902695.949999999</v>
      </c>
      <c r="I22" s="115"/>
      <c r="J22" s="115">
        <v>12718869.890000001</v>
      </c>
      <c r="K22" s="118"/>
    </row>
    <row r="23" spans="1:11" ht="27" customHeight="1" x14ac:dyDescent="0.45">
      <c r="A23" s="113" t="s">
        <v>44</v>
      </c>
      <c r="B23" s="113"/>
      <c r="C23" s="114"/>
      <c r="D23" s="114">
        <v>10902.07</v>
      </c>
      <c r="E23" s="114"/>
      <c r="F23" s="115">
        <v>14889.94</v>
      </c>
      <c r="G23" s="115"/>
      <c r="H23" s="115">
        <v>10902.07</v>
      </c>
      <c r="I23" s="115"/>
      <c r="J23" s="115">
        <v>14889.94</v>
      </c>
    </row>
    <row r="24" spans="1:11" ht="27" customHeight="1" x14ac:dyDescent="0.45">
      <c r="A24" s="112" t="s">
        <v>79</v>
      </c>
      <c r="B24" s="113"/>
      <c r="C24" s="106"/>
      <c r="D24" s="116">
        <f>SUM(D18:D23)</f>
        <v>21219728.549999997</v>
      </c>
      <c r="E24" s="111"/>
      <c r="F24" s="116">
        <f>SUM(F18:F23)</f>
        <v>29059791.620000001</v>
      </c>
      <c r="G24" s="111"/>
      <c r="H24" s="116">
        <f>SUM(H18:H23)</f>
        <v>13638172.07</v>
      </c>
      <c r="I24" s="111"/>
      <c r="J24" s="116">
        <f>SUM(J18:J23)</f>
        <v>12869078.83</v>
      </c>
    </row>
    <row r="25" spans="1:11" ht="27" customHeight="1" x14ac:dyDescent="0.45">
      <c r="A25" s="119" t="s">
        <v>164</v>
      </c>
      <c r="B25" s="113"/>
      <c r="C25" s="111"/>
      <c r="D25" s="120">
        <f>ROUND(D16-D24,2)</f>
        <v>9427129.9800000004</v>
      </c>
      <c r="E25" s="111"/>
      <c r="F25" s="120">
        <f>ROUND(F16-F24,2)</f>
        <v>-12502229.039999999</v>
      </c>
      <c r="G25" s="111"/>
      <c r="H25" s="120">
        <f>ROUND(H16-H24,2)</f>
        <v>9850029.1400000006</v>
      </c>
      <c r="I25" s="111"/>
      <c r="J25" s="120">
        <f>ROUND(J16-J24,2)</f>
        <v>-10902677.48</v>
      </c>
    </row>
    <row r="26" spans="1:11" ht="27" customHeight="1" x14ac:dyDescent="0.45">
      <c r="A26" s="119" t="s">
        <v>169</v>
      </c>
      <c r="B26" s="113"/>
      <c r="C26" s="111"/>
      <c r="D26" s="121">
        <v>0</v>
      </c>
      <c r="E26" s="111"/>
      <c r="F26" s="121">
        <v>-12671.47</v>
      </c>
      <c r="G26" s="111"/>
      <c r="H26" s="121">
        <v>0</v>
      </c>
      <c r="I26" s="111"/>
      <c r="J26" s="121">
        <v>0</v>
      </c>
    </row>
    <row r="27" spans="1:11" ht="27" customHeight="1" x14ac:dyDescent="0.45">
      <c r="A27" s="112" t="s">
        <v>139</v>
      </c>
      <c r="B27" s="113"/>
      <c r="C27" s="111"/>
      <c r="D27" s="122">
        <f>SUM(D25:D26)</f>
        <v>9427129.9800000004</v>
      </c>
      <c r="E27" s="111"/>
      <c r="F27" s="122">
        <f>SUM(F25:F26)</f>
        <v>-12514900.51</v>
      </c>
      <c r="G27" s="111"/>
      <c r="H27" s="122">
        <f>SUM(H25:H26)</f>
        <v>9850029.1400000006</v>
      </c>
      <c r="I27" s="111"/>
      <c r="J27" s="122">
        <f>SUM(J25:J26)</f>
        <v>-10902677.48</v>
      </c>
    </row>
    <row r="28" spans="1:11" ht="27" customHeight="1" x14ac:dyDescent="0.45">
      <c r="A28" s="112" t="s">
        <v>107</v>
      </c>
      <c r="B28" s="113"/>
      <c r="C28" s="106"/>
      <c r="D28" s="122">
        <v>0</v>
      </c>
      <c r="E28" s="111"/>
      <c r="F28" s="122">
        <v>0</v>
      </c>
      <c r="G28" s="123"/>
      <c r="H28" s="122">
        <v>0</v>
      </c>
      <c r="I28" s="123"/>
      <c r="J28" s="122">
        <v>0</v>
      </c>
    </row>
    <row r="29" spans="1:11" ht="27" customHeight="1" thickBot="1" x14ac:dyDescent="0.5">
      <c r="A29" s="112" t="s">
        <v>140</v>
      </c>
      <c r="B29" s="113"/>
      <c r="C29" s="106"/>
      <c r="D29" s="124">
        <f>SUM(D27:D28)</f>
        <v>9427129.9800000004</v>
      </c>
      <c r="E29" s="111"/>
      <c r="F29" s="124">
        <f>SUM(F27:F28)</f>
        <v>-12514900.51</v>
      </c>
      <c r="G29" s="111"/>
      <c r="H29" s="124">
        <f>SUM(H27:H28)</f>
        <v>9850029.1400000006</v>
      </c>
      <c r="I29" s="111"/>
      <c r="J29" s="124">
        <f>SUM(J27:J28)</f>
        <v>-10902677.48</v>
      </c>
    </row>
    <row r="30" spans="1:11" ht="27" customHeight="1" thickTop="1" x14ac:dyDescent="0.45">
      <c r="A30" s="112"/>
      <c r="B30" s="113"/>
      <c r="C30" s="106"/>
      <c r="D30" s="122"/>
      <c r="E30" s="111"/>
      <c r="F30" s="122"/>
      <c r="G30" s="111"/>
      <c r="H30" s="122"/>
      <c r="I30" s="111"/>
      <c r="J30" s="122"/>
    </row>
    <row r="31" spans="1:11" ht="27" customHeight="1" x14ac:dyDescent="0.45">
      <c r="A31" s="112"/>
      <c r="B31" s="113"/>
      <c r="C31" s="106"/>
      <c r="D31" s="122"/>
      <c r="E31" s="111"/>
      <c r="F31" s="122"/>
      <c r="G31" s="111"/>
      <c r="H31" s="122"/>
      <c r="I31" s="111"/>
      <c r="J31" s="122"/>
    </row>
    <row r="32" spans="1:11" ht="27" customHeight="1" x14ac:dyDescent="0.45">
      <c r="A32" s="112"/>
      <c r="B32" s="113"/>
      <c r="C32" s="106"/>
      <c r="D32" s="122"/>
      <c r="E32" s="111"/>
      <c r="F32" s="122"/>
      <c r="G32" s="111"/>
      <c r="H32" s="122"/>
      <c r="I32" s="111"/>
      <c r="J32" s="122"/>
    </row>
    <row r="33" spans="1:10" ht="27" customHeight="1" x14ac:dyDescent="0.45">
      <c r="A33" s="112"/>
      <c r="B33" s="113"/>
      <c r="C33" s="106"/>
      <c r="D33" s="122"/>
      <c r="E33" s="111"/>
      <c r="F33" s="122"/>
      <c r="G33" s="111"/>
      <c r="H33" s="122"/>
      <c r="I33" s="111"/>
      <c r="J33" s="122"/>
    </row>
    <row r="34" spans="1:10" ht="27" customHeight="1" x14ac:dyDescent="0.45">
      <c r="A34" s="112"/>
      <c r="B34" s="113"/>
      <c r="C34" s="106"/>
      <c r="D34" s="122"/>
      <c r="E34" s="111"/>
      <c r="F34" s="122"/>
      <c r="G34" s="111"/>
      <c r="H34" s="122"/>
      <c r="I34" s="111"/>
      <c r="J34" s="122"/>
    </row>
    <row r="35" spans="1:10" ht="27" customHeight="1" x14ac:dyDescent="0.45">
      <c r="A35" s="125" t="s">
        <v>32</v>
      </c>
      <c r="B35" s="113"/>
      <c r="C35" s="106"/>
      <c r="D35" s="122"/>
      <c r="E35" s="111"/>
      <c r="F35" s="122"/>
      <c r="G35" s="111"/>
      <c r="H35" s="122"/>
      <c r="I35" s="111"/>
      <c r="J35" s="122"/>
    </row>
    <row r="36" spans="1:10" ht="27" customHeight="1" x14ac:dyDescent="0.45">
      <c r="A36" s="175" t="s">
        <v>38</v>
      </c>
      <c r="B36" s="175"/>
      <c r="C36" s="175"/>
      <c r="D36" s="175"/>
      <c r="E36" s="175"/>
      <c r="F36" s="175"/>
      <c r="G36" s="175"/>
      <c r="H36" s="175"/>
      <c r="I36" s="175"/>
      <c r="J36" s="175"/>
    </row>
    <row r="37" spans="1:10" ht="27" customHeight="1" x14ac:dyDescent="0.45">
      <c r="A37" s="176" t="s">
        <v>75</v>
      </c>
      <c r="B37" s="176"/>
      <c r="C37" s="176"/>
      <c r="D37" s="176"/>
      <c r="E37" s="176"/>
      <c r="F37" s="176"/>
      <c r="G37" s="176"/>
      <c r="H37" s="176"/>
      <c r="I37" s="176"/>
      <c r="J37" s="176"/>
    </row>
    <row r="38" spans="1:10" ht="27" customHeight="1" x14ac:dyDescent="0.45">
      <c r="A38" s="176" t="s">
        <v>112</v>
      </c>
      <c r="B38" s="176"/>
      <c r="C38" s="176"/>
      <c r="D38" s="176"/>
      <c r="E38" s="176"/>
      <c r="F38" s="176"/>
      <c r="G38" s="176"/>
      <c r="H38" s="176"/>
      <c r="I38" s="176"/>
      <c r="J38" s="176"/>
    </row>
    <row r="39" spans="1:10" ht="27" customHeight="1" x14ac:dyDescent="0.45">
      <c r="A39" s="177" t="s">
        <v>138</v>
      </c>
      <c r="B39" s="177"/>
      <c r="C39" s="177"/>
      <c r="D39" s="177"/>
      <c r="E39" s="177"/>
      <c r="F39" s="177"/>
      <c r="G39" s="177"/>
      <c r="H39" s="177"/>
      <c r="I39" s="177"/>
      <c r="J39" s="177"/>
    </row>
    <row r="40" spans="1:10" ht="27" customHeight="1" x14ac:dyDescent="0.45">
      <c r="A40" s="177" t="s">
        <v>137</v>
      </c>
      <c r="B40" s="177"/>
      <c r="C40" s="177"/>
      <c r="D40" s="177"/>
      <c r="E40" s="177"/>
      <c r="F40" s="177"/>
      <c r="G40" s="177"/>
      <c r="H40" s="177"/>
      <c r="I40" s="177"/>
      <c r="J40" s="177"/>
    </row>
    <row r="41" spans="1:10" ht="27" customHeight="1" x14ac:dyDescent="0.45">
      <c r="A41" s="103"/>
      <c r="B41" s="103"/>
      <c r="C41" s="103"/>
      <c r="D41" s="103"/>
      <c r="E41" s="103"/>
      <c r="F41" s="103"/>
      <c r="G41" s="103"/>
      <c r="H41" s="103"/>
      <c r="I41" s="103"/>
      <c r="J41" s="103"/>
    </row>
    <row r="42" spans="1:10" ht="27" customHeight="1" x14ac:dyDescent="0.45">
      <c r="A42" s="105"/>
      <c r="B42" s="105"/>
      <c r="C42" s="105"/>
      <c r="D42" s="158"/>
      <c r="E42" s="158"/>
      <c r="F42" s="158"/>
      <c r="G42" s="158"/>
      <c r="H42" s="158"/>
      <c r="I42" s="158"/>
      <c r="J42" s="165" t="s">
        <v>66</v>
      </c>
    </row>
    <row r="43" spans="1:10" ht="27" customHeight="1" x14ac:dyDescent="0.45">
      <c r="A43" s="106"/>
      <c r="B43" s="107"/>
      <c r="C43" s="108"/>
      <c r="D43" s="174" t="s">
        <v>48</v>
      </c>
      <c r="E43" s="174"/>
      <c r="F43" s="174"/>
      <c r="G43" s="108"/>
      <c r="H43" s="174" t="s">
        <v>49</v>
      </c>
      <c r="I43" s="174"/>
      <c r="J43" s="174"/>
    </row>
    <row r="44" spans="1:10" ht="27" customHeight="1" x14ac:dyDescent="0.45">
      <c r="A44" s="109"/>
      <c r="B44" s="110" t="s">
        <v>4</v>
      </c>
      <c r="C44" s="111"/>
      <c r="D44" s="166" t="s">
        <v>136</v>
      </c>
      <c r="E44" s="167"/>
      <c r="F44" s="166" t="s">
        <v>115</v>
      </c>
      <c r="G44" s="167"/>
      <c r="H44" s="166" t="str">
        <f>+D44</f>
        <v>2018</v>
      </c>
      <c r="I44" s="167"/>
      <c r="J44" s="166" t="str">
        <f>+F44</f>
        <v>2017</v>
      </c>
    </row>
    <row r="45" spans="1:10" ht="27" customHeight="1" x14ac:dyDescent="0.45">
      <c r="A45" s="112" t="s">
        <v>60</v>
      </c>
      <c r="B45" s="113"/>
      <c r="C45" s="106"/>
      <c r="D45" s="122"/>
      <c r="E45" s="111"/>
      <c r="F45" s="122"/>
      <c r="G45" s="111"/>
      <c r="H45" s="122"/>
      <c r="I45" s="111"/>
      <c r="J45" s="122"/>
    </row>
    <row r="46" spans="1:10" ht="27" customHeight="1" x14ac:dyDescent="0.45">
      <c r="A46" s="113" t="s">
        <v>57</v>
      </c>
      <c r="B46" s="113"/>
      <c r="C46" s="106"/>
      <c r="D46" s="122">
        <f>D48-D47</f>
        <v>9427121.370000001</v>
      </c>
      <c r="E46" s="111"/>
      <c r="F46" s="138">
        <f>F48-F47</f>
        <v>-12514899.26</v>
      </c>
      <c r="G46" s="111"/>
      <c r="H46" s="122">
        <f>H48-H47</f>
        <v>9850029.1400000006</v>
      </c>
      <c r="I46" s="111"/>
      <c r="J46" s="122">
        <f>J48-J47</f>
        <v>-10902677.48</v>
      </c>
    </row>
    <row r="47" spans="1:10" ht="27" customHeight="1" x14ac:dyDescent="0.45">
      <c r="A47" s="113" t="s">
        <v>106</v>
      </c>
      <c r="B47" s="113"/>
      <c r="C47" s="106"/>
      <c r="D47" s="122">
        <v>8.61</v>
      </c>
      <c r="E47" s="111"/>
      <c r="F47" s="122">
        <v>-1.25</v>
      </c>
      <c r="G47" s="111"/>
      <c r="H47" s="122">
        <v>0</v>
      </c>
      <c r="I47" s="111"/>
      <c r="J47" s="122">
        <v>0</v>
      </c>
    </row>
    <row r="48" spans="1:10" ht="27" customHeight="1" thickBot="1" x14ac:dyDescent="0.5">
      <c r="A48" s="113"/>
      <c r="B48" s="113"/>
      <c r="C48" s="106"/>
      <c r="D48" s="124">
        <f>D29</f>
        <v>9427129.9800000004</v>
      </c>
      <c r="E48" s="111"/>
      <c r="F48" s="124">
        <f>F29</f>
        <v>-12514900.51</v>
      </c>
      <c r="G48" s="111"/>
      <c r="H48" s="124">
        <f>H29</f>
        <v>9850029.1400000006</v>
      </c>
      <c r="I48" s="111"/>
      <c r="J48" s="124">
        <f>J29</f>
        <v>-10902677.48</v>
      </c>
    </row>
    <row r="49" spans="1:10" ht="27" customHeight="1" thickTop="1" x14ac:dyDescent="0.45">
      <c r="A49" s="112" t="s">
        <v>58</v>
      </c>
      <c r="B49" s="113"/>
      <c r="C49" s="106"/>
      <c r="D49" s="109"/>
      <c r="E49" s="111"/>
      <c r="F49" s="109"/>
      <c r="G49" s="111"/>
      <c r="H49" s="109"/>
      <c r="I49" s="111"/>
      <c r="J49" s="109"/>
    </row>
    <row r="50" spans="1:10" ht="27" customHeight="1" x14ac:dyDescent="0.45">
      <c r="A50" s="113" t="s">
        <v>57</v>
      </c>
      <c r="B50" s="113"/>
      <c r="C50" s="126"/>
      <c r="D50" s="126">
        <f>D52-D51</f>
        <v>9427121.370000001</v>
      </c>
      <c r="E50" s="126"/>
      <c r="F50" s="126">
        <f>F52-F51</f>
        <v>-12514899.26</v>
      </c>
      <c r="G50" s="126"/>
      <c r="H50" s="126">
        <f>H52-H51</f>
        <v>9850029.1400000006</v>
      </c>
      <c r="I50" s="126"/>
      <c r="J50" s="126">
        <f>J52-J51</f>
        <v>-10902677.48</v>
      </c>
    </row>
    <row r="51" spans="1:10" ht="27" customHeight="1" x14ac:dyDescent="0.45">
      <c r="A51" s="113" t="s">
        <v>106</v>
      </c>
      <c r="B51" s="113"/>
      <c r="C51" s="114"/>
      <c r="D51" s="114">
        <f>D47</f>
        <v>8.61</v>
      </c>
      <c r="E51" s="114"/>
      <c r="F51" s="114">
        <f>F47</f>
        <v>-1.25</v>
      </c>
      <c r="G51" s="114"/>
      <c r="H51" s="114">
        <f>H47</f>
        <v>0</v>
      </c>
      <c r="I51" s="114"/>
      <c r="J51" s="114">
        <f>J47</f>
        <v>0</v>
      </c>
    </row>
    <row r="52" spans="1:10" ht="27" customHeight="1" thickBot="1" x14ac:dyDescent="0.5">
      <c r="A52" s="113"/>
      <c r="B52" s="113"/>
      <c r="C52" s="106"/>
      <c r="D52" s="127">
        <f>D29</f>
        <v>9427129.9800000004</v>
      </c>
      <c r="E52" s="111"/>
      <c r="F52" s="127">
        <f>F29</f>
        <v>-12514900.51</v>
      </c>
      <c r="G52" s="111"/>
      <c r="H52" s="127">
        <f>H29</f>
        <v>9850029.1400000006</v>
      </c>
      <c r="I52" s="111"/>
      <c r="J52" s="127">
        <f>J29</f>
        <v>-10902677.48</v>
      </c>
    </row>
    <row r="53" spans="1:10" ht="27" customHeight="1" thickTop="1" x14ac:dyDescent="0.45">
      <c r="A53" s="113"/>
      <c r="B53" s="113"/>
      <c r="C53" s="106"/>
      <c r="D53" s="109"/>
      <c r="E53" s="111"/>
      <c r="F53" s="109"/>
      <c r="G53" s="111"/>
      <c r="H53" s="109"/>
      <c r="I53" s="111"/>
      <c r="J53" s="109"/>
    </row>
    <row r="54" spans="1:10" ht="27" customHeight="1" x14ac:dyDescent="0.45">
      <c r="A54" s="113" t="s">
        <v>103</v>
      </c>
      <c r="B54" s="169" t="s">
        <v>175</v>
      </c>
      <c r="C54" s="106"/>
      <c r="D54" s="109"/>
      <c r="E54" s="106"/>
      <c r="F54" s="109"/>
      <c r="G54" s="106"/>
      <c r="H54" s="109"/>
      <c r="I54" s="106"/>
      <c r="J54" s="109"/>
    </row>
    <row r="55" spans="1:10" ht="27" customHeight="1" x14ac:dyDescent="0.45">
      <c r="A55" s="113" t="s">
        <v>100</v>
      </c>
      <c r="B55" s="113"/>
      <c r="C55" s="128"/>
      <c r="D55" s="100">
        <f>D46/D56</f>
        <v>1.3184400941267677E-2</v>
      </c>
      <c r="E55" s="101"/>
      <c r="F55" s="100">
        <f>F46/F56</f>
        <v>-1.8168269420227128E-2</v>
      </c>
      <c r="G55" s="101"/>
      <c r="H55" s="100">
        <f>H48/H56</f>
        <v>1.3775863104744355E-2</v>
      </c>
      <c r="I55" s="101"/>
      <c r="J55" s="100">
        <f>J46/J56</f>
        <v>-1.5827756799576747E-2</v>
      </c>
    </row>
    <row r="56" spans="1:10" ht="27" customHeight="1" x14ac:dyDescent="0.45">
      <c r="A56" s="113" t="s">
        <v>101</v>
      </c>
      <c r="B56" s="113"/>
      <c r="C56" s="128"/>
      <c r="D56" s="135">
        <f>+H56</f>
        <v>715020835</v>
      </c>
      <c r="E56" s="139"/>
      <c r="F56" s="135">
        <v>688832765</v>
      </c>
      <c r="G56" s="139"/>
      <c r="H56" s="135">
        <v>715020835</v>
      </c>
      <c r="I56" s="139"/>
      <c r="J56" s="135">
        <v>688832765</v>
      </c>
    </row>
    <row r="57" spans="1:10" ht="27" customHeight="1" x14ac:dyDescent="0.45">
      <c r="A57" s="104" t="s">
        <v>102</v>
      </c>
      <c r="D57" s="100">
        <f>+D46/D58</f>
        <v>1.2752545613427724E-2</v>
      </c>
      <c r="E57" s="101"/>
      <c r="F57" s="100">
        <f>+F46/F58</f>
        <v>-1.7283336390638847E-2</v>
      </c>
      <c r="G57" s="101"/>
      <c r="H57" s="100">
        <f>H48/H58</f>
        <v>1.3324634421402621E-2</v>
      </c>
      <c r="I57" s="101"/>
      <c r="J57" s="100">
        <f>J48/J58</f>
        <v>-1.5056824552136481E-2</v>
      </c>
    </row>
    <row r="58" spans="1:10" ht="27" customHeight="1" x14ac:dyDescent="0.45">
      <c r="A58" s="104" t="s">
        <v>101</v>
      </c>
      <c r="D58" s="129">
        <f>H58</f>
        <v>739234475.66999996</v>
      </c>
      <c r="E58" s="130"/>
      <c r="F58" s="129">
        <v>724102047.03175414</v>
      </c>
      <c r="G58" s="130"/>
      <c r="H58" s="135">
        <v>739234475.66999996</v>
      </c>
      <c r="I58" s="130"/>
      <c r="J58" s="131">
        <v>724102047.03175414</v>
      </c>
    </row>
    <row r="59" spans="1:10" ht="27" customHeight="1" x14ac:dyDescent="0.45">
      <c r="B59" s="113"/>
      <c r="C59" s="106"/>
      <c r="D59" s="109"/>
      <c r="E59" s="106"/>
      <c r="F59" s="109"/>
      <c r="G59" s="106"/>
      <c r="H59" s="109"/>
      <c r="I59" s="106"/>
      <c r="J59" s="109"/>
    </row>
    <row r="60" spans="1:10" ht="27" customHeight="1" x14ac:dyDescent="0.45">
      <c r="B60" s="113"/>
      <c r="C60" s="106"/>
      <c r="D60" s="109"/>
      <c r="E60" s="106"/>
      <c r="F60" s="109"/>
      <c r="G60" s="106"/>
      <c r="H60" s="109"/>
      <c r="I60" s="106"/>
      <c r="J60" s="109"/>
    </row>
    <row r="61" spans="1:10" ht="27" customHeight="1" x14ac:dyDescent="0.45">
      <c r="B61" s="113"/>
      <c r="C61" s="106"/>
      <c r="D61" s="109"/>
      <c r="E61" s="106"/>
      <c r="F61" s="109"/>
      <c r="G61" s="106"/>
      <c r="H61" s="109"/>
      <c r="I61" s="106"/>
      <c r="J61" s="109"/>
    </row>
    <row r="62" spans="1:10" ht="27" customHeight="1" x14ac:dyDescent="0.45">
      <c r="A62" s="125" t="s">
        <v>32</v>
      </c>
      <c r="B62" s="106"/>
      <c r="C62" s="106"/>
      <c r="D62" s="109"/>
      <c r="E62" s="106"/>
      <c r="F62" s="109"/>
      <c r="G62" s="106"/>
      <c r="H62" s="109"/>
      <c r="I62" s="106"/>
      <c r="J62" s="109"/>
    </row>
  </sheetData>
  <mergeCells count="13">
    <mergeCell ref="D43:F43"/>
    <mergeCell ref="H43:J43"/>
    <mergeCell ref="A36:J36"/>
    <mergeCell ref="A1:J1"/>
    <mergeCell ref="A2:J2"/>
    <mergeCell ref="A3:J3"/>
    <mergeCell ref="D7:F7"/>
    <mergeCell ref="H7:J7"/>
    <mergeCell ref="A37:J37"/>
    <mergeCell ref="A4:J4"/>
    <mergeCell ref="A40:J40"/>
    <mergeCell ref="A38:J38"/>
    <mergeCell ref="A39:J39"/>
  </mergeCells>
  <pageMargins left="0.55118110236220474" right="0.15748031496062992" top="0.55000000000000004" bottom="0.51181102362204722" header="0.15748031496062992" footer="0.2755905511811023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zoomScale="90" zoomScaleNormal="90" zoomScaleSheetLayoutView="90" workbookViewId="0">
      <selection activeCell="H11" sqref="H11"/>
    </sheetView>
  </sheetViews>
  <sheetFormatPr defaultRowHeight="21.75" x14ac:dyDescent="0.45"/>
  <cols>
    <col min="1" max="1" width="4.7109375" style="46" customWidth="1"/>
    <col min="2" max="2" width="34.42578125" style="46" customWidth="1"/>
    <col min="3" max="3" width="7" style="77" customWidth="1"/>
    <col min="4" max="4" width="15.5703125" style="76" customWidth="1"/>
    <col min="5" max="5" width="1" style="76" customWidth="1"/>
    <col min="6" max="6" width="15.5703125" style="76" customWidth="1"/>
    <col min="7" max="7" width="1" style="76" customWidth="1"/>
    <col min="8" max="8" width="15.5703125" style="76" customWidth="1"/>
    <col min="9" max="9" width="1.140625" style="76" customWidth="1"/>
    <col min="10" max="10" width="15.5703125" style="76" customWidth="1"/>
    <col min="11" max="11" width="1.140625" style="76" customWidth="1"/>
    <col min="12" max="12" width="15.5703125" style="76" customWidth="1"/>
    <col min="13" max="13" width="1.140625" style="76" customWidth="1"/>
    <col min="14" max="14" width="15.5703125" style="76" customWidth="1"/>
    <col min="15" max="15" width="1.140625" style="76" customWidth="1"/>
    <col min="16" max="16" width="15.5703125" style="76" customWidth="1"/>
    <col min="17" max="17" width="1.5703125" style="46" customWidth="1"/>
    <col min="18" max="16384" width="9.140625" style="46"/>
  </cols>
  <sheetData>
    <row r="1" spans="1:16" x14ac:dyDescent="0.45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s="48" customFormat="1" x14ac:dyDescent="0.45">
      <c r="A2" s="47" t="s">
        <v>43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48" customFormat="1" x14ac:dyDescent="0.45">
      <c r="A3" s="140" t="s">
        <v>138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s="48" customFormat="1" x14ac:dyDescent="0.45">
      <c r="A4" s="140" t="s">
        <v>137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s="48" customFormat="1" x14ac:dyDescent="0.45">
      <c r="A5" s="140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s="48" customFormat="1" x14ac:dyDescent="0.45">
      <c r="A6" s="46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 t="s">
        <v>66</v>
      </c>
    </row>
    <row r="7" spans="1:16" s="48" customFormat="1" x14ac:dyDescent="0.45">
      <c r="A7" s="51"/>
      <c r="B7" s="51"/>
      <c r="C7" s="52"/>
      <c r="D7" s="53" t="s">
        <v>48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s="48" customFormat="1" x14ac:dyDescent="0.45">
      <c r="A8" s="51"/>
      <c r="B8" s="51"/>
      <c r="C8" s="52"/>
      <c r="D8" s="181" t="s">
        <v>108</v>
      </c>
      <c r="E8" s="181"/>
      <c r="F8" s="181"/>
      <c r="G8" s="181"/>
      <c r="H8" s="181"/>
      <c r="I8" s="181"/>
      <c r="J8" s="181"/>
      <c r="K8" s="181"/>
      <c r="L8" s="181"/>
      <c r="M8" s="54"/>
      <c r="N8" s="55"/>
      <c r="O8" s="55"/>
      <c r="P8" s="55"/>
    </row>
    <row r="9" spans="1:16" s="48" customFormat="1" x14ac:dyDescent="0.45">
      <c r="A9" s="51"/>
      <c r="B9" s="51"/>
      <c r="C9" s="49"/>
      <c r="D9" s="178" t="s">
        <v>68</v>
      </c>
      <c r="E9" s="56"/>
      <c r="F9" s="178" t="s">
        <v>165</v>
      </c>
      <c r="G9" s="56"/>
      <c r="H9" s="182" t="s">
        <v>176</v>
      </c>
      <c r="I9" s="182"/>
      <c r="J9" s="182"/>
      <c r="K9" s="56"/>
      <c r="L9" s="178" t="s">
        <v>96</v>
      </c>
      <c r="M9" s="56"/>
      <c r="N9" s="178" t="s">
        <v>97</v>
      </c>
      <c r="O9" s="56"/>
      <c r="P9" s="178" t="s">
        <v>61</v>
      </c>
    </row>
    <row r="10" spans="1:16" s="48" customFormat="1" x14ac:dyDescent="0.45">
      <c r="A10" s="51"/>
      <c r="B10" s="51"/>
      <c r="C10" s="52"/>
      <c r="D10" s="178"/>
      <c r="E10" s="56"/>
      <c r="F10" s="178"/>
      <c r="G10" s="56"/>
      <c r="H10" s="183"/>
      <c r="I10" s="183"/>
      <c r="J10" s="183"/>
      <c r="K10" s="56"/>
      <c r="L10" s="179"/>
      <c r="M10" s="56"/>
      <c r="N10" s="179"/>
      <c r="O10" s="56"/>
      <c r="P10" s="179"/>
    </row>
    <row r="11" spans="1:16" s="48" customFormat="1" x14ac:dyDescent="0.45">
      <c r="A11" s="51"/>
      <c r="B11" s="51"/>
      <c r="D11" s="178"/>
      <c r="E11" s="56"/>
      <c r="F11" s="178"/>
      <c r="G11" s="56"/>
      <c r="H11" s="57" t="s">
        <v>29</v>
      </c>
      <c r="I11" s="56"/>
      <c r="J11" s="57" t="s">
        <v>30</v>
      </c>
      <c r="K11" s="56"/>
      <c r="L11" s="179"/>
      <c r="M11" s="56"/>
      <c r="N11" s="179"/>
      <c r="O11" s="56"/>
      <c r="P11" s="179"/>
    </row>
    <row r="12" spans="1:16" s="48" customFormat="1" x14ac:dyDescent="0.45">
      <c r="A12" s="51"/>
      <c r="B12" s="51"/>
      <c r="C12" s="49"/>
      <c r="D12" s="180"/>
      <c r="E12" s="56"/>
      <c r="F12" s="180"/>
      <c r="G12" s="56"/>
      <c r="H12" s="58" t="s">
        <v>31</v>
      </c>
      <c r="I12" s="56"/>
      <c r="J12" s="58"/>
      <c r="K12" s="56"/>
      <c r="L12" s="180"/>
      <c r="M12" s="56"/>
      <c r="N12" s="180"/>
      <c r="O12" s="56"/>
      <c r="P12" s="180"/>
    </row>
    <row r="13" spans="1:16" s="145" customFormat="1" ht="23.25" x14ac:dyDescent="0.55000000000000004">
      <c r="A13" s="168" t="s">
        <v>141</v>
      </c>
      <c r="B13" s="141"/>
      <c r="C13" s="142"/>
      <c r="D13" s="143">
        <v>715020835</v>
      </c>
      <c r="E13" s="143"/>
      <c r="F13" s="143">
        <v>624225739</v>
      </c>
      <c r="G13" s="143"/>
      <c r="H13" s="144">
        <v>9833839.0199999996</v>
      </c>
      <c r="I13" s="144"/>
      <c r="J13" s="143">
        <v>-643472377</v>
      </c>
      <c r="K13" s="143"/>
      <c r="L13" s="143">
        <f>SUM(D13:K13)</f>
        <v>705608036.01999998</v>
      </c>
      <c r="M13" s="143"/>
      <c r="N13" s="143">
        <v>2829.06</v>
      </c>
      <c r="O13" s="143"/>
      <c r="P13" s="144">
        <f>SUM(L13:O13)</f>
        <v>705610865.07999992</v>
      </c>
    </row>
    <row r="14" spans="1:16" s="145" customFormat="1" ht="23.25" x14ac:dyDescent="0.55000000000000004">
      <c r="A14" s="141" t="s">
        <v>142</v>
      </c>
      <c r="B14" s="141"/>
      <c r="C14" s="142"/>
      <c r="D14" s="143"/>
      <c r="E14" s="143"/>
      <c r="F14" s="143"/>
      <c r="G14" s="143"/>
      <c r="H14" s="144"/>
      <c r="I14" s="144"/>
      <c r="J14" s="143"/>
      <c r="K14" s="143"/>
      <c r="L14" s="143"/>
      <c r="M14" s="143"/>
      <c r="N14" s="143"/>
      <c r="O14" s="143"/>
      <c r="P14" s="144"/>
    </row>
    <row r="15" spans="1:16" s="145" customFormat="1" ht="23.25" x14ac:dyDescent="0.55000000000000004">
      <c r="A15" s="141" t="s">
        <v>143</v>
      </c>
      <c r="B15" s="141"/>
      <c r="C15" s="142"/>
      <c r="D15" s="146"/>
      <c r="E15" s="146"/>
      <c r="F15" s="146"/>
      <c r="G15" s="146"/>
      <c r="H15" s="147"/>
      <c r="I15" s="147"/>
      <c r="J15" s="146"/>
      <c r="K15" s="146"/>
      <c r="L15" s="146"/>
      <c r="M15" s="146"/>
      <c r="N15" s="146"/>
      <c r="O15" s="146"/>
      <c r="P15" s="85"/>
    </row>
    <row r="16" spans="1:16" s="145" customFormat="1" ht="23.25" x14ac:dyDescent="0.55000000000000004">
      <c r="A16" s="141"/>
      <c r="B16" s="141" t="s">
        <v>73</v>
      </c>
      <c r="C16" s="142"/>
      <c r="D16" s="146"/>
      <c r="E16" s="146"/>
      <c r="F16" s="146"/>
      <c r="G16" s="146"/>
      <c r="H16" s="147"/>
      <c r="I16" s="147"/>
      <c r="J16" s="146"/>
      <c r="K16" s="146"/>
      <c r="L16" s="146"/>
      <c r="M16" s="146"/>
      <c r="N16" s="146"/>
      <c r="O16" s="146"/>
      <c r="P16" s="148"/>
    </row>
    <row r="17" spans="1:16" s="145" customFormat="1" ht="23.25" x14ac:dyDescent="0.55000000000000004">
      <c r="A17" s="141"/>
      <c r="B17" s="141" t="s">
        <v>144</v>
      </c>
      <c r="C17" s="142"/>
      <c r="D17" s="143">
        <v>0</v>
      </c>
      <c r="E17" s="143"/>
      <c r="F17" s="143">
        <v>0</v>
      </c>
      <c r="G17" s="143"/>
      <c r="H17" s="144">
        <v>0</v>
      </c>
      <c r="I17" s="144"/>
      <c r="J17" s="143">
        <f>+'income '!F50</f>
        <v>-12514899.26</v>
      </c>
      <c r="K17" s="143"/>
      <c r="L17" s="143">
        <f>SUM(D17:K17)</f>
        <v>-12514899.26</v>
      </c>
      <c r="M17" s="143"/>
      <c r="N17" s="143">
        <f>+'income '!F51</f>
        <v>-1.25</v>
      </c>
      <c r="O17" s="143"/>
      <c r="P17" s="148">
        <f>SUM(L17:O17)</f>
        <v>-12514900.51</v>
      </c>
    </row>
    <row r="18" spans="1:16" s="145" customFormat="1" ht="24" thickBot="1" x14ac:dyDescent="0.6">
      <c r="A18" s="168" t="s">
        <v>145</v>
      </c>
      <c r="B18" s="141"/>
      <c r="C18" s="142"/>
      <c r="D18" s="65">
        <f>SUM(D13:D17)</f>
        <v>715020835</v>
      </c>
      <c r="E18" s="25"/>
      <c r="F18" s="65">
        <f>SUM(F13:F17)</f>
        <v>624225739</v>
      </c>
      <c r="G18" s="25"/>
      <c r="H18" s="149">
        <f>SUM(H13:H17)</f>
        <v>9833839.0199999996</v>
      </c>
      <c r="I18" s="64"/>
      <c r="J18" s="65">
        <f>SUM(J13:J17)</f>
        <v>-655987276.25999999</v>
      </c>
      <c r="K18" s="25"/>
      <c r="L18" s="65">
        <f>SUM(L13:L17)</f>
        <v>693093136.75999999</v>
      </c>
      <c r="M18" s="25"/>
      <c r="N18" s="65">
        <f>SUM(N13:N17)</f>
        <v>2827.81</v>
      </c>
      <c r="O18" s="25"/>
      <c r="P18" s="149">
        <f>SUM(P13:P17)</f>
        <v>693095964.56999993</v>
      </c>
    </row>
    <row r="19" spans="1:16" s="48" customFormat="1" ht="22.5" thickTop="1" x14ac:dyDescent="0.45">
      <c r="B19" s="59"/>
      <c r="C19" s="63"/>
      <c r="D19" s="25"/>
      <c r="E19" s="25"/>
      <c r="F19" s="25"/>
      <c r="G19" s="25"/>
      <c r="H19" s="64"/>
      <c r="I19" s="64"/>
      <c r="J19" s="25"/>
      <c r="K19" s="25"/>
      <c r="L19" s="25"/>
      <c r="M19" s="25"/>
      <c r="N19" s="25"/>
      <c r="O19" s="25"/>
      <c r="P19" s="62"/>
    </row>
    <row r="20" spans="1:16" s="48" customFormat="1" x14ac:dyDescent="0.45">
      <c r="A20" s="168" t="s">
        <v>146</v>
      </c>
      <c r="B20" s="59"/>
      <c r="C20" s="63"/>
      <c r="D20" s="25">
        <v>715020835</v>
      </c>
      <c r="E20" s="25"/>
      <c r="F20" s="64">
        <v>624225739</v>
      </c>
      <c r="G20" s="25"/>
      <c r="H20" s="64">
        <v>9833839.0199999996</v>
      </c>
      <c r="I20" s="64"/>
      <c r="J20" s="25">
        <v>-699985110.75999999</v>
      </c>
      <c r="K20" s="25"/>
      <c r="L20" s="25">
        <v>649095302.26000011</v>
      </c>
      <c r="M20" s="25"/>
      <c r="N20" s="25">
        <v>2905.960000000056</v>
      </c>
      <c r="O20" s="25"/>
      <c r="P20" s="64">
        <f>SUM(L20:O20)</f>
        <v>649098208.22000015</v>
      </c>
    </row>
    <row r="21" spans="1:16" s="48" customFormat="1" x14ac:dyDescent="0.45">
      <c r="A21" s="141" t="s">
        <v>142</v>
      </c>
      <c r="B21" s="141"/>
      <c r="C21" s="63"/>
      <c r="D21" s="25"/>
      <c r="E21" s="25"/>
      <c r="F21" s="25"/>
      <c r="G21" s="25"/>
      <c r="H21" s="64"/>
      <c r="I21" s="64"/>
      <c r="J21" s="25"/>
      <c r="K21" s="25"/>
      <c r="L21" s="25"/>
      <c r="M21" s="25"/>
      <c r="N21" s="25"/>
      <c r="O21" s="25"/>
      <c r="P21" s="64"/>
    </row>
    <row r="22" spans="1:16" s="48" customFormat="1" x14ac:dyDescent="0.45">
      <c r="A22" s="141" t="s">
        <v>143</v>
      </c>
      <c r="B22" s="141"/>
      <c r="C22" s="63"/>
      <c r="D22" s="25"/>
      <c r="E22" s="25"/>
      <c r="F22" s="25"/>
      <c r="G22" s="25"/>
      <c r="H22" s="64"/>
      <c r="I22" s="64"/>
      <c r="J22" s="25"/>
      <c r="K22" s="25"/>
      <c r="L22" s="25"/>
      <c r="M22" s="25"/>
      <c r="N22" s="25"/>
      <c r="O22" s="25"/>
      <c r="P22" s="64"/>
    </row>
    <row r="23" spans="1:16" s="48" customFormat="1" x14ac:dyDescent="0.45">
      <c r="A23" s="59"/>
      <c r="B23" s="141" t="s">
        <v>73</v>
      </c>
      <c r="C23" s="63"/>
      <c r="D23" s="66"/>
      <c r="E23" s="66"/>
      <c r="F23" s="66"/>
      <c r="G23" s="66"/>
      <c r="H23" s="67"/>
      <c r="I23" s="67"/>
      <c r="J23" s="68"/>
      <c r="K23" s="66"/>
      <c r="L23" s="66"/>
      <c r="M23" s="66"/>
      <c r="N23" s="66"/>
      <c r="O23" s="66"/>
      <c r="P23" s="69"/>
    </row>
    <row r="24" spans="1:16" s="48" customFormat="1" x14ac:dyDescent="0.45">
      <c r="A24" s="59"/>
      <c r="B24" s="141" t="s">
        <v>144</v>
      </c>
      <c r="C24" s="63"/>
      <c r="D24" s="25">
        <v>0</v>
      </c>
      <c r="E24" s="25"/>
      <c r="F24" s="25">
        <v>0</v>
      </c>
      <c r="G24" s="25"/>
      <c r="H24" s="25">
        <v>0</v>
      </c>
      <c r="I24" s="25"/>
      <c r="J24" s="25">
        <f>+'income '!D50</f>
        <v>9427121.370000001</v>
      </c>
      <c r="K24" s="25"/>
      <c r="L24" s="25">
        <f>SUM(D24:K24)</f>
        <v>9427121.370000001</v>
      </c>
      <c r="M24" s="25"/>
      <c r="N24" s="25">
        <f>+'income '!D51</f>
        <v>8.61</v>
      </c>
      <c r="O24" s="66"/>
      <c r="P24" s="25">
        <f>SUM(L24:N24)</f>
        <v>9427129.9800000004</v>
      </c>
    </row>
    <row r="25" spans="1:16" s="48" customFormat="1" ht="22.5" thickBot="1" x14ac:dyDescent="0.5">
      <c r="A25" s="168" t="s">
        <v>147</v>
      </c>
      <c r="B25" s="59"/>
      <c r="C25" s="63"/>
      <c r="D25" s="65">
        <f>SUM(D20:D24)</f>
        <v>715020835</v>
      </c>
      <c r="E25" s="25"/>
      <c r="F25" s="65">
        <f>SUM(F20:F24)</f>
        <v>624225739</v>
      </c>
      <c r="G25" s="25"/>
      <c r="H25" s="65">
        <f>SUM(H20:H24)</f>
        <v>9833839.0199999996</v>
      </c>
      <c r="I25" s="64"/>
      <c r="J25" s="65">
        <f>SUM(J20:J24)</f>
        <v>-690557989.38999999</v>
      </c>
      <c r="K25" s="25"/>
      <c r="L25" s="65">
        <f>SUM(L20:L24)</f>
        <v>658522423.63000011</v>
      </c>
      <c r="M25" s="25"/>
      <c r="N25" s="65">
        <f>SUM(N20:N24)</f>
        <v>2914.5700000000561</v>
      </c>
      <c r="O25" s="25"/>
      <c r="P25" s="65">
        <f>SUM(P20:P24)</f>
        <v>658525338.20000017</v>
      </c>
    </row>
    <row r="26" spans="1:16" s="48" customFormat="1" ht="22.5" thickTop="1" x14ac:dyDescent="0.45">
      <c r="A26" s="46"/>
      <c r="B26" s="46"/>
      <c r="C26" s="61"/>
      <c r="D26" s="70"/>
      <c r="E26" s="70"/>
      <c r="F26" s="70"/>
      <c r="G26" s="70"/>
      <c r="H26" s="71"/>
      <c r="I26" s="71"/>
      <c r="J26" s="70"/>
      <c r="K26" s="72"/>
      <c r="L26" s="72"/>
      <c r="M26" s="72"/>
      <c r="N26" s="72"/>
      <c r="O26" s="72"/>
      <c r="P26" s="70"/>
    </row>
    <row r="27" spans="1:16" s="48" customFormat="1" x14ac:dyDescent="0.45">
      <c r="A27" s="73" t="s">
        <v>32</v>
      </c>
      <c r="B27" s="46"/>
      <c r="C27" s="60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</row>
    <row r="28" spans="1:16" s="48" customFormat="1" x14ac:dyDescent="0.45">
      <c r="C28" s="75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</row>
    <row r="29" spans="1:16" s="48" customFormat="1" x14ac:dyDescent="0.45">
      <c r="C29" s="75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</row>
    <row r="30" spans="1:16" s="48" customFormat="1" x14ac:dyDescent="0.45">
      <c r="C30" s="75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</row>
    <row r="31" spans="1:16" s="48" customFormat="1" x14ac:dyDescent="0.45">
      <c r="C31" s="75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</row>
    <row r="32" spans="1:16" s="48" customFormat="1" x14ac:dyDescent="0.45">
      <c r="C32" s="75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</row>
    <row r="33" spans="3:16" s="48" customFormat="1" x14ac:dyDescent="0.45">
      <c r="C33" s="75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</row>
    <row r="34" spans="3:16" s="48" customFormat="1" x14ac:dyDescent="0.45">
      <c r="C34" s="75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3:16" s="48" customFormat="1" x14ac:dyDescent="0.45">
      <c r="C35" s="75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</row>
    <row r="36" spans="3:16" s="48" customFormat="1" x14ac:dyDescent="0.45"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</row>
    <row r="37" spans="3:16" s="48" customFormat="1" x14ac:dyDescent="0.45">
      <c r="C37" s="75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</row>
    <row r="38" spans="3:16" s="48" customFormat="1" x14ac:dyDescent="0.45">
      <c r="C38" s="75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</row>
    <row r="39" spans="3:16" s="48" customFormat="1" x14ac:dyDescent="0.45">
      <c r="C39" s="75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</row>
    <row r="40" spans="3:16" s="48" customFormat="1" x14ac:dyDescent="0.45">
      <c r="C40" s="75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</row>
    <row r="41" spans="3:16" s="48" customFormat="1" x14ac:dyDescent="0.45">
      <c r="C41" s="75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</row>
    <row r="42" spans="3:16" s="48" customFormat="1" x14ac:dyDescent="0.45">
      <c r="C42" s="75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</row>
    <row r="43" spans="3:16" s="48" customFormat="1" x14ac:dyDescent="0.45">
      <c r="C43" s="75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</row>
    <row r="44" spans="3:16" s="48" customFormat="1" x14ac:dyDescent="0.45">
      <c r="C44" s="75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</row>
    <row r="45" spans="3:16" s="48" customFormat="1" x14ac:dyDescent="0.45">
      <c r="C45" s="75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</row>
    <row r="46" spans="3:16" s="48" customFormat="1" x14ac:dyDescent="0.45">
      <c r="C46" s="75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</row>
  </sheetData>
  <mergeCells count="7">
    <mergeCell ref="P9:P12"/>
    <mergeCell ref="D8:L8"/>
    <mergeCell ref="D9:D12"/>
    <mergeCell ref="F9:F12"/>
    <mergeCell ref="H9:J10"/>
    <mergeCell ref="L9:L12"/>
    <mergeCell ref="N9:N12"/>
  </mergeCells>
  <pageMargins left="0.70866141732283472" right="0.15748031496062992" top="0.36" bottom="0.35" header="0.23622047244094491" footer="0.25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90" zoomScaleNormal="90" zoomScaleSheetLayoutView="90" workbookViewId="0">
      <selection activeCell="H15" sqref="H15"/>
    </sheetView>
  </sheetViews>
  <sheetFormatPr defaultRowHeight="24" customHeight="1" x14ac:dyDescent="0.45"/>
  <cols>
    <col min="1" max="1" width="4.7109375" style="46" customWidth="1"/>
    <col min="2" max="2" width="30.42578125" style="46" customWidth="1"/>
    <col min="3" max="3" width="7" style="77" customWidth="1"/>
    <col min="4" max="4" width="20.7109375" style="76" customWidth="1"/>
    <col min="5" max="5" width="1" style="76" customWidth="1"/>
    <col min="6" max="6" width="20.7109375" style="76" customWidth="1"/>
    <col min="7" max="7" width="1" style="76" customWidth="1"/>
    <col min="8" max="8" width="20.7109375" style="76" customWidth="1"/>
    <col min="9" max="9" width="1.140625" style="76" customWidth="1"/>
    <col min="10" max="10" width="20.7109375" style="76" customWidth="1"/>
    <col min="11" max="11" width="1.140625" style="76" customWidth="1"/>
    <col min="12" max="12" width="20.7109375" style="76" customWidth="1"/>
    <col min="13" max="13" width="1.5703125" style="46" customWidth="1"/>
    <col min="14" max="16384" width="9.140625" style="46"/>
  </cols>
  <sheetData>
    <row r="1" spans="1:12" s="48" customFormat="1" ht="24" customHeight="1" x14ac:dyDescent="0.45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8" customFormat="1" ht="24" customHeight="1" x14ac:dyDescent="0.45">
      <c r="A2" s="47" t="s">
        <v>43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s="48" customFormat="1" ht="24" customHeight="1" x14ac:dyDescent="0.45">
      <c r="A3" s="140" t="s">
        <v>138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48" customFormat="1" ht="24" customHeight="1" x14ac:dyDescent="0.45">
      <c r="A4" s="184" t="s">
        <v>137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s="48" customFormat="1" ht="24" customHeight="1" x14ac:dyDescent="0.45">
      <c r="A5" s="150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s="48" customFormat="1" ht="24" customHeight="1" x14ac:dyDescent="0.45">
      <c r="A6" s="46"/>
      <c r="B6" s="49"/>
      <c r="C6" s="49"/>
      <c r="D6" s="49"/>
      <c r="E6" s="49"/>
      <c r="F6" s="49"/>
      <c r="G6" s="49"/>
      <c r="H6" s="49"/>
      <c r="I6" s="49"/>
      <c r="J6" s="49"/>
      <c r="K6" s="49"/>
      <c r="L6" s="50" t="s">
        <v>66</v>
      </c>
    </row>
    <row r="7" spans="1:12" s="48" customFormat="1" ht="24" customHeight="1" x14ac:dyDescent="0.45">
      <c r="A7" s="51"/>
      <c r="B7" s="51"/>
      <c r="C7" s="52"/>
      <c r="D7" s="53" t="s">
        <v>49</v>
      </c>
      <c r="E7" s="53"/>
      <c r="F7" s="53"/>
      <c r="G7" s="53"/>
      <c r="H7" s="53"/>
      <c r="I7" s="53"/>
      <c r="J7" s="53"/>
      <c r="K7" s="53"/>
      <c r="L7" s="53"/>
    </row>
    <row r="8" spans="1:12" s="48" customFormat="1" ht="24" customHeight="1" x14ac:dyDescent="0.45">
      <c r="A8" s="51"/>
      <c r="B8" s="51"/>
      <c r="C8" s="49"/>
      <c r="D8" s="178" t="s">
        <v>68</v>
      </c>
      <c r="E8" s="56"/>
      <c r="F8" s="178" t="s">
        <v>165</v>
      </c>
      <c r="G8" s="56"/>
      <c r="H8" s="182" t="s">
        <v>176</v>
      </c>
      <c r="I8" s="182"/>
      <c r="J8" s="182"/>
      <c r="K8" s="56"/>
      <c r="L8" s="178" t="s">
        <v>61</v>
      </c>
    </row>
    <row r="9" spans="1:12" s="48" customFormat="1" ht="24" customHeight="1" x14ac:dyDescent="0.45">
      <c r="A9" s="51"/>
      <c r="B9" s="51"/>
      <c r="C9" s="52"/>
      <c r="D9" s="178"/>
      <c r="E9" s="56"/>
      <c r="F9" s="178"/>
      <c r="G9" s="56"/>
      <c r="H9" s="183"/>
      <c r="I9" s="183"/>
      <c r="J9" s="183"/>
      <c r="K9" s="56"/>
      <c r="L9" s="179"/>
    </row>
    <row r="10" spans="1:12" s="48" customFormat="1" ht="24" customHeight="1" x14ac:dyDescent="0.45">
      <c r="A10" s="51"/>
      <c r="B10" s="51"/>
      <c r="D10" s="178"/>
      <c r="E10" s="56"/>
      <c r="F10" s="178"/>
      <c r="G10" s="56"/>
      <c r="H10" s="57" t="s">
        <v>29</v>
      </c>
      <c r="I10" s="56"/>
      <c r="J10" s="57" t="s">
        <v>30</v>
      </c>
      <c r="K10" s="56"/>
      <c r="L10" s="179"/>
    </row>
    <row r="11" spans="1:12" s="48" customFormat="1" ht="24" customHeight="1" x14ac:dyDescent="0.45">
      <c r="A11" s="51"/>
      <c r="B11" s="51"/>
      <c r="C11" s="49"/>
      <c r="D11" s="180"/>
      <c r="E11" s="56"/>
      <c r="F11" s="180"/>
      <c r="G11" s="56"/>
      <c r="H11" s="58" t="s">
        <v>31</v>
      </c>
      <c r="I11" s="56"/>
      <c r="J11" s="58"/>
      <c r="K11" s="56"/>
      <c r="L11" s="180"/>
    </row>
    <row r="12" spans="1:12" s="48" customFormat="1" ht="21.95" customHeight="1" x14ac:dyDescent="0.45">
      <c r="A12" s="168" t="s">
        <v>141</v>
      </c>
      <c r="B12" s="59"/>
      <c r="C12" s="60"/>
      <c r="D12" s="25">
        <v>715020835</v>
      </c>
      <c r="E12" s="25"/>
      <c r="F12" s="25">
        <v>624225739</v>
      </c>
      <c r="G12" s="25"/>
      <c r="H12" s="64">
        <v>9833839.0199999996</v>
      </c>
      <c r="I12" s="64"/>
      <c r="J12" s="25">
        <v>-655823140.62</v>
      </c>
      <c r="K12" s="25"/>
      <c r="L12" s="25">
        <f>SUM(D12:K12)</f>
        <v>693257272.39999998</v>
      </c>
    </row>
    <row r="13" spans="1:12" s="48" customFormat="1" ht="21.95" customHeight="1" x14ac:dyDescent="0.45">
      <c r="A13" s="141" t="s">
        <v>142</v>
      </c>
      <c r="B13" s="141"/>
      <c r="C13" s="61"/>
      <c r="D13" s="25"/>
      <c r="E13" s="25"/>
      <c r="F13" s="25"/>
      <c r="G13" s="25"/>
      <c r="H13" s="25"/>
      <c r="I13" s="25"/>
      <c r="J13" s="25"/>
      <c r="K13" s="25"/>
      <c r="L13" s="36"/>
    </row>
    <row r="14" spans="1:12" s="48" customFormat="1" ht="21.95" customHeight="1" x14ac:dyDescent="0.45">
      <c r="A14" s="141" t="s">
        <v>143</v>
      </c>
      <c r="B14" s="141"/>
      <c r="C14" s="61"/>
      <c r="D14" s="25"/>
      <c r="E14" s="25"/>
      <c r="F14" s="25"/>
      <c r="G14" s="25"/>
      <c r="H14" s="25"/>
      <c r="I14" s="25"/>
      <c r="J14" s="25"/>
      <c r="K14" s="25"/>
      <c r="L14" s="62"/>
    </row>
    <row r="15" spans="1:12" s="48" customFormat="1" ht="21.95" customHeight="1" x14ac:dyDescent="0.45">
      <c r="A15" s="141"/>
      <c r="B15" s="141" t="s">
        <v>73</v>
      </c>
      <c r="C15" s="61"/>
      <c r="D15" s="25"/>
      <c r="E15" s="25"/>
      <c r="F15" s="25"/>
      <c r="G15" s="25"/>
      <c r="H15" s="25"/>
      <c r="I15" s="25"/>
      <c r="J15" s="25"/>
      <c r="K15" s="25"/>
      <c r="L15" s="62"/>
    </row>
    <row r="16" spans="1:12" s="48" customFormat="1" ht="21.95" customHeight="1" x14ac:dyDescent="0.45">
      <c r="A16" s="141"/>
      <c r="B16" s="141" t="s">
        <v>144</v>
      </c>
      <c r="C16" s="63"/>
      <c r="D16" s="25">
        <v>0</v>
      </c>
      <c r="E16" s="25"/>
      <c r="F16" s="25">
        <v>0</v>
      </c>
      <c r="G16" s="25"/>
      <c r="H16" s="64">
        <v>0</v>
      </c>
      <c r="I16" s="64"/>
      <c r="J16" s="25">
        <f>+'income '!J50</f>
        <v>-10902677.48</v>
      </c>
      <c r="K16" s="25"/>
      <c r="L16" s="62">
        <f>SUM(D16:K16)</f>
        <v>-10902677.48</v>
      </c>
    </row>
    <row r="17" spans="1:12" s="48" customFormat="1" ht="21.95" customHeight="1" thickBot="1" x14ac:dyDescent="0.5">
      <c r="A17" s="168" t="s">
        <v>145</v>
      </c>
      <c r="B17" s="59"/>
      <c r="C17" s="63"/>
      <c r="D17" s="65">
        <f>SUM(D12:D16)</f>
        <v>715020835</v>
      </c>
      <c r="E17" s="25"/>
      <c r="F17" s="149">
        <f>SUM(F12:F16)</f>
        <v>624225739</v>
      </c>
      <c r="G17" s="25"/>
      <c r="H17" s="149">
        <f>SUM(H12:H16)</f>
        <v>9833839.0199999996</v>
      </c>
      <c r="I17" s="64"/>
      <c r="J17" s="65">
        <f>SUM(J12:J16)</f>
        <v>-666725818.10000002</v>
      </c>
      <c r="K17" s="25"/>
      <c r="L17" s="149">
        <f>SUM(L12:L16)</f>
        <v>682354594.91999996</v>
      </c>
    </row>
    <row r="18" spans="1:12" s="48" customFormat="1" ht="21.95" customHeight="1" thickTop="1" x14ac:dyDescent="0.45">
      <c r="A18" s="59"/>
      <c r="B18" s="59"/>
      <c r="C18" s="63"/>
      <c r="D18" s="25"/>
      <c r="E18" s="25"/>
      <c r="F18" s="64"/>
      <c r="G18" s="25"/>
      <c r="H18" s="64"/>
      <c r="I18" s="64"/>
      <c r="J18" s="25"/>
      <c r="K18" s="25"/>
      <c r="L18" s="64"/>
    </row>
    <row r="19" spans="1:12" s="48" customFormat="1" ht="21.95" customHeight="1" x14ac:dyDescent="0.45">
      <c r="A19" s="168" t="s">
        <v>146</v>
      </c>
      <c r="B19" s="59"/>
      <c r="C19" s="63"/>
      <c r="D19" s="25">
        <v>715020835</v>
      </c>
      <c r="E19" s="25"/>
      <c r="F19" s="64">
        <v>624225739</v>
      </c>
      <c r="G19" s="25"/>
      <c r="H19" s="64">
        <v>9833839.0199999996</v>
      </c>
      <c r="I19" s="64"/>
      <c r="J19" s="25">
        <v>-698680650.70000005</v>
      </c>
      <c r="K19" s="25"/>
      <c r="L19" s="25">
        <f>SUM(D19:K19)</f>
        <v>650399762.31999993</v>
      </c>
    </row>
    <row r="20" spans="1:12" s="48" customFormat="1" ht="21.95" customHeight="1" x14ac:dyDescent="0.45">
      <c r="A20" s="141" t="s">
        <v>142</v>
      </c>
      <c r="B20" s="141"/>
      <c r="C20" s="63"/>
      <c r="D20" s="25"/>
      <c r="E20" s="25"/>
      <c r="F20" s="64"/>
      <c r="G20" s="25"/>
      <c r="H20" s="64"/>
      <c r="I20" s="64"/>
      <c r="J20" s="25"/>
      <c r="K20" s="25"/>
      <c r="L20" s="64"/>
    </row>
    <row r="21" spans="1:12" s="48" customFormat="1" ht="21.95" customHeight="1" x14ac:dyDescent="0.45">
      <c r="A21" s="141" t="s">
        <v>143</v>
      </c>
      <c r="B21" s="141"/>
      <c r="C21" s="63"/>
      <c r="D21" s="25"/>
      <c r="E21" s="25"/>
      <c r="F21" s="64"/>
      <c r="G21" s="25"/>
      <c r="H21" s="64"/>
      <c r="I21" s="64"/>
      <c r="J21" s="25"/>
      <c r="K21" s="25"/>
      <c r="L21" s="64"/>
    </row>
    <row r="22" spans="1:12" s="48" customFormat="1" ht="21.95" customHeight="1" x14ac:dyDescent="0.45">
      <c r="A22" s="141"/>
      <c r="B22" s="141" t="s">
        <v>73</v>
      </c>
      <c r="C22" s="63"/>
      <c r="D22" s="25"/>
      <c r="E22" s="25"/>
      <c r="F22" s="25"/>
      <c r="G22" s="25"/>
      <c r="H22" s="64"/>
      <c r="I22" s="64"/>
      <c r="J22" s="25"/>
      <c r="K22" s="25"/>
      <c r="L22" s="64"/>
    </row>
    <row r="23" spans="1:12" s="48" customFormat="1" ht="21.95" customHeight="1" x14ac:dyDescent="0.45">
      <c r="A23" s="141"/>
      <c r="B23" s="141" t="s">
        <v>144</v>
      </c>
      <c r="C23" s="63"/>
      <c r="D23" s="25">
        <v>0</v>
      </c>
      <c r="E23" s="25"/>
      <c r="F23" s="25">
        <v>0</v>
      </c>
      <c r="G23" s="25"/>
      <c r="H23" s="64">
        <v>0</v>
      </c>
      <c r="I23" s="64"/>
      <c r="J23" s="25">
        <f>+'income '!H50</f>
        <v>9850029.1400000006</v>
      </c>
      <c r="K23" s="25"/>
      <c r="L23" s="62">
        <f>SUM(D23:K23)</f>
        <v>9850029.1400000006</v>
      </c>
    </row>
    <row r="24" spans="1:12" s="48" customFormat="1" ht="21.95" customHeight="1" thickBot="1" x14ac:dyDescent="0.5">
      <c r="A24" s="168" t="s">
        <v>147</v>
      </c>
      <c r="B24" s="59"/>
      <c r="C24" s="63"/>
      <c r="D24" s="65">
        <f>SUM(D19:D23)</f>
        <v>715020835</v>
      </c>
      <c r="E24" s="25"/>
      <c r="F24" s="65">
        <f>SUM(F19:F23)</f>
        <v>624225739</v>
      </c>
      <c r="G24" s="25"/>
      <c r="H24" s="65">
        <f>SUM(H19:H23)</f>
        <v>9833839.0199999996</v>
      </c>
      <c r="I24" s="64"/>
      <c r="J24" s="65">
        <f>SUM(J19:J23)</f>
        <v>-688830621.56000006</v>
      </c>
      <c r="K24" s="25"/>
      <c r="L24" s="65">
        <f>SUM(L19:L23)</f>
        <v>660249791.45999992</v>
      </c>
    </row>
    <row r="25" spans="1:12" s="48" customFormat="1" ht="21.95" customHeight="1" thickTop="1" x14ac:dyDescent="0.45">
      <c r="A25" s="46"/>
      <c r="B25" s="46"/>
      <c r="C25" s="61"/>
      <c r="D25" s="70"/>
      <c r="E25" s="70"/>
      <c r="F25" s="70"/>
      <c r="G25" s="70"/>
      <c r="H25" s="71"/>
      <c r="I25" s="71"/>
      <c r="J25" s="70"/>
      <c r="K25" s="72"/>
      <c r="L25" s="70"/>
    </row>
    <row r="26" spans="1:12" s="48" customFormat="1" ht="21.95" customHeight="1" x14ac:dyDescent="0.45">
      <c r="B26" s="46"/>
      <c r="C26" s="60"/>
      <c r="D26" s="74"/>
      <c r="E26" s="74"/>
      <c r="F26" s="74"/>
      <c r="G26" s="74"/>
      <c r="H26" s="74"/>
      <c r="I26" s="74"/>
      <c r="J26" s="74"/>
      <c r="K26" s="74"/>
      <c r="L26" s="74"/>
    </row>
    <row r="27" spans="1:12" s="48" customFormat="1" ht="21.95" customHeight="1" x14ac:dyDescent="0.45">
      <c r="A27" s="73" t="s">
        <v>32</v>
      </c>
      <c r="C27" s="75"/>
      <c r="D27" s="76"/>
      <c r="E27" s="76"/>
      <c r="F27" s="76"/>
      <c r="G27" s="76"/>
      <c r="H27" s="76"/>
      <c r="I27" s="76"/>
      <c r="J27" s="76"/>
      <c r="K27" s="76"/>
      <c r="L27" s="76"/>
    </row>
    <row r="28" spans="1:12" s="48" customFormat="1" ht="21.95" customHeight="1" x14ac:dyDescent="0.45">
      <c r="C28" s="75"/>
      <c r="D28" s="76"/>
      <c r="E28" s="76"/>
      <c r="F28" s="76"/>
      <c r="G28" s="76"/>
      <c r="H28" s="76"/>
      <c r="I28" s="76"/>
      <c r="J28" s="76"/>
      <c r="K28" s="76"/>
      <c r="L28" s="76"/>
    </row>
    <row r="29" spans="1:12" s="48" customFormat="1" ht="21.95" customHeight="1" x14ac:dyDescent="0.45">
      <c r="C29" s="75"/>
      <c r="D29" s="76"/>
      <c r="E29" s="76"/>
      <c r="F29" s="76"/>
      <c r="G29" s="76"/>
      <c r="H29" s="76"/>
      <c r="I29" s="76"/>
      <c r="J29" s="76"/>
      <c r="K29" s="76"/>
      <c r="L29" s="76"/>
    </row>
    <row r="30" spans="1:12" s="48" customFormat="1" ht="24" customHeight="1" x14ac:dyDescent="0.45">
      <c r="C30" s="75"/>
      <c r="D30" s="76"/>
      <c r="E30" s="76"/>
      <c r="F30" s="76"/>
      <c r="G30" s="76"/>
      <c r="H30" s="76"/>
      <c r="I30" s="76"/>
      <c r="J30" s="76"/>
      <c r="K30" s="76"/>
      <c r="L30" s="76"/>
    </row>
    <row r="31" spans="1:12" s="48" customFormat="1" ht="24" customHeight="1" x14ac:dyDescent="0.45">
      <c r="C31" s="75"/>
      <c r="D31" s="76"/>
      <c r="E31" s="76"/>
      <c r="F31" s="76"/>
      <c r="G31" s="76"/>
      <c r="H31" s="76"/>
      <c r="I31" s="76"/>
      <c r="J31" s="76"/>
      <c r="K31" s="76"/>
      <c r="L31" s="76"/>
    </row>
    <row r="32" spans="1:12" s="48" customFormat="1" ht="24" customHeight="1" x14ac:dyDescent="0.45">
      <c r="C32" s="75"/>
      <c r="D32" s="76"/>
      <c r="E32" s="76"/>
      <c r="F32" s="76"/>
      <c r="G32" s="76"/>
      <c r="H32" s="76"/>
      <c r="I32" s="76"/>
      <c r="J32" s="76"/>
      <c r="K32" s="76"/>
      <c r="L32" s="76"/>
    </row>
    <row r="33" spans="3:12" s="48" customFormat="1" ht="24" customHeight="1" x14ac:dyDescent="0.45">
      <c r="C33" s="75"/>
      <c r="D33" s="76"/>
      <c r="E33" s="76"/>
      <c r="F33" s="76"/>
      <c r="G33" s="76"/>
      <c r="H33" s="76"/>
      <c r="I33" s="76"/>
      <c r="J33" s="76"/>
      <c r="K33" s="76"/>
      <c r="L33" s="76"/>
    </row>
    <row r="34" spans="3:12" s="48" customFormat="1" ht="24" customHeight="1" x14ac:dyDescent="0.45">
      <c r="C34" s="75"/>
      <c r="D34" s="76"/>
      <c r="E34" s="76"/>
      <c r="F34" s="76"/>
      <c r="G34" s="76"/>
      <c r="H34" s="76"/>
      <c r="I34" s="76"/>
      <c r="J34" s="76"/>
      <c r="K34" s="76"/>
      <c r="L34" s="76"/>
    </row>
    <row r="35" spans="3:12" s="48" customFormat="1" ht="24" customHeight="1" x14ac:dyDescent="0.45">
      <c r="C35" s="75"/>
      <c r="D35" s="76"/>
      <c r="E35" s="76"/>
      <c r="F35" s="76"/>
      <c r="G35" s="76"/>
      <c r="H35" s="76"/>
      <c r="I35" s="76"/>
      <c r="J35" s="76"/>
      <c r="K35" s="76"/>
      <c r="L35" s="76"/>
    </row>
    <row r="36" spans="3:12" s="48" customFormat="1" ht="24" customHeight="1" x14ac:dyDescent="0.45">
      <c r="C36" s="75"/>
      <c r="D36" s="76"/>
      <c r="E36" s="76"/>
      <c r="F36" s="76"/>
      <c r="G36" s="76"/>
      <c r="H36" s="76"/>
      <c r="I36" s="76"/>
      <c r="J36" s="76"/>
      <c r="K36" s="76"/>
      <c r="L36" s="76"/>
    </row>
    <row r="37" spans="3:12" s="48" customFormat="1" ht="24" customHeight="1" x14ac:dyDescent="0.45">
      <c r="C37" s="75"/>
      <c r="D37" s="76"/>
      <c r="E37" s="76"/>
      <c r="F37" s="76"/>
      <c r="G37" s="76"/>
      <c r="H37" s="76"/>
      <c r="I37" s="76"/>
      <c r="J37" s="76"/>
      <c r="K37" s="76"/>
      <c r="L37" s="76"/>
    </row>
    <row r="38" spans="3:12" s="48" customFormat="1" ht="24" customHeight="1" x14ac:dyDescent="0.45">
      <c r="C38" s="75"/>
      <c r="D38" s="76"/>
      <c r="E38" s="76"/>
      <c r="F38" s="76"/>
      <c r="G38" s="76"/>
      <c r="H38" s="76"/>
      <c r="I38" s="76"/>
      <c r="J38" s="76"/>
      <c r="K38" s="76"/>
      <c r="L38" s="76"/>
    </row>
    <row r="39" spans="3:12" s="48" customFormat="1" ht="24" customHeight="1" x14ac:dyDescent="0.45">
      <c r="C39" s="75"/>
      <c r="D39" s="76"/>
      <c r="E39" s="76"/>
      <c r="F39" s="76"/>
      <c r="G39" s="76"/>
      <c r="H39" s="76"/>
      <c r="I39" s="76"/>
      <c r="J39" s="76"/>
      <c r="K39" s="76"/>
      <c r="L39" s="76"/>
    </row>
    <row r="40" spans="3:12" s="48" customFormat="1" ht="24" customHeight="1" x14ac:dyDescent="0.45">
      <c r="C40" s="75"/>
      <c r="D40" s="76"/>
      <c r="E40" s="76"/>
      <c r="F40" s="76"/>
      <c r="G40" s="76"/>
      <c r="H40" s="76"/>
      <c r="I40" s="76"/>
      <c r="J40" s="76"/>
      <c r="K40" s="76"/>
      <c r="L40" s="76"/>
    </row>
    <row r="41" spans="3:12" s="48" customFormat="1" ht="24" customHeight="1" x14ac:dyDescent="0.45">
      <c r="C41" s="75"/>
      <c r="D41" s="76"/>
      <c r="E41" s="76"/>
      <c r="F41" s="76"/>
      <c r="G41" s="76"/>
      <c r="H41" s="76"/>
      <c r="I41" s="76"/>
      <c r="J41" s="76"/>
      <c r="K41" s="76"/>
      <c r="L41" s="76"/>
    </row>
    <row r="42" spans="3:12" s="48" customFormat="1" ht="24" customHeight="1" x14ac:dyDescent="0.45">
      <c r="C42" s="75"/>
      <c r="D42" s="76"/>
      <c r="E42" s="76"/>
      <c r="F42" s="76"/>
      <c r="G42" s="76"/>
      <c r="H42" s="76"/>
      <c r="I42" s="76"/>
      <c r="J42" s="76"/>
      <c r="K42" s="76"/>
      <c r="L42" s="76"/>
    </row>
    <row r="43" spans="3:12" s="48" customFormat="1" ht="24" customHeight="1" x14ac:dyDescent="0.45">
      <c r="C43" s="75"/>
      <c r="D43" s="76"/>
      <c r="E43" s="76"/>
      <c r="F43" s="76"/>
      <c r="G43" s="76"/>
      <c r="H43" s="76"/>
      <c r="I43" s="76"/>
      <c r="J43" s="76"/>
      <c r="K43" s="76"/>
      <c r="L43" s="76"/>
    </row>
    <row r="44" spans="3:12" s="48" customFormat="1" ht="24" customHeight="1" x14ac:dyDescent="0.45">
      <c r="C44" s="75"/>
      <c r="D44" s="76"/>
      <c r="E44" s="76"/>
      <c r="F44" s="76"/>
      <c r="G44" s="76"/>
      <c r="H44" s="76"/>
      <c r="I44" s="76"/>
      <c r="J44" s="76"/>
      <c r="K44" s="76"/>
      <c r="L44" s="76"/>
    </row>
    <row r="45" spans="3:12" s="48" customFormat="1" ht="24" customHeight="1" x14ac:dyDescent="0.45">
      <c r="C45" s="75"/>
      <c r="D45" s="76"/>
      <c r="E45" s="76"/>
      <c r="F45" s="76"/>
      <c r="G45" s="76"/>
      <c r="H45" s="76"/>
      <c r="I45" s="76"/>
      <c r="J45" s="76"/>
      <c r="K45" s="76"/>
      <c r="L45" s="76"/>
    </row>
  </sheetData>
  <mergeCells count="5">
    <mergeCell ref="D8:D11"/>
    <mergeCell ref="F8:F11"/>
    <mergeCell ref="H8:J9"/>
    <mergeCell ref="L8:L11"/>
    <mergeCell ref="A4:L4"/>
  </mergeCells>
  <pageMargins left="1.02" right="0.33" top="0.52" bottom="0.43307086614173229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6"/>
  <sheetViews>
    <sheetView tabSelected="1" zoomScale="90" zoomScaleNormal="90" zoomScaleSheetLayoutView="100" workbookViewId="0">
      <selection activeCell="A11" sqref="A11"/>
    </sheetView>
  </sheetViews>
  <sheetFormatPr defaultRowHeight="26.1" customHeight="1" x14ac:dyDescent="0.45"/>
  <cols>
    <col min="1" max="1" width="46" style="1" customWidth="1"/>
    <col min="2" max="2" width="11.140625" style="1" customWidth="1"/>
    <col min="3" max="3" width="14.28515625" style="1" customWidth="1"/>
    <col min="4" max="4" width="1.140625" style="1" customWidth="1"/>
    <col min="5" max="5" width="14.28515625" style="1" customWidth="1"/>
    <col min="6" max="6" width="1.140625" style="1" customWidth="1"/>
    <col min="7" max="7" width="14.28515625" style="1" customWidth="1"/>
    <col min="8" max="8" width="1.140625" style="1" customWidth="1"/>
    <col min="9" max="9" width="14.28515625" style="1" customWidth="1"/>
    <col min="10" max="10" width="0.5703125" style="1" customWidth="1"/>
    <col min="11" max="16384" width="9.140625" style="1"/>
  </cols>
  <sheetData>
    <row r="1" spans="1:10" ht="25.5" customHeight="1" x14ac:dyDescent="0.45">
      <c r="A1" s="170" t="s">
        <v>75</v>
      </c>
      <c r="B1" s="170"/>
      <c r="C1" s="170"/>
      <c r="D1" s="170"/>
      <c r="E1" s="170"/>
      <c r="F1" s="170"/>
      <c r="G1" s="170"/>
      <c r="H1" s="170"/>
      <c r="I1" s="170"/>
    </row>
    <row r="2" spans="1:10" ht="25.5" customHeight="1" x14ac:dyDescent="0.45">
      <c r="A2" s="170" t="s">
        <v>36</v>
      </c>
      <c r="B2" s="170"/>
      <c r="C2" s="170"/>
      <c r="D2" s="170"/>
      <c r="E2" s="170"/>
      <c r="F2" s="170"/>
      <c r="G2" s="170"/>
      <c r="H2" s="170"/>
      <c r="I2" s="170"/>
    </row>
    <row r="3" spans="1:10" s="78" customFormat="1" ht="25.5" customHeight="1" x14ac:dyDescent="0.45">
      <c r="A3" s="177" t="s">
        <v>138</v>
      </c>
      <c r="B3" s="177"/>
      <c r="C3" s="177"/>
      <c r="D3" s="177"/>
      <c r="E3" s="177"/>
      <c r="F3" s="177"/>
      <c r="G3" s="177"/>
      <c r="H3" s="177"/>
      <c r="I3" s="177"/>
    </row>
    <row r="4" spans="1:10" s="78" customFormat="1" ht="25.5" customHeight="1" x14ac:dyDescent="0.45">
      <c r="A4" s="177" t="s">
        <v>137</v>
      </c>
      <c r="B4" s="177"/>
      <c r="C4" s="177"/>
      <c r="D4" s="177"/>
      <c r="E4" s="177"/>
      <c r="F4" s="177"/>
      <c r="G4" s="177"/>
      <c r="H4" s="177"/>
      <c r="I4" s="177"/>
    </row>
    <row r="5" spans="1:10" ht="25.5" customHeight="1" x14ac:dyDescent="0.45">
      <c r="A5" s="102"/>
      <c r="B5" s="102"/>
      <c r="C5" s="102"/>
      <c r="D5" s="102"/>
      <c r="E5" s="102"/>
      <c r="F5" s="102"/>
      <c r="G5" s="102"/>
      <c r="H5" s="102"/>
      <c r="I5" s="102"/>
    </row>
    <row r="6" spans="1:10" ht="25.5" customHeight="1" x14ac:dyDescent="0.45">
      <c r="A6" s="6"/>
      <c r="B6" s="8"/>
      <c r="C6" s="157"/>
      <c r="D6" s="157"/>
      <c r="E6" s="157"/>
      <c r="F6" s="157"/>
      <c r="G6" s="157"/>
      <c r="H6" s="157"/>
      <c r="I6" s="159" t="s">
        <v>66</v>
      </c>
    </row>
    <row r="7" spans="1:10" ht="25.5" customHeight="1" x14ac:dyDescent="0.45">
      <c r="A7" s="6"/>
      <c r="B7" s="8"/>
      <c r="C7" s="171" t="s">
        <v>48</v>
      </c>
      <c r="D7" s="171"/>
      <c r="E7" s="171"/>
      <c r="F7" s="8"/>
      <c r="G7" s="171" t="s">
        <v>49</v>
      </c>
      <c r="H7" s="171"/>
      <c r="I7" s="171"/>
    </row>
    <row r="8" spans="1:10" ht="25.5" customHeight="1" x14ac:dyDescent="0.45">
      <c r="A8" s="9" t="s">
        <v>1</v>
      </c>
      <c r="B8" s="8"/>
      <c r="C8" s="164" t="s">
        <v>136</v>
      </c>
      <c r="D8" s="8"/>
      <c r="E8" s="164" t="s">
        <v>115</v>
      </c>
      <c r="F8" s="8"/>
      <c r="G8" s="164" t="str">
        <f>C8</f>
        <v>2018</v>
      </c>
      <c r="H8" s="8"/>
      <c r="I8" s="164" t="str">
        <f>E8</f>
        <v>2017</v>
      </c>
    </row>
    <row r="9" spans="1:10" ht="25.5" customHeight="1" x14ac:dyDescent="0.45">
      <c r="A9" s="4" t="s">
        <v>40</v>
      </c>
    </row>
    <row r="10" spans="1:10" ht="25.5" customHeight="1" x14ac:dyDescent="0.45">
      <c r="A10" s="1" t="s">
        <v>177</v>
      </c>
      <c r="C10" s="22">
        <f>'income '!D27</f>
        <v>9427129.9800000004</v>
      </c>
      <c r="D10" s="22"/>
      <c r="E10" s="22">
        <f>+'income '!F25</f>
        <v>-12502229.039999999</v>
      </c>
      <c r="F10" s="22"/>
      <c r="G10" s="22">
        <f>+'income '!H25</f>
        <v>9850029.1400000006</v>
      </c>
      <c r="H10" s="22"/>
      <c r="I10" s="22">
        <f>+'income '!J25</f>
        <v>-10902677.48</v>
      </c>
      <c r="J10" s="15"/>
    </row>
    <row r="11" spans="1:10" ht="25.5" customHeight="1" x14ac:dyDescent="0.45">
      <c r="A11" s="79" t="s">
        <v>62</v>
      </c>
      <c r="C11" s="22"/>
      <c r="D11" s="20"/>
      <c r="E11" s="22"/>
      <c r="F11" s="20"/>
      <c r="G11" s="15"/>
      <c r="H11" s="20"/>
      <c r="I11" s="22"/>
      <c r="J11" s="15"/>
    </row>
    <row r="12" spans="1:10" ht="25.5" customHeight="1" x14ac:dyDescent="0.45">
      <c r="A12" s="4" t="s">
        <v>63</v>
      </c>
      <c r="C12" s="26"/>
      <c r="D12" s="20"/>
      <c r="E12" s="15"/>
      <c r="F12" s="15"/>
      <c r="G12" s="15"/>
      <c r="H12" s="15"/>
      <c r="I12" s="15"/>
      <c r="J12" s="15"/>
    </row>
    <row r="13" spans="1:10" ht="25.5" customHeight="1" x14ac:dyDescent="0.45">
      <c r="A13" s="80" t="s">
        <v>98</v>
      </c>
      <c r="C13" s="132">
        <v>-19000000</v>
      </c>
      <c r="D13" s="133"/>
      <c r="E13" s="132">
        <v>0</v>
      </c>
      <c r="F13" s="133"/>
      <c r="G13" s="137">
        <v>0</v>
      </c>
      <c r="H13" s="134"/>
      <c r="I13" s="134">
        <v>0</v>
      </c>
      <c r="J13" s="15"/>
    </row>
    <row r="14" spans="1:10" ht="25.5" customHeight="1" x14ac:dyDescent="0.45">
      <c r="A14" s="80" t="s">
        <v>148</v>
      </c>
      <c r="C14" s="92">
        <v>0</v>
      </c>
      <c r="D14" s="151"/>
      <c r="E14" s="92">
        <v>0</v>
      </c>
      <c r="F14" s="151"/>
      <c r="G14" s="137">
        <v>-18942529.93</v>
      </c>
      <c r="H14" s="137"/>
      <c r="I14" s="137">
        <v>0</v>
      </c>
      <c r="J14" s="15"/>
    </row>
    <row r="15" spans="1:10" ht="25.5" customHeight="1" x14ac:dyDescent="0.45">
      <c r="A15" s="80" t="s">
        <v>51</v>
      </c>
      <c r="C15" s="81">
        <v>313292.09999999998</v>
      </c>
      <c r="D15" s="39"/>
      <c r="E15" s="13">
        <v>779089.25</v>
      </c>
      <c r="F15" s="39"/>
      <c r="G15" s="13">
        <v>133972.72</v>
      </c>
      <c r="H15" s="39"/>
      <c r="I15" s="81">
        <v>0</v>
      </c>
      <c r="J15" s="15"/>
    </row>
    <row r="16" spans="1:10" ht="25.5" customHeight="1" x14ac:dyDescent="0.45">
      <c r="A16" s="80" t="s">
        <v>52</v>
      </c>
      <c r="C16" s="81">
        <v>0</v>
      </c>
      <c r="D16" s="39"/>
      <c r="E16" s="13">
        <v>-703850</v>
      </c>
      <c r="F16" s="39"/>
      <c r="G16" s="13">
        <v>0</v>
      </c>
      <c r="H16" s="39"/>
      <c r="I16" s="81">
        <v>-107000</v>
      </c>
      <c r="J16" s="15"/>
    </row>
    <row r="17" spans="1:10" ht="25.5" customHeight="1" x14ac:dyDescent="0.45">
      <c r="A17" s="80" t="s">
        <v>90</v>
      </c>
      <c r="C17" s="37">
        <v>2590394.77</v>
      </c>
      <c r="D17" s="39"/>
      <c r="E17" s="13">
        <v>762030.36</v>
      </c>
      <c r="F17" s="39"/>
      <c r="G17" s="13">
        <v>1921710.82</v>
      </c>
      <c r="H17" s="39"/>
      <c r="I17" s="13">
        <v>721777.77</v>
      </c>
      <c r="J17" s="15"/>
    </row>
    <row r="18" spans="1:10" ht="25.5" customHeight="1" x14ac:dyDescent="0.45">
      <c r="A18" s="80" t="s">
        <v>56</v>
      </c>
      <c r="C18" s="37">
        <v>114636.08</v>
      </c>
      <c r="D18" s="39"/>
      <c r="E18" s="37">
        <v>218653.74</v>
      </c>
      <c r="F18" s="39"/>
      <c r="G18" s="13">
        <v>113907.03</v>
      </c>
      <c r="H18" s="39"/>
      <c r="I18" s="37">
        <v>216446</v>
      </c>
      <c r="J18" s="15"/>
    </row>
    <row r="19" spans="1:10" ht="25.5" customHeight="1" x14ac:dyDescent="0.45">
      <c r="A19" s="82" t="s">
        <v>33</v>
      </c>
      <c r="C19" s="37">
        <v>10902.07</v>
      </c>
      <c r="D19" s="39"/>
      <c r="E19" s="37">
        <v>14889.94</v>
      </c>
      <c r="F19" s="39"/>
      <c r="G19" s="13">
        <v>10902.07</v>
      </c>
      <c r="H19" s="39"/>
      <c r="I19" s="43">
        <v>14889.94</v>
      </c>
      <c r="J19" s="15"/>
    </row>
    <row r="20" spans="1:10" ht="25.5" customHeight="1" x14ac:dyDescent="0.45">
      <c r="A20" s="80" t="s">
        <v>41</v>
      </c>
      <c r="C20" s="83">
        <v>-961278.82</v>
      </c>
      <c r="D20" s="39"/>
      <c r="E20" s="83">
        <v>-1080329.98</v>
      </c>
      <c r="F20" s="39"/>
      <c r="G20" s="41">
        <v>-1123721.3600000001</v>
      </c>
      <c r="H20" s="39"/>
      <c r="I20" s="41">
        <v>-1079097.1000000001</v>
      </c>
      <c r="J20" s="15"/>
    </row>
    <row r="21" spans="1:10" ht="25.5" customHeight="1" x14ac:dyDescent="0.45">
      <c r="A21" s="84" t="s">
        <v>113</v>
      </c>
      <c r="C21" s="81"/>
      <c r="D21" s="62"/>
      <c r="E21" s="43"/>
      <c r="F21" s="62"/>
      <c r="G21" s="43"/>
      <c r="H21" s="81"/>
      <c r="I21" s="43"/>
      <c r="J21" s="15"/>
    </row>
    <row r="22" spans="1:10" ht="25.5" customHeight="1" x14ac:dyDescent="0.45">
      <c r="A22" s="84" t="s">
        <v>114</v>
      </c>
      <c r="C22" s="26">
        <f>SUM(C10:C20)</f>
        <v>-7504923.8200000003</v>
      </c>
      <c r="D22" s="85"/>
      <c r="E22" s="26">
        <f>SUM(E10:E20)</f>
        <v>-12511745.73</v>
      </c>
      <c r="F22" s="85"/>
      <c r="G22" s="26">
        <f>SUM(G10:G20)</f>
        <v>-8035729.5099999979</v>
      </c>
      <c r="H22" s="85"/>
      <c r="I22" s="26">
        <f>SUM(I10:I20)</f>
        <v>-11135660.870000001</v>
      </c>
      <c r="J22" s="15"/>
    </row>
    <row r="23" spans="1:10" ht="25.5" customHeight="1" x14ac:dyDescent="0.45">
      <c r="A23" s="82" t="s">
        <v>124</v>
      </c>
      <c r="C23" s="13">
        <v>-713645.25</v>
      </c>
      <c r="D23" s="13"/>
      <c r="E23" s="13">
        <v>-122310.67</v>
      </c>
      <c r="F23" s="13"/>
      <c r="G23" s="13">
        <v>-471165.75</v>
      </c>
      <c r="H23" s="13"/>
      <c r="I23" s="13">
        <v>-101755.74</v>
      </c>
      <c r="J23" s="15"/>
    </row>
    <row r="24" spans="1:10" ht="25.5" customHeight="1" x14ac:dyDescent="0.45">
      <c r="A24" s="82" t="s">
        <v>111</v>
      </c>
      <c r="C24" s="81">
        <v>0</v>
      </c>
      <c r="D24" s="62"/>
      <c r="E24" s="13">
        <v>0</v>
      </c>
      <c r="F24" s="62"/>
      <c r="G24" s="13">
        <v>13794</v>
      </c>
      <c r="H24" s="62"/>
      <c r="I24" s="13">
        <v>12200</v>
      </c>
      <c r="J24" s="15"/>
    </row>
    <row r="25" spans="1:10" ht="26.1" customHeight="1" x14ac:dyDescent="0.45">
      <c r="A25" s="80" t="s">
        <v>91</v>
      </c>
      <c r="C25" s="81">
        <v>4713248.9000000004</v>
      </c>
      <c r="D25" s="62"/>
      <c r="E25" s="13">
        <v>12425275.289999999</v>
      </c>
      <c r="F25" s="81"/>
      <c r="G25" s="13">
        <v>380665.05</v>
      </c>
      <c r="H25" s="81"/>
      <c r="I25" s="13">
        <v>0</v>
      </c>
      <c r="J25" s="15"/>
    </row>
    <row r="26" spans="1:10" ht="26.1" customHeight="1" x14ac:dyDescent="0.45">
      <c r="A26" s="80" t="s">
        <v>162</v>
      </c>
      <c r="C26" s="81">
        <v>0</v>
      </c>
      <c r="D26" s="62"/>
      <c r="E26" s="13">
        <v>0</v>
      </c>
      <c r="F26" s="81"/>
      <c r="G26" s="13">
        <v>368965.22</v>
      </c>
      <c r="H26" s="81"/>
      <c r="I26" s="13">
        <v>0</v>
      </c>
    </row>
    <row r="27" spans="1:10" ht="26.1" customHeight="1" x14ac:dyDescent="0.45">
      <c r="A27" s="80" t="s">
        <v>151</v>
      </c>
      <c r="C27" s="81">
        <v>6000</v>
      </c>
      <c r="D27" s="62"/>
      <c r="E27" s="13">
        <v>-8728.02</v>
      </c>
      <c r="F27" s="81"/>
      <c r="G27" s="13">
        <v>0</v>
      </c>
      <c r="H27" s="81"/>
      <c r="I27" s="13">
        <v>-26728.02</v>
      </c>
    </row>
    <row r="28" spans="1:10" ht="26.1" customHeight="1" x14ac:dyDescent="0.45">
      <c r="A28" s="80" t="s">
        <v>122</v>
      </c>
      <c r="C28" s="81">
        <v>2686435.82</v>
      </c>
      <c r="D28" s="62"/>
      <c r="E28" s="13">
        <v>69068.81</v>
      </c>
      <c r="F28" s="81"/>
      <c r="G28" s="13">
        <v>2775240.47</v>
      </c>
      <c r="H28" s="81"/>
      <c r="I28" s="13">
        <v>206101.35</v>
      </c>
    </row>
    <row r="29" spans="1:10" ht="26.1" customHeight="1" x14ac:dyDescent="0.45">
      <c r="A29" s="80" t="s">
        <v>109</v>
      </c>
      <c r="C29" s="15"/>
      <c r="D29" s="15"/>
      <c r="E29" s="15"/>
      <c r="F29" s="15"/>
      <c r="G29" s="15"/>
      <c r="H29" s="15"/>
      <c r="I29" s="15"/>
    </row>
    <row r="30" spans="1:10" ht="26.1" customHeight="1" x14ac:dyDescent="0.45">
      <c r="A30" s="1" t="s">
        <v>110</v>
      </c>
      <c r="C30" s="15">
        <v>-40420.57</v>
      </c>
      <c r="D30" s="15"/>
      <c r="E30" s="15">
        <v>-942000</v>
      </c>
      <c r="F30" s="15"/>
      <c r="G30" s="15">
        <v>-45420.57</v>
      </c>
      <c r="H30" s="15"/>
      <c r="I30" s="15">
        <v>50000</v>
      </c>
    </row>
    <row r="31" spans="1:10" ht="26.1" customHeight="1" x14ac:dyDescent="0.45">
      <c r="A31" s="80" t="s">
        <v>69</v>
      </c>
      <c r="C31" s="81">
        <v>-10902.07</v>
      </c>
      <c r="D31" s="62"/>
      <c r="E31" s="13">
        <v>-14889.94</v>
      </c>
      <c r="F31" s="81"/>
      <c r="G31" s="13">
        <v>-10902.07</v>
      </c>
      <c r="H31" s="81"/>
      <c r="I31" s="13">
        <v>-14889.94</v>
      </c>
    </row>
    <row r="32" spans="1:10" ht="26.1" customHeight="1" x14ac:dyDescent="0.45">
      <c r="A32" s="80" t="s">
        <v>99</v>
      </c>
      <c r="C32" s="81">
        <v>-110323.6</v>
      </c>
      <c r="D32" s="62"/>
      <c r="E32" s="13">
        <v>-185140.68</v>
      </c>
      <c r="F32" s="81"/>
      <c r="G32" s="13">
        <v>-44607.68</v>
      </c>
      <c r="H32" s="81"/>
      <c r="I32" s="13">
        <v>-38613.35</v>
      </c>
    </row>
    <row r="33" spans="1:10" ht="26.1" customHeight="1" x14ac:dyDescent="0.45">
      <c r="A33" s="84" t="s">
        <v>45</v>
      </c>
      <c r="C33" s="86">
        <f>SUM(C22:C32)</f>
        <v>-974530.59</v>
      </c>
      <c r="D33" s="85"/>
      <c r="E33" s="86">
        <f>SUM(E22:E32)</f>
        <v>-1290470.9400000011</v>
      </c>
      <c r="F33" s="85"/>
      <c r="G33" s="86">
        <f>SUM(G22:G32)</f>
        <v>-5069160.839999998</v>
      </c>
      <c r="H33" s="85"/>
      <c r="I33" s="86">
        <f>SUM(I22:I32)</f>
        <v>-11049346.57</v>
      </c>
    </row>
    <row r="34" spans="1:10" ht="25.5" customHeight="1" x14ac:dyDescent="0.45">
      <c r="A34" s="80"/>
      <c r="C34" s="81"/>
      <c r="D34" s="62"/>
      <c r="E34" s="13"/>
      <c r="F34" s="62"/>
      <c r="G34" s="13"/>
      <c r="H34" s="62"/>
      <c r="I34" s="13"/>
      <c r="J34" s="15"/>
    </row>
    <row r="35" spans="1:10" ht="25.5" customHeight="1" x14ac:dyDescent="0.45">
      <c r="A35" s="80"/>
      <c r="C35" s="81"/>
      <c r="D35" s="62"/>
      <c r="E35" s="13"/>
      <c r="F35" s="62"/>
      <c r="G35" s="13"/>
      <c r="H35" s="62"/>
      <c r="I35" s="13"/>
      <c r="J35" s="15"/>
    </row>
    <row r="36" spans="1:10" ht="25.5" customHeight="1" x14ac:dyDescent="0.45">
      <c r="A36" s="80"/>
      <c r="C36" s="81"/>
      <c r="D36" s="62"/>
      <c r="E36" s="13"/>
      <c r="F36" s="81"/>
      <c r="G36" s="13"/>
      <c r="H36" s="81"/>
      <c r="I36" s="13"/>
      <c r="J36" s="15"/>
    </row>
    <row r="37" spans="1:10" ht="25.5" customHeight="1" x14ac:dyDescent="0.45">
      <c r="A37" s="29" t="s">
        <v>32</v>
      </c>
      <c r="C37" s="28"/>
      <c r="D37" s="44"/>
      <c r="F37" s="28"/>
      <c r="H37" s="28"/>
      <c r="I37" s="28"/>
    </row>
    <row r="38" spans="1:10" ht="26.1" customHeight="1" x14ac:dyDescent="0.45">
      <c r="A38" s="185" t="s">
        <v>38</v>
      </c>
      <c r="B38" s="185"/>
      <c r="C38" s="185"/>
      <c r="D38" s="185"/>
      <c r="E38" s="185"/>
      <c r="F38" s="185"/>
      <c r="G38" s="185"/>
      <c r="H38" s="185"/>
      <c r="I38" s="185"/>
    </row>
    <row r="39" spans="1:10" ht="26.1" customHeight="1" x14ac:dyDescent="0.45">
      <c r="A39" s="170" t="str">
        <f>+A1</f>
        <v>GREEN RESOURCES PUBLIC COMPANY LIMITED AND SUBSIDIARIES</v>
      </c>
      <c r="B39" s="170"/>
      <c r="C39" s="170"/>
      <c r="D39" s="170"/>
      <c r="E39" s="170"/>
      <c r="F39" s="170"/>
      <c r="G39" s="170"/>
      <c r="H39" s="170"/>
      <c r="I39" s="170"/>
    </row>
    <row r="40" spans="1:10" ht="26.1" customHeight="1" x14ac:dyDescent="0.45">
      <c r="A40" s="170" t="s">
        <v>37</v>
      </c>
      <c r="B40" s="170"/>
      <c r="C40" s="170"/>
      <c r="D40" s="170"/>
      <c r="E40" s="170"/>
      <c r="F40" s="170"/>
      <c r="G40" s="170"/>
      <c r="H40" s="170"/>
      <c r="I40" s="170"/>
    </row>
    <row r="41" spans="1:10" s="78" customFormat="1" ht="26.1" customHeight="1" x14ac:dyDescent="0.45">
      <c r="A41" s="177" t="str">
        <f>A3</f>
        <v>FOR THE THREE-MONTH PERIODS ENDED MARCH 31, 2018</v>
      </c>
      <c r="B41" s="177"/>
      <c r="C41" s="177"/>
      <c r="D41" s="177"/>
      <c r="E41" s="177"/>
      <c r="F41" s="177"/>
      <c r="G41" s="177"/>
      <c r="H41" s="177"/>
      <c r="I41" s="177"/>
    </row>
    <row r="42" spans="1:10" s="78" customFormat="1" ht="26.1" customHeight="1" x14ac:dyDescent="0.45">
      <c r="A42" s="177" t="s">
        <v>137</v>
      </c>
      <c r="B42" s="177"/>
      <c r="C42" s="177"/>
      <c r="D42" s="177"/>
      <c r="E42" s="177"/>
      <c r="F42" s="177"/>
      <c r="G42" s="177"/>
      <c r="H42" s="177"/>
      <c r="I42" s="177"/>
    </row>
    <row r="43" spans="1:10" s="78" customFormat="1" ht="26.1" customHeight="1" x14ac:dyDescent="0.45">
      <c r="A43" s="103"/>
      <c r="B43" s="103"/>
      <c r="C43" s="103"/>
      <c r="D43" s="103"/>
      <c r="E43" s="103"/>
      <c r="F43" s="103"/>
      <c r="G43" s="103"/>
      <c r="H43" s="103"/>
      <c r="I43" s="103"/>
    </row>
    <row r="44" spans="1:10" ht="26.1" customHeight="1" x14ac:dyDescent="0.45">
      <c r="A44" s="102"/>
      <c r="C44" s="157"/>
      <c r="D44" s="157"/>
      <c r="E44" s="157"/>
      <c r="F44" s="157"/>
      <c r="G44" s="157"/>
      <c r="H44" s="157"/>
      <c r="I44" s="159" t="s">
        <v>66</v>
      </c>
    </row>
    <row r="45" spans="1:10" ht="26.1" customHeight="1" x14ac:dyDescent="0.45">
      <c r="A45" s="6"/>
      <c r="B45" s="6"/>
      <c r="C45" s="171" t="s">
        <v>48</v>
      </c>
      <c r="D45" s="171"/>
      <c r="E45" s="171"/>
      <c r="F45" s="8"/>
      <c r="G45" s="171" t="s">
        <v>49</v>
      </c>
      <c r="H45" s="171"/>
      <c r="I45" s="171"/>
    </row>
    <row r="46" spans="1:10" ht="26.1" customHeight="1" x14ac:dyDescent="0.45">
      <c r="A46" s="9" t="s">
        <v>1</v>
      </c>
      <c r="C46" s="164" t="s">
        <v>136</v>
      </c>
      <c r="D46" s="8"/>
      <c r="E46" s="164" t="s">
        <v>115</v>
      </c>
      <c r="F46" s="8"/>
      <c r="G46" s="164" t="str">
        <f>C46</f>
        <v>2018</v>
      </c>
      <c r="H46" s="8"/>
      <c r="I46" s="164" t="str">
        <f>E46</f>
        <v>2017</v>
      </c>
    </row>
    <row r="47" spans="1:10" ht="26.1" customHeight="1" x14ac:dyDescent="0.45">
      <c r="A47" s="84" t="s">
        <v>34</v>
      </c>
      <c r="C47" s="87"/>
      <c r="D47" s="15"/>
      <c r="E47" s="87"/>
      <c r="F47" s="15"/>
      <c r="G47" s="87"/>
      <c r="H47" s="15"/>
      <c r="I47" s="87"/>
    </row>
    <row r="48" spans="1:10" ht="26.1" customHeight="1" x14ac:dyDescent="0.45">
      <c r="A48" s="80" t="s">
        <v>92</v>
      </c>
      <c r="C48" s="43">
        <v>0</v>
      </c>
      <c r="D48" s="13"/>
      <c r="E48" s="43">
        <v>250000</v>
      </c>
      <c r="F48" s="13"/>
      <c r="G48" s="43">
        <v>0</v>
      </c>
      <c r="H48" s="13"/>
      <c r="I48" s="43">
        <v>0</v>
      </c>
    </row>
    <row r="49" spans="1:9" ht="26.1" customHeight="1" x14ac:dyDescent="0.45">
      <c r="A49" s="80" t="s">
        <v>104</v>
      </c>
      <c r="C49" s="13">
        <v>0</v>
      </c>
      <c r="D49" s="62"/>
      <c r="E49" s="81">
        <v>0</v>
      </c>
      <c r="F49" s="81"/>
      <c r="G49" s="13">
        <v>-40500000</v>
      </c>
      <c r="H49" s="81"/>
      <c r="I49" s="81">
        <v>0</v>
      </c>
    </row>
    <row r="50" spans="1:9" ht="26.1" customHeight="1" x14ac:dyDescent="0.45">
      <c r="A50" s="80" t="s">
        <v>166</v>
      </c>
      <c r="C50" s="13">
        <v>-20580000</v>
      </c>
      <c r="D50" s="62"/>
      <c r="E50" s="81">
        <v>0</v>
      </c>
      <c r="F50" s="81"/>
      <c r="G50" s="13">
        <v>0</v>
      </c>
      <c r="H50" s="81"/>
      <c r="I50" s="81">
        <v>0</v>
      </c>
    </row>
    <row r="51" spans="1:9" ht="26.1" customHeight="1" x14ac:dyDescent="0.45">
      <c r="A51" s="88" t="s">
        <v>123</v>
      </c>
      <c r="C51" s="13">
        <v>0</v>
      </c>
      <c r="D51" s="62"/>
      <c r="E51" s="81">
        <v>0</v>
      </c>
      <c r="F51" s="81"/>
      <c r="G51" s="13">
        <v>0</v>
      </c>
      <c r="H51" s="81"/>
      <c r="I51" s="81">
        <v>5000000</v>
      </c>
    </row>
    <row r="52" spans="1:9" ht="26.1" customHeight="1" x14ac:dyDescent="0.45">
      <c r="A52" s="88" t="s">
        <v>167</v>
      </c>
      <c r="C52" s="13">
        <v>-39420000</v>
      </c>
      <c r="D52" s="62"/>
      <c r="E52" s="13">
        <v>0</v>
      </c>
      <c r="F52" s="81"/>
      <c r="G52" s="81">
        <v>-18000000</v>
      </c>
      <c r="H52" s="81"/>
      <c r="I52" s="81">
        <v>0</v>
      </c>
    </row>
    <row r="53" spans="1:9" ht="26.1" customHeight="1" x14ac:dyDescent="0.45">
      <c r="A53" s="80" t="s">
        <v>71</v>
      </c>
      <c r="B53" s="102"/>
      <c r="C53" s="81">
        <v>-51376.77</v>
      </c>
      <c r="D53" s="62"/>
      <c r="E53" s="89">
        <v>-1215001.97</v>
      </c>
      <c r="F53" s="62"/>
      <c r="G53" s="13">
        <v>-47107.47</v>
      </c>
      <c r="H53" s="62"/>
      <c r="I53" s="89">
        <v>-1215001.97</v>
      </c>
    </row>
    <row r="54" spans="1:9" ht="26.1" customHeight="1" x14ac:dyDescent="0.45">
      <c r="A54" s="80" t="s">
        <v>41</v>
      </c>
      <c r="B54" s="6"/>
      <c r="C54" s="13">
        <v>392107.24</v>
      </c>
      <c r="D54" s="62"/>
      <c r="E54" s="90">
        <v>1175091.81</v>
      </c>
      <c r="F54" s="62"/>
      <c r="G54" s="13">
        <v>555105.76</v>
      </c>
      <c r="H54" s="62"/>
      <c r="I54" s="81">
        <v>1196461.67</v>
      </c>
    </row>
    <row r="55" spans="1:9" ht="26.1" customHeight="1" x14ac:dyDescent="0.45">
      <c r="A55" s="84" t="s">
        <v>46</v>
      </c>
      <c r="C55" s="91">
        <f>SUM(C47:C54)</f>
        <v>-59659269.530000001</v>
      </c>
      <c r="D55" s="15"/>
      <c r="E55" s="91">
        <f>SUM(E47:E54)</f>
        <v>210089.84000000008</v>
      </c>
      <c r="F55" s="15"/>
      <c r="G55" s="91">
        <f>SUM(G47:G54)</f>
        <v>-57992001.710000001</v>
      </c>
      <c r="H55" s="15"/>
      <c r="I55" s="91">
        <f>SUM(I47:I54)</f>
        <v>4981459.7</v>
      </c>
    </row>
    <row r="56" spans="1:9" ht="26.1" customHeight="1" x14ac:dyDescent="0.45">
      <c r="A56" s="84" t="s">
        <v>35</v>
      </c>
      <c r="C56" s="15"/>
      <c r="D56" s="15"/>
      <c r="E56" s="15"/>
      <c r="F56" s="15"/>
      <c r="G56" s="15"/>
      <c r="H56" s="15"/>
      <c r="I56" s="15"/>
    </row>
    <row r="57" spans="1:9" ht="26.1" customHeight="1" x14ac:dyDescent="0.45">
      <c r="A57" s="80" t="s">
        <v>70</v>
      </c>
      <c r="C57" s="92">
        <v>-80552.929999999993</v>
      </c>
      <c r="D57" s="93"/>
      <c r="E57" s="93">
        <v>-76565.06</v>
      </c>
      <c r="F57" s="93"/>
      <c r="G57" s="93">
        <v>-80552.929999999993</v>
      </c>
      <c r="H57" s="93"/>
      <c r="I57" s="94">
        <v>-76565.06</v>
      </c>
    </row>
    <row r="58" spans="1:9" ht="26.1" customHeight="1" x14ac:dyDescent="0.45">
      <c r="A58" s="84" t="s">
        <v>47</v>
      </c>
      <c r="C58" s="95">
        <f>SUM(C57:C57)</f>
        <v>-80552.929999999993</v>
      </c>
      <c r="D58" s="13"/>
      <c r="E58" s="95">
        <f>SUM(E57:E57)</f>
        <v>-76565.06</v>
      </c>
      <c r="F58" s="13"/>
      <c r="G58" s="95">
        <f>SUM(G57:G57)</f>
        <v>-80552.929999999993</v>
      </c>
      <c r="H58" s="13"/>
      <c r="I58" s="95">
        <f>SUM(I57:I57)</f>
        <v>-76565.06</v>
      </c>
    </row>
    <row r="59" spans="1:9" ht="26.1" customHeight="1" x14ac:dyDescent="0.45">
      <c r="A59" s="84" t="s">
        <v>42</v>
      </c>
      <c r="C59" s="26">
        <f>+C33+C55+C58</f>
        <v>-60714353.050000004</v>
      </c>
      <c r="D59" s="15"/>
      <c r="E59" s="26">
        <f>+E33+E55+E58</f>
        <v>-1156946.1600000011</v>
      </c>
      <c r="F59" s="15"/>
      <c r="G59" s="26">
        <f>+G33+G55+G58</f>
        <v>-63141715.479999997</v>
      </c>
      <c r="H59" s="15"/>
      <c r="I59" s="26">
        <f>+I33+I55+I58</f>
        <v>-6144451.9299999997</v>
      </c>
    </row>
    <row r="60" spans="1:9" ht="26.1" customHeight="1" x14ac:dyDescent="0.45">
      <c r="A60" s="96" t="s">
        <v>149</v>
      </c>
      <c r="C60" s="64">
        <f>Balance!E9</f>
        <v>213058723.56999999</v>
      </c>
      <c r="D60" s="13"/>
      <c r="E60" s="64">
        <v>222581132.75999999</v>
      </c>
      <c r="F60" s="13"/>
      <c r="G60" s="43">
        <f>Balance!I9</f>
        <v>190685488.05000001</v>
      </c>
      <c r="H60" s="13"/>
      <c r="I60" s="43">
        <v>202289818.75999999</v>
      </c>
    </row>
    <row r="61" spans="1:9" ht="26.1" customHeight="1" thickBot="1" x14ac:dyDescent="0.5">
      <c r="A61" s="97" t="s">
        <v>150</v>
      </c>
      <c r="C61" s="27">
        <f>SUM(C59:C60)</f>
        <v>152344370.51999998</v>
      </c>
      <c r="D61" s="87"/>
      <c r="E61" s="27">
        <f>SUM(E59:E60)</f>
        <v>221424186.59999999</v>
      </c>
      <c r="F61" s="87"/>
      <c r="G61" s="27">
        <f>SUM(G59:G60)</f>
        <v>127543772.57000002</v>
      </c>
      <c r="H61" s="87"/>
      <c r="I61" s="27">
        <f>SUM(I59:I60)</f>
        <v>196145366.82999998</v>
      </c>
    </row>
    <row r="62" spans="1:9" ht="26.1" customHeight="1" thickTop="1" x14ac:dyDescent="0.45">
      <c r="A62" s="82"/>
      <c r="B62" s="23"/>
      <c r="C62" s="98"/>
      <c r="D62" s="99"/>
      <c r="E62" s="98"/>
      <c r="F62" s="99"/>
      <c r="G62" s="98"/>
      <c r="H62" s="99"/>
      <c r="I62" s="98"/>
    </row>
    <row r="66" spans="1:1" ht="26.1" customHeight="1" x14ac:dyDescent="0.45">
      <c r="A66" s="29" t="s">
        <v>32</v>
      </c>
    </row>
  </sheetData>
  <mergeCells count="13">
    <mergeCell ref="A41:I41"/>
    <mergeCell ref="A39:I39"/>
    <mergeCell ref="C45:E45"/>
    <mergeCell ref="G45:I45"/>
    <mergeCell ref="A40:I40"/>
    <mergeCell ref="A42:I42"/>
    <mergeCell ref="A1:I1"/>
    <mergeCell ref="A2:I2"/>
    <mergeCell ref="C7:E7"/>
    <mergeCell ref="G7:I7"/>
    <mergeCell ref="A38:I38"/>
    <mergeCell ref="A3:I3"/>
    <mergeCell ref="A4:I4"/>
  </mergeCells>
  <phoneticPr fontId="4" type="noConversion"/>
  <pageMargins left="0.78740157480314965" right="0.15748031496062992" top="0.6692913385826772" bottom="0.55118110236220474" header="0.35433070866141736" footer="0.43307086614173229"/>
  <pageSetup paperSize="9" scale="77" orientation="portrait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Balance</vt:lpstr>
      <vt:lpstr>income </vt:lpstr>
      <vt:lpstr>Consolidated</vt:lpstr>
      <vt:lpstr>Separated</vt:lpstr>
      <vt:lpstr>Cash flows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DIACOM3</cp:lastModifiedBy>
  <cp:lastPrinted>2018-05-14T13:02:33Z</cp:lastPrinted>
  <dcterms:created xsi:type="dcterms:W3CDTF">2008-05-12T02:38:27Z</dcterms:created>
  <dcterms:modified xsi:type="dcterms:W3CDTF">2018-05-14T13:03:58Z</dcterms:modified>
</cp:coreProperties>
</file>