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525" windowWidth="20010" windowHeight="6990" tabRatio="868" activeTab="5"/>
  </bookViews>
  <sheets>
    <sheet name="Note P1-4" sheetId="3" r:id="rId1"/>
    <sheet name="P5-7" sheetId="30" r:id="rId2"/>
    <sheet name="P8" sheetId="29" r:id="rId3"/>
    <sheet name="P9-10" sheetId="31" r:id="rId4"/>
    <sheet name="P11-12" sheetId="27" r:id="rId5"/>
    <sheet name="P13-15" sheetId="28" r:id="rId6"/>
    <sheet name="P16" sheetId="13" r:id="rId7"/>
    <sheet name="P17" sheetId="34" r:id="rId8"/>
    <sheet name="P18-20" sheetId="35" r:id="rId9"/>
  </sheets>
  <definedNames>
    <definedName name="_xlnm.Print_Area" localSheetId="1">'P5-7'!$A$1:$N$99</definedName>
  </definedNames>
  <calcPr calcId="145621"/>
</workbook>
</file>

<file path=xl/calcChain.xml><?xml version="1.0" encoding="utf-8"?>
<calcChain xmlns="http://schemas.openxmlformats.org/spreadsheetml/2006/main">
  <c r="O38" i="29" l="1"/>
  <c r="O39" i="29" s="1"/>
  <c r="M38" i="29"/>
  <c r="M39" i="29" s="1"/>
  <c r="I61" i="31" l="1"/>
  <c r="G61" i="31"/>
  <c r="P23" i="34" l="1"/>
  <c r="N23" i="34"/>
  <c r="L23" i="34"/>
  <c r="J23" i="34"/>
  <c r="H23" i="34"/>
  <c r="F23" i="34"/>
  <c r="T21" i="34"/>
  <c r="R21" i="34"/>
  <c r="T20" i="34"/>
  <c r="R20" i="34"/>
  <c r="T19" i="34"/>
  <c r="R19" i="34"/>
  <c r="L19" i="34"/>
  <c r="P19" i="34" s="1"/>
  <c r="J19" i="34"/>
  <c r="N19" i="34" s="1"/>
  <c r="P13" i="34"/>
  <c r="N13" i="34"/>
  <c r="L13" i="34"/>
  <c r="J13" i="34"/>
  <c r="H13" i="34"/>
  <c r="F13" i="34"/>
  <c r="T11" i="34"/>
  <c r="R11" i="34"/>
  <c r="T10" i="34"/>
  <c r="R10" i="34"/>
  <c r="T9" i="34"/>
  <c r="R9" i="34"/>
  <c r="L9" i="34"/>
  <c r="P9" i="34" s="1"/>
  <c r="J9" i="34"/>
  <c r="N9" i="34" s="1"/>
  <c r="R30" i="13"/>
  <c r="R37" i="13" s="1"/>
  <c r="P30" i="13"/>
  <c r="P37" i="13" s="1"/>
  <c r="R29" i="13"/>
  <c r="P29" i="13"/>
  <c r="R28" i="13"/>
  <c r="P28" i="13"/>
  <c r="J28" i="13"/>
  <c r="N28" i="13" s="1"/>
  <c r="H28" i="13"/>
  <c r="L28" i="13" s="1"/>
  <c r="R15" i="13"/>
  <c r="R22" i="13" s="1"/>
  <c r="P15" i="13"/>
  <c r="P22" i="13" s="1"/>
  <c r="R14" i="13"/>
  <c r="P14" i="13"/>
  <c r="P13" i="13"/>
  <c r="H13" i="13"/>
  <c r="L13" i="13" s="1"/>
  <c r="H30" i="28"/>
  <c r="F30" i="28"/>
  <c r="J30" i="28"/>
  <c r="L29" i="28"/>
  <c r="L28" i="28"/>
  <c r="F22" i="28"/>
  <c r="F26" i="28" s="1"/>
  <c r="L21" i="28"/>
  <c r="L20" i="28"/>
  <c r="F50" i="27"/>
  <c r="M42" i="31"/>
  <c r="K42" i="31"/>
  <c r="M28" i="31"/>
  <c r="O29" i="29"/>
  <c r="I29" i="29"/>
  <c r="O11" i="29"/>
  <c r="M11" i="29"/>
  <c r="K11" i="29"/>
  <c r="I11" i="29"/>
  <c r="G11" i="29"/>
  <c r="E11" i="29"/>
  <c r="M32" i="30"/>
  <c r="M34" i="30" s="1"/>
  <c r="K32" i="30"/>
  <c r="K34" i="30" s="1"/>
  <c r="I32" i="30"/>
  <c r="I34" i="30" s="1"/>
  <c r="G32" i="30"/>
  <c r="G34" i="30" s="1"/>
  <c r="L90" i="28"/>
  <c r="L91" i="28" s="1"/>
  <c r="J90" i="28"/>
  <c r="J91" i="28" s="1"/>
  <c r="H90" i="28"/>
  <c r="H91" i="28" s="1"/>
  <c r="F90" i="28"/>
  <c r="F91" i="28" s="1"/>
  <c r="L77" i="28"/>
  <c r="J77" i="28"/>
  <c r="H77" i="28"/>
  <c r="F77" i="28"/>
  <c r="L56" i="28"/>
  <c r="J56" i="28"/>
  <c r="M9" i="30"/>
  <c r="M11" i="30" s="1"/>
  <c r="K9" i="30"/>
  <c r="K11" i="30" s="1"/>
  <c r="L25" i="28"/>
  <c r="L9" i="28"/>
  <c r="J9" i="28"/>
  <c r="M29" i="29"/>
  <c r="K29" i="29"/>
  <c r="L89" i="3"/>
  <c r="J89" i="3"/>
  <c r="H89" i="3"/>
  <c r="F89" i="3"/>
  <c r="M62" i="31"/>
  <c r="K62" i="31"/>
  <c r="I62" i="31"/>
  <c r="G62" i="31"/>
  <c r="I56" i="31"/>
  <c r="M56" i="31" s="1"/>
  <c r="G56" i="31"/>
  <c r="K56" i="31" s="1"/>
  <c r="J22" i="28"/>
  <c r="J26" i="28" s="1"/>
  <c r="H22" i="28"/>
  <c r="H26" i="28" s="1"/>
  <c r="L50" i="27"/>
  <c r="J50" i="27"/>
  <c r="H50" i="27"/>
  <c r="L43" i="27"/>
  <c r="J43" i="27"/>
  <c r="L41" i="27"/>
  <c r="J8" i="27"/>
  <c r="J16" i="27" s="1"/>
  <c r="J27" i="27" s="1"/>
  <c r="L8" i="27"/>
  <c r="L16" i="27" s="1"/>
  <c r="L27" i="27" s="1"/>
  <c r="M51" i="31"/>
  <c r="I31" i="29"/>
  <c r="K31" i="29"/>
  <c r="M87" i="30"/>
  <c r="K87" i="30"/>
  <c r="M77" i="30"/>
  <c r="M79" i="30" s="1"/>
  <c r="K77" i="30"/>
  <c r="K79" i="30" s="1"/>
  <c r="I77" i="30"/>
  <c r="I79" i="30" s="1"/>
  <c r="G77" i="30"/>
  <c r="G79" i="30" s="1"/>
  <c r="L13" i="28"/>
  <c r="L15" i="28" s="1"/>
  <c r="J13" i="28"/>
  <c r="J15" i="28" s="1"/>
  <c r="M19" i="30"/>
  <c r="M21" i="30" s="1"/>
  <c r="K19" i="30"/>
  <c r="K21" i="30" s="1"/>
  <c r="O31" i="29"/>
  <c r="M31" i="29"/>
  <c r="L102" i="3"/>
  <c r="F126" i="3"/>
  <c r="J126" i="3" s="1"/>
  <c r="H126" i="3"/>
  <c r="L126" i="3" s="1"/>
  <c r="F122" i="3"/>
  <c r="F112" i="3" s="1"/>
  <c r="F114" i="3" s="1"/>
  <c r="F105" i="3" s="1"/>
  <c r="H122" i="3"/>
  <c r="H112" i="3" s="1"/>
  <c r="H114" i="3" s="1"/>
  <c r="H105" i="3" s="1"/>
  <c r="J122" i="3"/>
  <c r="J112" i="3" s="1"/>
  <c r="J114" i="3" s="1"/>
  <c r="J105" i="3" s="1"/>
  <c r="L122" i="3"/>
  <c r="L112" i="3" s="1"/>
  <c r="L114" i="3" s="1"/>
  <c r="L105" i="3" s="1"/>
  <c r="F130" i="3"/>
  <c r="F106" i="3" s="1"/>
  <c r="H130" i="3"/>
  <c r="H106" i="3" s="1"/>
  <c r="J130" i="3"/>
  <c r="J106" i="3" s="1"/>
  <c r="L130" i="3"/>
  <c r="L106" i="3" s="1"/>
  <c r="L20" i="27"/>
  <c r="L22" i="27" s="1"/>
  <c r="J20" i="27"/>
  <c r="L11" i="27"/>
  <c r="J11" i="27"/>
  <c r="L28" i="27" l="1"/>
  <c r="L30" i="27" s="1"/>
  <c r="J22" i="27"/>
  <c r="J28" i="27" s="1"/>
  <c r="J30" i="27" s="1"/>
  <c r="R23" i="34"/>
  <c r="R13" i="34"/>
  <c r="T13" i="34"/>
  <c r="T23" i="34"/>
  <c r="L22" i="28"/>
  <c r="L30" i="28"/>
  <c r="L26" i="28"/>
  <c r="L107" i="3"/>
  <c r="H107" i="3"/>
  <c r="F107" i="3"/>
  <c r="J107" i="3"/>
</calcChain>
</file>

<file path=xl/sharedStrings.xml><?xml version="1.0" encoding="utf-8"?>
<sst xmlns="http://schemas.openxmlformats.org/spreadsheetml/2006/main" count="667" uniqueCount="420">
  <si>
    <t>Accumulated depreciation</t>
  </si>
  <si>
    <t>Net book value</t>
  </si>
  <si>
    <t>Type of business</t>
  </si>
  <si>
    <t>Type of transaction</t>
  </si>
  <si>
    <t>Pricing policy</t>
  </si>
  <si>
    <t xml:space="preserve">          Loans</t>
  </si>
  <si>
    <t xml:space="preserve">          Accrued interest income</t>
  </si>
  <si>
    <t xml:space="preserve">          Less Allowance for doubtful accounts </t>
  </si>
  <si>
    <t>Vehicles</t>
  </si>
  <si>
    <t>1.  GENERAL INFORMATION</t>
  </si>
  <si>
    <t xml:space="preserve">Registration </t>
  </si>
  <si>
    <t xml:space="preserve">Type of business </t>
  </si>
  <si>
    <t>(Unit: Baht)</t>
  </si>
  <si>
    <t xml:space="preserve">       Current accounts</t>
  </si>
  <si>
    <t xml:space="preserve">Total </t>
  </si>
  <si>
    <t>Total</t>
  </si>
  <si>
    <t>Revenues from sales and services</t>
  </si>
  <si>
    <t>Gross profit</t>
  </si>
  <si>
    <t>Other income</t>
  </si>
  <si>
    <t>Fixed assets</t>
  </si>
  <si>
    <t>Total assets</t>
  </si>
  <si>
    <t>Trade accounts receivable</t>
  </si>
  <si>
    <t>Finance costs</t>
  </si>
  <si>
    <t>Relationship</t>
  </si>
  <si>
    <t xml:space="preserve">          Rental and service income</t>
  </si>
  <si>
    <t xml:space="preserve">          Interest income</t>
  </si>
  <si>
    <t xml:space="preserve">Increase </t>
  </si>
  <si>
    <t>Decrease</t>
  </si>
  <si>
    <t>Accrued interest income</t>
  </si>
  <si>
    <t>Head office</t>
  </si>
  <si>
    <t>Thousand Baht</t>
  </si>
  <si>
    <t>Percent</t>
  </si>
  <si>
    <t>Cost of investment :-</t>
  </si>
  <si>
    <t xml:space="preserve">       Total</t>
  </si>
  <si>
    <t>Consolidated financial statements</t>
  </si>
  <si>
    <t>Separate financial statements</t>
  </si>
  <si>
    <t xml:space="preserve">       Savings deposit</t>
  </si>
  <si>
    <t>financial statements</t>
  </si>
  <si>
    <t xml:space="preserve">        Total</t>
  </si>
  <si>
    <t>Company's shareholding proportion</t>
  </si>
  <si>
    <t xml:space="preserve">Within 1 year </t>
  </si>
  <si>
    <t>Over 1 year less than 3 years</t>
  </si>
  <si>
    <t>Other assets</t>
  </si>
  <si>
    <t>(Unit : Million Baht)</t>
  </si>
  <si>
    <t xml:space="preserve">          Undue</t>
  </si>
  <si>
    <t>Loans</t>
  </si>
  <si>
    <t xml:space="preserve">       Cash </t>
  </si>
  <si>
    <t>Over 3 years</t>
  </si>
  <si>
    <t xml:space="preserve">Consolidated and Separate </t>
  </si>
  <si>
    <t xml:space="preserve">     Less   Provision for impairment</t>
  </si>
  <si>
    <t xml:space="preserve">          Prepaid expenses</t>
  </si>
  <si>
    <t xml:space="preserve">          Others</t>
  </si>
  <si>
    <t xml:space="preserve">   interest income</t>
  </si>
  <si>
    <t>4.  SUMMARY OF SIGNIFICANT ACCOUNTING POLICIES</t>
  </si>
  <si>
    <t xml:space="preserve">          Financial lease liabilities excluding future interest are as follows : </t>
  </si>
  <si>
    <t xml:space="preserve">Financial lease liabilities </t>
  </si>
  <si>
    <t>Interest income</t>
  </si>
  <si>
    <t xml:space="preserve">       </t>
  </si>
  <si>
    <t>in related accounting policy.</t>
  </si>
  <si>
    <t xml:space="preserve"> separated on  aging, counting from the due date as follows :</t>
  </si>
  <si>
    <t>- 2 -</t>
  </si>
  <si>
    <t>Current costs of service</t>
  </si>
  <si>
    <t>Interest costs</t>
  </si>
  <si>
    <t xml:space="preserve">     Less Allowance for doubtful accounts </t>
  </si>
  <si>
    <t>3.  BASIS OF CONSOLIDATED FINANCIAL STATEMENT PREPARATION</t>
  </si>
  <si>
    <t xml:space="preserve">          Overdue exceed 12 months </t>
  </si>
  <si>
    <t xml:space="preserve">Less   Future interest of financial lease </t>
  </si>
  <si>
    <t xml:space="preserve">           The Company has pricing policy as follows : </t>
  </si>
  <si>
    <t xml:space="preserve">Consolidated </t>
  </si>
  <si>
    <t>Separate</t>
  </si>
  <si>
    <t xml:space="preserve">       subsidiaries was eliminated with the subsidiaries shareholders' equity in preparing consolidated financial statements.</t>
  </si>
  <si>
    <t>- 3 -</t>
  </si>
  <si>
    <t>- 4 -</t>
  </si>
  <si>
    <t>- 5 -</t>
  </si>
  <si>
    <t>- 6 -</t>
  </si>
  <si>
    <t>Cost</t>
  </si>
  <si>
    <t>Net</t>
  </si>
  <si>
    <t xml:space="preserve">          Details of leased assets under financial lease are as follows :</t>
  </si>
  <si>
    <t xml:space="preserve">          The Company has obligations on payment the post-employment benefits, retirement benefits and pension in accordance</t>
  </si>
  <si>
    <t>benefits base on right and length of services.</t>
  </si>
  <si>
    <t xml:space="preserve">with  regulation  of  the Labor Protection Act B.E. 2541. The  employee  is entitled  retirement benefits  and  other  long-term </t>
  </si>
  <si>
    <t>(UNAUDITED/REVIEWED ONLY)</t>
  </si>
  <si>
    <t>circumstances  and  does  not  duplicate  information  previously  reported. However,  the statements  of financial position,</t>
  </si>
  <si>
    <t>statements of  comprehensive  income, statements  of  changes  in shareholders'  equity and  statements  of cash flows  are</t>
  </si>
  <si>
    <t>presented the same  as  previous  annual  financial statements. Therefore, these interim financial statements  should access</t>
  </si>
  <si>
    <t>to the recent annual financial statements.</t>
  </si>
  <si>
    <t xml:space="preserve">and the financial statements in English are translated from the financial statements in Thai language. </t>
  </si>
  <si>
    <t xml:space="preserve">       The financial statements  have been  prepared  under  the historical cost convention,  except as transaction disclosed </t>
  </si>
  <si>
    <t xml:space="preserve">       These interim financial statements  have been prepared  by using the accounting policy and estimates of the financial </t>
  </si>
  <si>
    <t xml:space="preserve"> - 10 -</t>
  </si>
  <si>
    <t xml:space="preserve"> - 11 -</t>
  </si>
  <si>
    <t>2.  FINANCIAL STATEMENTS PREPARATION BASIS</t>
  </si>
  <si>
    <t>2.1  Interim Financial Statements Presentation Basis</t>
  </si>
  <si>
    <t xml:space="preserve">parties. These companies are related to the Company through the co-shareholders and/or co-directors. The financial statements  </t>
  </si>
  <si>
    <t xml:space="preserve">the same rate applicable to other parties. </t>
  </si>
  <si>
    <t xml:space="preserve">are reflected the effects of these transactions on the basis determined  by the normal course of business with related parties at </t>
  </si>
  <si>
    <t xml:space="preserve">          A portion  of the  Company's assets,  liabilities,  revenues, and expenses of the Company  was derived  from its  related </t>
  </si>
  <si>
    <t>2.2  Financial reporting standards adoption during the current period</t>
  </si>
  <si>
    <t>CONDENSED NOTES TO FINANCIAL STATEMENTS</t>
  </si>
  <si>
    <t>GREEN RESOURCES PUBLIC COMPANY LIMITED AND SUBSIDIARIES</t>
  </si>
  <si>
    <t xml:space="preserve"> : 405 Soi 13 Bond Street Road, Bang Pood Subdistrict, Pak Kret District, Nonthaburi.</t>
  </si>
  <si>
    <t xml:space="preserve"> :  The  Company  was  registered  as  a  public  company  limited on  April  17, 2005, </t>
  </si>
  <si>
    <t xml:space="preserve">      concerning  energy</t>
  </si>
  <si>
    <t>Name of Companies</t>
  </si>
  <si>
    <t>Percentage of Shareholding (%)</t>
  </si>
  <si>
    <t xml:space="preserve">  Green Plus Assets Company Limited</t>
  </si>
  <si>
    <t xml:space="preserve">          Land and buildings</t>
  </si>
  <si>
    <t xml:space="preserve">          Increase during the period</t>
  </si>
  <si>
    <t xml:space="preserve">     Phuket Peninsula Company Limited</t>
  </si>
  <si>
    <t xml:space="preserve">     Aura Dream Company Limited</t>
  </si>
  <si>
    <t xml:space="preserve">  Depreciation for the period</t>
  </si>
  <si>
    <t xml:space="preserve">  Acquisition - Cost</t>
  </si>
  <si>
    <t xml:space="preserve">  Amortization for the period</t>
  </si>
  <si>
    <t xml:space="preserve">Consolidated and </t>
  </si>
  <si>
    <t xml:space="preserve">Separate financial </t>
  </si>
  <si>
    <t>statements</t>
  </si>
  <si>
    <t xml:space="preserve">Employee benefit obligations recorded </t>
  </si>
  <si>
    <t xml:space="preserve">       in statements of financial position</t>
  </si>
  <si>
    <t xml:space="preserve">          Green Plus Assets Company Limited</t>
  </si>
  <si>
    <t xml:space="preserve">Less Allowance for doubtful accounts </t>
  </si>
  <si>
    <t xml:space="preserve">   Green Plus Assets Company Limited</t>
  </si>
  <si>
    <t xml:space="preserve">          Construction and other costs</t>
  </si>
  <si>
    <t xml:space="preserve">            Accrued expense</t>
  </si>
  <si>
    <t xml:space="preserve">            Others</t>
  </si>
  <si>
    <t xml:space="preserve">            Retention</t>
  </si>
  <si>
    <t xml:space="preserve">  the Company (Basic)</t>
  </si>
  <si>
    <t xml:space="preserve">Weighted average number of </t>
  </si>
  <si>
    <t xml:space="preserve">   common shares (Basic)</t>
  </si>
  <si>
    <t xml:space="preserve">  the Company (Diluted which not </t>
  </si>
  <si>
    <t xml:space="preserve">  different from basic)</t>
  </si>
  <si>
    <t xml:space="preserve">Weighted average number of common </t>
  </si>
  <si>
    <t xml:space="preserve">  shares (Basic)</t>
  </si>
  <si>
    <t xml:space="preserve">Potential common shares deemed to be </t>
  </si>
  <si>
    <t xml:space="preserve">  exercised of warrants</t>
  </si>
  <si>
    <t xml:space="preserve">Weighted average number of diluted </t>
  </si>
  <si>
    <t xml:space="preserve">  common shares</t>
  </si>
  <si>
    <t>Subsidiary</t>
  </si>
  <si>
    <t xml:space="preserve">3.2  Transaction between  the Company  and subsidiaries  have been  eliminated under  the equity  method and  investment in </t>
  </si>
  <si>
    <t xml:space="preserve">       accounts and accounting events of the Company and subsidiaries. </t>
  </si>
  <si>
    <t>3.3  The  consolidated  financial  statements  have  been  prepared  in  conformity  with  the same  accounting  policy  for the</t>
  </si>
  <si>
    <t xml:space="preserve">  Orin Property Co., Ltd.</t>
  </si>
  <si>
    <t>The Company</t>
  </si>
  <si>
    <t xml:space="preserve">Number of exercise warrants </t>
  </si>
  <si>
    <t xml:space="preserve">  ACD Energy Co., Ltd.</t>
  </si>
  <si>
    <t xml:space="preserve">       Warrants No. 4, the exercise ratio of 1 unit of warrant can be purchased 1 ordinary shares in the price of Baht 1 each, </t>
  </si>
  <si>
    <t>Less Decrease from employees resignation</t>
  </si>
  <si>
    <t xml:space="preserve">As agreed </t>
  </si>
  <si>
    <t xml:space="preserve">          Orin Property Co., Ltd.</t>
  </si>
  <si>
    <t>2017</t>
  </si>
  <si>
    <t>Service income</t>
  </si>
  <si>
    <t xml:space="preserve">the exercise period is 3 years from June 19, 2015 to June 19, 2018.  </t>
  </si>
  <si>
    <t>Trade accounts payable</t>
  </si>
  <si>
    <t xml:space="preserve">        Trade accounts receivable</t>
  </si>
  <si>
    <t xml:space="preserve">        Other receivables</t>
  </si>
  <si>
    <t xml:space="preserve">       Less  Allowance for doubtful accounts</t>
  </si>
  <si>
    <t xml:space="preserve">    registration No. 0107548000587.</t>
  </si>
  <si>
    <t xml:space="preserve">       These  interim   financial   statements  have  been  prepared  for   the   purpose   to  provide   the   update  information </t>
  </si>
  <si>
    <t>on  the  latest  complete  set  of  annual  financial  statements.  Accordingly,   it  focuses  on   new  activities,  events,  and</t>
  </si>
  <si>
    <t xml:space="preserve">      The Company and  subsidiary' s financial statements in  Thai language  are  prepared as statutory financial statements </t>
  </si>
  <si>
    <t xml:space="preserve">          Decrease in sales of condominium units during the period</t>
  </si>
  <si>
    <t>- 7 -</t>
  </si>
  <si>
    <t xml:space="preserve">       Fixed deposits 3 months maturily</t>
  </si>
  <si>
    <t xml:space="preserve">          Prepaid income tax</t>
  </si>
  <si>
    <t xml:space="preserve">          Less Provision for devaluation</t>
  </si>
  <si>
    <t>Net cost</t>
  </si>
  <si>
    <t>Provision for impairment</t>
  </si>
  <si>
    <t xml:space="preserve">          ACD Energy Co., Ltd.</t>
  </si>
  <si>
    <t xml:space="preserve">   for loans to a subsidiary and accrued </t>
  </si>
  <si>
    <t xml:space="preserve">   ACD Energy Co., Ltd.</t>
  </si>
  <si>
    <t xml:space="preserve">        Warrants No. 4</t>
  </si>
  <si>
    <t>detailed as follows:</t>
  </si>
  <si>
    <t>registered in 2015, there are the remaining unexercised and unexpired warrants, comprise:</t>
  </si>
  <si>
    <t xml:space="preserve">          Loans to subsidiaries and accrued interest income </t>
  </si>
  <si>
    <t xml:space="preserve">  Paid-up share capital</t>
  </si>
  <si>
    <t xml:space="preserve">          As at  the beginning of the period</t>
  </si>
  <si>
    <t xml:space="preserve">          As the end of the period</t>
  </si>
  <si>
    <t xml:space="preserve">     Paid-up share capital</t>
  </si>
  <si>
    <t>Financial lease liabilities</t>
  </si>
  <si>
    <t>Employee benefit beginning of the period</t>
  </si>
  <si>
    <t>Profit (loss) for the period</t>
  </si>
  <si>
    <t>Related parties</t>
  </si>
  <si>
    <t>FOR THE THREE-MONTH PERIODS ENDED MARCH 31, 2018</t>
  </si>
  <si>
    <t>March 31, 2018</t>
  </si>
  <si>
    <t>December 31, 2017</t>
  </si>
  <si>
    <t>statements for the year ended December 31, 2017.</t>
  </si>
  <si>
    <t xml:space="preserve">          As at March 31, 2018 and  December 31, 2017, the Company and subsidiary have outstanding trade accounts receivable</t>
  </si>
  <si>
    <t xml:space="preserve">        On July 29, 2015,  the Company  entered into  covenant with  a project owner to study the residence building for rent in </t>
  </si>
  <si>
    <t xml:space="preserve">Chiang Mai Province.  On August 3, 2015,  the Company has  paid deposit  against such  project  amount  of Baht 35 million. </t>
  </si>
  <si>
    <t xml:space="preserve">The project  owner has  to return  deposit in full amount  where the Company intended not to joint investment.  According to </t>
  </si>
  <si>
    <t xml:space="preserve">minutes of  Board of  directors' meeting  held on February 9, 2016,  passed the resolution to deny the joint investment in such </t>
  </si>
  <si>
    <t xml:space="preserve">the transfer of right  to claim  deposit of  land to a company  which is matured  in June 2015. Such company did  not settle debt   </t>
  </si>
  <si>
    <t xml:space="preserve">project  and the Company has  sued for calling  the return of guarantee.  As at  March 31, 2018  and December 31, 2017,   </t>
  </si>
  <si>
    <t>allowance for  doubtful  accounts is provided in full.</t>
  </si>
  <si>
    <t xml:space="preserve">       Movements in cost of property developments project for the three-month periods ended March 31, 2018, are as follows:</t>
  </si>
  <si>
    <t xml:space="preserve">       As at March 31, 2018  and December 31, 2017,  the Company  has  investments in subsidiaries as follows:</t>
  </si>
  <si>
    <t xml:space="preserve">  JE Solar Lopburi Co., Ltd.</t>
  </si>
  <si>
    <t xml:space="preserve">     SK-1 Power Company Limited</t>
  </si>
  <si>
    <t xml:space="preserve">        Movements for the three-month periods ended March 31, 2018, are as follows : </t>
  </si>
  <si>
    <t xml:space="preserve">  Net book value as at January 1, 2018</t>
  </si>
  <si>
    <t xml:space="preserve">  Net book value as at March 31, 2018</t>
  </si>
  <si>
    <t xml:space="preserve">        Movements for the three-month periods ended March 31, 2018,  are as follows : </t>
  </si>
  <si>
    <t>Other current payables</t>
  </si>
  <si>
    <t>Less Changes in provisions of the Actuary</t>
  </si>
  <si>
    <t>Subsidiary and co-director</t>
  </si>
  <si>
    <t xml:space="preserve">          JE Solar Lopburi Co., Ltd.</t>
  </si>
  <si>
    <t xml:space="preserve"> 3-5% per annum</t>
  </si>
  <si>
    <t>December 31, 217</t>
  </si>
  <si>
    <t>Other current receivables</t>
  </si>
  <si>
    <t>2018</t>
  </si>
  <si>
    <t>March 31, 2018 and 2017, are as follows :</t>
  </si>
  <si>
    <t xml:space="preserve">   JE Solar Lopburi Co., Ltd.</t>
  </si>
  <si>
    <t xml:space="preserve">   Orin Property Co., Ltd.</t>
  </si>
  <si>
    <r>
      <t xml:space="preserve">   </t>
    </r>
    <r>
      <rPr>
        <b/>
        <sz val="15"/>
        <rFont val="Angsana New"/>
        <family val="1"/>
      </rPr>
      <t>JE Solar Lopburi Company Limited</t>
    </r>
  </si>
  <si>
    <t>Rental income</t>
  </si>
  <si>
    <t>In the first quarter of 2018 and 2017, there is no exercise of warrants to purchase ordinary shares, the maturity is</t>
  </si>
  <si>
    <t xml:space="preserve">          Operating  segment  information  is  reported  in  a  manner consistent with the internal reports of  the Company and subsidiaries that are regularly  </t>
  </si>
  <si>
    <t xml:space="preserve">reviewed by  the chief operating  decision maker in order to make decisions about the allocation of resources to the segment and assess its performance. </t>
  </si>
  <si>
    <t>The chief operating decision maker of the Company and subsidiaries have been identified  as the Company's Board of directors.</t>
  </si>
  <si>
    <t>Energy generating</t>
  </si>
  <si>
    <t>Real estate</t>
  </si>
  <si>
    <t>Rental and services</t>
  </si>
  <si>
    <t>from solar cell</t>
  </si>
  <si>
    <t>Administrative expenses</t>
  </si>
  <si>
    <t xml:space="preserve">were commonly used as follow : </t>
  </si>
  <si>
    <t>Fixed assets for rent</t>
  </si>
  <si>
    <t>Subsidiaries</t>
  </si>
  <si>
    <t xml:space="preserve">          The objective of capital management of the Company and subsidiaries is to prepare the financial structure to be properly </t>
  </si>
  <si>
    <t xml:space="preserve">appropriated and preserve the ability to continue their operations as a going concern. </t>
  </si>
  <si>
    <t xml:space="preserve">Debt to equity ratio </t>
  </si>
  <si>
    <t xml:space="preserve">          As at March 31, 2018 and December 31, 2017,  the Company has not presented assets by business segment since those assets </t>
  </si>
  <si>
    <t xml:space="preserve">       As at March 31, 2018  and December 31, 2017, investment in other companies consist of investments in ordinary shares as following :</t>
  </si>
  <si>
    <t xml:space="preserve">          As at March 31, 2018 and December 31, 2017, the Company was sued by one ex-employee for claiming indemnity from  </t>
  </si>
  <si>
    <t>2.3  Financial reporting standards that will become effective in the future</t>
  </si>
  <si>
    <t xml:space="preserve">       During the period, the Federation of Accounting Professions issued the financial reporting standard TFRS 15 </t>
  </si>
  <si>
    <t xml:space="preserve">       TFRS 15 Revenue from Contracts with Customers establishes for  the entity to use in accounting for revenue</t>
  </si>
  <si>
    <t>arising from  contracts with customers,  the core principle  is that  the entity should recognize revenue to depict the</t>
  </si>
  <si>
    <t>transfer  of  promised  goods  or services to  the customers  in an amount  that reflects  the  consideration  to which</t>
  </si>
  <si>
    <t>the entity expects  to be entitled.  This standard  introduces  a  five-step  model to  revenue recognition and requires</t>
  </si>
  <si>
    <t>the exercise  of judgment  for taking  into consideration  of  the principle  in each  step of model applying, TFRS 15</t>
  </si>
  <si>
    <t xml:space="preserve">financial statements in the year in which it is initially applied. </t>
  </si>
  <si>
    <t xml:space="preserve">     Long-term investments</t>
  </si>
  <si>
    <t xml:space="preserve">6.  CASH AND CASH EQUIVALENTS </t>
  </si>
  <si>
    <t>5.   SUPPLEMENTAL DISCLOSURE OF CASH FLOWS INFORMATION</t>
  </si>
  <si>
    <t xml:space="preserve"> Significant non-cash transaction </t>
  </si>
  <si>
    <t>8.  TRADE AND OTHER CURRENT RECEIVABLES - RELATED PARTIES</t>
  </si>
  <si>
    <t>9.  LOANS TO SUBSIDIARIES AND ACCRUED INTEREST INCOME</t>
  </si>
  <si>
    <t>10.  DEPOSIT RECEIVABLE AND PROJECT GUARANTEE</t>
  </si>
  <si>
    <t xml:space="preserve">10.1  Deposit for land acquisition receivable </t>
  </si>
  <si>
    <t>10.2  Project study guarantee</t>
  </si>
  <si>
    <t>10.3  Prepayment for share capital</t>
  </si>
  <si>
    <t>11.  COSTS OF PROPERTY DEVELOPMENT PROJECTS</t>
  </si>
  <si>
    <t>12. INVESTMENTS IN SUBSIDIARIES</t>
  </si>
  <si>
    <t xml:space="preserve">13. OTHER LONG-TERM INVESTMENTS </t>
  </si>
  <si>
    <t>7.  TRADE AND  OTHER CURRENT RECEIVABLES</t>
  </si>
  <si>
    <t xml:space="preserve">      7.1  Trade accounts receivable</t>
  </si>
  <si>
    <t xml:space="preserve">      7.2  Other current receivables</t>
  </si>
  <si>
    <t xml:space="preserve">7.1  Trade accounts receivable, consist of </t>
  </si>
  <si>
    <t>Interpretations.</t>
  </si>
  <si>
    <t>16.  INVESTMENT PROPERTY</t>
  </si>
  <si>
    <t>15. LONG-TERM LOANS</t>
  </si>
  <si>
    <t>17. PROPERTY, PLANT AND EQUIPMENT</t>
  </si>
  <si>
    <t>18. INTANGIBLE ASSETS</t>
  </si>
  <si>
    <t>19. TRADE AND OTHER CURRENT PAYABLES</t>
  </si>
  <si>
    <t xml:space="preserve">20. FINANCIAL LEASE LIABILITIES </t>
  </si>
  <si>
    <t>21. NON-CURRENT PROVISIONS FOR EMPLOYEE BENEFIT</t>
  </si>
  <si>
    <t>22. TRANSACTIONS WITH RELATED PARTIES</t>
  </si>
  <si>
    <t>23.  WARRANTS</t>
  </si>
  <si>
    <t xml:space="preserve">26. PRESENTATION OF FINANCIAL INFORMATION BY SEGMENT </t>
  </si>
  <si>
    <t xml:space="preserve">27. Capital Management </t>
  </si>
  <si>
    <t>28. PRIVILEGES FROM INVESTMENT CERTIFICATE</t>
  </si>
  <si>
    <t>32. INTERIM FINANCIAL STATEMENTS APPROVAL</t>
  </si>
  <si>
    <t>29. COMMITMENT AND CONTINGENT LIABILITIES</t>
  </si>
  <si>
    <t xml:space="preserve">30. LITIGATION </t>
  </si>
  <si>
    <t>unjustified lay-off in  the  total  amount  of Baht 22.60 million. The Company has already made payment for lay-off employees</t>
  </si>
  <si>
    <t>- 8 -</t>
  </si>
  <si>
    <t xml:space="preserve"> - 13 -</t>
  </si>
  <si>
    <t xml:space="preserve"> - 14 -</t>
  </si>
  <si>
    <t>- 17 -</t>
  </si>
  <si>
    <t xml:space="preserve"> :  The Company engaged in business of real estate development.</t>
  </si>
  <si>
    <t xml:space="preserve">       During the period, the Company  has adopted a number of revised financial reporting standards and interpretations  </t>
  </si>
  <si>
    <t xml:space="preserve">(revised 2017)  which are effective for  the financial statements for  the period  beginning on or after  January  1,  2018.  </t>
  </si>
  <si>
    <t>statements.</t>
  </si>
  <si>
    <t xml:space="preserve">These financial reporting standards were aimed  at alignment with  the  corresponding International Financial Reporting </t>
  </si>
  <si>
    <t xml:space="preserve">Standards with most of the changes  and  clarifications  directed towards disclosures  in the notes to financial statements. </t>
  </si>
  <si>
    <t>The adoption of  these  financial  reporting  standards  does not have any significant impact on the Company ’s financial</t>
  </si>
  <si>
    <t xml:space="preserve">supersedes  TAS 18  (revised 2017)   Revenue , TAS 11  (revised 2017) Construction  Contracts  and  the  related </t>
  </si>
  <si>
    <t xml:space="preserve">       At present,  the Management of  the Company and subsidiaries  is evaluating the impact  of this standard on the</t>
  </si>
  <si>
    <t xml:space="preserve">Generate and distribution of electricity </t>
  </si>
  <si>
    <t xml:space="preserve">Initiate and develop projects </t>
  </si>
  <si>
    <t>Real estate development</t>
  </si>
  <si>
    <t xml:space="preserve">  </t>
  </si>
  <si>
    <t xml:space="preserve">      from solar</t>
  </si>
  <si>
    <t xml:space="preserve">        In the consolidated  financial statements as at March 31, 2018, the subsidiary has transferred prepaid for share capital</t>
  </si>
  <si>
    <t>amount of Baht 19 millon to investment in other companies amount of Baht 9.82 million and other long-term loans amount</t>
  </si>
  <si>
    <t>of Baht 9.18 million.</t>
  </si>
  <si>
    <t xml:space="preserve">     Trade accounts receivable</t>
  </si>
  <si>
    <t xml:space="preserve">7.2  Other current receivables, consist of </t>
  </si>
  <si>
    <t>the business. The Company has provided the allowance for doubtful accounts in full amount and stopped interest bearing.</t>
  </si>
  <si>
    <t xml:space="preserve">       Deposit receivable and project guarantee</t>
  </si>
  <si>
    <t>14. ASSSETS RECEIVABLE FROM SUBSIDIARIES</t>
  </si>
  <si>
    <t xml:space="preserve">       Assets receivable form subsidiaries</t>
  </si>
  <si>
    <t>Assets receivable form subsidiaries</t>
  </si>
  <si>
    <t>Basic earnings (loss) per share (Baht)</t>
  </si>
  <si>
    <t>24.  BASIC EARNINGS (LOSS) PER SHARE AND DILUTED EARNINGS (LOSS) PER SHARE</t>
  </si>
  <si>
    <t xml:space="preserve">Profit (loss) attributable to equity holders of </t>
  </si>
  <si>
    <t xml:space="preserve">       Less Current portion of assets receivable form subsidiaries</t>
  </si>
  <si>
    <t xml:space="preserve">       On March 19, 2018, the Company entered into loans agreement with a company in the amount of Baht 18 million for settle</t>
  </si>
  <si>
    <t xml:space="preserve"> - 12 -</t>
  </si>
  <si>
    <t>- 16 -</t>
  </si>
  <si>
    <t>25.  SHARE CAPITAL</t>
  </si>
  <si>
    <t>periods ended March 31, 2018 and 2017, are as follows:</t>
  </si>
  <si>
    <t xml:space="preserve">          The Company and  subsidiaries have core revenues from three type of business of which the information by business segment for the three-month </t>
  </si>
  <si>
    <t>Distribution costs</t>
  </si>
  <si>
    <t>Tax expense</t>
  </si>
  <si>
    <t xml:space="preserve"> - 19 -</t>
  </si>
  <si>
    <t xml:space="preserve">         Subsidiaries were granted  the  privileges from  the Board  of Investment  in accordance with the Investment Promotion </t>
  </si>
  <si>
    <t xml:space="preserve">investment activities  in  generating  of  electricity  from  solar  energy  on  rooftop  installation  in type No. 7.1.1.2  electricity </t>
  </si>
  <si>
    <t>June 2, 2015 which is effective on April 27, 2015. The subsidiaries will be granted many tax incentives during the promotional</t>
  </si>
  <si>
    <t>The case in which two ex-managing directors charges is still  pending  the Court's trial and taking  of evidence of  the plaintiff.</t>
  </si>
  <si>
    <t>31. EVENTS AFTER THE REPORTING PERIOD</t>
  </si>
  <si>
    <t xml:space="preserve"> - 9 -</t>
  </si>
  <si>
    <t>- 15 -</t>
  </si>
  <si>
    <t xml:space="preserve"> - 18 -</t>
  </si>
  <si>
    <t>Stop operation</t>
  </si>
  <si>
    <t xml:space="preserve">       As at  March 31, 2018  and December 31, 2017, the Company has loan to subsidiary since it  has operating loss and case </t>
  </si>
  <si>
    <t>subsidiaries since 2017. The payment is determined on a monthly basis for 223 installments, commenced in December 2017 and will be completed</t>
  </si>
  <si>
    <t>in 2024 . The interest is charged at 5% per annum and the principal is repayable including interest not less than Baht 300,000 per installment.</t>
  </si>
  <si>
    <t>that the subsidiaries must to strictly comply with the conditions.</t>
  </si>
  <si>
    <t>of Accounting Professions, and applicable related rules and regulations of the Securities and Exchange Commission.</t>
  </si>
  <si>
    <t xml:space="preserve">interpretation  of  financial  reporting  standards  and  accounting  standards,  guidelines  promulgated  by the Federation   </t>
  </si>
  <si>
    <t xml:space="preserve">       These interim financial statements have been  prepared in accordance with the condensed  form should be included </t>
  </si>
  <si>
    <t xml:space="preserve">in the  financial  statements,  and  the  requirements  of  TAS  34  (revised 2017) "Interim Financial Reporting" including  </t>
  </si>
  <si>
    <t xml:space="preserve">Revenue from Contracts with Customers, which is effective  for the financial statements for the period beginning </t>
  </si>
  <si>
    <t>the preparation of interim financial statements before effective date.</t>
  </si>
  <si>
    <t xml:space="preserve">on  or  after  January 1, 2019. The Company and subsidiaries have  not applied this financial reporting standard in </t>
  </si>
  <si>
    <t xml:space="preserve">3.1  These financial  statements  are consolidated by including the accounts of Green Resources Public Company </t>
  </si>
  <si>
    <t xml:space="preserve">       Limited and subsidiaries as below :</t>
  </si>
  <si>
    <t xml:space="preserve">        As at March 31, 2018 and December 31, 2017, the Company has deposit receivable amount of Baht 46 million arose from </t>
  </si>
  <si>
    <t xml:space="preserve">on  due  and  negotiated   with  the  Company  for  changing  the  repayment condition  to be made  by installment with interest  </t>
  </si>
  <si>
    <t>the case is still  pending the Court's trial.</t>
  </si>
  <si>
    <t xml:space="preserve">provided  allowance  for  doubtful  accounts  in  full  amount.  In  2016,  the Company entered into the prosecution. At  present,  </t>
  </si>
  <si>
    <t xml:space="preserve">as  concerned  by relevant  company.  At present, the Company has not yet received the repayment. In 2015, the Company has </t>
  </si>
  <si>
    <t xml:space="preserve">       As  at  March  31, 2018  and December 31, 2017,  the Company  has assets receivable from selling of solar cell on the roof with equipment to </t>
  </si>
  <si>
    <t xml:space="preserve">          The minimum amounts to be paid under financial lease are as follows : </t>
  </si>
  <si>
    <t>Less  Current portion of  financial lease liabilities</t>
  </si>
  <si>
    <t xml:space="preserve">           As at March 31, 2018 and December 31, 2017, significant transactions with related parties are as follows :</t>
  </si>
  <si>
    <t xml:space="preserve">          Significant revenues and expenses in statements of comprehensive income for the three-month periods ended </t>
  </si>
  <si>
    <t xml:space="preserve">As at  March 31, 2018 and 2017, the Company has warrants issued for serving the increase share capital which </t>
  </si>
  <si>
    <t xml:space="preserve">       Earnings (loss) per share and diluted earnings (loss) per share for the three-month periods ended March 31, 2018 and </t>
  </si>
  <si>
    <t>2017, are as follow:</t>
  </si>
  <si>
    <t xml:space="preserve">          As at March 31, 2018 and December 31, 2017, the Company and subsidiaries have debt to equity ratio as summarized </t>
  </si>
  <si>
    <t>below :</t>
  </si>
  <si>
    <t xml:space="preserve">Act  B.E.  2520.  The  subsidiaries  were  granted  certain  rights  and  privileges from  the Board of Investment Promotion for </t>
  </si>
  <si>
    <t xml:space="preserve">generating  business  or   electricity energy  and  steam  from  renewable  energy except  refuse  and  refuse derived fuel dated </t>
  </si>
  <si>
    <t xml:space="preserve">          As at  March 31, 2018 and 2017, the Company has commitment on construction agreement, commitment on payment   </t>
  </si>
  <si>
    <t>under assets rental and other service agreements with the amount of Baht 2.75 million and Baht 4.25 million respectively.</t>
  </si>
  <si>
    <t xml:space="preserve">       The Company has acquired the solar energy business from a business group and acquired shares in subsidiary in the same </t>
  </si>
  <si>
    <t xml:space="preserve">group  which  has  a  right  to  d istribute  electricity current  on  rooftop   installation with the  Provincial Electricity Authority  </t>
  </si>
  <si>
    <t xml:space="preserve">in  accordance  with  the  agreement  No. PV-PEA 0065/2556 dated  September 6,  2013 of  which  PEA  acquired the power  </t>
  </si>
  <si>
    <t xml:space="preserve">at 995 kilowatt for a period of 25 years, commenced on December 30, 2013 to December 30, 2038 with the rate of generating </t>
  </si>
  <si>
    <t>capacity at Baht 6.16 per unit.</t>
  </si>
  <si>
    <t xml:space="preserve">          As at March 31, 2018 and December 31, 2017, the Company and subsidiaries were sued in the many cases, the significant </t>
  </si>
  <si>
    <t>are as follows :</t>
  </si>
  <si>
    <t xml:space="preserve">in  accordance  with  the  Labour  law,  therefore, the  Company  has  filed to contend the plaint. At  present, Labour Court has    </t>
  </si>
  <si>
    <t xml:space="preserve">judged and ordered the Company to make indemnity for  the amount of Baht 0.35  million, the case is still  pending the appeal.  </t>
  </si>
  <si>
    <t xml:space="preserve">          As at March 31, 2018 and December 31, 2017,  the Company  has sued the counterparty for claiming indemnity  against </t>
  </si>
  <si>
    <t>Baht 50 million by such counterparty. At present, the prosecution is still pending the Court's trial.</t>
  </si>
  <si>
    <t xml:space="preserve">return  of  guarantee as stated in note 10.2 and on August 17, 2016, the Company was sued for counterclaim in the amount of </t>
  </si>
  <si>
    <t xml:space="preserve">          As  at  March  31,  2018  and  December  31,  2017,  the  Company was sued by existing shareholders of a subsidiary for </t>
  </si>
  <si>
    <r>
      <t xml:space="preserve">claming indemnity against  the  remanining  shares  amount  of Baht  5  million as the Company has </t>
    </r>
    <r>
      <rPr>
        <sz val="15"/>
        <rFont val="AngsanaUPC"/>
        <family val="1"/>
        <charset val="222"/>
      </rPr>
      <t xml:space="preserve">deducted </t>
    </r>
    <r>
      <rPr>
        <sz val="15"/>
        <rFont val="AngsanaUPC"/>
        <family val="1"/>
      </rPr>
      <t xml:space="preserve">for guarantee of </t>
    </r>
  </si>
  <si>
    <t xml:space="preserve">damage  or  expense  for  condominium  project  that  the  Company  has  acquisition  from  purchasing  all shares in subsidiary.  </t>
  </si>
  <si>
    <t>the Court's trial.</t>
  </si>
  <si>
    <t xml:space="preserve">At  present,  the   Company  was  sued  to contend the plaint amount of Baht 44.04 million. At present, the case is still pending  </t>
  </si>
  <si>
    <t xml:space="preserve">         As  at  March  31,  2018 and December 31, 2017, a subsidiary has sued a company for claiming indemnity from an agent </t>
  </si>
  <si>
    <t xml:space="preserve">providing the Korean Superstar  to show in the concert of which subsidiary has already made some portion of payment in the </t>
  </si>
  <si>
    <t xml:space="preserve">amount  of  Baht  1.90  million. Since the politicly mob issue that the concert could not be performed. Such company filed  the </t>
  </si>
  <si>
    <t xml:space="preserve">Superstar cancelled the show caused by the careless concerned. Beside, the counterparty has not returned the money and also </t>
  </si>
  <si>
    <t xml:space="preserve">claimed the remaining performance expenses for another Baht 1.88 million. The Court of First Instance has judged the subsidary  </t>
  </si>
  <si>
    <t xml:space="preserve">awaiting for the judgment of the Supreme Court. </t>
  </si>
  <si>
    <t xml:space="preserve">to  make  payment,  thus,  the  subsidiary  provide  the  additional  of performance expenses  in full. At present, the Company is </t>
  </si>
  <si>
    <t xml:space="preserve">counter-claimed   since  it  fully  conducted  in  accordance  with  agreement  without  breach  of  agreement  and  the  Korean </t>
  </si>
  <si>
    <t xml:space="preserve"> - 20 -</t>
  </si>
  <si>
    <t>May 15, 2018.</t>
  </si>
  <si>
    <t xml:space="preserve">        These  interim  financial  statements  were  approved and authorized for issue by the Company's Board of directors on </t>
  </si>
  <si>
    <t xml:space="preserve">Reversed doubtful accounts </t>
  </si>
  <si>
    <t>Employee benefit obligations presented in statements of financial position</t>
  </si>
  <si>
    <t xml:space="preserve">negotiated for investment  in solar energy electricity plant  project (solar farm). Caused by the delay of  business transferring </t>
  </si>
  <si>
    <t xml:space="preserve">which do  not  conform  to the conditions that on December 29, 2017, the  subsudiary made notice to cancel investment and </t>
  </si>
  <si>
    <t xml:space="preserve">called for  returned the  amount of Baht 19 million. As at December  29, 2017, subsidiary did not receive  the returned money </t>
  </si>
  <si>
    <t xml:space="preserve">yet and provided  allowance  for  doubtful  accounts  in  full.  In  the first quarter of  2018, the Company has the resolution to </t>
  </si>
  <si>
    <t xml:space="preserve">continue investment  in  such  project since the operation is progressing quite well by receiving the right on electricity selling </t>
  </si>
  <si>
    <t xml:space="preserve">from the PAE , the subsidiary  then reversed allowance for doubtful accounts  in  total and transferred such prepayment to be </t>
  </si>
  <si>
    <t>received from transfer the right on claiming promissory notes issued by a company which is a solar energy electricity project</t>
  </si>
  <si>
    <t xml:space="preserve">Baht  100  each,  paid-up amount of Baht 30 per share which acquired at the price of Baht 33.40 per share and the remaining </t>
  </si>
  <si>
    <t>investment  in  ordinary shares amount of Baht 9.82 million caused by the receive of share transferring for 294,000 shares of</t>
  </si>
  <si>
    <t xml:space="preserve">       On November 27, 2017, the subsidiary entered into agreement to sell and to buy share capital and made prepayment for </t>
  </si>
  <si>
    <t xml:space="preserve">investment  to  an  individual  in  the  amount  of  Baht  19  million for investing in share capital of a company which is being </t>
  </si>
  <si>
    <t xml:space="preserve">owner, made payment to an individual in which the subsidiary had made prepayment amount of Baht 9.18 million as stated </t>
  </si>
  <si>
    <t>in note 13.</t>
  </si>
  <si>
    <t xml:space="preserve">by the common control in the consolidated financial statements amount of Baht 48.60 million and separate financial statements </t>
  </si>
  <si>
    <t>amount of Baht 18 million. Such companies are processing the solar  cell energy project which had the details as follows :</t>
  </si>
  <si>
    <t xml:space="preserve">       As  at  March  31,  2018,  the  Company and subsidiary have loans to two other companies which is the same group related </t>
  </si>
  <si>
    <t xml:space="preserve">the  receive  of  transferring  of  part  business  relating  to  solar energy plants project from an another company. Such loans are </t>
  </si>
  <si>
    <t xml:space="preserve">charged  interest  at  the  rate  of  5%  per  annum.  The  principal  will  be  repayable  to  be completed within 10 years from the </t>
  </si>
  <si>
    <t>agreement date.</t>
  </si>
  <si>
    <t xml:space="preserve">       On  March  19,  2018, such subsidiary has loans to an other company by receiving promissory notes amount of Baht 21.42 </t>
  </si>
  <si>
    <t>19, 2018 whichever is earlier which has the objective to take borrowings for investment in company which operated such solar</t>
  </si>
  <si>
    <t xml:space="preserve">million  at  the  interest  of  7% per annum which will be matured on demand at call or three years maturity counted from March </t>
  </si>
  <si>
    <t>energy project and the right under agreement.</t>
  </si>
  <si>
    <t xml:space="preserve">       On  November  5,  2018, the  subsidiary received the right transferring of promissory notes amount of Baht 9.18 million</t>
  </si>
  <si>
    <t>as stated in note 10.3.</t>
  </si>
  <si>
    <t xml:space="preserve">       According  to  the  minutes  of shareholders ' extraordinary meeting No. 1/2018 held on February 19, 2018 , a subsidiary</t>
  </si>
  <si>
    <t>has  registered  the  increase share capital by issuing 8.5 million ordinary shares of Baht 10 each (Baht 85 million) , as a result,</t>
  </si>
  <si>
    <t xml:space="preserve">of Commerce on February 28, 2018 partly paid-up amount of Baht 3 per share. Besides, the subsidiary has called for payment   </t>
  </si>
  <si>
    <t>for the existing share capital in full for another Baht 15 million (4 million shares of Baht 3.75 each)</t>
  </si>
  <si>
    <t xml:space="preserve">        According  to  the  minutes  of  shareholders ' extraordinary meeting No. 1/2018 held on April 19, 2018 , the subsidiary </t>
  </si>
  <si>
    <t xml:space="preserve">as  stated  in  note 25 unanimously passed  the resolution to increase share capital from Baht 135 million to Baht 177 million </t>
  </si>
  <si>
    <t>share capital with Ministry of Commerce on April 30, 2018.</t>
  </si>
  <si>
    <t xml:space="preserve">(17,700,000 shares) by issuing new  4,200,000  ordinary shares of  Baht 10 each. The Company has registered the increase </t>
  </si>
  <si>
    <t xml:space="preserve">the  registered  share  capital  amounted to Baht 135 million which was registered the increase share capital with  the Ministry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</si>
</sst>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#,##0.00_);[Blue]\(#,##0.00\)"/>
    <numFmt numFmtId="188" formatCode="_-* #,##0_-;\-* #,##0_-;_-* &quot;-&quot;??_-;_-@_-"/>
    <numFmt numFmtId="189" formatCode="#,##0.00_);[Black]\(#,##0.00\)"/>
    <numFmt numFmtId="190" formatCode="#,##0.00_)\ ;\ \(#,##0.00\)"/>
    <numFmt numFmtId="191" formatCode="_-* #,##0.00_-;\-* #,##0.00_-;_-* \-??_-;_-@_-"/>
    <numFmt numFmtId="192" formatCode="#,##0.00\ ;\(#,##0.00\)"/>
    <numFmt numFmtId="193" formatCode="#,##0.00_);\(#,##0.00\)"/>
    <numFmt numFmtId="194" formatCode="#,##0.00\ ;\ \(#,##0.00\)"/>
    <numFmt numFmtId="195" formatCode="#,##0_);\(#,##0\)"/>
    <numFmt numFmtId="196" formatCode="#,##0.000_);[Black]\(#,##0.000\)"/>
    <numFmt numFmtId="197" formatCode="0.00\ "/>
    <numFmt numFmtId="198" formatCode="#,##0.00\ ;[Black]\(#,##0.00\)"/>
    <numFmt numFmtId="199" formatCode="[$-1070000]d/m/yy;@"/>
    <numFmt numFmtId="200" formatCode="#,##0_);[Black]\(#,##0\)"/>
  </numFmts>
  <fonts count="34">
    <font>
      <sz val="16"/>
      <name val="AngsanaUPC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8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5"/>
      <name val="AngsanaUPC"/>
      <family val="1"/>
    </font>
    <font>
      <sz val="15"/>
      <name val="AngsanaUPC"/>
      <family val="1"/>
    </font>
    <font>
      <sz val="10"/>
      <name val="Courier"/>
      <family val="3"/>
    </font>
    <font>
      <sz val="13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u/>
      <sz val="15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sz val="16"/>
      <name val="Angsana New"/>
      <family val="1"/>
    </font>
    <font>
      <sz val="15"/>
      <color indexed="10"/>
      <name val="Angsana New"/>
      <family val="1"/>
    </font>
    <font>
      <b/>
      <u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5" fillId="0" borderId="0"/>
    <xf numFmtId="0" fontId="8" fillId="0" borderId="0"/>
    <xf numFmtId="0" fontId="7" fillId="0" borderId="0"/>
    <xf numFmtId="0" fontId="9" fillId="0" borderId="0"/>
    <xf numFmtId="0" fontId="5" fillId="0" borderId="0"/>
    <xf numFmtId="191" fontId="10" fillId="0" borderId="0" applyFill="0" applyBorder="0" applyAlignment="0" applyProtection="0"/>
    <xf numFmtId="0" fontId="5" fillId="0" borderId="0"/>
    <xf numFmtId="39" fontId="2" fillId="0" borderId="0"/>
    <xf numFmtId="39" fontId="16" fillId="0" borderId="0"/>
    <xf numFmtId="39" fontId="2" fillId="0" borderId="0"/>
    <xf numFmtId="39" fontId="2" fillId="0" borderId="0"/>
    <xf numFmtId="39" fontId="2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199" fontId="5" fillId="0" borderId="0"/>
    <xf numFmtId="0" fontId="5" fillId="0" borderId="0"/>
    <xf numFmtId="0" fontId="5" fillId="0" borderId="0"/>
    <xf numFmtId="0" fontId="5" fillId="0" borderId="0"/>
  </cellStyleXfs>
  <cellXfs count="452">
    <xf numFmtId="0" fontId="0" fillId="0" borderId="0" xfId="0"/>
    <xf numFmtId="0" fontId="12" fillId="0" borderId="0" xfId="0" applyFont="1" applyFill="1"/>
    <xf numFmtId="39" fontId="12" fillId="0" borderId="0" xfId="0" applyNumberFormat="1" applyFont="1" applyFill="1"/>
    <xf numFmtId="39" fontId="12" fillId="0" borderId="0" xfId="11" applyNumberFormat="1" applyFont="1" applyFill="1"/>
    <xf numFmtId="39" fontId="11" fillId="0" borderId="0" xfId="0" applyNumberFormat="1" applyFont="1" applyFill="1"/>
    <xf numFmtId="39" fontId="12" fillId="0" borderId="0" xfId="15" applyNumberFormat="1" applyFont="1" applyFill="1" applyAlignment="1" applyProtection="1">
      <alignment horizontal="left"/>
    </xf>
    <xf numFmtId="0" fontId="12" fillId="0" borderId="0" xfId="0" applyNumberFormat="1" applyFont="1" applyFill="1" applyAlignment="1">
      <alignment horizontal="left"/>
    </xf>
    <xf numFmtId="39" fontId="11" fillId="0" borderId="0" xfId="15" applyFont="1" applyFill="1" applyAlignment="1" applyProtection="1">
      <alignment horizontal="left"/>
    </xf>
    <xf numFmtId="189" fontId="12" fillId="0" borderId="0" xfId="11" applyNumberFormat="1" applyFont="1" applyFill="1" applyBorder="1" applyProtection="1"/>
    <xf numFmtId="189" fontId="12" fillId="0" borderId="0" xfId="11" applyNumberFormat="1" applyFont="1" applyFill="1" applyBorder="1"/>
    <xf numFmtId="193" fontId="12" fillId="0" borderId="0" xfId="7" applyNumberFormat="1" applyFont="1" applyFill="1"/>
    <xf numFmtId="193" fontId="12" fillId="0" borderId="0" xfId="11" applyNumberFormat="1" applyFont="1" applyFill="1"/>
    <xf numFmtId="193" fontId="12" fillId="0" borderId="0" xfId="7" applyNumberFormat="1" applyFont="1" applyFill="1" applyAlignment="1"/>
    <xf numFmtId="193" fontId="12" fillId="0" borderId="0" xfId="11" applyNumberFormat="1" applyFont="1" applyFill="1" applyAlignment="1" applyProtection="1">
      <alignment horizontal="left"/>
    </xf>
    <xf numFmtId="193" fontId="12" fillId="0" borderId="0" xfId="11" quotePrefix="1" applyNumberFormat="1" applyFont="1" applyFill="1" applyAlignment="1">
      <alignment horizontal="center"/>
    </xf>
    <xf numFmtId="193" fontId="12" fillId="0" borderId="0" xfId="11" applyNumberFormat="1" applyFont="1" applyFill="1" applyAlignment="1">
      <alignment horizontal="right"/>
    </xf>
    <xf numFmtId="193" fontId="12" fillId="0" borderId="0" xfId="0" applyNumberFormat="1" applyFont="1" applyFill="1"/>
    <xf numFmtId="193" fontId="12" fillId="0" borderId="0" xfId="11" applyNumberFormat="1" applyFont="1" applyFill="1" applyBorder="1"/>
    <xf numFmtId="193" fontId="12" fillId="0" borderId="0" xfId="11" applyNumberFormat="1" applyFont="1" applyFill="1" applyBorder="1" applyProtection="1"/>
    <xf numFmtId="193" fontId="12" fillId="0" borderId="0" xfId="0" applyNumberFormat="1" applyFont="1" applyFill="1" applyBorder="1"/>
    <xf numFmtId="193" fontId="12" fillId="0" borderId="0" xfId="0" applyNumberFormat="1" applyFont="1" applyFill="1" applyAlignment="1">
      <alignment horizontal="right"/>
    </xf>
    <xf numFmtId="193" fontId="12" fillId="0" borderId="1" xfId="0" applyNumberFormat="1" applyFont="1" applyFill="1" applyBorder="1"/>
    <xf numFmtId="193" fontId="12" fillId="0" borderId="0" xfId="11" applyNumberFormat="1" applyFont="1" applyFill="1" applyAlignment="1" applyProtection="1">
      <alignment horizontal="center"/>
    </xf>
    <xf numFmtId="193" fontId="12" fillId="0" borderId="0" xfId="0" applyNumberFormat="1" applyFont="1" applyFill="1" applyAlignment="1"/>
    <xf numFmtId="193" fontId="11" fillId="0" borderId="0" xfId="11" applyNumberFormat="1" applyFont="1" applyFill="1" applyBorder="1"/>
    <xf numFmtId="193" fontId="12" fillId="0" borderId="0" xfId="11" applyNumberFormat="1" applyFont="1" applyFill="1" applyBorder="1" applyAlignment="1" applyProtection="1">
      <alignment horizontal="left"/>
    </xf>
    <xf numFmtId="193" fontId="11" fillId="0" borderId="0" xfId="0" applyNumberFormat="1" applyFont="1"/>
    <xf numFmtId="193" fontId="11" fillId="0" borderId="0" xfId="0" applyNumberFormat="1" applyFont="1" applyFill="1"/>
    <xf numFmtId="193" fontId="24" fillId="0" borderId="0" xfId="0" applyNumberFormat="1" applyFont="1" applyFill="1"/>
    <xf numFmtId="193" fontId="11" fillId="0" borderId="0" xfId="16" applyNumberFormat="1" applyFont="1" applyFill="1" applyAlignment="1"/>
    <xf numFmtId="193" fontId="12" fillId="0" borderId="0" xfId="0" applyNumberFormat="1" applyFont="1" applyFill="1" applyAlignment="1">
      <alignment horizontal="left"/>
    </xf>
    <xf numFmtId="193" fontId="12" fillId="0" borderId="0" xfId="11" applyNumberFormat="1" applyFont="1" applyFill="1" applyAlignment="1"/>
    <xf numFmtId="193" fontId="12" fillId="0" borderId="0" xfId="11" applyNumberFormat="1" applyFont="1" applyFill="1" applyAlignment="1" applyProtection="1"/>
    <xf numFmtId="193" fontId="11" fillId="0" borderId="0" xfId="11" applyNumberFormat="1" applyFont="1" applyFill="1" applyAlignment="1" applyProtection="1">
      <alignment horizontal="left"/>
    </xf>
    <xf numFmtId="193" fontId="12" fillId="0" borderId="0" xfId="1" applyNumberFormat="1" applyFont="1" applyFill="1"/>
    <xf numFmtId="193" fontId="12" fillId="0" borderId="0" xfId="1" applyNumberFormat="1" applyFont="1" applyFill="1" applyProtection="1"/>
    <xf numFmtId="193" fontId="12" fillId="0" borderId="0" xfId="1" applyNumberFormat="1" applyFont="1" applyFill="1" applyAlignment="1" applyProtection="1">
      <alignment horizontal="right"/>
    </xf>
    <xf numFmtId="193" fontId="12" fillId="0" borderId="1" xfId="11" applyNumberFormat="1" applyFont="1" applyFill="1" applyBorder="1"/>
    <xf numFmtId="193" fontId="12" fillId="0" borderId="1" xfId="11" applyNumberFormat="1" applyFont="1" applyFill="1" applyBorder="1" applyProtection="1"/>
    <xf numFmtId="193" fontId="11" fillId="0" borderId="0" xfId="11" applyNumberFormat="1" applyFont="1" applyFill="1"/>
    <xf numFmtId="193" fontId="12" fillId="0" borderId="0" xfId="11" quotePrefix="1" applyNumberFormat="1" applyFont="1" applyFill="1" applyAlignment="1">
      <alignment horizontal="right"/>
    </xf>
    <xf numFmtId="193" fontId="12" fillId="0" borderId="0" xfId="11" applyNumberFormat="1" applyFont="1" applyFill="1" applyAlignment="1" applyProtection="1">
      <alignment horizontal="right"/>
    </xf>
    <xf numFmtId="193" fontId="12" fillId="0" borderId="1" xfId="11" applyNumberFormat="1" applyFont="1" applyFill="1" applyBorder="1" applyAlignment="1" applyProtection="1">
      <alignment horizontal="right"/>
    </xf>
    <xf numFmtId="193" fontId="12" fillId="0" borderId="0" xfId="11" applyNumberFormat="1" applyFont="1" applyFill="1" applyBorder="1" applyAlignment="1" applyProtection="1">
      <alignment horizontal="right"/>
    </xf>
    <xf numFmtId="193" fontId="12" fillId="0" borderId="2" xfId="11" applyNumberFormat="1" applyFont="1" applyFill="1" applyBorder="1" applyAlignment="1">
      <alignment horizontal="right"/>
    </xf>
    <xf numFmtId="193" fontId="12" fillId="0" borderId="2" xfId="11" applyNumberFormat="1" applyFont="1" applyFill="1" applyBorder="1" applyAlignment="1" applyProtection="1">
      <alignment horizontal="right"/>
    </xf>
    <xf numFmtId="193" fontId="12" fillId="0" borderId="1" xfId="11" applyNumberFormat="1" applyFont="1" applyFill="1" applyBorder="1" applyAlignment="1">
      <alignment horizontal="right"/>
    </xf>
    <xf numFmtId="193" fontId="12" fillId="0" borderId="0" xfId="15" applyNumberFormat="1" applyFont="1" applyFill="1" applyAlignment="1"/>
    <xf numFmtId="193" fontId="12" fillId="0" borderId="0" xfId="15" applyNumberFormat="1" applyFont="1" applyFill="1" applyAlignment="1" applyProtection="1"/>
    <xf numFmtId="193" fontId="12" fillId="0" borderId="0" xfId="11" applyNumberFormat="1" applyFont="1" applyFill="1" applyBorder="1" applyAlignment="1">
      <alignment horizontal="right"/>
    </xf>
    <xf numFmtId="193" fontId="12" fillId="0" borderId="0" xfId="11" applyNumberFormat="1" applyFont="1" applyFill="1" applyBorder="1" applyAlignment="1"/>
    <xf numFmtId="193" fontId="12" fillId="0" borderId="0" xfId="15" applyNumberFormat="1" applyFont="1" applyFill="1" applyBorder="1" applyAlignment="1" applyProtection="1"/>
    <xf numFmtId="193" fontId="12" fillId="0" borderId="0" xfId="7" applyNumberFormat="1" applyFont="1" applyFill="1" applyAlignment="1">
      <alignment horizontal="right"/>
    </xf>
    <xf numFmtId="39" fontId="12" fillId="0" borderId="0" xfId="11" applyNumberFormat="1" applyFont="1" applyFill="1" applyBorder="1" applyAlignment="1" applyProtection="1">
      <alignment horizontal="right"/>
    </xf>
    <xf numFmtId="39" fontId="12" fillId="0" borderId="0" xfId="11" applyNumberFormat="1" applyFont="1" applyFill="1" applyAlignment="1">
      <alignment horizontal="right"/>
    </xf>
    <xf numFmtId="39" fontId="12" fillId="0" borderId="0" xfId="0" applyNumberFormat="1" applyFont="1" applyFill="1" applyAlignment="1">
      <alignment horizontal="right"/>
    </xf>
    <xf numFmtId="189" fontId="12" fillId="0" borderId="0" xfId="11" quotePrefix="1" applyNumberFormat="1" applyFont="1" applyFill="1" applyAlignment="1">
      <alignment horizontal="right"/>
    </xf>
    <xf numFmtId="189" fontId="12" fillId="0" borderId="0" xfId="0" applyNumberFormat="1" applyFont="1" applyFill="1" applyAlignment="1">
      <alignment horizontal="right"/>
    </xf>
    <xf numFmtId="39" fontId="12" fillId="0" borderId="0" xfId="11" quotePrefix="1" applyNumberFormat="1" applyFont="1" applyFill="1" applyBorder="1" applyAlignment="1">
      <alignment horizontal="center"/>
    </xf>
    <xf numFmtId="39" fontId="12" fillId="0" borderId="0" xfId="11" applyNumberFormat="1" applyFont="1" applyFill="1" applyBorder="1"/>
    <xf numFmtId="189" fontId="12" fillId="0" borderId="0" xfId="11" applyNumberFormat="1" applyFont="1" applyFill="1"/>
    <xf numFmtId="40" fontId="12" fillId="0" borderId="0" xfId="11" applyNumberFormat="1" applyFont="1" applyFill="1"/>
    <xf numFmtId="40" fontId="12" fillId="0" borderId="0" xfId="11" applyNumberFormat="1" applyFont="1" applyFill="1" applyAlignment="1" applyProtection="1">
      <alignment horizontal="left"/>
    </xf>
    <xf numFmtId="39" fontId="11" fillId="0" borderId="0" xfId="11" applyNumberFormat="1" applyFont="1" applyFill="1"/>
    <xf numFmtId="39" fontId="11" fillId="0" borderId="0" xfId="11" applyFont="1" applyFill="1"/>
    <xf numFmtId="39" fontId="12" fillId="0" borderId="0" xfId="11" applyFont="1" applyFill="1"/>
    <xf numFmtId="39" fontId="12" fillId="0" borderId="0" xfId="11" applyFont="1" applyFill="1" applyAlignment="1" applyProtection="1">
      <alignment horizontal="left"/>
    </xf>
    <xf numFmtId="39" fontId="12" fillId="0" borderId="0" xfId="11" applyNumberFormat="1" applyFont="1" applyFill="1" applyBorder="1" applyProtection="1"/>
    <xf numFmtId="39" fontId="12" fillId="0" borderId="0" xfId="11" applyFont="1" applyFill="1" applyBorder="1"/>
    <xf numFmtId="189" fontId="12" fillId="0" borderId="1" xfId="11" applyNumberFormat="1" applyFont="1" applyFill="1" applyBorder="1" applyProtection="1"/>
    <xf numFmtId="39" fontId="12" fillId="0" borderId="0" xfId="11" applyNumberFormat="1" applyFont="1" applyFill="1" applyAlignment="1" applyProtection="1">
      <alignment horizontal="left"/>
    </xf>
    <xf numFmtId="188" fontId="12" fillId="0" borderId="0" xfId="2" quotePrefix="1" applyNumberFormat="1" applyFont="1" applyFill="1" applyAlignment="1">
      <alignment horizontal="right"/>
    </xf>
    <xf numFmtId="40" fontId="11" fillId="0" borderId="0" xfId="11" applyNumberFormat="1" applyFont="1" applyFill="1"/>
    <xf numFmtId="40" fontId="12" fillId="0" borderId="0" xfId="11" quotePrefix="1" applyNumberFormat="1" applyFont="1" applyFill="1" applyAlignment="1" applyProtection="1">
      <alignment horizontal="left"/>
    </xf>
    <xf numFmtId="49" fontId="12" fillId="0" borderId="0" xfId="11" quotePrefix="1" applyNumberFormat="1" applyFont="1" applyFill="1" applyAlignment="1">
      <alignment horizontal="center"/>
    </xf>
    <xf numFmtId="49" fontId="12" fillId="0" borderId="0" xfId="11" applyNumberFormat="1" applyFont="1" applyFill="1"/>
    <xf numFmtId="39" fontId="12" fillId="0" borderId="0" xfId="11" applyNumberFormat="1" applyFont="1" applyFill="1" applyAlignment="1" applyProtection="1"/>
    <xf numFmtId="40" fontId="12" fillId="0" borderId="0" xfId="11" applyNumberFormat="1" applyFont="1" applyFill="1" applyBorder="1"/>
    <xf numFmtId="39" fontId="12" fillId="0" borderId="0" xfId="0" applyNumberFormat="1" applyFont="1" applyFill="1" applyBorder="1"/>
    <xf numFmtId="39" fontId="12" fillId="0" borderId="0" xfId="11" applyNumberFormat="1" applyFont="1" applyFill="1" applyBorder="1" applyAlignment="1">
      <alignment horizontal="center"/>
    </xf>
    <xf numFmtId="193" fontId="12" fillId="0" borderId="3" xfId="7" applyNumberFormat="1" applyFont="1" applyFill="1" applyBorder="1" applyAlignment="1">
      <alignment horizontal="right"/>
    </xf>
    <xf numFmtId="193" fontId="12" fillId="0" borderId="1" xfId="7" applyNumberFormat="1" applyFont="1" applyFill="1" applyBorder="1"/>
    <xf numFmtId="193" fontId="12" fillId="0" borderId="1" xfId="7" applyNumberFormat="1" applyFont="1" applyFill="1" applyBorder="1" applyAlignment="1"/>
    <xf numFmtId="193" fontId="12" fillId="0" borderId="0" xfId="15" applyNumberFormat="1" applyFont="1" applyFill="1"/>
    <xf numFmtId="193" fontId="12" fillId="0" borderId="0" xfId="15" applyNumberFormat="1" applyFont="1" applyFill="1" applyAlignment="1" applyProtection="1">
      <alignment horizontal="left"/>
    </xf>
    <xf numFmtId="193" fontId="12" fillId="0" borderId="0" xfId="15" applyNumberFormat="1" applyFont="1" applyFill="1" applyBorder="1" applyProtection="1"/>
    <xf numFmtId="193" fontId="13" fillId="0" borderId="0" xfId="15" applyNumberFormat="1" applyFont="1" applyFill="1" applyBorder="1" applyAlignment="1" applyProtection="1">
      <alignment horizontal="center"/>
    </xf>
    <xf numFmtId="193" fontId="11" fillId="0" borderId="0" xfId="15" applyNumberFormat="1" applyFont="1" applyFill="1"/>
    <xf numFmtId="193" fontId="12" fillId="0" borderId="0" xfId="15" quotePrefix="1" applyNumberFormat="1" applyFont="1" applyFill="1" applyBorder="1" applyAlignment="1">
      <alignment horizontal="center"/>
    </xf>
    <xf numFmtId="193" fontId="12" fillId="0" borderId="0" xfId="15" quotePrefix="1" applyNumberFormat="1" applyFont="1" applyFill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193" fontId="11" fillId="0" borderId="0" xfId="13" applyNumberFormat="1" applyFont="1" applyFill="1" applyAlignment="1" applyProtection="1">
      <alignment horizontal="left"/>
    </xf>
    <xf numFmtId="39" fontId="12" fillId="0" borderId="0" xfId="7" applyNumberFormat="1" applyFont="1" applyFill="1"/>
    <xf numFmtId="39" fontId="12" fillId="0" borderId="0" xfId="7" applyNumberFormat="1" applyFont="1" applyFill="1" applyBorder="1"/>
    <xf numFmtId="39" fontId="12" fillId="0" borderId="0" xfId="7" applyNumberFormat="1" applyFont="1" applyFill="1" applyAlignment="1">
      <alignment horizontal="right"/>
    </xf>
    <xf numFmtId="39" fontId="11" fillId="0" borderId="0" xfId="7" applyNumberFormat="1" applyFont="1" applyFill="1"/>
    <xf numFmtId="39" fontId="12" fillId="0" borderId="0" xfId="7" applyNumberFormat="1" applyFont="1" applyFill="1" applyBorder="1" applyAlignment="1">
      <alignment horizontal="right"/>
    </xf>
    <xf numFmtId="39" fontId="12" fillId="0" borderId="0" xfId="7" applyNumberFormat="1" applyFont="1" applyFill="1" applyBorder="1" applyAlignment="1"/>
    <xf numFmtId="39" fontId="12" fillId="0" borderId="0" xfId="7" applyNumberFormat="1" applyFont="1" applyFill="1" applyAlignment="1"/>
    <xf numFmtId="39" fontId="12" fillId="0" borderId="0" xfId="14" applyNumberFormat="1" applyFont="1" applyFill="1"/>
    <xf numFmtId="39" fontId="12" fillId="0" borderId="0" xfId="14" applyNumberFormat="1" applyFont="1" applyFill="1" applyAlignment="1" applyProtection="1"/>
    <xf numFmtId="193" fontId="14" fillId="0" borderId="0" xfId="7" applyNumberFormat="1" applyFont="1" applyFill="1"/>
    <xf numFmtId="193" fontId="15" fillId="0" borderId="0" xfId="7" applyNumberFormat="1" applyFont="1" applyFill="1"/>
    <xf numFmtId="193" fontId="12" fillId="0" borderId="3" xfId="0" applyNumberFormat="1" applyFont="1" applyFill="1" applyBorder="1"/>
    <xf numFmtId="0" fontId="12" fillId="0" borderId="0" xfId="7" applyFont="1" applyFill="1"/>
    <xf numFmtId="40" fontId="12" fillId="0" borderId="0" xfId="7" applyNumberFormat="1" applyFont="1" applyFill="1"/>
    <xf numFmtId="189" fontId="12" fillId="0" borderId="0" xfId="7" applyNumberFormat="1" applyFont="1" applyFill="1"/>
    <xf numFmtId="39" fontId="12" fillId="0" borderId="0" xfId="7" applyNumberFormat="1" applyFont="1" applyFill="1" applyAlignment="1">
      <alignment horizontal="left"/>
    </xf>
    <xf numFmtId="0" fontId="12" fillId="0" borderId="0" xfId="7" applyFont="1" applyFill="1" applyAlignment="1">
      <alignment horizontal="center"/>
    </xf>
    <xf numFmtId="189" fontId="12" fillId="0" borderId="0" xfId="7" applyNumberFormat="1" applyFont="1" applyFill="1" applyAlignment="1">
      <alignment horizontal="right"/>
    </xf>
    <xf numFmtId="189" fontId="12" fillId="0" borderId="0" xfId="7" applyNumberFormat="1" applyFont="1" applyFill="1" applyAlignment="1">
      <alignment horizontal="center"/>
    </xf>
    <xf numFmtId="189" fontId="12" fillId="0" borderId="0" xfId="7" applyNumberFormat="1" applyFont="1" applyFill="1" applyBorder="1"/>
    <xf numFmtId="37" fontId="12" fillId="0" borderId="0" xfId="7" applyNumberFormat="1" applyFont="1" applyFill="1" applyAlignment="1">
      <alignment horizontal="center"/>
    </xf>
    <xf numFmtId="0" fontId="11" fillId="0" borderId="0" xfId="7" applyFont="1" applyFill="1"/>
    <xf numFmtId="188" fontId="11" fillId="0" borderId="0" xfId="2" quotePrefix="1" applyNumberFormat="1" applyFont="1" applyFill="1" applyAlignment="1">
      <alignment horizontal="right"/>
    </xf>
    <xf numFmtId="189" fontId="11" fillId="0" borderId="0" xfId="7" applyNumberFormat="1" applyFont="1" applyFill="1" applyAlignment="1">
      <alignment horizontal="center"/>
    </xf>
    <xf numFmtId="0" fontId="12" fillId="0" borderId="0" xfId="7" applyFont="1" applyFill="1" applyBorder="1" applyAlignment="1">
      <alignment horizontal="center"/>
    </xf>
    <xf numFmtId="189" fontId="12" fillId="0" borderId="0" xfId="2" applyNumberFormat="1" applyFont="1" applyFill="1" applyAlignment="1">
      <alignment horizontal="right"/>
    </xf>
    <xf numFmtId="39" fontId="12" fillId="0" borderId="0" xfId="2" applyNumberFormat="1" applyFont="1" applyFill="1" applyAlignment="1">
      <alignment horizontal="right"/>
    </xf>
    <xf numFmtId="189" fontId="12" fillId="0" borderId="3" xfId="7" applyNumberFormat="1" applyFont="1" applyFill="1" applyBorder="1"/>
    <xf numFmtId="39" fontId="12" fillId="0" borderId="2" xfId="7" applyNumberFormat="1" applyFont="1" applyFill="1" applyBorder="1"/>
    <xf numFmtId="189" fontId="12" fillId="0" borderId="0" xfId="7" applyNumberFormat="1" applyFont="1" applyFill="1" applyAlignment="1"/>
    <xf numFmtId="189" fontId="12" fillId="0" borderId="1" xfId="7" applyNumberFormat="1" applyFont="1" applyFill="1" applyBorder="1"/>
    <xf numFmtId="0" fontId="12" fillId="0" borderId="0" xfId="7" applyFont="1" applyFill="1" applyBorder="1"/>
    <xf numFmtId="0" fontId="25" fillId="0" borderId="0" xfId="7" applyNumberFormat="1" applyFont="1" applyFill="1"/>
    <xf numFmtId="194" fontId="12" fillId="0" borderId="0" xfId="0" quotePrefix="1" applyNumberFormat="1" applyFont="1" applyFill="1" applyAlignment="1">
      <alignment horizontal="center"/>
    </xf>
    <xf numFmtId="0" fontId="24" fillId="0" borderId="0" xfId="6" applyFont="1" applyFill="1"/>
    <xf numFmtId="0" fontId="24" fillId="0" borderId="0" xfId="0" applyFont="1"/>
    <xf numFmtId="39" fontId="24" fillId="0" borderId="0" xfId="12" quotePrefix="1" applyFont="1" applyFill="1" applyAlignment="1" applyProtection="1">
      <alignment horizontal="center"/>
    </xf>
    <xf numFmtId="187" fontId="24" fillId="0" borderId="0" xfId="16" applyNumberFormat="1" applyFont="1" applyFill="1"/>
    <xf numFmtId="0" fontId="24" fillId="0" borderId="0" xfId="0" applyFont="1" applyFill="1" applyAlignment="1">
      <alignment vertical="top"/>
    </xf>
    <xf numFmtId="193" fontId="12" fillId="0" borderId="0" xfId="0" applyNumberFormat="1" applyFont="1" applyFill="1" applyBorder="1" applyAlignment="1">
      <alignment horizontal="centerContinuous"/>
    </xf>
    <xf numFmtId="193" fontId="12" fillId="0" borderId="0" xfId="0" applyNumberFormat="1" applyFont="1" applyFill="1" applyBorder="1" applyAlignment="1"/>
    <xf numFmtId="190" fontId="12" fillId="0" borderId="0" xfId="7" applyNumberFormat="1" applyFont="1" applyFill="1"/>
    <xf numFmtId="190" fontId="12" fillId="0" borderId="1" xfId="7" applyNumberFormat="1" applyFont="1" applyFill="1" applyBorder="1"/>
    <xf numFmtId="39" fontId="12" fillId="0" borderId="0" xfId="11" applyNumberFormat="1" applyFont="1" applyFill="1" applyBorder="1" applyAlignment="1"/>
    <xf numFmtId="193" fontId="12" fillId="0" borderId="3" xfId="7" applyNumberFormat="1" applyFont="1" applyFill="1" applyBorder="1"/>
    <xf numFmtId="193" fontId="12" fillId="0" borderId="0" xfId="7" applyNumberFormat="1" applyFont="1" applyFill="1" applyBorder="1"/>
    <xf numFmtId="189" fontId="12" fillId="0" borderId="2" xfId="0" applyNumberFormat="1" applyFont="1" applyFill="1" applyBorder="1" applyAlignment="1">
      <alignment horizontal="right"/>
    </xf>
    <xf numFmtId="195" fontId="12" fillId="0" borderId="0" xfId="0" applyNumberFormat="1" applyFont="1" applyFill="1" applyAlignment="1">
      <alignment horizontal="right"/>
    </xf>
    <xf numFmtId="195" fontId="12" fillId="0" borderId="1" xfId="0" applyNumberFormat="1" applyFont="1" applyFill="1" applyBorder="1" applyAlignment="1">
      <alignment horizontal="right"/>
    </xf>
    <xf numFmtId="40" fontId="11" fillId="0" borderId="0" xfId="7" applyNumberFormat="1" applyFont="1" applyFill="1"/>
    <xf numFmtId="39" fontId="17" fillId="0" borderId="0" xfId="7" applyNumberFormat="1" applyFont="1" applyFill="1" applyAlignment="1">
      <alignment horizontal="left"/>
    </xf>
    <xf numFmtId="40" fontId="17" fillId="0" borderId="0" xfId="7" applyNumberFormat="1" applyFont="1" applyFill="1"/>
    <xf numFmtId="39" fontId="18" fillId="0" borderId="0" xfId="7" applyNumberFormat="1" applyFont="1" applyFill="1" applyAlignment="1">
      <alignment horizontal="left"/>
    </xf>
    <xf numFmtId="40" fontId="18" fillId="0" borderId="0" xfId="7" applyNumberFormat="1" applyFont="1" applyFill="1"/>
    <xf numFmtId="40" fontId="18" fillId="0" borderId="0" xfId="11" applyNumberFormat="1" applyFont="1" applyFill="1"/>
    <xf numFmtId="193" fontId="18" fillId="0" borderId="0" xfId="11" applyNumberFormat="1" applyFont="1" applyFill="1"/>
    <xf numFmtId="193" fontId="18" fillId="0" borderId="0" xfId="11" applyNumberFormat="1" applyFont="1" applyFill="1" applyAlignment="1" applyProtection="1">
      <alignment horizontal="right"/>
    </xf>
    <xf numFmtId="193" fontId="18" fillId="0" borderId="0" xfId="11" applyNumberFormat="1" applyFont="1" applyFill="1" applyAlignment="1" applyProtection="1">
      <alignment horizontal="left"/>
    </xf>
    <xf numFmtId="193" fontId="18" fillId="0" borderId="0" xfId="11" applyNumberFormat="1" applyFont="1" applyFill="1" applyBorder="1" applyProtection="1"/>
    <xf numFmtId="193" fontId="18" fillId="0" borderId="0" xfId="7" applyNumberFormat="1" applyFont="1" applyFill="1"/>
    <xf numFmtId="193" fontId="18" fillId="0" borderId="1" xfId="11" applyNumberFormat="1" applyFont="1" applyFill="1" applyBorder="1"/>
    <xf numFmtId="193" fontId="12" fillId="0" borderId="0" xfId="11" quotePrefix="1" applyNumberFormat="1" applyFont="1" applyFill="1" applyAlignment="1" applyProtection="1">
      <alignment horizontal="left"/>
    </xf>
    <xf numFmtId="192" fontId="12" fillId="0" borderId="0" xfId="0" applyNumberFormat="1" applyFont="1" applyFill="1" applyBorder="1"/>
    <xf numFmtId="192" fontId="12" fillId="0" borderId="0" xfId="0" applyNumberFormat="1" applyFont="1" applyFill="1"/>
    <xf numFmtId="192" fontId="12" fillId="0" borderId="2" xfId="0" applyNumberFormat="1" applyFont="1" applyFill="1" applyBorder="1"/>
    <xf numFmtId="192" fontId="12" fillId="0" borderId="4" xfId="0" applyNumberFormat="1" applyFont="1" applyFill="1" applyBorder="1"/>
    <xf numFmtId="0" fontId="12" fillId="0" borderId="0" xfId="0" applyNumberFormat="1" applyFont="1" applyFill="1" applyBorder="1" applyAlignment="1">
      <alignment horizontal="left"/>
    </xf>
    <xf numFmtId="193" fontId="12" fillId="0" borderId="0" xfId="15" applyNumberFormat="1" applyFont="1" applyFill="1" applyBorder="1"/>
    <xf numFmtId="39" fontId="12" fillId="0" borderId="0" xfId="15" applyNumberFormat="1" applyFont="1" applyFill="1"/>
    <xf numFmtId="39" fontId="26" fillId="0" borderId="0" xfId="11" applyNumberFormat="1" applyFont="1" applyFill="1" applyBorder="1"/>
    <xf numFmtId="192" fontId="26" fillId="0" borderId="0" xfId="0" applyNumberFormat="1" applyFont="1" applyFill="1"/>
    <xf numFmtId="39" fontId="15" fillId="0" borderId="0" xfId="7" applyNumberFormat="1" applyFont="1" applyFill="1"/>
    <xf numFmtId="188" fontId="12" fillId="0" borderId="0" xfId="2" quotePrefix="1" applyNumberFormat="1" applyFont="1" applyFill="1" applyAlignment="1">
      <alignment horizontal="center"/>
    </xf>
    <xf numFmtId="193" fontId="19" fillId="0" borderId="0" xfId="11" applyNumberFormat="1" applyFont="1" applyFill="1" applyBorder="1"/>
    <xf numFmtId="0" fontId="15" fillId="0" borderId="0" xfId="7" applyFont="1" applyFill="1"/>
    <xf numFmtId="43" fontId="15" fillId="0" borderId="0" xfId="2" applyFont="1" applyFill="1"/>
    <xf numFmtId="0" fontId="20" fillId="0" borderId="0" xfId="7" applyFont="1" applyFill="1"/>
    <xf numFmtId="39" fontId="15" fillId="0" borderId="0" xfId="15" applyNumberFormat="1" applyFont="1" applyFill="1"/>
    <xf numFmtId="39" fontId="15" fillId="0" borderId="0" xfId="15" applyNumberFormat="1" applyFont="1" applyFill="1" applyAlignment="1" applyProtection="1">
      <alignment horizontal="left"/>
    </xf>
    <xf numFmtId="40" fontId="15" fillId="0" borderId="0" xfId="0" applyNumberFormat="1" applyFont="1" applyFill="1" applyAlignment="1">
      <alignment horizontal="left"/>
    </xf>
    <xf numFmtId="40" fontId="12" fillId="0" borderId="0" xfId="11" quotePrefix="1" applyNumberFormat="1" applyFont="1" applyFill="1" applyAlignment="1" applyProtection="1">
      <alignment horizontal="center"/>
    </xf>
    <xf numFmtId="40" fontId="12" fillId="0" borderId="0" xfId="11" applyNumberFormat="1" applyFont="1" applyFill="1" applyAlignment="1" applyProtection="1">
      <alignment horizontal="center"/>
    </xf>
    <xf numFmtId="39" fontId="27" fillId="0" borderId="0" xfId="11" applyFont="1" applyFill="1"/>
    <xf numFmtId="39" fontId="26" fillId="0" borderId="0" xfId="11" applyFont="1" applyFill="1"/>
    <xf numFmtId="0" fontId="26" fillId="0" borderId="0" xfId="0" applyFont="1" applyFill="1"/>
    <xf numFmtId="39" fontId="26" fillId="0" borderId="0" xfId="0" applyNumberFormat="1" applyFont="1" applyFill="1" applyBorder="1"/>
    <xf numFmtId="39" fontId="27" fillId="0" borderId="0" xfId="11" applyFont="1" applyFill="1" applyAlignment="1" applyProtection="1">
      <alignment horizontal="left"/>
    </xf>
    <xf numFmtId="40" fontId="26" fillId="0" borderId="0" xfId="11" applyNumberFormat="1" applyFont="1" applyFill="1"/>
    <xf numFmtId="39" fontId="26" fillId="0" borderId="0" xfId="11" applyFont="1" applyFill="1" applyBorder="1" applyAlignment="1">
      <alignment horizontal="centerContinuous"/>
    </xf>
    <xf numFmtId="40" fontId="26" fillId="0" borderId="0" xfId="11" quotePrefix="1" applyNumberFormat="1" applyFont="1" applyFill="1" applyBorder="1" applyAlignment="1">
      <alignment horizontal="center"/>
    </xf>
    <xf numFmtId="39" fontId="26" fillId="0" borderId="0" xfId="11" applyFont="1" applyFill="1" applyBorder="1"/>
    <xf numFmtId="40" fontId="26" fillId="0" borderId="0" xfId="14" applyNumberFormat="1" applyFont="1" applyFill="1"/>
    <xf numFmtId="192" fontId="26" fillId="0" borderId="0" xfId="11" applyNumberFormat="1" applyFont="1" applyFill="1"/>
    <xf numFmtId="40" fontId="26" fillId="0" borderId="0" xfId="14" applyNumberFormat="1" applyFont="1" applyFill="1" applyAlignment="1" applyProtection="1">
      <alignment horizontal="left"/>
    </xf>
    <xf numFmtId="192" fontId="26" fillId="0" borderId="2" xfId="11" applyNumberFormat="1" applyFont="1" applyFill="1" applyBorder="1"/>
    <xf numFmtId="192" fontId="26" fillId="0" borderId="2" xfId="0" applyNumberFormat="1" applyFont="1" applyFill="1" applyBorder="1"/>
    <xf numFmtId="39" fontId="26" fillId="0" borderId="0" xfId="11" applyFont="1" applyFill="1" applyAlignment="1" applyProtection="1">
      <alignment horizontal="left"/>
    </xf>
    <xf numFmtId="192" fontId="26" fillId="0" borderId="1" xfId="11" applyNumberFormat="1" applyFont="1" applyFill="1" applyBorder="1"/>
    <xf numFmtId="193" fontId="12" fillId="0" borderId="0" xfId="15" applyNumberFormat="1" applyFont="1" applyFill="1" applyBorder="1" applyAlignment="1"/>
    <xf numFmtId="0" fontId="24" fillId="0" borderId="0" xfId="0" applyFont="1" applyFill="1" applyAlignment="1">
      <alignment horizontal="left"/>
    </xf>
    <xf numFmtId="0" fontId="24" fillId="0" borderId="0" xfId="0" applyFont="1" applyFill="1"/>
    <xf numFmtId="40" fontId="12" fillId="0" borderId="0" xfId="0" applyNumberFormat="1" applyFont="1" applyFill="1"/>
    <xf numFmtId="193" fontId="12" fillId="0" borderId="1" xfId="11" quotePrefix="1" applyNumberFormat="1" applyFont="1" applyFill="1" applyBorder="1" applyAlignment="1">
      <alignment horizontal="right"/>
    </xf>
    <xf numFmtId="189" fontId="11" fillId="0" borderId="0" xfId="11" applyNumberFormat="1" applyFont="1" applyFill="1"/>
    <xf numFmtId="189" fontId="11" fillId="0" borderId="0" xfId="7" applyNumberFormat="1" applyFont="1" applyFill="1"/>
    <xf numFmtId="37" fontId="11" fillId="0" borderId="0" xfId="7" applyNumberFormat="1" applyFont="1" applyFill="1" applyAlignment="1">
      <alignment horizontal="center"/>
    </xf>
    <xf numFmtId="40" fontId="11" fillId="0" borderId="0" xfId="11" applyNumberFormat="1" applyFont="1" applyFill="1" applyBorder="1" applyProtection="1"/>
    <xf numFmtId="40" fontId="11" fillId="0" borderId="0" xfId="11" applyNumberFormat="1" applyFont="1" applyFill="1" applyBorder="1"/>
    <xf numFmtId="0" fontId="11" fillId="0" borderId="0" xfId="0" applyNumberFormat="1" applyFont="1" applyFill="1" applyAlignment="1">
      <alignment horizontal="left"/>
    </xf>
    <xf numFmtId="196" fontId="12" fillId="0" borderId="0" xfId="0" applyNumberFormat="1" applyFont="1" applyFill="1" applyAlignment="1">
      <alignment horizontal="right"/>
    </xf>
    <xf numFmtId="196" fontId="12" fillId="0" borderId="0" xfId="0" applyNumberFormat="1" applyFont="1" applyFill="1" applyBorder="1" applyAlignment="1">
      <alignment horizontal="right"/>
    </xf>
    <xf numFmtId="39" fontId="21" fillId="0" borderId="0" xfId="11" applyNumberFormat="1" applyFont="1" applyFill="1" applyAlignment="1" applyProtection="1"/>
    <xf numFmtId="39" fontId="21" fillId="0" borderId="0" xfId="11" applyNumberFormat="1" applyFont="1" applyFill="1" applyAlignment="1"/>
    <xf numFmtId="197" fontId="21" fillId="0" borderId="0" xfId="11" applyNumberFormat="1" applyFont="1" applyFill="1" applyAlignment="1"/>
    <xf numFmtId="197" fontId="21" fillId="0" borderId="0" xfId="0" applyNumberFormat="1" applyFont="1" applyFill="1" applyAlignment="1"/>
    <xf numFmtId="39" fontId="21" fillId="0" borderId="0" xfId="11" applyNumberFormat="1" applyFont="1" applyFill="1" applyAlignment="1" applyProtection="1">
      <alignment horizontal="left"/>
    </xf>
    <xf numFmtId="193" fontId="12" fillId="0" borderId="0" xfId="0" quotePrefix="1" applyNumberFormat="1" applyFont="1" applyFill="1" applyBorder="1" applyAlignment="1">
      <alignment horizontal="center"/>
    </xf>
    <xf numFmtId="193" fontId="12" fillId="0" borderId="0" xfId="0" applyNumberFormat="1" applyFont="1" applyFill="1" applyBorder="1" applyAlignment="1">
      <alignment horizontal="center"/>
    </xf>
    <xf numFmtId="39" fontId="22" fillId="0" borderId="0" xfId="11" applyFont="1" applyFill="1"/>
    <xf numFmtId="0" fontId="21" fillId="0" borderId="0" xfId="7" applyFont="1" applyFill="1"/>
    <xf numFmtId="39" fontId="21" fillId="0" borderId="0" xfId="11" applyFont="1" applyFill="1" applyAlignment="1" applyProtection="1">
      <alignment horizontal="left"/>
    </xf>
    <xf numFmtId="39" fontId="21" fillId="0" borderId="0" xfId="11" applyFont="1" applyFill="1"/>
    <xf numFmtId="189" fontId="21" fillId="0" borderId="0" xfId="11" applyNumberFormat="1" applyFont="1" applyFill="1"/>
    <xf numFmtId="39" fontId="21" fillId="0" borderId="0" xfId="7" applyNumberFormat="1" applyFont="1" applyFill="1" applyAlignment="1">
      <alignment horizontal="left"/>
    </xf>
    <xf numFmtId="189" fontId="21" fillId="0" borderId="0" xfId="7" applyNumberFormat="1" applyFont="1" applyFill="1"/>
    <xf numFmtId="189" fontId="21" fillId="0" borderId="0" xfId="11" applyNumberFormat="1" applyFont="1" applyFill="1" applyBorder="1"/>
    <xf numFmtId="189" fontId="21" fillId="0" borderId="0" xfId="0" applyNumberFormat="1" applyFont="1" applyFill="1" applyBorder="1"/>
    <xf numFmtId="40" fontId="21" fillId="0" borderId="0" xfId="0" applyNumberFormat="1" applyFont="1" applyFill="1"/>
    <xf numFmtId="189" fontId="21" fillId="0" borderId="0" xfId="0" applyNumberFormat="1" applyFont="1" applyFill="1"/>
    <xf numFmtId="189" fontId="21" fillId="0" borderId="2" xfId="11" applyNumberFormat="1" applyFont="1" applyFill="1" applyBorder="1"/>
    <xf numFmtId="40" fontId="21" fillId="0" borderId="0" xfId="7" applyNumberFormat="1" applyFont="1" applyFill="1"/>
    <xf numFmtId="189" fontId="21" fillId="0" borderId="1" xfId="11" applyNumberFormat="1" applyFont="1" applyFill="1" applyBorder="1" applyProtection="1"/>
    <xf numFmtId="189" fontId="21" fillId="0" borderId="0" xfId="11" applyNumberFormat="1" applyFont="1" applyFill="1" applyBorder="1" applyProtection="1"/>
    <xf numFmtId="0" fontId="22" fillId="0" borderId="0" xfId="7" applyFont="1" applyFill="1"/>
    <xf numFmtId="39" fontId="21" fillId="0" borderId="0" xfId="11" applyNumberFormat="1" applyFont="1" applyFill="1"/>
    <xf numFmtId="39" fontId="21" fillId="0" borderId="0" xfId="11" applyFont="1" applyFill="1" applyBorder="1"/>
    <xf numFmtId="40" fontId="22" fillId="0" borderId="0" xfId="7" applyNumberFormat="1" applyFont="1" applyFill="1"/>
    <xf numFmtId="39" fontId="21" fillId="0" borderId="0" xfId="11" applyNumberFormat="1" applyFont="1" applyFill="1" applyBorder="1" applyProtection="1"/>
    <xf numFmtId="39" fontId="21" fillId="0" borderId="0" xfId="7" applyNumberFormat="1" applyFont="1" applyFill="1"/>
    <xf numFmtId="40" fontId="21" fillId="0" borderId="0" xfId="11" applyNumberFormat="1" applyFont="1" applyFill="1"/>
    <xf numFmtId="40" fontId="21" fillId="0" borderId="0" xfId="11" applyNumberFormat="1" applyFont="1" applyFill="1" applyAlignment="1" applyProtection="1">
      <alignment horizontal="left"/>
    </xf>
    <xf numFmtId="0" fontId="22" fillId="0" borderId="0" xfId="0" applyFont="1" applyFill="1"/>
    <xf numFmtId="0" fontId="21" fillId="0" borderId="0" xfId="0" applyFont="1" applyFill="1"/>
    <xf numFmtId="189" fontId="12" fillId="0" borderId="0" xfId="0" applyNumberFormat="1" applyFont="1" applyFill="1"/>
    <xf numFmtId="43" fontId="12" fillId="0" borderId="0" xfId="2" quotePrefix="1" applyFont="1" applyFill="1" applyAlignment="1">
      <alignment horizontal="right"/>
    </xf>
    <xf numFmtId="43" fontId="12" fillId="0" borderId="0" xfId="2" applyFont="1" applyFill="1" applyAlignment="1">
      <alignment horizontal="right"/>
    </xf>
    <xf numFmtId="43" fontId="12" fillId="0" borderId="0" xfId="2" applyFont="1" applyFill="1"/>
    <xf numFmtId="193" fontId="19" fillId="0" borderId="1" xfId="11" applyNumberFormat="1" applyFont="1" applyFill="1" applyBorder="1"/>
    <xf numFmtId="194" fontId="12" fillId="0" borderId="0" xfId="7" applyNumberFormat="1" applyFont="1" applyFill="1"/>
    <xf numFmtId="194" fontId="12" fillId="0" borderId="0" xfId="15" applyNumberFormat="1" applyFont="1" applyFill="1"/>
    <xf numFmtId="194" fontId="12" fillId="0" borderId="0" xfId="15" applyNumberFormat="1" applyFont="1" applyFill="1" applyAlignment="1" applyProtection="1">
      <alignment horizontal="left"/>
    </xf>
    <xf numFmtId="194" fontId="12" fillId="0" borderId="0" xfId="7" applyNumberFormat="1" applyFont="1" applyFill="1" applyBorder="1"/>
    <xf numFmtId="194" fontId="12" fillId="0" borderId="0" xfId="15" applyNumberFormat="1" applyFont="1" applyFill="1" applyBorder="1"/>
    <xf numFmtId="193" fontId="12" fillId="0" borderId="5" xfId="0" applyNumberFormat="1" applyFont="1" applyFill="1" applyBorder="1"/>
    <xf numFmtId="194" fontId="12" fillId="0" borderId="0" xfId="15" applyNumberFormat="1" applyFont="1" applyFill="1" applyAlignment="1"/>
    <xf numFmtId="194" fontId="12" fillId="0" borderId="0" xfId="15" applyNumberFormat="1" applyFont="1" applyFill="1" applyBorder="1" applyAlignment="1" applyProtection="1"/>
    <xf numFmtId="194" fontId="12" fillId="0" borderId="0" xfId="7" applyNumberFormat="1" applyFont="1" applyFill="1" applyAlignment="1"/>
    <xf numFmtId="194" fontId="12" fillId="0" borderId="5" xfId="7" applyNumberFormat="1" applyFont="1" applyFill="1" applyBorder="1"/>
    <xf numFmtId="194" fontId="11" fillId="0" borderId="0" xfId="15" applyNumberFormat="1" applyFont="1" applyFill="1"/>
    <xf numFmtId="39" fontId="15" fillId="0" borderId="0" xfId="7" applyNumberFormat="1" applyFont="1" applyFill="1" applyAlignment="1">
      <alignment horizontal="right"/>
    </xf>
    <xf numFmtId="198" fontId="12" fillId="0" borderId="0" xfId="0" applyNumberFormat="1" applyFont="1" applyFill="1"/>
    <xf numFmtId="198" fontId="12" fillId="0" borderId="0" xfId="0" applyNumberFormat="1" applyFont="1" applyFill="1" applyAlignment="1">
      <alignment horizontal="right"/>
    </xf>
    <xf numFmtId="198" fontId="12" fillId="0" borderId="0" xfId="17" applyNumberFormat="1" applyFont="1" applyFill="1"/>
    <xf numFmtId="198" fontId="12" fillId="0" borderId="0" xfId="0" applyNumberFormat="1" applyFont="1" applyFill="1" applyBorder="1" applyAlignment="1">
      <alignment horizontal="right"/>
    </xf>
    <xf numFmtId="198" fontId="12" fillId="0" borderId="2" xfId="0" applyNumberFormat="1" applyFont="1" applyFill="1" applyBorder="1" applyAlignment="1">
      <alignment horizontal="right"/>
    </xf>
    <xf numFmtId="198" fontId="12" fillId="0" borderId="1" xfId="0" applyNumberFormat="1" applyFont="1" applyFill="1" applyBorder="1" applyAlignment="1">
      <alignment horizontal="right"/>
    </xf>
    <xf numFmtId="39" fontId="14" fillId="0" borderId="0" xfId="15" applyFont="1" applyFill="1" applyAlignment="1" applyProtection="1">
      <alignment horizontal="left"/>
    </xf>
    <xf numFmtId="39" fontId="15" fillId="0" borderId="0" xfId="15" applyFont="1" applyFill="1"/>
    <xf numFmtId="0" fontId="15" fillId="0" borderId="0" xfId="7" quotePrefix="1" applyFont="1" applyFill="1" applyAlignment="1"/>
    <xf numFmtId="193" fontId="15" fillId="0" borderId="0" xfId="7" applyNumberFormat="1" applyFont="1" applyFill="1" applyBorder="1" applyAlignment="1">
      <alignment horizontal="right"/>
    </xf>
    <xf numFmtId="193" fontId="15" fillId="0" borderId="0" xfId="8" applyNumberFormat="1" applyFont="1" applyFill="1" applyAlignment="1">
      <alignment horizontal="right"/>
    </xf>
    <xf numFmtId="193" fontId="15" fillId="0" borderId="0" xfId="11" applyNumberFormat="1" applyFont="1" applyFill="1" applyBorder="1" applyAlignment="1">
      <alignment horizontal="right"/>
    </xf>
    <xf numFmtId="39" fontId="15" fillId="0" borderId="0" xfId="11" applyNumberFormat="1" applyFont="1" applyFill="1" applyAlignment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>
      <alignment horizontal="right"/>
    </xf>
    <xf numFmtId="49" fontId="11" fillId="0" borderId="0" xfId="0" applyNumberFormat="1" applyFont="1" applyFill="1" applyBorder="1" applyAlignment="1">
      <alignment horizontal="left"/>
    </xf>
    <xf numFmtId="192" fontId="15" fillId="0" borderId="0" xfId="0" applyNumberFormat="1" applyFont="1" applyFill="1" applyAlignment="1">
      <alignment horizontal="right"/>
    </xf>
    <xf numFmtId="187" fontId="19" fillId="0" borderId="0" xfId="19" applyNumberFormat="1" applyFont="1" applyFill="1" applyBorder="1"/>
    <xf numFmtId="187" fontId="19" fillId="0" borderId="0" xfId="12" applyNumberFormat="1" applyFont="1" applyFill="1" applyBorder="1" applyAlignment="1"/>
    <xf numFmtId="187" fontId="19" fillId="0" borderId="0" xfId="20" applyNumberFormat="1" applyFont="1" applyFill="1" applyBorder="1" applyAlignment="1"/>
    <xf numFmtId="193" fontId="21" fillId="0" borderId="0" xfId="12" applyNumberFormat="1" applyFont="1" applyFill="1"/>
    <xf numFmtId="39" fontId="28" fillId="0" borderId="0" xfId="0" applyNumberFormat="1" applyFont="1" applyFill="1"/>
    <xf numFmtId="187" fontId="12" fillId="0" borderId="0" xfId="12" applyNumberFormat="1" applyFont="1" applyFill="1"/>
    <xf numFmtId="187" fontId="29" fillId="0" borderId="0" xfId="0" applyNumberFormat="1" applyFont="1" applyFill="1"/>
    <xf numFmtId="187" fontId="21" fillId="0" borderId="0" xfId="2" applyNumberFormat="1" applyFont="1" applyFill="1" applyBorder="1"/>
    <xf numFmtId="187" fontId="29" fillId="0" borderId="0" xfId="0" applyNumberFormat="1" applyFont="1" applyFill="1" applyBorder="1"/>
    <xf numFmtId="0" fontId="19" fillId="0" borderId="0" xfId="20" quotePrefix="1" applyNumberFormat="1" applyFont="1" applyFill="1" applyBorder="1" applyAlignment="1">
      <alignment horizontal="center"/>
    </xf>
    <xf numFmtId="40" fontId="19" fillId="0" borderId="0" xfId="21" applyNumberFormat="1" applyFont="1" applyFill="1" applyBorder="1" applyAlignment="1">
      <alignment horizontal="center"/>
    </xf>
    <xf numFmtId="40" fontId="19" fillId="0" borderId="0" xfId="21" applyNumberFormat="1" applyFont="1" applyFill="1"/>
    <xf numFmtId="43" fontId="15" fillId="0" borderId="0" xfId="2" applyFont="1" applyFill="1" applyAlignment="1">
      <alignment horizontal="right"/>
    </xf>
    <xf numFmtId="40" fontId="12" fillId="0" borderId="0" xfId="21" applyNumberFormat="1" applyFont="1" applyFill="1" applyBorder="1"/>
    <xf numFmtId="187" fontId="21" fillId="0" borderId="0" xfId="22" applyNumberFormat="1" applyFont="1" applyFill="1" applyBorder="1"/>
    <xf numFmtId="39" fontId="13" fillId="0" borderId="0" xfId="15" applyNumberFormat="1" applyFont="1" applyFill="1"/>
    <xf numFmtId="40" fontId="12" fillId="0" borderId="0" xfId="21" applyNumberFormat="1" applyFont="1" applyFill="1"/>
    <xf numFmtId="39" fontId="23" fillId="0" borderId="0" xfId="0" applyNumberFormat="1" applyFont="1" applyFill="1"/>
    <xf numFmtId="193" fontId="15" fillId="0" borderId="0" xfId="7" applyNumberFormat="1" applyFont="1" applyFill="1" applyAlignment="1"/>
    <xf numFmtId="39" fontId="23" fillId="0" borderId="0" xfId="11" applyNumberFormat="1" applyFont="1" applyFill="1" applyAlignment="1"/>
    <xf numFmtId="39" fontId="23" fillId="0" borderId="0" xfId="0" applyNumberFormat="1" applyFont="1" applyFill="1" applyAlignment="1"/>
    <xf numFmtId="193" fontId="15" fillId="0" borderId="0" xfId="11" applyNumberFormat="1" applyFont="1" applyFill="1"/>
    <xf numFmtId="193" fontId="15" fillId="0" borderId="0" xfId="8" applyNumberFormat="1" applyFont="1" applyFill="1"/>
    <xf numFmtId="193" fontId="15" fillId="0" borderId="0" xfId="11" applyNumberFormat="1" applyFont="1" applyFill="1" applyBorder="1"/>
    <xf numFmtId="193" fontId="15" fillId="0" borderId="0" xfId="8" applyNumberFormat="1" applyFont="1" applyFill="1" applyBorder="1"/>
    <xf numFmtId="193" fontId="15" fillId="0" borderId="0" xfId="7" applyNumberFormat="1" applyFont="1" applyFill="1" applyBorder="1" applyAlignment="1"/>
    <xf numFmtId="193" fontId="15" fillId="0" borderId="0" xfId="8" applyNumberFormat="1" applyFont="1" applyFill="1" applyAlignment="1"/>
    <xf numFmtId="187" fontId="12" fillId="0" borderId="0" xfId="24" applyNumberFormat="1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87" fontId="12" fillId="0" borderId="0" xfId="12" applyNumberFormat="1" applyFont="1" applyFill="1" applyAlignment="1" applyProtection="1">
      <alignment horizontal="left"/>
    </xf>
    <xf numFmtId="0" fontId="12" fillId="0" borderId="0" xfId="25" applyFont="1" applyFill="1"/>
    <xf numFmtId="0" fontId="24" fillId="0" borderId="0" xfId="25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0" fontId="24" fillId="0" borderId="0" xfId="0" applyFont="1" applyFill="1" applyAlignment="1"/>
    <xf numFmtId="0" fontId="24" fillId="0" borderId="0" xfId="20" applyFont="1" applyFill="1" applyAlignment="1"/>
    <xf numFmtId="0" fontId="24" fillId="0" borderId="0" xfId="26" applyFont="1" applyFill="1" applyAlignment="1"/>
    <xf numFmtId="187" fontId="24" fillId="0" borderId="0" xfId="25" applyNumberFormat="1" applyFont="1" applyFill="1"/>
    <xf numFmtId="0" fontId="25" fillId="0" borderId="0" xfId="0" applyFont="1" applyFill="1" applyAlignment="1"/>
    <xf numFmtId="190" fontId="12" fillId="0" borderId="0" xfId="7" applyNumberFormat="1" applyFont="1" applyFill="1" applyBorder="1"/>
    <xf numFmtId="193" fontId="12" fillId="0" borderId="0" xfId="14" applyNumberFormat="1" applyFont="1" applyFill="1"/>
    <xf numFmtId="39" fontId="12" fillId="0" borderId="0" xfId="11" applyNumberFormat="1" applyFont="1" applyFill="1" applyAlignment="1" applyProtection="1">
      <alignment horizontal="center"/>
    </xf>
    <xf numFmtId="39" fontId="11" fillId="0" borderId="0" xfId="11" applyFont="1" applyFill="1" applyAlignment="1">
      <alignment horizontal="left"/>
    </xf>
    <xf numFmtId="193" fontId="31" fillId="0" borderId="0" xfId="11" applyNumberFormat="1" applyFont="1" applyFill="1"/>
    <xf numFmtId="193" fontId="24" fillId="0" borderId="0" xfId="11" applyNumberFormat="1" applyFont="1" applyFill="1" applyAlignment="1">
      <alignment horizontal="center"/>
    </xf>
    <xf numFmtId="193" fontId="24" fillId="0" borderId="0" xfId="11" applyNumberFormat="1" applyFont="1" applyFill="1"/>
    <xf numFmtId="193" fontId="24" fillId="0" borderId="0" xfId="11" applyNumberFormat="1" applyFont="1" applyFill="1" applyBorder="1"/>
    <xf numFmtId="193" fontId="24" fillId="0" borderId="1" xfId="11" applyNumberFormat="1" applyFont="1" applyFill="1" applyBorder="1"/>
    <xf numFmtId="193" fontId="25" fillId="0" borderId="0" xfId="11" applyNumberFormat="1" applyFont="1" applyFill="1" applyAlignment="1">
      <alignment horizontal="center"/>
    </xf>
    <xf numFmtId="0" fontId="25" fillId="0" borderId="0" xfId="0" applyFont="1"/>
    <xf numFmtId="39" fontId="11" fillId="0" borderId="0" xfId="11" applyNumberFormat="1" applyFont="1" applyFill="1" applyAlignment="1" applyProtection="1"/>
    <xf numFmtId="0" fontId="12" fillId="0" borderId="0" xfId="0" applyFont="1" applyFill="1" applyBorder="1"/>
    <xf numFmtId="193" fontId="12" fillId="0" borderId="0" xfId="27" applyNumberFormat="1" applyFont="1" applyFill="1"/>
    <xf numFmtId="200" fontId="12" fillId="0" borderId="2" xfId="0" applyNumberFormat="1" applyFont="1" applyFill="1" applyBorder="1" applyAlignment="1">
      <alignment horizontal="right"/>
    </xf>
    <xf numFmtId="200" fontId="12" fillId="0" borderId="0" xfId="0" applyNumberFormat="1" applyFont="1" applyFill="1" applyAlignment="1">
      <alignment horizontal="right"/>
    </xf>
    <xf numFmtId="200" fontId="12" fillId="0" borderId="0" xfId="0" applyNumberFormat="1" applyFont="1" applyFill="1" applyBorder="1" applyAlignment="1">
      <alignment horizontal="right"/>
    </xf>
    <xf numFmtId="39" fontId="22" fillId="0" borderId="0" xfId="12" applyNumberFormat="1" applyFont="1" applyFill="1"/>
    <xf numFmtId="0" fontId="30" fillId="0" borderId="0" xfId="0" applyFont="1" applyFill="1"/>
    <xf numFmtId="192" fontId="26" fillId="0" borderId="0" xfId="11" applyNumberFormat="1" applyFont="1" applyFill="1" applyBorder="1"/>
    <xf numFmtId="193" fontId="12" fillId="0" borderId="0" xfId="11" applyNumberFormat="1" applyFont="1" applyFill="1" applyAlignment="1" applyProtection="1">
      <alignment horizontal="center"/>
    </xf>
    <xf numFmtId="193" fontId="11" fillId="0" borderId="0" xfId="11" applyNumberFormat="1" applyFont="1" applyFill="1" applyAlignment="1" applyProtection="1"/>
    <xf numFmtId="193" fontId="11" fillId="0" borderId="0" xfId="11" applyNumberFormat="1" applyFont="1" applyFill="1" applyAlignment="1"/>
    <xf numFmtId="193" fontId="11" fillId="0" borderId="2" xfId="11" applyNumberFormat="1" applyFont="1" applyFill="1" applyBorder="1" applyAlignment="1">
      <alignment horizontal="center"/>
    </xf>
    <xf numFmtId="193" fontId="11" fillId="0" borderId="2" xfId="0" applyNumberFormat="1" applyFont="1" applyFill="1" applyBorder="1" applyAlignment="1">
      <alignment horizontal="centerContinuous"/>
    </xf>
    <xf numFmtId="193" fontId="11" fillId="0" borderId="2" xfId="11" applyNumberFormat="1" applyFont="1" applyFill="1" applyBorder="1" applyAlignment="1">
      <alignment horizontal="centerContinuous"/>
    </xf>
    <xf numFmtId="193" fontId="11" fillId="0" borderId="5" xfId="11" quotePrefix="1" applyNumberFormat="1" applyFont="1" applyFill="1" applyBorder="1" applyAlignment="1">
      <alignment horizontal="center"/>
    </xf>
    <xf numFmtId="193" fontId="11" fillId="0" borderId="0" xfId="0" applyNumberFormat="1" applyFont="1" applyFill="1" applyAlignment="1"/>
    <xf numFmtId="193" fontId="11" fillId="0" borderId="5" xfId="0" quotePrefix="1" applyNumberFormat="1" applyFont="1" applyFill="1" applyBorder="1" applyAlignment="1">
      <alignment horizontal="center"/>
    </xf>
    <xf numFmtId="193" fontId="11" fillId="0" borderId="0" xfId="0" applyNumberFormat="1" applyFont="1" applyFill="1" applyAlignment="1">
      <alignment horizontal="right"/>
    </xf>
    <xf numFmtId="193" fontId="11" fillId="0" borderId="0" xfId="0" quotePrefix="1" applyNumberFormat="1" applyFont="1" applyFill="1" applyBorder="1" applyAlignment="1">
      <alignment horizontal="center"/>
    </xf>
    <xf numFmtId="193" fontId="11" fillId="0" borderId="0" xfId="0" applyNumberFormat="1" applyFont="1" applyFill="1" applyBorder="1" applyAlignment="1">
      <alignment horizontal="center"/>
    </xf>
    <xf numFmtId="193" fontId="11" fillId="0" borderId="0" xfId="11" quotePrefix="1" applyNumberFormat="1" applyFont="1" applyFill="1" applyAlignment="1">
      <alignment horizontal="center"/>
    </xf>
    <xf numFmtId="0" fontId="27" fillId="0" borderId="0" xfId="0" applyFont="1" applyFill="1"/>
    <xf numFmtId="39" fontId="27" fillId="0" borderId="0" xfId="7" applyNumberFormat="1" applyFont="1" applyFill="1" applyAlignment="1">
      <alignment horizontal="right"/>
    </xf>
    <xf numFmtId="189" fontId="27" fillId="0" borderId="2" xfId="11" applyNumberFormat="1" applyFont="1" applyFill="1" applyBorder="1" applyAlignment="1">
      <alignment horizontal="center"/>
    </xf>
    <xf numFmtId="39" fontId="27" fillId="0" borderId="2" xfId="11" applyNumberFormat="1" applyFont="1" applyFill="1" applyBorder="1" applyAlignment="1">
      <alignment horizontal="center"/>
    </xf>
    <xf numFmtId="39" fontId="27" fillId="0" borderId="0" xfId="0" quotePrefix="1" applyNumberFormat="1" applyFont="1" applyFill="1" applyBorder="1" applyAlignment="1">
      <alignment horizontal="center"/>
    </xf>
    <xf numFmtId="39" fontId="11" fillId="0" borderId="0" xfId="7" applyNumberFormat="1" applyFont="1" applyFill="1" applyAlignment="1">
      <alignment horizontal="right"/>
    </xf>
    <xf numFmtId="189" fontId="22" fillId="0" borderId="0" xfId="11" applyNumberFormat="1" applyFont="1" applyFill="1"/>
    <xf numFmtId="189" fontId="22" fillId="0" borderId="0" xfId="7" applyNumberFormat="1" applyFont="1" applyFill="1"/>
    <xf numFmtId="189" fontId="11" fillId="0" borderId="2" xfId="11" applyNumberFormat="1" applyFont="1" applyFill="1" applyBorder="1" applyProtection="1"/>
    <xf numFmtId="189" fontId="11" fillId="0" borderId="2" xfId="11" applyNumberFormat="1" applyFont="1" applyFill="1" applyBorder="1" applyAlignment="1">
      <alignment horizontal="center"/>
    </xf>
    <xf numFmtId="0" fontId="11" fillId="0" borderId="2" xfId="7" applyFont="1" applyFill="1" applyBorder="1"/>
    <xf numFmtId="0" fontId="11" fillId="0" borderId="2" xfId="7" applyFon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40" fontId="32" fillId="0" borderId="0" xfId="11" applyNumberFormat="1" applyFont="1" applyFill="1"/>
    <xf numFmtId="40" fontId="32" fillId="0" borderId="0" xfId="11" applyNumberFormat="1" applyFont="1" applyFill="1" applyAlignment="1" applyProtection="1">
      <alignment horizontal="left"/>
    </xf>
    <xf numFmtId="189" fontId="32" fillId="0" borderId="0" xfId="11" applyNumberFormat="1" applyFont="1" applyFill="1" applyBorder="1" applyProtection="1"/>
    <xf numFmtId="189" fontId="32" fillId="0" borderId="0" xfId="11" applyNumberFormat="1" applyFont="1" applyFill="1"/>
    <xf numFmtId="189" fontId="32" fillId="0" borderId="0" xfId="7" applyNumberFormat="1" applyFont="1" applyFill="1"/>
    <xf numFmtId="189" fontId="32" fillId="0" borderId="0" xfId="7" applyNumberFormat="1" applyFont="1" applyFill="1" applyAlignment="1">
      <alignment horizontal="right"/>
    </xf>
    <xf numFmtId="189" fontId="32" fillId="0" borderId="0" xfId="11" applyNumberFormat="1" applyFont="1" applyFill="1" applyAlignment="1">
      <alignment horizontal="center"/>
    </xf>
    <xf numFmtId="40" fontId="32" fillId="0" borderId="0" xfId="7" applyNumberFormat="1" applyFont="1" applyFill="1"/>
    <xf numFmtId="40" fontId="32" fillId="0" borderId="5" xfId="11" applyNumberFormat="1" applyFont="1" applyFill="1" applyBorder="1"/>
    <xf numFmtId="40" fontId="32" fillId="0" borderId="5" xfId="11" applyNumberFormat="1" applyFont="1" applyFill="1" applyBorder="1" applyAlignment="1">
      <alignment horizontal="center"/>
    </xf>
    <xf numFmtId="40" fontId="32" fillId="0" borderId="5" xfId="11" applyNumberFormat="1" applyFont="1" applyFill="1" applyBorder="1" applyAlignment="1" applyProtection="1">
      <alignment horizontal="left"/>
    </xf>
    <xf numFmtId="40" fontId="32" fillId="0" borderId="3" xfId="11" applyNumberFormat="1" applyFont="1" applyFill="1" applyBorder="1" applyAlignment="1" applyProtection="1">
      <alignment horizontal="left"/>
    </xf>
    <xf numFmtId="189" fontId="32" fillId="0" borderId="5" xfId="11" applyNumberFormat="1" applyFont="1" applyFill="1" applyBorder="1" applyProtection="1"/>
    <xf numFmtId="189" fontId="32" fillId="0" borderId="5" xfId="11" applyNumberFormat="1" applyFont="1" applyFill="1" applyBorder="1" applyAlignment="1">
      <alignment horizontal="center"/>
    </xf>
    <xf numFmtId="189" fontId="32" fillId="0" borderId="3" xfId="11" applyNumberFormat="1" applyFont="1" applyFill="1" applyBorder="1"/>
    <xf numFmtId="189" fontId="32" fillId="0" borderId="5" xfId="7" applyNumberFormat="1" applyFont="1" applyFill="1" applyBorder="1" applyAlignment="1">
      <alignment horizontal="center"/>
    </xf>
    <xf numFmtId="40" fontId="32" fillId="0" borderId="5" xfId="7" applyNumberFormat="1" applyFont="1" applyFill="1" applyBorder="1"/>
    <xf numFmtId="193" fontId="32" fillId="0" borderId="0" xfId="11" quotePrefix="1" applyNumberFormat="1" applyFont="1" applyFill="1" applyAlignment="1">
      <alignment horizontal="center"/>
    </xf>
    <xf numFmtId="193" fontId="32" fillId="0" borderId="0" xfId="11" applyNumberFormat="1" applyFont="1" applyFill="1"/>
    <xf numFmtId="193" fontId="32" fillId="0" borderId="5" xfId="11" quotePrefix="1" applyNumberFormat="1" applyFont="1" applyFill="1" applyBorder="1" applyAlignment="1">
      <alignment horizontal="center"/>
    </xf>
    <xf numFmtId="189" fontId="11" fillId="0" borderId="0" xfId="7" applyNumberFormat="1" applyFont="1" applyFill="1" applyAlignment="1">
      <alignment horizontal="right"/>
    </xf>
    <xf numFmtId="193" fontId="33" fillId="0" borderId="0" xfId="11" applyNumberFormat="1" applyFont="1" applyFill="1"/>
    <xf numFmtId="189" fontId="11" fillId="0" borderId="3" xfId="7" applyNumberFormat="1" applyFont="1" applyFill="1" applyBorder="1" applyAlignment="1">
      <alignment horizontal="center" vertical="top"/>
    </xf>
    <xf numFmtId="189" fontId="11" fillId="0" borderId="0" xfId="7" applyNumberFormat="1" applyFont="1" applyFill="1" applyBorder="1" applyAlignment="1">
      <alignment horizontal="center" vertical="top"/>
    </xf>
    <xf numFmtId="189" fontId="11" fillId="0" borderId="2" xfId="7" applyNumberFormat="1" applyFont="1" applyFill="1" applyBorder="1" applyAlignment="1">
      <alignment horizontal="center" vertical="top"/>
    </xf>
    <xf numFmtId="40" fontId="11" fillId="0" borderId="2" xfId="7" applyNumberFormat="1" applyFont="1" applyFill="1" applyBorder="1" applyAlignment="1">
      <alignment horizontal="right"/>
    </xf>
    <xf numFmtId="39" fontId="11" fillId="0" borderId="2" xfId="7" applyNumberFormat="1" applyFont="1" applyFill="1" applyBorder="1" applyAlignment="1">
      <alignment horizontal="right"/>
    </xf>
    <xf numFmtId="193" fontId="11" fillId="0" borderId="0" xfId="11" quotePrefix="1" applyNumberFormat="1" applyFont="1" applyFill="1" applyBorder="1" applyAlignment="1">
      <alignment horizontal="center"/>
    </xf>
    <xf numFmtId="193" fontId="11" fillId="0" borderId="2" xfId="11" quotePrefix="1" applyNumberFormat="1" applyFont="1" applyFill="1" applyBorder="1" applyAlignment="1">
      <alignment horizontal="center"/>
    </xf>
    <xf numFmtId="39" fontId="11" fillId="0" borderId="0" xfId="11" quotePrefix="1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193" fontId="11" fillId="0" borderId="0" xfId="15" applyNumberFormat="1" applyFont="1" applyFill="1" applyBorder="1" applyAlignment="1" applyProtection="1">
      <alignment horizontal="center"/>
    </xf>
    <xf numFmtId="193" fontId="11" fillId="0" borderId="2" xfId="15" applyNumberFormat="1" applyFont="1" applyFill="1" applyBorder="1" applyAlignment="1">
      <alignment horizontal="center"/>
    </xf>
    <xf numFmtId="193" fontId="11" fillId="0" borderId="0" xfId="7" applyNumberFormat="1" applyFont="1" applyFill="1"/>
    <xf numFmtId="193" fontId="11" fillId="0" borderId="0" xfId="15" applyNumberFormat="1" applyFont="1" applyFill="1" applyAlignment="1"/>
    <xf numFmtId="193" fontId="11" fillId="0" borderId="0" xfId="15" applyNumberFormat="1" applyFont="1" applyFill="1" applyBorder="1" applyAlignment="1" applyProtection="1"/>
    <xf numFmtId="193" fontId="11" fillId="0" borderId="2" xfId="15" applyNumberFormat="1" applyFont="1" applyFill="1" applyBorder="1" applyAlignment="1">
      <alignment horizontal="center"/>
    </xf>
    <xf numFmtId="193" fontId="11" fillId="0" borderId="0" xfId="15" quotePrefix="1" applyNumberFormat="1" applyFont="1" applyFill="1" applyAlignment="1">
      <alignment horizontal="center"/>
    </xf>
    <xf numFmtId="193" fontId="11" fillId="0" borderId="2" xfId="15" applyNumberFormat="1" applyFont="1" applyFill="1" applyBorder="1" applyAlignment="1" applyProtection="1">
      <alignment horizontal="center"/>
    </xf>
    <xf numFmtId="39" fontId="11" fillId="0" borderId="0" xfId="11" applyNumberFormat="1" applyFont="1" applyFill="1" applyBorder="1" applyAlignment="1">
      <alignment horizontal="center"/>
    </xf>
    <xf numFmtId="193" fontId="11" fillId="0" borderId="5" xfId="15" quotePrefix="1" applyNumberFormat="1" applyFont="1" applyFill="1" applyBorder="1" applyAlignment="1">
      <alignment horizontal="center"/>
    </xf>
    <xf numFmtId="189" fontId="11" fillId="0" borderId="0" xfId="0" applyNumberFormat="1" applyFont="1" applyFill="1" applyAlignment="1">
      <alignment horizontal="right"/>
    </xf>
    <xf numFmtId="193" fontId="13" fillId="0" borderId="0" xfId="0" applyNumberFormat="1" applyFont="1" applyFill="1" applyBorder="1" applyAlignment="1">
      <alignment horizontal="center"/>
    </xf>
    <xf numFmtId="193" fontId="13" fillId="0" borderId="0" xfId="0" quotePrefix="1" applyNumberFormat="1" applyFont="1" applyFill="1" applyBorder="1" applyAlignment="1">
      <alignment horizontal="center" vertical="center" wrapText="1"/>
    </xf>
    <xf numFmtId="193" fontId="13" fillId="0" borderId="0" xfId="0" quotePrefix="1" applyNumberFormat="1" applyFont="1" applyFill="1" applyBorder="1" applyAlignment="1">
      <alignment horizontal="center"/>
    </xf>
    <xf numFmtId="198" fontId="11" fillId="0" borderId="0" xfId="0" applyNumberFormat="1" applyFont="1" applyFill="1" applyBorder="1" applyAlignment="1">
      <alignment horizontal="right"/>
    </xf>
    <xf numFmtId="198" fontId="11" fillId="0" borderId="0" xfId="0" applyNumberFormat="1" applyFont="1" applyFill="1"/>
    <xf numFmtId="39" fontId="14" fillId="0" borderId="0" xfId="11" applyNumberFormat="1" applyFont="1" applyFill="1" applyAlignment="1">
      <alignment horizontal="right"/>
    </xf>
    <xf numFmtId="0" fontId="14" fillId="0" borderId="2" xfId="20" quotePrefix="1" applyNumberFormat="1" applyFont="1" applyFill="1" applyBorder="1" applyAlignment="1">
      <alignment horizontal="center"/>
    </xf>
    <xf numFmtId="0" fontId="14" fillId="0" borderId="0" xfId="20" quotePrefix="1" applyNumberFormat="1" applyFont="1" applyFill="1" applyBorder="1" applyAlignment="1">
      <alignment horizontal="center"/>
    </xf>
    <xf numFmtId="49" fontId="14" fillId="0" borderId="0" xfId="20" quotePrefix="1" applyNumberFormat="1" applyFont="1" applyFill="1" applyBorder="1" applyAlignment="1">
      <alignment horizontal="center"/>
    </xf>
    <xf numFmtId="0" fontId="11" fillId="0" borderId="0" xfId="7" applyFont="1" applyFill="1" applyBorder="1"/>
    <xf numFmtId="40" fontId="11" fillId="0" borderId="0" xfId="7" applyNumberFormat="1" applyFont="1" applyFill="1" applyBorder="1" applyAlignment="1">
      <alignment horizontal="right"/>
    </xf>
    <xf numFmtId="193" fontId="12" fillId="0" borderId="0" xfId="7" applyNumberFormat="1" applyFont="1" applyFill="1" applyBorder="1" applyAlignment="1"/>
    <xf numFmtId="194" fontId="12" fillId="0" borderId="0" xfId="15" quotePrefix="1" applyNumberFormat="1" applyFont="1" applyFill="1" applyAlignment="1">
      <alignment horizontal="center"/>
    </xf>
    <xf numFmtId="194" fontId="12" fillId="0" borderId="0" xfId="15" quotePrefix="1" applyNumberFormat="1" applyFont="1" applyFill="1" applyAlignment="1">
      <alignment horizontal="right"/>
    </xf>
    <xf numFmtId="194" fontId="12" fillId="0" borderId="5" xfId="15" quotePrefix="1" applyNumberFormat="1" applyFont="1" applyFill="1" applyBorder="1" applyAlignment="1">
      <alignment horizontal="right"/>
    </xf>
    <xf numFmtId="0" fontId="13" fillId="0" borderId="0" xfId="7" applyFont="1" applyFill="1"/>
    <xf numFmtId="39" fontId="12" fillId="0" borderId="0" xfId="7" applyNumberFormat="1" applyFont="1" applyFill="1" applyAlignment="1">
      <alignment wrapText="1"/>
    </xf>
    <xf numFmtId="39" fontId="13" fillId="0" borderId="0" xfId="7" applyNumberFormat="1" applyFont="1" applyFill="1" applyBorder="1" applyAlignment="1"/>
    <xf numFmtId="39" fontId="11" fillId="0" borderId="0" xfId="7" applyNumberFormat="1" applyFont="1" applyFill="1" applyBorder="1" applyAlignment="1">
      <alignment horizontal="center"/>
    </xf>
    <xf numFmtId="39" fontId="13" fillId="0" borderId="0" xfId="7" quotePrefix="1" applyNumberFormat="1" applyFont="1" applyFill="1" applyAlignment="1">
      <alignment horizontal="center"/>
    </xf>
    <xf numFmtId="39" fontId="13" fillId="0" borderId="0" xfId="7" applyNumberFormat="1" applyFont="1" applyFill="1" applyAlignment="1">
      <alignment horizontal="center"/>
    </xf>
    <xf numFmtId="39" fontId="12" fillId="0" borderId="0" xfId="7" applyNumberFormat="1" applyFont="1" applyFill="1" applyAlignment="1">
      <alignment horizontal="center"/>
    </xf>
    <xf numFmtId="39" fontId="11" fillId="0" borderId="0" xfId="7" applyNumberFormat="1" applyFont="1" applyFill="1" applyAlignment="1">
      <alignment horizontal="center"/>
    </xf>
    <xf numFmtId="189" fontId="11" fillId="0" borderId="0" xfId="7" applyNumberFormat="1" applyFont="1" applyFill="1" applyBorder="1" applyAlignment="1">
      <alignment horizontal="right"/>
    </xf>
    <xf numFmtId="189" fontId="12" fillId="0" borderId="0" xfId="7" applyNumberFormat="1" applyFont="1" applyFill="1" applyBorder="1" applyAlignment="1">
      <alignment horizontal="right"/>
    </xf>
    <xf numFmtId="0" fontId="12" fillId="0" borderId="0" xfId="7" quotePrefix="1" applyFont="1" applyFill="1" applyAlignment="1">
      <alignment horizontal="center"/>
    </xf>
    <xf numFmtId="0" fontId="12" fillId="0" borderId="0" xfId="7" applyNumberFormat="1" applyFont="1" applyFill="1" applyAlignment="1">
      <alignment horizontal="left"/>
    </xf>
    <xf numFmtId="40" fontId="12" fillId="0" borderId="0" xfId="11" applyNumberFormat="1" applyFont="1" applyFill="1" applyBorder="1" applyProtection="1"/>
    <xf numFmtId="0" fontId="12" fillId="0" borderId="0" xfId="7" quotePrefix="1" applyFont="1" applyFill="1" applyAlignment="1"/>
    <xf numFmtId="193" fontId="11" fillId="0" borderId="2" xfId="11" applyNumberFormat="1" applyFont="1" applyFill="1" applyBorder="1" applyAlignment="1">
      <alignment horizontal="center"/>
    </xf>
    <xf numFmtId="193" fontId="12" fillId="0" borderId="0" xfId="11" quotePrefix="1" applyNumberFormat="1" applyFont="1" applyFill="1" applyAlignment="1" applyProtection="1">
      <alignment horizontal="center"/>
    </xf>
    <xf numFmtId="193" fontId="11" fillId="0" borderId="0" xfId="11" applyNumberFormat="1" applyFont="1" applyFill="1" applyAlignment="1" applyProtection="1">
      <alignment horizontal="center"/>
    </xf>
    <xf numFmtId="193" fontId="25" fillId="0" borderId="0" xfId="0" applyNumberFormat="1" applyFont="1" applyAlignment="1">
      <alignment horizontal="center"/>
    </xf>
    <xf numFmtId="40" fontId="21" fillId="0" borderId="0" xfId="11" quotePrefix="1" applyNumberFormat="1" applyFont="1" applyFill="1" applyAlignment="1" applyProtection="1">
      <alignment horizontal="center"/>
    </xf>
    <xf numFmtId="40" fontId="12" fillId="0" borderId="0" xfId="11" quotePrefix="1" applyNumberFormat="1" applyFont="1" applyFill="1" applyAlignment="1" applyProtection="1">
      <alignment horizontal="center"/>
    </xf>
    <xf numFmtId="40" fontId="12" fillId="0" borderId="0" xfId="11" applyNumberFormat="1" applyFont="1" applyFill="1" applyAlignment="1" applyProtection="1">
      <alignment horizontal="center"/>
    </xf>
    <xf numFmtId="189" fontId="11" fillId="0" borderId="2" xfId="11" applyNumberFormat="1" applyFont="1" applyFill="1" applyBorder="1" applyAlignment="1">
      <alignment horizontal="center"/>
    </xf>
    <xf numFmtId="39" fontId="22" fillId="0" borderId="2" xfId="11" applyNumberFormat="1" applyFont="1" applyFill="1" applyBorder="1" applyAlignment="1">
      <alignment horizontal="center"/>
    </xf>
    <xf numFmtId="40" fontId="11" fillId="0" borderId="2" xfId="11" applyNumberFormat="1" applyFont="1" applyFill="1" applyBorder="1" applyAlignment="1" applyProtection="1">
      <alignment horizontal="center"/>
    </xf>
    <xf numFmtId="193" fontId="13" fillId="0" borderId="0" xfId="15" applyNumberFormat="1" applyFont="1" applyFill="1" applyAlignment="1" applyProtection="1">
      <alignment horizontal="center"/>
    </xf>
    <xf numFmtId="193" fontId="12" fillId="0" borderId="0" xfId="11" applyNumberFormat="1" applyFont="1" applyFill="1" applyAlignment="1" applyProtection="1">
      <alignment horizontal="center"/>
    </xf>
    <xf numFmtId="39" fontId="11" fillId="0" borderId="0" xfId="11" applyNumberFormat="1" applyFont="1" applyFill="1" applyAlignment="1">
      <alignment horizontal="center"/>
    </xf>
    <xf numFmtId="39" fontId="11" fillId="0" borderId="2" xfId="11" applyNumberFormat="1" applyFont="1" applyFill="1" applyBorder="1" applyAlignment="1">
      <alignment horizontal="center"/>
    </xf>
    <xf numFmtId="193" fontId="11" fillId="0" borderId="2" xfId="0" applyNumberFormat="1" applyFont="1" applyFill="1" applyBorder="1" applyAlignment="1">
      <alignment horizontal="center"/>
    </xf>
    <xf numFmtId="39" fontId="12" fillId="0" borderId="0" xfId="11" applyNumberFormat="1" applyFont="1" applyFill="1" applyAlignment="1" applyProtection="1">
      <alignment horizontal="center"/>
    </xf>
    <xf numFmtId="193" fontId="11" fillId="0" borderId="2" xfId="15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center"/>
    </xf>
    <xf numFmtId="39" fontId="13" fillId="0" borderId="0" xfId="7" applyNumberFormat="1" applyFont="1" applyFill="1" applyBorder="1" applyAlignment="1">
      <alignment horizontal="center"/>
    </xf>
    <xf numFmtId="39" fontId="13" fillId="0" borderId="0" xfId="7" applyNumberFormat="1" applyFont="1" applyFill="1" applyAlignment="1">
      <alignment horizontal="center"/>
    </xf>
    <xf numFmtId="193" fontId="13" fillId="0" borderId="0" xfId="0" quotePrefix="1" applyNumberFormat="1" applyFont="1" applyFill="1" applyBorder="1" applyAlignment="1">
      <alignment horizontal="center" wrapText="1"/>
    </xf>
    <xf numFmtId="39" fontId="11" fillId="0" borderId="2" xfId="7" applyNumberFormat="1" applyFont="1" applyFill="1" applyBorder="1" applyAlignment="1">
      <alignment horizontal="center"/>
    </xf>
    <xf numFmtId="39" fontId="12" fillId="0" borderId="0" xfId="7" quotePrefix="1" applyNumberFormat="1" applyFont="1" applyFill="1" applyAlignment="1">
      <alignment horizontal="center"/>
    </xf>
    <xf numFmtId="0" fontId="12" fillId="0" borderId="0" xfId="7" quotePrefix="1" applyFont="1" applyFill="1" applyAlignment="1">
      <alignment horizontal="center"/>
    </xf>
    <xf numFmtId="193" fontId="15" fillId="0" borderId="0" xfId="13" applyNumberFormat="1" applyFont="1" applyFill="1" applyAlignment="1" applyProtection="1">
      <alignment horizontal="center"/>
    </xf>
    <xf numFmtId="189" fontId="14" fillId="0" borderId="2" xfId="20" applyNumberFormat="1" applyFont="1" applyFill="1" applyBorder="1" applyAlignment="1">
      <alignment horizontal="center"/>
    </xf>
  </cellXfs>
  <cellStyles count="28">
    <cellStyle name="Comma" xfId="1" builtinId="3"/>
    <cellStyle name="Comma 2" xfId="2"/>
    <cellStyle name="Comma 4 2" xfId="22"/>
    <cellStyle name="Normal" xfId="0" builtinId="0"/>
    <cellStyle name="Normal 10" xfId="23"/>
    <cellStyle name="Normal 2" xfId="3"/>
    <cellStyle name="Normal 2 10" xfId="20"/>
    <cellStyle name="Normal 2 2" xfId="4"/>
    <cellStyle name="Normal 2_Note new STD" xfId="5"/>
    <cellStyle name="Normal 3" xfId="6"/>
    <cellStyle name="Normal 4" xfId="7"/>
    <cellStyle name="Normal 5" xfId="17"/>
    <cellStyle name="Normal 6" xfId="26"/>
    <cellStyle name="Normal 8" xfId="18"/>
    <cellStyle name="Normal_Sheet1 2" xfId="19"/>
    <cellStyle name="Normal_W168-Dec'51-T3 วินท์คอม เทคโนโลยี" xfId="25"/>
    <cellStyle name="Normal_งบ(ไทย) - IFS Solutions Thai" xfId="8"/>
    <cellStyle name="เครื่องหมายจุลภาค_Note new STD" xfId="9"/>
    <cellStyle name="ปกติ_Ekarat-Mar'51-t2" xfId="10"/>
    <cellStyle name="ปกติ_lpnt3 2" xfId="21"/>
    <cellStyle name="ปกติ_Sheet1" xfId="11"/>
    <cellStyle name="ปกติ_Sheet1 3 2" xfId="12"/>
    <cellStyle name="ปกติ_Sheet1_Ekarat-Jun'51-t3" xfId="13"/>
    <cellStyle name="ปกติ_Sheet1_Samchai-Jun'50-T3" xfId="14"/>
    <cellStyle name="ปกติ_Sheet1_หมายเหตุงบเอกรัฐ" xfId="15"/>
    <cellStyle name="ปกติ_SPC-Dec'50-T3" xfId="16"/>
    <cellStyle name="ปกติ_SPC-Dec'50-T3 2" xfId="24"/>
    <cellStyle name="ปกติ_SPC-Dec'50-T3_Note new STD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6"/>
  <sheetViews>
    <sheetView topLeftCell="A48" zoomScaleNormal="100" zoomScaleSheetLayoutView="100" workbookViewId="0">
      <selection activeCell="J59" sqref="J59"/>
    </sheetView>
  </sheetViews>
  <sheetFormatPr defaultRowHeight="24" customHeight="1"/>
  <cols>
    <col min="1" max="1" width="2.28515625" style="16" customWidth="1"/>
    <col min="2" max="2" width="8.85546875" style="16" customWidth="1"/>
    <col min="3" max="3" width="9.140625" style="16" customWidth="1"/>
    <col min="4" max="4" width="9.5703125" style="16" customWidth="1"/>
    <col min="5" max="5" width="6" style="16" customWidth="1"/>
    <col min="6" max="6" width="15.28515625" style="16" customWidth="1"/>
    <col min="7" max="7" width="0.85546875" style="16" customWidth="1"/>
    <col min="8" max="8" width="17.5703125" style="16" customWidth="1"/>
    <col min="9" max="9" width="0.85546875" style="16" customWidth="1"/>
    <col min="10" max="10" width="15.28515625" style="16" customWidth="1"/>
    <col min="11" max="11" width="0.85546875" style="16" customWidth="1"/>
    <col min="12" max="12" width="15.28515625" style="16" customWidth="1"/>
    <col min="13" max="13" width="1.7109375" style="16" customWidth="1"/>
    <col min="14" max="16384" width="9.140625" style="16"/>
  </cols>
  <sheetData>
    <row r="1" spans="1:12" ht="23.1" customHeight="1">
      <c r="A1" s="428" t="s">
        <v>99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</row>
    <row r="2" spans="1:12" ht="23.1" customHeight="1">
      <c r="A2" s="428" t="s">
        <v>98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</row>
    <row r="3" spans="1:12" s="23" customFormat="1" ht="23.1" customHeight="1">
      <c r="A3" s="429" t="s">
        <v>181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</row>
    <row r="4" spans="1:12" s="23" customFormat="1" ht="23.1" customHeight="1">
      <c r="A4" s="429" t="s">
        <v>81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</row>
    <row r="5" spans="1:12" ht="23.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s="19" customFormat="1" ht="24" customHeight="1">
      <c r="A6" s="24" t="s">
        <v>9</v>
      </c>
      <c r="C6" s="25"/>
      <c r="D6" s="17"/>
      <c r="E6" s="17"/>
      <c r="F6" s="17"/>
      <c r="G6" s="17"/>
      <c r="H6" s="17"/>
      <c r="I6" s="17"/>
      <c r="J6" s="18"/>
      <c r="L6" s="18"/>
    </row>
    <row r="7" spans="1:12" ht="24" customHeight="1">
      <c r="A7" s="13"/>
      <c r="B7" s="11" t="s">
        <v>10</v>
      </c>
      <c r="C7" s="11"/>
      <c r="E7" s="11" t="s">
        <v>101</v>
      </c>
      <c r="H7" s="11"/>
      <c r="I7" s="11"/>
      <c r="J7" s="11"/>
    </row>
    <row r="8" spans="1:12" ht="24" customHeight="1">
      <c r="A8" s="13"/>
      <c r="B8" s="11"/>
      <c r="C8" s="11"/>
      <c r="E8" s="11" t="s">
        <v>155</v>
      </c>
      <c r="H8" s="11"/>
      <c r="I8" s="11"/>
      <c r="J8" s="11"/>
    </row>
    <row r="9" spans="1:12" ht="24" customHeight="1">
      <c r="A9" s="13"/>
      <c r="B9" s="11" t="s">
        <v>29</v>
      </c>
      <c r="C9" s="11"/>
      <c r="E9" s="11" t="s">
        <v>100</v>
      </c>
      <c r="H9" s="11"/>
      <c r="I9" s="11"/>
      <c r="J9" s="11"/>
    </row>
    <row r="10" spans="1:12" ht="24" customHeight="1">
      <c r="A10" s="13"/>
      <c r="B10" s="11" t="s">
        <v>11</v>
      </c>
      <c r="C10" s="11"/>
      <c r="E10" s="11" t="s">
        <v>278</v>
      </c>
      <c r="H10" s="11"/>
      <c r="I10" s="11"/>
      <c r="J10" s="11"/>
    </row>
    <row r="11" spans="1:12" ht="24" customHeight="1">
      <c r="A11" s="26" t="s">
        <v>91</v>
      </c>
    </row>
    <row r="12" spans="1:12" ht="24" customHeight="1">
      <c r="B12" s="27" t="s">
        <v>92</v>
      </c>
    </row>
    <row r="13" spans="1:12" ht="24" customHeight="1">
      <c r="B13" s="28" t="s">
        <v>330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24" customHeight="1">
      <c r="B14" s="28" t="s">
        <v>331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ht="24" customHeight="1">
      <c r="B15" s="28" t="s">
        <v>329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24" customHeight="1">
      <c r="B16" s="28" t="s">
        <v>328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23" ht="24" customHeight="1">
      <c r="B17" s="28" t="s">
        <v>156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2:23" ht="24" customHeight="1">
      <c r="B18" s="28" t="s">
        <v>157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2:23" ht="24" customHeight="1">
      <c r="B19" s="28" t="s">
        <v>82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2:23" ht="24" customHeight="1">
      <c r="B20" s="28" t="s">
        <v>83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2:23" ht="24" customHeight="1">
      <c r="B21" s="28" t="s">
        <v>84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N21" s="296"/>
      <c r="O21" s="304"/>
    </row>
    <row r="22" spans="2:23" ht="24" customHeight="1">
      <c r="B22" s="28" t="s">
        <v>85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N22" s="296"/>
      <c r="O22" s="304"/>
    </row>
    <row r="23" spans="2:23" ht="24" customHeight="1">
      <c r="B23" s="28" t="s">
        <v>158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N23" s="304"/>
      <c r="O23" s="304"/>
    </row>
    <row r="24" spans="2:23" ht="24" customHeight="1">
      <c r="B24" s="28" t="s">
        <v>86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N24" s="304"/>
      <c r="O24" s="304"/>
    </row>
    <row r="25" spans="2:23" ht="24" customHeight="1">
      <c r="B25" s="28" t="s">
        <v>87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N25" s="307"/>
      <c r="O25" s="308"/>
    </row>
    <row r="26" spans="2:23" ht="24" customHeight="1">
      <c r="B26" s="16" t="s">
        <v>58</v>
      </c>
      <c r="N26" s="302"/>
      <c r="O26" s="304"/>
    </row>
    <row r="27" spans="2:23" ht="24" customHeight="1">
      <c r="B27" s="124" t="s">
        <v>97</v>
      </c>
      <c r="C27" s="125"/>
      <c r="D27" s="125"/>
      <c r="N27" s="304"/>
      <c r="O27" s="304"/>
      <c r="P27" s="297"/>
      <c r="Q27" s="1"/>
      <c r="R27" s="1"/>
      <c r="S27" s="1"/>
      <c r="T27" s="1"/>
      <c r="U27" s="1"/>
      <c r="V27" s="1"/>
      <c r="W27" s="298"/>
    </row>
    <row r="28" spans="2:23" ht="24" customHeight="1">
      <c r="B28" s="126" t="s">
        <v>279</v>
      </c>
      <c r="C28" s="127"/>
      <c r="D28" s="128"/>
      <c r="N28" s="304"/>
      <c r="O28" s="304"/>
      <c r="P28" s="297"/>
      <c r="Q28" s="1"/>
      <c r="R28" s="1"/>
      <c r="S28" s="1"/>
      <c r="T28" s="1"/>
      <c r="U28" s="1"/>
      <c r="V28" s="1"/>
      <c r="W28" s="298"/>
    </row>
    <row r="29" spans="2:23" ht="24" customHeight="1">
      <c r="B29" s="129" t="s">
        <v>280</v>
      </c>
      <c r="C29" s="130"/>
      <c r="D29" s="128"/>
      <c r="N29" s="304"/>
      <c r="O29" s="304"/>
      <c r="P29" s="297"/>
      <c r="Q29" s="1"/>
      <c r="R29" s="1"/>
      <c r="S29" s="1"/>
      <c r="T29" s="1"/>
      <c r="U29" s="1"/>
      <c r="V29" s="1"/>
      <c r="W29" s="298"/>
    </row>
    <row r="30" spans="2:23" ht="24" customHeight="1">
      <c r="B30" s="299" t="s">
        <v>282</v>
      </c>
      <c r="C30" s="130"/>
      <c r="D30" s="128"/>
      <c r="N30" s="304"/>
      <c r="O30" s="304"/>
      <c r="P30" s="297"/>
      <c r="Q30" s="297"/>
      <c r="R30" s="300"/>
      <c r="S30" s="1"/>
      <c r="T30" s="1"/>
      <c r="U30" s="1"/>
      <c r="V30" s="1"/>
      <c r="W30" s="298"/>
    </row>
    <row r="31" spans="2:23" ht="24" customHeight="1">
      <c r="B31" s="299" t="s">
        <v>283</v>
      </c>
      <c r="C31" s="130"/>
      <c r="D31" s="128"/>
      <c r="N31" s="304"/>
      <c r="O31" s="302"/>
      <c r="P31" s="301"/>
      <c r="Q31" s="301"/>
      <c r="R31" s="301"/>
      <c r="S31" s="302"/>
      <c r="T31" s="302"/>
      <c r="U31" s="302"/>
      <c r="V31" s="302"/>
      <c r="W31" s="303"/>
    </row>
    <row r="32" spans="2:23" ht="24" customHeight="1">
      <c r="B32" s="299" t="s">
        <v>284</v>
      </c>
      <c r="C32" s="130"/>
      <c r="D32" s="128"/>
      <c r="N32" s="302"/>
      <c r="O32" s="302"/>
      <c r="P32" s="305"/>
      <c r="Q32" s="306"/>
      <c r="R32" s="304"/>
      <c r="S32" s="302"/>
      <c r="T32" s="302"/>
      <c r="U32" s="302"/>
      <c r="V32" s="302"/>
      <c r="W32" s="303"/>
    </row>
    <row r="33" spans="1:23" ht="24" customHeight="1">
      <c r="B33" s="299" t="s">
        <v>281</v>
      </c>
      <c r="C33" s="130"/>
      <c r="D33" s="128"/>
      <c r="N33" s="302"/>
      <c r="O33" s="302"/>
      <c r="P33" s="305"/>
      <c r="Q33" s="306"/>
      <c r="R33" s="304"/>
      <c r="S33" s="302"/>
      <c r="T33" s="302"/>
      <c r="U33" s="302"/>
      <c r="V33" s="302"/>
      <c r="W33" s="303"/>
    </row>
    <row r="34" spans="1:23" ht="23.1" customHeight="1">
      <c r="B34" s="299"/>
      <c r="C34" s="130"/>
      <c r="D34" s="128"/>
      <c r="N34" s="302"/>
      <c r="O34" s="302"/>
      <c r="P34" s="305"/>
      <c r="Q34" s="306"/>
      <c r="R34" s="304"/>
      <c r="S34" s="302"/>
      <c r="T34" s="302"/>
      <c r="U34" s="302"/>
      <c r="V34" s="302"/>
      <c r="W34" s="303"/>
    </row>
    <row r="35" spans="1:23" ht="23.45" customHeight="1">
      <c r="A35" s="427" t="s">
        <v>60</v>
      </c>
      <c r="B35" s="427"/>
      <c r="C35" s="427"/>
      <c r="D35" s="427"/>
      <c r="E35" s="427"/>
      <c r="F35" s="427"/>
      <c r="G35" s="427"/>
      <c r="H35" s="427"/>
      <c r="I35" s="427"/>
      <c r="J35" s="427"/>
      <c r="K35" s="427"/>
      <c r="L35" s="427"/>
      <c r="P35" s="305"/>
      <c r="Q35" s="306"/>
      <c r="R35" s="304"/>
      <c r="S35" s="302"/>
      <c r="T35" s="302"/>
      <c r="U35" s="302"/>
      <c r="V35" s="302"/>
      <c r="W35" s="303"/>
    </row>
    <row r="36" spans="1:23" ht="23.45" customHeight="1">
      <c r="P36" s="305"/>
      <c r="Q36" s="306"/>
      <c r="R36" s="127"/>
      <c r="S36" s="302"/>
      <c r="T36" s="302"/>
      <c r="U36" s="302"/>
      <c r="V36" s="302"/>
      <c r="W36" s="303"/>
    </row>
    <row r="37" spans="1:23" ht="24" customHeight="1">
      <c r="B37" s="124" t="s">
        <v>232</v>
      </c>
      <c r="C37" s="130"/>
      <c r="D37" s="128"/>
      <c r="N37" s="302"/>
      <c r="O37" s="302"/>
      <c r="P37" s="305"/>
      <c r="Q37" s="306"/>
      <c r="R37" s="304"/>
      <c r="S37" s="302"/>
      <c r="T37" s="302"/>
      <c r="U37" s="302"/>
      <c r="V37" s="302"/>
      <c r="W37" s="303"/>
    </row>
    <row r="38" spans="1:23" ht="24" customHeight="1">
      <c r="B38" s="126" t="s">
        <v>233</v>
      </c>
      <c r="C38" s="130"/>
      <c r="D38" s="128"/>
      <c r="N38" s="302"/>
      <c r="O38" s="302"/>
      <c r="P38" s="305"/>
      <c r="Q38" s="306"/>
      <c r="R38" s="304"/>
      <c r="S38" s="302"/>
      <c r="T38" s="302"/>
      <c r="U38" s="302"/>
      <c r="V38" s="302"/>
      <c r="W38" s="303"/>
    </row>
    <row r="39" spans="1:23" ht="24" customHeight="1">
      <c r="B39" s="304" t="s">
        <v>332</v>
      </c>
      <c r="C39" s="304"/>
      <c r="D39" s="128"/>
      <c r="N39" s="302"/>
      <c r="O39" s="302"/>
      <c r="P39" s="305"/>
      <c r="Q39" s="306"/>
      <c r="R39" s="304"/>
      <c r="S39" s="302"/>
      <c r="T39" s="302"/>
      <c r="U39" s="302"/>
      <c r="V39" s="302"/>
      <c r="W39" s="303"/>
    </row>
    <row r="40" spans="1:23" ht="24" customHeight="1">
      <c r="B40" s="304" t="s">
        <v>334</v>
      </c>
      <c r="C40" s="304"/>
      <c r="D40" s="128"/>
      <c r="N40" s="302"/>
      <c r="O40" s="302"/>
      <c r="P40" s="305"/>
      <c r="Q40" s="306"/>
      <c r="R40" s="304"/>
      <c r="S40" s="302"/>
      <c r="T40" s="302"/>
      <c r="U40" s="302"/>
      <c r="V40" s="302"/>
      <c r="W40" s="303"/>
    </row>
    <row r="41" spans="1:23" ht="24" customHeight="1">
      <c r="B41" s="307" t="s">
        <v>333</v>
      </c>
      <c r="C41" s="308"/>
      <c r="D41" s="128"/>
      <c r="N41" s="302"/>
      <c r="O41" s="302"/>
      <c r="P41" s="305"/>
      <c r="Q41" s="306"/>
      <c r="R41" s="304"/>
      <c r="S41" s="302"/>
      <c r="T41" s="302"/>
      <c r="U41" s="302"/>
      <c r="V41" s="302"/>
      <c r="W41" s="303"/>
    </row>
    <row r="42" spans="1:23" ht="24" customHeight="1">
      <c r="B42" s="126" t="s">
        <v>234</v>
      </c>
      <c r="C42" s="308"/>
      <c r="D42" s="128"/>
      <c r="N42" s="302"/>
      <c r="O42" s="302"/>
      <c r="P42" s="305"/>
      <c r="Q42" s="306"/>
      <c r="R42" s="304"/>
      <c r="S42" s="302"/>
      <c r="T42" s="302"/>
      <c r="U42" s="302"/>
      <c r="V42" s="302"/>
      <c r="W42" s="303"/>
    </row>
    <row r="43" spans="1:23" ht="24" customHeight="1">
      <c r="B43" s="304" t="s">
        <v>235</v>
      </c>
      <c r="C43" s="304"/>
      <c r="D43" s="128"/>
      <c r="N43" s="302"/>
      <c r="O43" s="302"/>
      <c r="P43" s="305"/>
      <c r="Q43" s="306"/>
      <c r="R43" s="304"/>
      <c r="S43" s="302"/>
      <c r="T43" s="302"/>
      <c r="U43" s="302"/>
      <c r="V43" s="302"/>
      <c r="W43" s="303"/>
    </row>
    <row r="44" spans="1:23" ht="24" customHeight="1">
      <c r="B44" s="304" t="s">
        <v>236</v>
      </c>
      <c r="C44" s="304"/>
      <c r="D44" s="128"/>
      <c r="N44" s="302"/>
      <c r="O44" s="302"/>
      <c r="P44" s="305"/>
      <c r="Q44" s="306"/>
      <c r="R44" s="304"/>
      <c r="S44" s="302"/>
      <c r="T44" s="302"/>
      <c r="U44" s="302"/>
      <c r="V44" s="302"/>
      <c r="W44" s="303"/>
    </row>
    <row r="45" spans="1:23" ht="24" customHeight="1">
      <c r="B45" s="304" t="s">
        <v>237</v>
      </c>
      <c r="C45" s="304"/>
      <c r="D45" s="128"/>
      <c r="N45" s="302"/>
      <c r="O45" s="302"/>
      <c r="P45" s="305"/>
      <c r="Q45" s="306"/>
      <c r="R45" s="304"/>
      <c r="S45" s="302"/>
      <c r="T45" s="302"/>
      <c r="U45" s="302"/>
      <c r="V45" s="302"/>
      <c r="W45" s="303"/>
    </row>
    <row r="46" spans="1:23" ht="24" customHeight="1">
      <c r="B46" s="304" t="s">
        <v>238</v>
      </c>
      <c r="C46" s="304"/>
      <c r="D46" s="128"/>
      <c r="N46" s="302"/>
      <c r="O46" s="302"/>
      <c r="P46" s="305"/>
      <c r="Q46" s="306"/>
      <c r="R46" s="304"/>
      <c r="S46" s="302"/>
      <c r="T46" s="302"/>
      <c r="U46" s="302"/>
      <c r="V46" s="302"/>
      <c r="W46" s="303"/>
    </row>
    <row r="47" spans="1:23" ht="24" customHeight="1">
      <c r="B47" s="304" t="s">
        <v>285</v>
      </c>
      <c r="C47" s="302"/>
      <c r="D47" s="128"/>
      <c r="N47" s="302"/>
      <c r="O47" s="302"/>
      <c r="P47" s="305"/>
      <c r="Q47" s="306"/>
      <c r="R47" s="304"/>
      <c r="S47" s="302"/>
      <c r="T47" s="302"/>
      <c r="U47" s="302"/>
      <c r="V47" s="302"/>
      <c r="W47" s="303"/>
    </row>
    <row r="48" spans="1:23" ht="24" customHeight="1">
      <c r="B48" s="304" t="s">
        <v>257</v>
      </c>
      <c r="C48" s="302"/>
      <c r="D48" s="128"/>
      <c r="N48" s="302"/>
      <c r="O48" s="302"/>
      <c r="P48" s="305"/>
      <c r="Q48" s="306"/>
      <c r="R48" s="304"/>
      <c r="S48" s="302"/>
      <c r="T48" s="302"/>
      <c r="U48" s="302"/>
      <c r="V48" s="302"/>
      <c r="W48" s="303"/>
    </row>
    <row r="49" spans="1:23" ht="24" customHeight="1">
      <c r="B49" s="126" t="s">
        <v>286</v>
      </c>
      <c r="C49" s="302"/>
      <c r="D49" s="128"/>
      <c r="N49" s="302"/>
      <c r="O49" s="302"/>
      <c r="P49" s="305"/>
      <c r="Q49" s="306"/>
      <c r="R49" s="304"/>
      <c r="S49" s="302"/>
      <c r="T49" s="302"/>
      <c r="U49" s="302"/>
      <c r="V49" s="302"/>
      <c r="W49" s="303"/>
    </row>
    <row r="50" spans="1:23" ht="24" customHeight="1">
      <c r="B50" s="302" t="s">
        <v>239</v>
      </c>
      <c r="C50" s="302"/>
      <c r="D50" s="128"/>
      <c r="N50" s="302"/>
      <c r="O50" s="302"/>
      <c r="P50" s="305"/>
      <c r="Q50" s="306"/>
      <c r="R50" s="304"/>
      <c r="S50" s="302"/>
      <c r="T50" s="302"/>
      <c r="U50" s="302"/>
      <c r="V50" s="302"/>
      <c r="W50" s="303"/>
    </row>
    <row r="51" spans="1:23" s="29" customFormat="1" ht="21.95" customHeight="1">
      <c r="A51" s="27" t="s">
        <v>64</v>
      </c>
      <c r="C51" s="30"/>
      <c r="D51" s="16"/>
      <c r="E51" s="16"/>
      <c r="F51" s="16"/>
      <c r="G51" s="16"/>
      <c r="H51" s="16"/>
      <c r="I51" s="16"/>
      <c r="J51" s="16"/>
      <c r="K51" s="16"/>
      <c r="L51" s="16"/>
      <c r="P51" s="305"/>
      <c r="Q51" s="306"/>
      <c r="R51" s="127"/>
      <c r="S51" s="302"/>
      <c r="T51" s="302"/>
      <c r="U51" s="302"/>
      <c r="V51" s="302"/>
      <c r="W51" s="303"/>
    </row>
    <row r="52" spans="1:23" s="23" customFormat="1" ht="21.95" customHeight="1">
      <c r="B52" s="13" t="s">
        <v>335</v>
      </c>
      <c r="C52" s="31"/>
      <c r="D52" s="31"/>
      <c r="E52" s="31"/>
      <c r="F52" s="31"/>
      <c r="G52" s="31"/>
      <c r="H52" s="31"/>
      <c r="I52" s="31"/>
      <c r="P52" s="305"/>
      <c r="Q52" s="306"/>
      <c r="R52" s="127"/>
      <c r="S52" s="302"/>
      <c r="T52" s="302"/>
      <c r="U52" s="302"/>
      <c r="V52" s="302"/>
      <c r="W52" s="303"/>
    </row>
    <row r="53" spans="1:23" s="23" customFormat="1" ht="21.95" customHeight="1">
      <c r="B53" s="13" t="s">
        <v>336</v>
      </c>
      <c r="C53" s="31"/>
      <c r="D53" s="31"/>
      <c r="E53" s="31"/>
      <c r="F53" s="31"/>
      <c r="G53" s="31"/>
      <c r="H53" s="31"/>
      <c r="I53" s="31"/>
      <c r="P53" s="305"/>
      <c r="Q53" s="306"/>
      <c r="R53" s="304"/>
      <c r="S53" s="302"/>
      <c r="T53" s="302"/>
      <c r="U53" s="302"/>
      <c r="V53" s="302"/>
      <c r="W53" s="303"/>
    </row>
    <row r="54" spans="1:23" s="23" customFormat="1" ht="21.95" customHeight="1">
      <c r="A54" s="13"/>
      <c r="B54" s="330"/>
      <c r="C54" s="331"/>
      <c r="D54" s="331"/>
      <c r="E54" s="331"/>
      <c r="F54" s="331"/>
      <c r="G54" s="331"/>
      <c r="H54" s="331"/>
      <c r="I54" s="331"/>
      <c r="J54" s="331"/>
      <c r="K54" s="332" t="s">
        <v>104</v>
      </c>
      <c r="L54" s="333"/>
      <c r="M54" s="131"/>
      <c r="P54" s="305"/>
      <c r="Q54" s="306"/>
      <c r="R54" s="127"/>
      <c r="S54" s="302"/>
      <c r="T54" s="302"/>
      <c r="U54" s="302"/>
      <c r="V54" s="302"/>
      <c r="W54" s="303"/>
    </row>
    <row r="55" spans="1:23" s="23" customFormat="1" ht="21.95" customHeight="1">
      <c r="A55" s="13"/>
      <c r="B55" s="334" t="s">
        <v>103</v>
      </c>
      <c r="C55" s="333"/>
      <c r="D55" s="334"/>
      <c r="E55" s="331"/>
      <c r="F55" s="334" t="s">
        <v>2</v>
      </c>
      <c r="G55" s="334"/>
      <c r="H55" s="334"/>
      <c r="I55" s="331"/>
      <c r="J55" s="335" t="s">
        <v>182</v>
      </c>
      <c r="K55" s="336"/>
      <c r="L55" s="337" t="s">
        <v>183</v>
      </c>
      <c r="M55" s="132"/>
      <c r="P55" s="305"/>
      <c r="Q55" s="306"/>
      <c r="R55" s="127"/>
      <c r="S55" s="302"/>
      <c r="T55" s="302"/>
      <c r="U55" s="302"/>
      <c r="V55" s="302"/>
      <c r="W55" s="303"/>
    </row>
    <row r="56" spans="1:23" s="23" customFormat="1" ht="21.95" customHeight="1">
      <c r="A56" s="13"/>
      <c r="B56" s="203" t="s">
        <v>105</v>
      </c>
      <c r="C56" s="204"/>
      <c r="D56" s="204"/>
      <c r="E56" s="204"/>
      <c r="F56" s="204" t="s">
        <v>323</v>
      </c>
      <c r="G56" s="204"/>
      <c r="H56" s="204"/>
      <c r="I56" s="204"/>
      <c r="J56" s="205">
        <v>99.99</v>
      </c>
      <c r="K56" s="205"/>
      <c r="L56" s="206">
        <v>99.99</v>
      </c>
      <c r="M56" s="31"/>
      <c r="P56" s="301"/>
      <c r="Q56" s="301"/>
      <c r="R56" s="304"/>
      <c r="S56" s="302"/>
      <c r="T56" s="302"/>
      <c r="U56" s="302"/>
      <c r="V56" s="302"/>
      <c r="W56" s="303"/>
    </row>
    <row r="57" spans="1:23" s="23" customFormat="1" ht="21.95" customHeight="1">
      <c r="A57" s="13"/>
      <c r="B57" s="203" t="s">
        <v>143</v>
      </c>
      <c r="C57" s="204"/>
      <c r="D57" s="204"/>
      <c r="E57" s="204"/>
      <c r="F57" s="204" t="s">
        <v>288</v>
      </c>
      <c r="G57" s="204"/>
      <c r="H57" s="204"/>
      <c r="I57" s="204"/>
      <c r="J57" s="205">
        <v>99.99</v>
      </c>
      <c r="K57" s="205"/>
      <c r="L57" s="206">
        <v>99.99</v>
      </c>
      <c r="M57" s="31"/>
      <c r="P57" s="305"/>
      <c r="Q57" s="306"/>
      <c r="R57" s="304"/>
      <c r="S57" s="302"/>
      <c r="T57" s="302"/>
      <c r="U57" s="302"/>
      <c r="V57" s="302"/>
      <c r="W57" s="303"/>
    </row>
    <row r="58" spans="1:23" s="23" customFormat="1" ht="21.95" customHeight="1">
      <c r="A58" s="13"/>
      <c r="B58" s="203"/>
      <c r="C58" s="204"/>
      <c r="D58" s="204"/>
      <c r="E58" s="204"/>
      <c r="F58" s="204" t="s">
        <v>102</v>
      </c>
      <c r="G58" s="204"/>
      <c r="H58" s="204"/>
      <c r="I58" s="204"/>
      <c r="J58" s="205"/>
      <c r="K58" s="205"/>
      <c r="L58" s="206"/>
      <c r="M58" s="31"/>
      <c r="P58" s="305"/>
      <c r="Q58" s="306"/>
      <c r="R58" s="127"/>
      <c r="S58" s="302"/>
      <c r="T58" s="302"/>
      <c r="U58" s="302"/>
      <c r="V58" s="302"/>
      <c r="W58" s="303"/>
    </row>
    <row r="59" spans="1:23" s="23" customFormat="1" ht="21.95" customHeight="1">
      <c r="A59" s="13"/>
      <c r="B59" s="203" t="s">
        <v>140</v>
      </c>
      <c r="C59" s="204"/>
      <c r="D59" s="204"/>
      <c r="E59" s="204"/>
      <c r="F59" s="204" t="s">
        <v>289</v>
      </c>
      <c r="G59" s="204"/>
      <c r="H59" s="204"/>
      <c r="I59" s="204"/>
      <c r="J59" s="205">
        <v>99.99</v>
      </c>
      <c r="K59" s="205"/>
      <c r="L59" s="205">
        <v>99.99</v>
      </c>
      <c r="M59" s="31"/>
      <c r="P59" s="302"/>
      <c r="Q59" s="302"/>
      <c r="R59" s="302"/>
      <c r="S59" s="302"/>
      <c r="T59" s="302"/>
      <c r="U59" s="302"/>
      <c r="V59" s="302"/>
      <c r="W59" s="303"/>
    </row>
    <row r="60" spans="1:23" s="23" customFormat="1" ht="21.95" customHeight="1">
      <c r="A60" s="13"/>
      <c r="B60" s="203" t="s">
        <v>195</v>
      </c>
      <c r="C60" s="204"/>
      <c r="D60" s="204"/>
      <c r="E60" s="204"/>
      <c r="F60" s="204" t="s">
        <v>287</v>
      </c>
      <c r="G60" s="204"/>
      <c r="H60" s="204"/>
      <c r="I60" s="204"/>
      <c r="J60" s="205">
        <v>99.99</v>
      </c>
      <c r="K60" s="205"/>
      <c r="L60" s="206">
        <v>99.99</v>
      </c>
      <c r="M60" s="31"/>
      <c r="P60" s="302"/>
      <c r="Q60" s="302"/>
      <c r="R60" s="302"/>
      <c r="S60" s="302"/>
      <c r="T60" s="302"/>
      <c r="U60" s="302"/>
      <c r="V60" s="302"/>
      <c r="W60" s="303"/>
    </row>
    <row r="61" spans="1:23" s="23" customFormat="1" ht="21.95" customHeight="1">
      <c r="A61" s="13"/>
      <c r="B61" s="203"/>
      <c r="C61" s="204"/>
      <c r="D61" s="204"/>
      <c r="E61" s="204"/>
      <c r="F61" s="204" t="s">
        <v>291</v>
      </c>
      <c r="G61" s="204"/>
      <c r="H61" s="204" t="s">
        <v>290</v>
      </c>
      <c r="I61" s="204"/>
      <c r="J61" s="205"/>
      <c r="K61" s="205"/>
      <c r="L61" s="206"/>
      <c r="M61" s="31"/>
      <c r="P61" s="302"/>
      <c r="Q61" s="302"/>
      <c r="R61" s="302"/>
      <c r="S61" s="302"/>
      <c r="T61" s="302"/>
      <c r="U61" s="302"/>
      <c r="V61" s="302"/>
      <c r="W61" s="303"/>
    </row>
    <row r="62" spans="1:23" s="23" customFormat="1" ht="21.95" customHeight="1">
      <c r="B62" s="32" t="s">
        <v>137</v>
      </c>
      <c r="C62" s="31"/>
      <c r="D62" s="31"/>
      <c r="E62" s="31"/>
      <c r="F62" s="31"/>
      <c r="G62" s="31"/>
      <c r="H62" s="31"/>
      <c r="I62" s="31"/>
    </row>
    <row r="63" spans="1:23" s="23" customFormat="1" ht="21.95" customHeight="1">
      <c r="B63" s="23" t="s">
        <v>70</v>
      </c>
      <c r="D63" s="31"/>
      <c r="E63" s="32"/>
      <c r="F63" s="31"/>
      <c r="G63" s="31"/>
      <c r="H63" s="31"/>
    </row>
    <row r="64" spans="1:23" s="23" customFormat="1" ht="21.95" customHeight="1">
      <c r="B64" s="32" t="s">
        <v>139</v>
      </c>
      <c r="C64" s="31"/>
      <c r="D64" s="31"/>
      <c r="E64" s="31"/>
      <c r="F64" s="31"/>
      <c r="G64" s="31"/>
      <c r="H64" s="31"/>
      <c r="I64" s="31"/>
    </row>
    <row r="65" spans="1:14" s="23" customFormat="1" ht="21.95" customHeight="1">
      <c r="B65" s="32" t="s">
        <v>138</v>
      </c>
      <c r="C65" s="31"/>
      <c r="D65" s="31"/>
      <c r="E65" s="31"/>
      <c r="F65" s="31"/>
      <c r="G65" s="31"/>
      <c r="H65" s="31"/>
    </row>
    <row r="66" spans="1:14" s="23" customFormat="1" ht="21.95" customHeight="1">
      <c r="B66" s="32"/>
      <c r="C66" s="31"/>
      <c r="D66" s="31"/>
      <c r="E66" s="31"/>
      <c r="F66" s="31"/>
      <c r="G66" s="31"/>
      <c r="H66" s="31"/>
    </row>
    <row r="67" spans="1:14" s="23" customFormat="1" ht="21.95" customHeight="1">
      <c r="B67" s="32"/>
      <c r="C67" s="31"/>
      <c r="D67" s="31"/>
      <c r="E67" s="31"/>
      <c r="F67" s="31"/>
      <c r="G67" s="31"/>
      <c r="H67" s="31"/>
    </row>
    <row r="68" spans="1:14" s="23" customFormat="1" ht="21.95" customHeight="1">
      <c r="B68" s="32"/>
      <c r="C68" s="31"/>
      <c r="D68" s="31"/>
      <c r="E68" s="31"/>
      <c r="F68" s="31"/>
      <c r="G68" s="31"/>
      <c r="H68" s="31"/>
    </row>
    <row r="69" spans="1:14" s="23" customFormat="1" ht="21.95" customHeight="1">
      <c r="B69" s="32"/>
      <c r="C69" s="31"/>
      <c r="D69" s="31"/>
      <c r="E69" s="31"/>
      <c r="F69" s="31"/>
      <c r="G69" s="31"/>
      <c r="H69" s="31"/>
    </row>
    <row r="70" spans="1:14" s="23" customFormat="1" ht="21.95" customHeight="1">
      <c r="B70" s="32"/>
      <c r="C70" s="31"/>
      <c r="D70" s="31"/>
      <c r="E70" s="31"/>
      <c r="F70" s="31"/>
      <c r="G70" s="31"/>
      <c r="H70" s="31"/>
    </row>
    <row r="71" spans="1:14" ht="29.1" customHeight="1">
      <c r="A71" s="427" t="s">
        <v>71</v>
      </c>
      <c r="B71" s="427"/>
      <c r="C71" s="427"/>
      <c r="D71" s="427"/>
      <c r="E71" s="427"/>
      <c r="F71" s="427"/>
      <c r="G71" s="427"/>
      <c r="H71" s="427"/>
      <c r="I71" s="427"/>
      <c r="J71" s="427"/>
      <c r="K71" s="427"/>
      <c r="L71" s="427"/>
    </row>
    <row r="72" spans="1:14" ht="29.1" customHeight="1">
      <c r="A72" s="11"/>
      <c r="B72" s="11"/>
      <c r="C72" s="13"/>
      <c r="F72" s="17"/>
      <c r="G72" s="11"/>
      <c r="H72" s="17"/>
      <c r="I72" s="11"/>
      <c r="J72" s="18"/>
      <c r="L72" s="18"/>
    </row>
    <row r="73" spans="1:14" ht="29.1" customHeight="1">
      <c r="A73" s="33" t="s">
        <v>53</v>
      </c>
    </row>
    <row r="74" spans="1:14" ht="29.1" customHeight="1">
      <c r="A74" s="33"/>
      <c r="B74" s="16" t="s">
        <v>88</v>
      </c>
    </row>
    <row r="75" spans="1:14" ht="29.1" customHeight="1">
      <c r="A75" s="33"/>
      <c r="B75" s="32" t="s">
        <v>184</v>
      </c>
    </row>
    <row r="76" spans="1:14" ht="29.1" customHeight="1">
      <c r="A76" s="27" t="s">
        <v>242</v>
      </c>
      <c r="B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</row>
    <row r="77" spans="1:14" ht="29.1" customHeight="1">
      <c r="A77" s="27"/>
      <c r="B77" s="287" t="s">
        <v>243</v>
      </c>
      <c r="D77" s="310"/>
      <c r="E77" s="310"/>
      <c r="F77" s="310"/>
      <c r="G77" s="310"/>
      <c r="H77" s="310"/>
      <c r="I77" s="310"/>
      <c r="J77" s="310"/>
      <c r="K77" s="310"/>
      <c r="L77" s="310"/>
      <c r="M77" s="310"/>
    </row>
    <row r="78" spans="1:14" ht="29.1" customHeight="1">
      <c r="B78" s="322" t="s">
        <v>292</v>
      </c>
      <c r="D78" s="310"/>
      <c r="E78" s="310"/>
      <c r="F78" s="310"/>
      <c r="G78" s="310"/>
      <c r="H78" s="310"/>
      <c r="I78" s="310"/>
      <c r="J78" s="310"/>
      <c r="K78" s="310"/>
      <c r="L78" s="310"/>
      <c r="M78" s="310"/>
      <c r="N78" s="102"/>
    </row>
    <row r="79" spans="1:14" ht="29.1" customHeight="1">
      <c r="B79" s="310" t="s">
        <v>293</v>
      </c>
      <c r="D79" s="310"/>
      <c r="E79" s="310"/>
      <c r="F79" s="310"/>
      <c r="G79" s="310"/>
      <c r="H79" s="310"/>
      <c r="I79" s="310"/>
      <c r="J79" s="310"/>
      <c r="K79" s="310"/>
      <c r="L79" s="310"/>
      <c r="M79" s="310"/>
    </row>
    <row r="80" spans="1:14" ht="29.1" customHeight="1">
      <c r="B80" s="310" t="s">
        <v>294</v>
      </c>
      <c r="D80" s="310"/>
      <c r="E80" s="310"/>
      <c r="F80" s="310"/>
      <c r="G80" s="310"/>
      <c r="H80" s="310"/>
      <c r="I80" s="310"/>
      <c r="J80" s="310"/>
      <c r="K80" s="310"/>
      <c r="L80" s="310"/>
      <c r="M80" s="310"/>
    </row>
    <row r="81" spans="1:13" ht="29.1" customHeight="1">
      <c r="A81" s="33" t="s">
        <v>241</v>
      </c>
      <c r="C81" s="11"/>
      <c r="D81" s="11"/>
      <c r="E81" s="11"/>
      <c r="F81" s="39"/>
      <c r="G81" s="39"/>
      <c r="H81" s="39"/>
      <c r="I81" s="39"/>
      <c r="J81" s="39"/>
      <c r="K81" s="27"/>
      <c r="L81" s="39"/>
    </row>
    <row r="82" spans="1:13" ht="29.1" customHeight="1">
      <c r="A82" s="13"/>
      <c r="B82" s="30"/>
      <c r="C82" s="11"/>
      <c r="D82" s="11"/>
      <c r="E82" s="11"/>
      <c r="F82" s="39"/>
      <c r="G82" s="39"/>
      <c r="H82" s="39"/>
      <c r="I82" s="39"/>
      <c r="J82" s="39"/>
      <c r="K82" s="27"/>
      <c r="L82" s="338" t="s">
        <v>12</v>
      </c>
      <c r="M82" s="27"/>
    </row>
    <row r="83" spans="1:13" ht="29.1" customHeight="1">
      <c r="A83" s="13"/>
      <c r="B83" s="11"/>
      <c r="C83" s="11"/>
      <c r="D83" s="11"/>
      <c r="E83" s="11"/>
      <c r="F83" s="426" t="s">
        <v>34</v>
      </c>
      <c r="G83" s="426"/>
      <c r="H83" s="426"/>
      <c r="I83" s="39"/>
      <c r="J83" s="426" t="s">
        <v>35</v>
      </c>
      <c r="K83" s="426"/>
      <c r="L83" s="426"/>
      <c r="M83" s="27"/>
    </row>
    <row r="84" spans="1:13" ht="29.1" customHeight="1">
      <c r="A84" s="11"/>
      <c r="B84" s="13"/>
      <c r="C84" s="11"/>
      <c r="D84" s="11"/>
      <c r="E84" s="11"/>
      <c r="F84" s="339" t="s">
        <v>182</v>
      </c>
      <c r="G84" s="339"/>
      <c r="H84" s="339" t="s">
        <v>183</v>
      </c>
      <c r="I84" s="340"/>
      <c r="J84" s="340" t="s">
        <v>182</v>
      </c>
      <c r="K84" s="339"/>
      <c r="L84" s="339" t="s">
        <v>183</v>
      </c>
      <c r="M84" s="27"/>
    </row>
    <row r="85" spans="1:13" ht="29.1" customHeight="1">
      <c r="A85" s="11"/>
      <c r="B85" s="13" t="s">
        <v>46</v>
      </c>
      <c r="C85" s="11"/>
      <c r="F85" s="34">
        <v>62821</v>
      </c>
      <c r="G85" s="34"/>
      <c r="H85" s="34">
        <v>50774</v>
      </c>
      <c r="I85" s="34"/>
      <c r="J85" s="35">
        <v>38779</v>
      </c>
      <c r="K85" s="34"/>
      <c r="L85" s="35">
        <v>32933</v>
      </c>
    </row>
    <row r="86" spans="1:13" ht="29.1" customHeight="1">
      <c r="A86" s="11"/>
      <c r="B86" s="11" t="s">
        <v>13</v>
      </c>
      <c r="C86" s="11"/>
      <c r="F86" s="34">
        <v>60213.11</v>
      </c>
      <c r="G86" s="34"/>
      <c r="H86" s="34">
        <v>60213.11</v>
      </c>
      <c r="I86" s="34"/>
      <c r="J86" s="35">
        <v>10060</v>
      </c>
      <c r="K86" s="34"/>
      <c r="L86" s="35">
        <v>10060</v>
      </c>
    </row>
    <row r="87" spans="1:13" ht="29.1" customHeight="1">
      <c r="A87" s="11"/>
      <c r="B87" s="13" t="s">
        <v>36</v>
      </c>
      <c r="C87" s="11"/>
      <c r="F87" s="34">
        <v>137264011.18000001</v>
      </c>
      <c r="G87" s="34"/>
      <c r="H87" s="34">
        <v>198027628.28</v>
      </c>
      <c r="I87" s="34"/>
      <c r="J87" s="35">
        <v>127494933.56999999</v>
      </c>
      <c r="K87" s="34"/>
      <c r="L87" s="35">
        <v>190642495.05000001</v>
      </c>
    </row>
    <row r="88" spans="1:13" ht="29.1" customHeight="1">
      <c r="A88" s="11"/>
      <c r="B88" s="13" t="s">
        <v>161</v>
      </c>
      <c r="C88" s="11"/>
      <c r="F88" s="34">
        <v>14957325.23</v>
      </c>
      <c r="G88" s="34"/>
      <c r="H88" s="34">
        <v>14920108.18</v>
      </c>
      <c r="I88" s="34"/>
      <c r="J88" s="36">
        <v>0</v>
      </c>
      <c r="K88" s="34"/>
      <c r="L88" s="36">
        <v>0</v>
      </c>
    </row>
    <row r="89" spans="1:13" ht="29.1" customHeight="1" thickBot="1">
      <c r="A89" s="11"/>
      <c r="B89" s="11"/>
      <c r="C89" s="13" t="s">
        <v>14</v>
      </c>
      <c r="F89" s="37">
        <f>SUM(F85:F88)</f>
        <v>152344370.52000001</v>
      </c>
      <c r="G89" s="11"/>
      <c r="H89" s="37">
        <f>SUM(H85:H88)</f>
        <v>213058723.57000002</v>
      </c>
      <c r="I89" s="11"/>
      <c r="J89" s="38">
        <f>SUM(J85:J88)</f>
        <v>127543772.56999999</v>
      </c>
      <c r="L89" s="38">
        <f>SUM(L85:L88)</f>
        <v>190685488.05000001</v>
      </c>
    </row>
    <row r="90" spans="1:13" ht="29.1" customHeight="1" thickTop="1">
      <c r="A90" s="11"/>
      <c r="B90" s="13"/>
      <c r="C90" s="11"/>
      <c r="F90" s="43"/>
      <c r="G90" s="15"/>
      <c r="H90" s="43"/>
      <c r="I90" s="15"/>
      <c r="J90" s="43"/>
      <c r="K90" s="20"/>
      <c r="L90" s="43"/>
    </row>
    <row r="91" spans="1:13" ht="29.1" customHeight="1">
      <c r="A91" s="11"/>
      <c r="B91" s="13"/>
      <c r="C91" s="11"/>
      <c r="F91" s="43"/>
      <c r="G91" s="15"/>
      <c r="H91" s="43"/>
      <c r="I91" s="15"/>
      <c r="J91" s="43"/>
      <c r="K91" s="20"/>
      <c r="L91" s="43"/>
    </row>
    <row r="92" spans="1:13" ht="29.1" customHeight="1">
      <c r="A92" s="11"/>
      <c r="B92" s="13"/>
      <c r="C92" s="11"/>
      <c r="F92" s="43"/>
      <c r="G92" s="15"/>
      <c r="H92" s="43"/>
      <c r="I92" s="15"/>
      <c r="J92" s="43"/>
      <c r="K92" s="20"/>
      <c r="L92" s="43"/>
    </row>
    <row r="93" spans="1:13" ht="29.1" customHeight="1">
      <c r="A93" s="11"/>
      <c r="B93" s="13"/>
      <c r="C93" s="11"/>
      <c r="F93" s="43"/>
      <c r="G93" s="15"/>
      <c r="H93" s="43"/>
      <c r="I93" s="15"/>
      <c r="J93" s="43"/>
      <c r="K93" s="20"/>
      <c r="L93" s="43"/>
    </row>
    <row r="94" spans="1:13" ht="29.1" customHeight="1">
      <c r="A94" s="11"/>
      <c r="B94" s="13"/>
      <c r="C94" s="11"/>
      <c r="F94" s="43"/>
      <c r="G94" s="15"/>
      <c r="H94" s="43"/>
      <c r="I94" s="15"/>
      <c r="J94" s="43"/>
      <c r="K94" s="20"/>
      <c r="L94" s="43"/>
    </row>
    <row r="95" spans="1:13" ht="29.1" customHeight="1">
      <c r="A95" s="11"/>
      <c r="B95" s="13"/>
      <c r="C95" s="11"/>
      <c r="F95" s="43"/>
      <c r="G95" s="15"/>
      <c r="H95" s="43"/>
      <c r="I95" s="15"/>
      <c r="J95" s="43"/>
      <c r="K95" s="20"/>
      <c r="L95" s="43"/>
    </row>
    <row r="96" spans="1:13" ht="29.1" customHeight="1">
      <c r="A96" s="11"/>
      <c r="B96" s="13"/>
      <c r="C96" s="11"/>
      <c r="F96" s="43"/>
      <c r="G96" s="15"/>
      <c r="H96" s="43"/>
      <c r="I96" s="15"/>
      <c r="J96" s="43"/>
      <c r="K96" s="20"/>
      <c r="L96" s="43"/>
    </row>
    <row r="97" spans="1:13" ht="29.1" customHeight="1">
      <c r="A97" s="11"/>
      <c r="B97" s="13"/>
      <c r="C97" s="11"/>
      <c r="F97" s="43"/>
      <c r="G97" s="15"/>
      <c r="H97" s="43"/>
      <c r="I97" s="15"/>
      <c r="J97" s="43"/>
      <c r="K97" s="20"/>
      <c r="L97" s="43"/>
    </row>
    <row r="98" spans="1:13" ht="29.1" customHeight="1">
      <c r="A98" s="11"/>
      <c r="B98" s="13"/>
      <c r="C98" s="11"/>
      <c r="F98" s="43"/>
      <c r="G98" s="15"/>
      <c r="H98" s="43"/>
      <c r="I98" s="15"/>
      <c r="J98" s="43"/>
      <c r="K98" s="20"/>
      <c r="L98" s="43"/>
    </row>
    <row r="99" spans="1:13" ht="29.1" customHeight="1">
      <c r="A99" s="427" t="s">
        <v>72</v>
      </c>
      <c r="B99" s="427"/>
      <c r="C99" s="427"/>
      <c r="D99" s="427"/>
      <c r="E99" s="427"/>
      <c r="F99" s="427"/>
      <c r="G99" s="427"/>
      <c r="H99" s="427"/>
      <c r="I99" s="427"/>
      <c r="J99" s="427"/>
      <c r="K99" s="427"/>
      <c r="L99" s="427"/>
    </row>
    <row r="100" spans="1:13" ht="24" customHeight="1">
      <c r="A100" s="11"/>
      <c r="B100" s="11"/>
      <c r="C100" s="13"/>
      <c r="F100" s="17"/>
      <c r="G100" s="11"/>
      <c r="H100" s="17"/>
      <c r="I100" s="11"/>
      <c r="J100" s="18"/>
      <c r="L100" s="18"/>
    </row>
    <row r="101" spans="1:13" ht="24" customHeight="1">
      <c r="A101" s="33" t="s">
        <v>253</v>
      </c>
      <c r="B101" s="11"/>
      <c r="C101" s="11"/>
      <c r="D101" s="11"/>
      <c r="E101" s="11"/>
      <c r="F101" s="11"/>
      <c r="G101" s="11"/>
      <c r="H101" s="11"/>
      <c r="I101" s="11"/>
      <c r="J101" s="11"/>
    </row>
    <row r="102" spans="1:13" ht="24" customHeight="1">
      <c r="A102" s="13"/>
      <c r="B102" s="30"/>
      <c r="C102" s="11"/>
      <c r="D102" s="11"/>
      <c r="E102" s="11"/>
      <c r="F102" s="39"/>
      <c r="G102" s="39"/>
      <c r="H102" s="39"/>
      <c r="I102" s="39"/>
      <c r="J102" s="39"/>
      <c r="K102" s="27"/>
      <c r="L102" s="338" t="str">
        <f>L82</f>
        <v>(Unit: Baht)</v>
      </c>
      <c r="M102" s="27"/>
    </row>
    <row r="103" spans="1:13" ht="24" customHeight="1">
      <c r="A103" s="13"/>
      <c r="B103" s="11"/>
      <c r="C103" s="11"/>
      <c r="D103" s="11"/>
      <c r="E103" s="11"/>
      <c r="F103" s="426" t="s">
        <v>34</v>
      </c>
      <c r="G103" s="426"/>
      <c r="H103" s="426"/>
      <c r="I103" s="39"/>
      <c r="J103" s="426" t="s">
        <v>35</v>
      </c>
      <c r="K103" s="426"/>
      <c r="L103" s="426"/>
      <c r="M103" s="27"/>
    </row>
    <row r="104" spans="1:13" ht="24" customHeight="1">
      <c r="A104" s="11"/>
      <c r="B104" s="11"/>
      <c r="C104" s="11"/>
      <c r="D104" s="11"/>
      <c r="E104" s="11"/>
      <c r="F104" s="339" t="s">
        <v>182</v>
      </c>
      <c r="G104" s="339"/>
      <c r="H104" s="339" t="s">
        <v>183</v>
      </c>
      <c r="I104" s="340"/>
      <c r="J104" s="340" t="s">
        <v>182</v>
      </c>
      <c r="K104" s="339"/>
      <c r="L104" s="339" t="s">
        <v>183</v>
      </c>
      <c r="M104" s="27"/>
    </row>
    <row r="105" spans="1:13" ht="24" customHeight="1">
      <c r="A105" s="11"/>
      <c r="B105" s="23" t="s">
        <v>254</v>
      </c>
      <c r="C105" s="11"/>
      <c r="D105" s="11"/>
      <c r="E105" s="11"/>
      <c r="F105" s="40">
        <f>+F114</f>
        <v>3090432.1699999981</v>
      </c>
      <c r="G105" s="15"/>
      <c r="H105" s="40">
        <f>+H114</f>
        <v>3031290.3900000006</v>
      </c>
      <c r="I105" s="15"/>
      <c r="J105" s="40">
        <f>+J114</f>
        <v>2204706.7100000009</v>
      </c>
      <c r="K105" s="15"/>
      <c r="L105" s="40">
        <f>+L114</f>
        <v>2211081.4600000009</v>
      </c>
    </row>
    <row r="106" spans="1:13" ht="24" customHeight="1">
      <c r="A106" s="11"/>
      <c r="B106" s="23" t="s">
        <v>255</v>
      </c>
      <c r="C106" s="11"/>
      <c r="D106" s="11"/>
      <c r="E106" s="11"/>
      <c r="F106" s="40">
        <f>+F130</f>
        <v>10364138.169999998</v>
      </c>
      <c r="G106" s="15"/>
      <c r="H106" s="40">
        <f>+H130</f>
        <v>9343807.540000001</v>
      </c>
      <c r="I106" s="15"/>
      <c r="J106" s="40">
        <f>+J130</f>
        <v>6567993.0199999996</v>
      </c>
      <c r="K106" s="15"/>
      <c r="L106" s="40">
        <f>+L130</f>
        <v>5610645.9800000004</v>
      </c>
    </row>
    <row r="107" spans="1:13" ht="24" customHeight="1" thickBot="1">
      <c r="A107" s="11"/>
      <c r="B107" s="11"/>
      <c r="C107" s="11" t="s">
        <v>15</v>
      </c>
      <c r="D107" s="11"/>
      <c r="E107" s="11"/>
      <c r="F107" s="194">
        <f>SUM(F105:F106)</f>
        <v>13454570.339999996</v>
      </c>
      <c r="G107" s="15"/>
      <c r="H107" s="194">
        <f>SUM(H105:H106)</f>
        <v>12375097.930000002</v>
      </c>
      <c r="I107" s="15"/>
      <c r="J107" s="194">
        <f>SUM(J105:J106)</f>
        <v>8772699.7300000004</v>
      </c>
      <c r="K107" s="15"/>
      <c r="L107" s="194">
        <f>SUM(L105:L106)</f>
        <v>7821727.4400000013</v>
      </c>
    </row>
    <row r="108" spans="1:13" ht="24" customHeight="1" thickTop="1">
      <c r="A108" s="11"/>
      <c r="B108" s="23" t="s">
        <v>256</v>
      </c>
      <c r="C108" s="11"/>
      <c r="D108" s="11"/>
      <c r="E108" s="11"/>
      <c r="F108" s="14"/>
      <c r="G108" s="11"/>
      <c r="H108" s="14"/>
      <c r="I108" s="11"/>
      <c r="J108" s="14"/>
      <c r="K108" s="11"/>
      <c r="L108" s="14"/>
    </row>
    <row r="109" spans="1:13" ht="24" customHeight="1">
      <c r="A109" s="11"/>
      <c r="B109" s="30"/>
      <c r="C109" s="11"/>
      <c r="D109" s="11"/>
      <c r="E109" s="11"/>
      <c r="F109" s="39"/>
      <c r="G109" s="39"/>
      <c r="H109" s="39"/>
      <c r="I109" s="39"/>
      <c r="J109" s="39"/>
      <c r="K109" s="27"/>
      <c r="L109" s="338" t="s">
        <v>12</v>
      </c>
    </row>
    <row r="110" spans="1:13" ht="24" customHeight="1">
      <c r="A110" s="11"/>
      <c r="B110" s="11"/>
      <c r="C110" s="11"/>
      <c r="D110" s="11"/>
      <c r="E110" s="11"/>
      <c r="F110" s="426" t="s">
        <v>34</v>
      </c>
      <c r="G110" s="426"/>
      <c r="H110" s="426"/>
      <c r="I110" s="39"/>
      <c r="J110" s="426" t="s">
        <v>35</v>
      </c>
      <c r="K110" s="426"/>
      <c r="L110" s="426"/>
    </row>
    <row r="111" spans="1:13" ht="24" customHeight="1">
      <c r="A111" s="11"/>
      <c r="B111" s="11"/>
      <c r="C111" s="11"/>
      <c r="D111" s="11"/>
      <c r="E111" s="11"/>
      <c r="F111" s="208" t="s">
        <v>182</v>
      </c>
      <c r="G111" s="208"/>
      <c r="H111" s="208" t="s">
        <v>183</v>
      </c>
      <c r="I111" s="209"/>
      <c r="J111" s="209" t="s">
        <v>182</v>
      </c>
      <c r="K111" s="208"/>
      <c r="L111" s="208" t="s">
        <v>183</v>
      </c>
    </row>
    <row r="112" spans="1:13" ht="24" customHeight="1">
      <c r="A112" s="11"/>
      <c r="B112" s="13" t="s">
        <v>295</v>
      </c>
      <c r="C112" s="11"/>
      <c r="D112" s="11"/>
      <c r="E112" s="11"/>
      <c r="F112" s="40">
        <f>+F122</f>
        <v>33576345.109999999</v>
      </c>
      <c r="G112" s="15"/>
      <c r="H112" s="40">
        <f>+H122</f>
        <v>33517203.330000002</v>
      </c>
      <c r="I112" s="15"/>
      <c r="J112" s="40">
        <f>+J122</f>
        <v>29422707.850000001</v>
      </c>
      <c r="K112" s="15"/>
      <c r="L112" s="40">
        <f>+L122</f>
        <v>29429082.600000001</v>
      </c>
    </row>
    <row r="113" spans="1:12" ht="24" customHeight="1">
      <c r="A113" s="11"/>
      <c r="B113" s="13" t="s">
        <v>63</v>
      </c>
      <c r="C113" s="11"/>
      <c r="F113" s="41">
        <v>-30485912.940000001</v>
      </c>
      <c r="G113" s="15"/>
      <c r="H113" s="15">
        <v>-30485912.940000001</v>
      </c>
      <c r="I113" s="15"/>
      <c r="J113" s="41">
        <v>-27218001.140000001</v>
      </c>
      <c r="K113" s="20"/>
      <c r="L113" s="41">
        <v>-27218001.140000001</v>
      </c>
    </row>
    <row r="114" spans="1:12" ht="24" customHeight="1" thickBot="1">
      <c r="A114" s="11"/>
      <c r="B114" s="13"/>
      <c r="C114" s="11" t="s">
        <v>21</v>
      </c>
      <c r="F114" s="42">
        <f>SUM(F112:F113)</f>
        <v>3090432.1699999981</v>
      </c>
      <c r="G114" s="15"/>
      <c r="H114" s="42">
        <f>SUM(H112:H113)</f>
        <v>3031290.3900000006</v>
      </c>
      <c r="I114" s="15"/>
      <c r="J114" s="42">
        <f>SUM(J112:J113)</f>
        <v>2204706.7100000009</v>
      </c>
      <c r="K114" s="20"/>
      <c r="L114" s="42">
        <f>SUM(L112:L113)</f>
        <v>2211081.4600000009</v>
      </c>
    </row>
    <row r="115" spans="1:12" s="2" customFormat="1" ht="24" customHeight="1" thickTop="1">
      <c r="A115" s="3"/>
      <c r="B115" s="1" t="s">
        <v>185</v>
      </c>
      <c r="C115" s="3"/>
      <c r="F115" s="53"/>
      <c r="G115" s="54"/>
      <c r="H115" s="53"/>
      <c r="I115" s="54"/>
      <c r="J115" s="53"/>
      <c r="K115" s="55"/>
      <c r="L115" s="53"/>
    </row>
    <row r="116" spans="1:12" s="2" customFormat="1" ht="24" customHeight="1">
      <c r="A116" s="3"/>
      <c r="B116" s="1" t="s">
        <v>59</v>
      </c>
      <c r="C116" s="3"/>
      <c r="F116" s="53"/>
      <c r="G116" s="54"/>
      <c r="H116" s="53"/>
      <c r="I116" s="54"/>
      <c r="J116" s="53"/>
      <c r="K116" s="55"/>
      <c r="L116" s="53"/>
    </row>
    <row r="117" spans="1:12" ht="24" customHeight="1">
      <c r="A117" s="13"/>
      <c r="B117" s="30" t="s">
        <v>57</v>
      </c>
      <c r="C117" s="11"/>
      <c r="D117" s="11"/>
      <c r="E117" s="11"/>
      <c r="F117" s="39"/>
      <c r="G117" s="39"/>
      <c r="H117" s="39"/>
      <c r="I117" s="39"/>
      <c r="J117" s="39"/>
      <c r="K117" s="27"/>
      <c r="L117" s="338" t="s">
        <v>12</v>
      </c>
    </row>
    <row r="118" spans="1:12" ht="24" customHeight="1">
      <c r="A118" s="13"/>
      <c r="B118" s="11"/>
      <c r="C118" s="11"/>
      <c r="D118" s="11"/>
      <c r="E118" s="11"/>
      <c r="F118" s="426" t="s">
        <v>34</v>
      </c>
      <c r="G118" s="426"/>
      <c r="H118" s="426"/>
      <c r="I118" s="39"/>
      <c r="J118" s="426" t="s">
        <v>35</v>
      </c>
      <c r="K118" s="426"/>
      <c r="L118" s="426"/>
    </row>
    <row r="119" spans="1:12" ht="24" customHeight="1">
      <c r="A119" s="11"/>
      <c r="B119" s="11"/>
      <c r="C119" s="11"/>
      <c r="D119" s="11"/>
      <c r="E119" s="11"/>
      <c r="F119" s="339" t="s">
        <v>182</v>
      </c>
      <c r="G119" s="339"/>
      <c r="H119" s="339" t="s">
        <v>183</v>
      </c>
      <c r="I119" s="340"/>
      <c r="J119" s="340" t="s">
        <v>182</v>
      </c>
      <c r="K119" s="339"/>
      <c r="L119" s="339" t="s">
        <v>183</v>
      </c>
    </row>
    <row r="120" spans="1:12" ht="24" customHeight="1">
      <c r="A120" s="11"/>
      <c r="B120" s="11" t="s">
        <v>44</v>
      </c>
      <c r="F120" s="15">
        <v>3090432.1700000009</v>
      </c>
      <c r="G120" s="15"/>
      <c r="H120" s="15">
        <v>3031290.39</v>
      </c>
      <c r="I120" s="15"/>
      <c r="J120" s="41">
        <v>2204706.7100000009</v>
      </c>
      <c r="K120" s="20"/>
      <c r="L120" s="41">
        <v>2211081.46</v>
      </c>
    </row>
    <row r="121" spans="1:12" ht="24" customHeight="1">
      <c r="A121" s="11"/>
      <c r="B121" s="11" t="s">
        <v>65</v>
      </c>
      <c r="C121" s="11"/>
      <c r="F121" s="44">
        <v>30485912.940000001</v>
      </c>
      <c r="G121" s="15"/>
      <c r="H121" s="44">
        <v>30485912.940000001</v>
      </c>
      <c r="I121" s="15"/>
      <c r="J121" s="45">
        <v>27218001.140000001</v>
      </c>
      <c r="K121" s="20"/>
      <c r="L121" s="45">
        <v>27218001.140000001</v>
      </c>
    </row>
    <row r="122" spans="1:12" ht="24" customHeight="1" thickBot="1">
      <c r="A122" s="11"/>
      <c r="B122" s="11"/>
      <c r="C122" s="16" t="s">
        <v>38</v>
      </c>
      <c r="F122" s="46">
        <f>SUM(F120:F121)</f>
        <v>33576345.109999999</v>
      </c>
      <c r="G122" s="15"/>
      <c r="H122" s="46">
        <f>SUM(H120:H121)</f>
        <v>33517203.330000002</v>
      </c>
      <c r="I122" s="15"/>
      <c r="J122" s="46">
        <f>SUM(J120:J121)</f>
        <v>29422707.850000001</v>
      </c>
      <c r="K122" s="15"/>
      <c r="L122" s="46">
        <f>SUM(L120:L121)</f>
        <v>29429082.600000001</v>
      </c>
    </row>
    <row r="123" spans="1:12" ht="24" customHeight="1" thickTop="1">
      <c r="A123" s="11"/>
      <c r="B123" s="23" t="s">
        <v>296</v>
      </c>
      <c r="F123" s="17"/>
      <c r="G123" s="11"/>
      <c r="H123" s="17"/>
      <c r="I123" s="11"/>
      <c r="J123" s="17"/>
      <c r="L123" s="17"/>
    </row>
    <row r="124" spans="1:12" ht="24" customHeight="1">
      <c r="A124" s="11"/>
      <c r="B124" s="30"/>
      <c r="C124" s="11"/>
      <c r="D124" s="11"/>
      <c r="E124" s="11"/>
      <c r="F124" s="39"/>
      <c r="G124" s="39"/>
      <c r="H124" s="39"/>
      <c r="I124" s="39"/>
      <c r="J124" s="39"/>
      <c r="K124" s="27"/>
      <c r="L124" s="338" t="s">
        <v>12</v>
      </c>
    </row>
    <row r="125" spans="1:12" ht="24" customHeight="1">
      <c r="A125" s="11"/>
      <c r="B125" s="11"/>
      <c r="C125" s="11"/>
      <c r="D125" s="11"/>
      <c r="E125" s="11"/>
      <c r="F125" s="426" t="s">
        <v>34</v>
      </c>
      <c r="G125" s="426"/>
      <c r="H125" s="426"/>
      <c r="I125" s="39"/>
      <c r="J125" s="426" t="s">
        <v>35</v>
      </c>
      <c r="K125" s="426"/>
      <c r="L125" s="426"/>
    </row>
    <row r="126" spans="1:12" ht="24" customHeight="1">
      <c r="A126" s="11"/>
      <c r="B126" s="11"/>
      <c r="C126" s="11"/>
      <c r="D126" s="11"/>
      <c r="E126" s="11"/>
      <c r="F126" s="341" t="str">
        <f>F119</f>
        <v>March 31, 2018</v>
      </c>
      <c r="G126" s="39"/>
      <c r="H126" s="341" t="str">
        <f>H119</f>
        <v>December 31, 2017</v>
      </c>
      <c r="I126" s="39"/>
      <c r="J126" s="341" t="str">
        <f>F126</f>
        <v>March 31, 2018</v>
      </c>
      <c r="K126" s="39"/>
      <c r="L126" s="341" t="str">
        <f>H126</f>
        <v>December 31, 2017</v>
      </c>
    </row>
    <row r="127" spans="1:12" ht="24" customHeight="1">
      <c r="A127" s="11"/>
      <c r="B127" s="11" t="s">
        <v>50</v>
      </c>
      <c r="C127" s="11"/>
      <c r="D127" s="11"/>
      <c r="E127" s="11"/>
      <c r="F127" s="40">
        <v>1043981.2</v>
      </c>
      <c r="G127" s="40"/>
      <c r="H127" s="40">
        <v>887294.94</v>
      </c>
      <c r="I127" s="40"/>
      <c r="J127" s="40">
        <v>989029.60000000009</v>
      </c>
      <c r="K127" s="40"/>
      <c r="L127" s="40">
        <v>846570.54</v>
      </c>
    </row>
    <row r="128" spans="1:12" ht="24" customHeight="1">
      <c r="A128" s="11"/>
      <c r="B128" s="11" t="s">
        <v>162</v>
      </c>
      <c r="C128" s="11"/>
      <c r="D128" s="11"/>
      <c r="E128" s="11"/>
      <c r="F128" s="40">
        <v>537956</v>
      </c>
      <c r="G128" s="15"/>
      <c r="H128" s="40">
        <v>566296</v>
      </c>
      <c r="I128" s="15"/>
      <c r="J128" s="40">
        <v>94180</v>
      </c>
      <c r="K128" s="15"/>
      <c r="L128" s="40">
        <v>180660</v>
      </c>
    </row>
    <row r="129" spans="1:12" ht="24" customHeight="1">
      <c r="A129" s="11"/>
      <c r="B129" s="11" t="s">
        <v>51</v>
      </c>
      <c r="C129" s="11"/>
      <c r="D129" s="11"/>
      <c r="E129" s="11"/>
      <c r="F129" s="40">
        <v>8782200.9699999988</v>
      </c>
      <c r="G129" s="15"/>
      <c r="H129" s="40">
        <v>7890216.6000000015</v>
      </c>
      <c r="I129" s="15"/>
      <c r="J129" s="40">
        <v>5484783.4199999999</v>
      </c>
      <c r="K129" s="15"/>
      <c r="L129" s="40">
        <v>4583415.4400000004</v>
      </c>
    </row>
    <row r="130" spans="1:12" ht="24" customHeight="1" thickBot="1">
      <c r="A130" s="11"/>
      <c r="B130" s="11"/>
      <c r="C130" s="16" t="s">
        <v>38</v>
      </c>
      <c r="F130" s="46">
        <f>SUM(F127:F129)</f>
        <v>10364138.169999998</v>
      </c>
      <c r="G130" s="15"/>
      <c r="H130" s="46">
        <f>SUM(H127:H129)</f>
        <v>9343807.540000001</v>
      </c>
      <c r="I130" s="15"/>
      <c r="J130" s="46">
        <f>SUM(J127:J129)</f>
        <v>6567993.0199999996</v>
      </c>
      <c r="K130" s="20"/>
      <c r="L130" s="46">
        <f>SUM(L127:L129)</f>
        <v>5610645.9800000004</v>
      </c>
    </row>
    <row r="131" spans="1:12" ht="24" customHeight="1" thickTop="1">
      <c r="A131" s="11"/>
      <c r="B131" s="11"/>
      <c r="F131" s="49"/>
      <c r="G131" s="15"/>
      <c r="H131" s="49"/>
      <c r="I131" s="15"/>
      <c r="J131" s="49"/>
      <c r="K131" s="20"/>
      <c r="L131" s="49"/>
    </row>
    <row r="132" spans="1:12" ht="24" customHeight="1">
      <c r="A132" s="11"/>
      <c r="B132" s="11"/>
      <c r="C132" s="11"/>
      <c r="F132" s="17"/>
      <c r="G132" s="11"/>
      <c r="H132" s="17"/>
      <c r="I132" s="17"/>
      <c r="J132" s="50"/>
      <c r="K132" s="19"/>
      <c r="L132" s="17"/>
    </row>
    <row r="133" spans="1:12" ht="24" customHeight="1">
      <c r="A133" s="11"/>
      <c r="B133" s="11"/>
      <c r="C133" s="11"/>
      <c r="F133" s="17"/>
      <c r="G133" s="11"/>
      <c r="H133" s="17"/>
      <c r="I133" s="17"/>
      <c r="J133" s="50"/>
      <c r="K133" s="19"/>
      <c r="L133" s="17"/>
    </row>
    <row r="134" spans="1:12" ht="24" customHeight="1">
      <c r="A134" s="11"/>
      <c r="B134" s="11"/>
      <c r="C134" s="11"/>
      <c r="F134" s="17"/>
      <c r="G134" s="11"/>
      <c r="H134" s="17"/>
      <c r="I134" s="17"/>
      <c r="J134" s="50"/>
      <c r="K134" s="19"/>
      <c r="L134" s="17"/>
    </row>
    <row r="142" spans="1:12" ht="33.75" customHeight="1"/>
    <row r="143" spans="1:12" ht="33.75" customHeight="1"/>
    <row r="144" spans="1:12" ht="33.75" customHeight="1"/>
    <row r="145" ht="33.75" customHeight="1"/>
    <row r="146" ht="33.75" customHeight="1"/>
  </sheetData>
  <sheetProtection selectLockedCells="1" selectUnlockedCells="1"/>
  <mergeCells count="17">
    <mergeCell ref="A1:L1"/>
    <mergeCell ref="A2:L2"/>
    <mergeCell ref="A35:L35"/>
    <mergeCell ref="A4:L4"/>
    <mergeCell ref="A3:L3"/>
    <mergeCell ref="F125:H125"/>
    <mergeCell ref="A71:L71"/>
    <mergeCell ref="J110:L110"/>
    <mergeCell ref="J125:L125"/>
    <mergeCell ref="J103:L103"/>
    <mergeCell ref="A99:L99"/>
    <mergeCell ref="F118:H118"/>
    <mergeCell ref="F110:H110"/>
    <mergeCell ref="F103:H103"/>
    <mergeCell ref="F83:H83"/>
    <mergeCell ref="J118:L118"/>
    <mergeCell ref="J83:L83"/>
  </mergeCells>
  <phoneticPr fontId="3" type="noConversion"/>
  <pageMargins left="0.59055118110236227" right="0.39370078740157483" top="0.78740157480314965" bottom="0.39370078740157483" header="0.39370078740157483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"/>
  <sheetViews>
    <sheetView topLeftCell="A73" zoomScaleNormal="100" zoomScaleSheetLayoutView="80" workbookViewId="0">
      <selection activeCell="I97" sqref="I97"/>
    </sheetView>
  </sheetViews>
  <sheetFormatPr defaultRowHeight="27" customHeight="1"/>
  <cols>
    <col min="1" max="1" width="2.85546875" style="105" customWidth="1"/>
    <col min="2" max="2" width="8.85546875" style="105" customWidth="1"/>
    <col min="3" max="3" width="9.5703125" style="105" customWidth="1"/>
    <col min="4" max="4" width="0.85546875" style="105" customWidth="1"/>
    <col min="5" max="5" width="16" style="105" bestFit="1" customWidth="1"/>
    <col min="6" max="6" width="0.85546875" style="105" customWidth="1"/>
    <col min="7" max="7" width="15.28515625" style="106" customWidth="1"/>
    <col min="8" max="8" width="0.85546875" style="106" customWidth="1"/>
    <col min="9" max="9" width="15.28515625" style="106" customWidth="1"/>
    <col min="10" max="10" width="0.85546875" style="106" customWidth="1"/>
    <col min="11" max="11" width="15.28515625" style="106" customWidth="1"/>
    <col min="12" max="12" width="0.85546875" style="106" customWidth="1"/>
    <col min="13" max="13" width="15.28515625" style="106" customWidth="1"/>
    <col min="14" max="14" width="2" style="105" customWidth="1"/>
    <col min="15" max="16384" width="9.140625" style="105"/>
  </cols>
  <sheetData>
    <row r="1" spans="1:13" ht="23.1" customHeight="1">
      <c r="A1" s="431" t="s">
        <v>73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3" ht="23.1" customHeight="1">
      <c r="A2" s="61"/>
      <c r="C2" s="61"/>
      <c r="D2" s="61"/>
      <c r="E2" s="62"/>
      <c r="F2" s="62"/>
      <c r="G2" s="8"/>
      <c r="H2" s="60"/>
      <c r="I2" s="8"/>
      <c r="J2" s="60"/>
      <c r="K2" s="8"/>
      <c r="M2" s="8"/>
    </row>
    <row r="3" spans="1:13" s="176" customFormat="1" ht="23.1" customHeight="1">
      <c r="A3" s="174" t="s">
        <v>244</v>
      </c>
      <c r="B3" s="175"/>
      <c r="C3" s="175"/>
      <c r="D3" s="175"/>
      <c r="E3" s="175"/>
      <c r="G3" s="161"/>
      <c r="H3" s="161"/>
      <c r="I3" s="161"/>
      <c r="J3" s="161"/>
      <c r="K3" s="161"/>
      <c r="L3" s="177"/>
      <c r="M3" s="177"/>
    </row>
    <row r="4" spans="1:13" s="176" customFormat="1" ht="23.1" customHeight="1">
      <c r="A4" s="178"/>
      <c r="B4" s="175"/>
      <c r="C4" s="175"/>
      <c r="D4" s="175"/>
      <c r="E4" s="175"/>
      <c r="F4" s="179"/>
      <c r="G4" s="175"/>
      <c r="H4" s="179"/>
      <c r="I4" s="175"/>
      <c r="K4" s="342"/>
      <c r="L4" s="342"/>
      <c r="M4" s="343" t="s">
        <v>12</v>
      </c>
    </row>
    <row r="5" spans="1:13" s="176" customFormat="1" ht="23.1" customHeight="1">
      <c r="A5" s="178"/>
      <c r="B5" s="175"/>
      <c r="C5" s="175"/>
      <c r="D5" s="175"/>
      <c r="E5" s="175"/>
      <c r="G5" s="180"/>
      <c r="H5" s="180"/>
      <c r="I5" s="180"/>
      <c r="K5" s="344"/>
      <c r="L5" s="344" t="s">
        <v>35</v>
      </c>
      <c r="M5" s="345"/>
    </row>
    <row r="6" spans="1:13" s="176" customFormat="1" ht="23.1" customHeight="1">
      <c r="A6" s="178"/>
      <c r="B6" s="175"/>
      <c r="C6" s="175"/>
      <c r="D6" s="175"/>
      <c r="E6" s="175"/>
      <c r="G6" s="181"/>
      <c r="H6" s="182"/>
      <c r="I6" s="181"/>
      <c r="K6" s="346" t="s">
        <v>182</v>
      </c>
      <c r="L6" s="346"/>
      <c r="M6" s="346" t="s">
        <v>183</v>
      </c>
    </row>
    <row r="7" spans="1:13" s="176" customFormat="1" ht="23.1" customHeight="1">
      <c r="A7" s="178"/>
      <c r="B7" s="183" t="s">
        <v>152</v>
      </c>
      <c r="C7" s="183"/>
      <c r="D7" s="175"/>
      <c r="E7" s="175"/>
      <c r="G7" s="161"/>
      <c r="H7" s="161"/>
      <c r="I7" s="161"/>
      <c r="K7" s="184">
        <v>100000</v>
      </c>
      <c r="L7" s="162"/>
      <c r="M7" s="162">
        <v>100000</v>
      </c>
    </row>
    <row r="8" spans="1:13" s="176" customFormat="1" ht="23.1" customHeight="1">
      <c r="A8" s="178"/>
      <c r="B8" s="185" t="s">
        <v>153</v>
      </c>
      <c r="C8" s="183"/>
      <c r="D8" s="175"/>
      <c r="E8" s="175"/>
      <c r="G8" s="161"/>
      <c r="H8" s="161"/>
      <c r="I8" s="161"/>
      <c r="K8" s="186">
        <v>69518.36</v>
      </c>
      <c r="L8" s="162"/>
      <c r="M8" s="187">
        <v>83868.34</v>
      </c>
    </row>
    <row r="9" spans="1:13" s="176" customFormat="1" ht="23.1" customHeight="1">
      <c r="A9" s="178"/>
      <c r="B9" s="185"/>
      <c r="C9" s="183" t="s">
        <v>15</v>
      </c>
      <c r="D9" s="175"/>
      <c r="E9" s="175"/>
      <c r="G9" s="161"/>
      <c r="H9" s="161"/>
      <c r="I9" s="161"/>
      <c r="K9" s="184">
        <f>SUM(K7:K8)</f>
        <v>169518.36</v>
      </c>
      <c r="L9" s="162"/>
      <c r="M9" s="162">
        <f>SUM(M7:M8)</f>
        <v>183868.34</v>
      </c>
    </row>
    <row r="10" spans="1:13" s="176" customFormat="1" ht="23.1" customHeight="1">
      <c r="A10" s="178"/>
      <c r="B10" s="188" t="s">
        <v>154</v>
      </c>
      <c r="C10" s="183"/>
      <c r="D10" s="175"/>
      <c r="E10" s="175"/>
      <c r="G10" s="161"/>
      <c r="H10" s="161"/>
      <c r="I10" s="161"/>
      <c r="K10" s="184">
        <v>0</v>
      </c>
      <c r="L10" s="162"/>
      <c r="M10" s="184">
        <v>0</v>
      </c>
    </row>
    <row r="11" spans="1:13" s="176" customFormat="1" ht="23.1" customHeight="1" thickBot="1">
      <c r="A11" s="178"/>
      <c r="B11" s="185"/>
      <c r="C11" s="183" t="s">
        <v>15</v>
      </c>
      <c r="D11" s="175"/>
      <c r="E11" s="175"/>
      <c r="G11" s="161"/>
      <c r="H11" s="161"/>
      <c r="I11" s="161"/>
      <c r="K11" s="189">
        <f>SUM(K9:K10)</f>
        <v>169518.36</v>
      </c>
      <c r="L11" s="162"/>
      <c r="M11" s="189">
        <f>SUM(M9:M10)</f>
        <v>183868.34</v>
      </c>
    </row>
    <row r="12" spans="1:13" s="176" customFormat="1" ht="23.1" customHeight="1" thickTop="1">
      <c r="A12" s="178"/>
      <c r="B12" s="185"/>
      <c r="C12" s="183"/>
      <c r="D12" s="175"/>
      <c r="E12" s="175"/>
      <c r="G12" s="161"/>
      <c r="H12" s="161"/>
      <c r="I12" s="161"/>
      <c r="K12" s="328"/>
      <c r="L12" s="162"/>
      <c r="M12" s="328"/>
    </row>
    <row r="13" spans="1:13" s="92" customFormat="1" ht="23.1" customHeight="1">
      <c r="A13" s="63" t="s">
        <v>245</v>
      </c>
      <c r="B13" s="3"/>
      <c r="C13" s="3"/>
      <c r="K13" s="95"/>
      <c r="L13" s="95"/>
      <c r="M13" s="95"/>
    </row>
    <row r="14" spans="1:13" s="92" customFormat="1" ht="23.1" customHeight="1">
      <c r="A14" s="3"/>
      <c r="B14" s="3"/>
      <c r="C14" s="3"/>
      <c r="K14" s="95"/>
      <c r="L14" s="95"/>
      <c r="M14" s="347" t="s">
        <v>12</v>
      </c>
    </row>
    <row r="15" spans="1:13" s="92" customFormat="1" ht="23.1" customHeight="1">
      <c r="A15" s="3"/>
      <c r="B15" s="3"/>
      <c r="C15" s="3"/>
      <c r="J15" s="120"/>
      <c r="K15" s="433" t="s">
        <v>35</v>
      </c>
      <c r="L15" s="433"/>
      <c r="M15" s="433"/>
    </row>
    <row r="16" spans="1:13" s="92" customFormat="1" ht="23.1" customHeight="1">
      <c r="K16" s="339" t="s">
        <v>182</v>
      </c>
      <c r="L16" s="339"/>
      <c r="M16" s="339" t="s">
        <v>183</v>
      </c>
    </row>
    <row r="17" spans="1:15" s="92" customFormat="1" ht="23.1" customHeight="1">
      <c r="B17" s="92" t="s">
        <v>5</v>
      </c>
      <c r="K17" s="121">
        <v>39350000</v>
      </c>
      <c r="M17" s="121">
        <v>39350000</v>
      </c>
    </row>
    <row r="18" spans="1:15" s="92" customFormat="1" ht="23.1" customHeight="1">
      <c r="B18" s="92" t="s">
        <v>6</v>
      </c>
      <c r="K18" s="106">
        <v>1757667.8199999998</v>
      </c>
      <c r="M18" s="106">
        <v>1757667.8199999998</v>
      </c>
    </row>
    <row r="19" spans="1:15" s="92" customFormat="1" ht="23.1" customHeight="1">
      <c r="C19" s="92" t="s">
        <v>15</v>
      </c>
      <c r="K19" s="119">
        <f>SUM(K17:K18)</f>
        <v>41107667.82</v>
      </c>
      <c r="M19" s="119">
        <f>SUM(M17:M18)</f>
        <v>41107667.82</v>
      </c>
    </row>
    <row r="20" spans="1:15" s="92" customFormat="1" ht="23.1" customHeight="1">
      <c r="B20" s="92" t="s">
        <v>7</v>
      </c>
      <c r="K20" s="9">
        <v>-41107667.82</v>
      </c>
      <c r="M20" s="9">
        <v>-41107667.82</v>
      </c>
    </row>
    <row r="21" spans="1:15" s="92" customFormat="1" ht="23.1" customHeight="1" thickBot="1">
      <c r="B21" s="92" t="s">
        <v>172</v>
      </c>
      <c r="K21" s="122">
        <f>SUM(K19:K20)</f>
        <v>0</v>
      </c>
      <c r="M21" s="122">
        <f>SUM(M19:M20)</f>
        <v>0</v>
      </c>
    </row>
    <row r="22" spans="1:15" s="1" customFormat="1" ht="23.1" customHeight="1" thickTop="1">
      <c r="A22" s="65"/>
      <c r="B22" s="1" t="s">
        <v>324</v>
      </c>
      <c r="C22" s="66"/>
      <c r="D22" s="66"/>
      <c r="E22" s="65"/>
      <c r="F22" s="60"/>
      <c r="G22" s="60"/>
      <c r="H22" s="60"/>
      <c r="I22" s="66"/>
      <c r="J22" s="66"/>
      <c r="K22" s="65"/>
      <c r="L22" s="60"/>
      <c r="M22" s="60"/>
      <c r="N22" s="60"/>
      <c r="O22" s="66"/>
    </row>
    <row r="23" spans="1:15" s="1" customFormat="1" ht="23.1" customHeight="1">
      <c r="B23" s="1" t="s">
        <v>297</v>
      </c>
      <c r="C23" s="66"/>
      <c r="D23" s="66"/>
      <c r="E23" s="65"/>
      <c r="F23" s="60"/>
      <c r="G23" s="60"/>
      <c r="H23" s="60"/>
      <c r="I23" s="66"/>
      <c r="J23" s="66"/>
      <c r="K23" s="65"/>
      <c r="L23" s="60"/>
      <c r="M23" s="60"/>
      <c r="N23" s="60"/>
      <c r="O23" s="66"/>
    </row>
    <row r="24" spans="1:15" s="1" customFormat="1" ht="23.1" customHeight="1">
      <c r="C24" s="66"/>
      <c r="D24" s="66"/>
      <c r="E24" s="65"/>
      <c r="F24" s="60"/>
      <c r="G24" s="60"/>
      <c r="H24" s="60"/>
      <c r="I24" s="66"/>
      <c r="J24" s="66"/>
      <c r="K24" s="65"/>
      <c r="L24" s="60"/>
      <c r="M24" s="60"/>
      <c r="N24" s="60"/>
      <c r="O24" s="66"/>
    </row>
    <row r="25" spans="1:15" s="104" customFormat="1" ht="23.1" customHeight="1">
      <c r="A25" s="210" t="s">
        <v>246</v>
      </c>
      <c r="B25" s="211"/>
      <c r="C25" s="212"/>
      <c r="D25" s="212"/>
      <c r="E25" s="213"/>
      <c r="F25" s="214"/>
      <c r="G25" s="214"/>
      <c r="H25" s="214"/>
      <c r="I25" s="212"/>
      <c r="J25" s="212"/>
      <c r="K25" s="213"/>
      <c r="L25" s="214"/>
      <c r="M25" s="214"/>
      <c r="N25" s="106"/>
    </row>
    <row r="26" spans="1:15" s="104" customFormat="1" ht="23.1" customHeight="1">
      <c r="A26" s="213"/>
      <c r="B26" s="215"/>
      <c r="C26" s="213"/>
      <c r="D26" s="212"/>
      <c r="E26" s="212"/>
      <c r="F26" s="213"/>
      <c r="G26" s="348"/>
      <c r="H26" s="348"/>
      <c r="I26" s="348"/>
      <c r="J26" s="348"/>
      <c r="K26" s="95"/>
      <c r="L26" s="95"/>
      <c r="M26" s="347" t="s">
        <v>12</v>
      </c>
    </row>
    <row r="27" spans="1:15" s="104" customFormat="1" ht="23.1" customHeight="1">
      <c r="A27" s="213"/>
      <c r="B27" s="211"/>
      <c r="C27" s="213"/>
      <c r="D27" s="212"/>
      <c r="E27" s="212"/>
      <c r="F27" s="211"/>
      <c r="G27" s="434" t="s">
        <v>34</v>
      </c>
      <c r="H27" s="434"/>
      <c r="I27" s="434"/>
      <c r="J27" s="349"/>
      <c r="K27" s="433" t="s">
        <v>35</v>
      </c>
      <c r="L27" s="433"/>
      <c r="M27" s="433"/>
    </row>
    <row r="28" spans="1:15" s="104" customFormat="1" ht="23.1" customHeight="1">
      <c r="A28" s="213"/>
      <c r="B28" s="211"/>
      <c r="C28" s="213"/>
      <c r="D28" s="212"/>
      <c r="E28" s="212"/>
      <c r="F28" s="211"/>
      <c r="G28" s="339" t="s">
        <v>182</v>
      </c>
      <c r="H28" s="339"/>
      <c r="I28" s="339" t="s">
        <v>183</v>
      </c>
      <c r="J28" s="348"/>
      <c r="K28" s="339" t="s">
        <v>182</v>
      </c>
      <c r="L28" s="339"/>
      <c r="M28" s="339" t="s">
        <v>183</v>
      </c>
    </row>
    <row r="29" spans="1:15" s="104" customFormat="1" ht="23.1" customHeight="1">
      <c r="A29" s="213"/>
      <c r="B29" s="211" t="s">
        <v>247</v>
      </c>
      <c r="C29" s="213"/>
      <c r="D29" s="212"/>
      <c r="E29" s="212"/>
      <c r="F29" s="211"/>
      <c r="G29" s="217">
        <v>46000000</v>
      </c>
      <c r="H29" s="218"/>
      <c r="I29" s="217">
        <v>46000000</v>
      </c>
      <c r="J29" s="219"/>
      <c r="K29" s="217">
        <v>46000000</v>
      </c>
      <c r="L29" s="218"/>
      <c r="M29" s="217">
        <v>46000000</v>
      </c>
    </row>
    <row r="30" spans="1:15" s="104" customFormat="1" ht="23.1" customHeight="1">
      <c r="A30" s="213"/>
      <c r="B30" s="211" t="s">
        <v>248</v>
      </c>
      <c r="C30" s="213"/>
      <c r="D30" s="212"/>
      <c r="E30" s="212"/>
      <c r="F30" s="211"/>
      <c r="G30" s="217">
        <v>35000000</v>
      </c>
      <c r="H30" s="220"/>
      <c r="I30" s="217">
        <v>35000000</v>
      </c>
      <c r="J30" s="219"/>
      <c r="K30" s="217">
        <v>35000000</v>
      </c>
      <c r="L30" s="220"/>
      <c r="M30" s="217">
        <v>35000000</v>
      </c>
    </row>
    <row r="31" spans="1:15" s="104" customFormat="1" ht="23.1" customHeight="1">
      <c r="A31" s="213"/>
      <c r="B31" s="211" t="s">
        <v>249</v>
      </c>
      <c r="C31" s="213"/>
      <c r="D31" s="212"/>
      <c r="E31" s="212"/>
      <c r="F31" s="211"/>
      <c r="G31" s="221">
        <v>0</v>
      </c>
      <c r="H31" s="220"/>
      <c r="I31" s="221">
        <v>19000000</v>
      </c>
      <c r="J31" s="219"/>
      <c r="K31" s="221">
        <v>0</v>
      </c>
      <c r="L31" s="220"/>
      <c r="M31" s="221">
        <v>0</v>
      </c>
    </row>
    <row r="32" spans="1:15" s="104" customFormat="1" ht="23.1" customHeight="1">
      <c r="A32" s="213"/>
      <c r="B32" s="211"/>
      <c r="C32" s="213"/>
      <c r="D32" s="212" t="s">
        <v>15</v>
      </c>
      <c r="E32" s="212"/>
      <c r="F32" s="211"/>
      <c r="G32" s="217">
        <f>SUM(G29:G31)</f>
        <v>81000000</v>
      </c>
      <c r="H32" s="220"/>
      <c r="I32" s="217">
        <f>SUM(I29:I31)</f>
        <v>100000000</v>
      </c>
      <c r="J32" s="219"/>
      <c r="K32" s="217">
        <f>SUM(K29:K31)</f>
        <v>81000000</v>
      </c>
      <c r="L32" s="220"/>
      <c r="M32" s="217">
        <f>SUM(M29:M31)</f>
        <v>81000000</v>
      </c>
    </row>
    <row r="33" spans="1:15" ht="23.1" customHeight="1">
      <c r="A33" s="213"/>
      <c r="B33" s="211" t="s">
        <v>119</v>
      </c>
      <c r="C33" s="213"/>
      <c r="D33" s="212"/>
      <c r="E33" s="212"/>
      <c r="F33" s="211"/>
      <c r="G33" s="217">
        <v>-81000000</v>
      </c>
      <c r="H33" s="220"/>
      <c r="I33" s="217">
        <v>-100000000</v>
      </c>
      <c r="J33" s="219"/>
      <c r="K33" s="217">
        <v>-81000000</v>
      </c>
      <c r="L33" s="220"/>
      <c r="M33" s="217">
        <v>-81000000</v>
      </c>
      <c r="N33" s="104"/>
    </row>
    <row r="34" spans="1:15" ht="23.1" customHeight="1" thickBot="1">
      <c r="A34" s="213"/>
      <c r="B34" s="213" t="s">
        <v>298</v>
      </c>
      <c r="C34" s="222"/>
      <c r="D34" s="212"/>
      <c r="E34" s="212"/>
      <c r="F34" s="211"/>
      <c r="G34" s="223">
        <f>SUM(G32:G33)</f>
        <v>0</v>
      </c>
      <c r="H34" s="216"/>
      <c r="I34" s="223">
        <f>SUM(I32:I33)</f>
        <v>0</v>
      </c>
      <c r="J34" s="214"/>
      <c r="K34" s="223">
        <f>SUM(K32:K33)</f>
        <v>0</v>
      </c>
      <c r="L34" s="216"/>
      <c r="M34" s="223">
        <f>SUM(M32:M33)</f>
        <v>0</v>
      </c>
      <c r="N34" s="104"/>
    </row>
    <row r="35" spans="1:15" s="1" customFormat="1" ht="28.5" customHeight="1" thickTop="1">
      <c r="C35" s="66"/>
      <c r="D35" s="66"/>
      <c r="E35" s="65"/>
      <c r="F35" s="60"/>
      <c r="G35" s="60"/>
      <c r="H35" s="60"/>
      <c r="I35" s="66"/>
      <c r="J35" s="66"/>
      <c r="K35" s="65"/>
      <c r="L35" s="60"/>
      <c r="M35" s="60"/>
      <c r="N35" s="60"/>
      <c r="O35" s="66"/>
    </row>
    <row r="36" spans="1:15" ht="21.95" customHeight="1">
      <c r="A36" s="431" t="s">
        <v>74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104"/>
    </row>
    <row r="37" spans="1:15" ht="21.95" customHeight="1">
      <c r="A37" s="172"/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04"/>
    </row>
    <row r="38" spans="1:15" ht="24.95" customHeight="1">
      <c r="A38" s="213"/>
      <c r="B38" s="225" t="s">
        <v>247</v>
      </c>
      <c r="C38" s="213"/>
      <c r="D38" s="212"/>
      <c r="E38" s="212"/>
      <c r="F38" s="211"/>
      <c r="G38" s="224"/>
      <c r="H38" s="224"/>
      <c r="I38" s="224"/>
      <c r="J38" s="214"/>
      <c r="K38" s="224"/>
      <c r="L38" s="216"/>
      <c r="M38" s="224"/>
    </row>
    <row r="39" spans="1:15" ht="24.95" customHeight="1">
      <c r="A39" s="226"/>
      <c r="B39" s="226" t="s">
        <v>337</v>
      </c>
      <c r="C39" s="226"/>
      <c r="D39" s="226"/>
      <c r="E39" s="227"/>
      <c r="F39" s="227"/>
      <c r="G39" s="227"/>
      <c r="H39" s="227"/>
      <c r="I39" s="227"/>
      <c r="J39" s="226"/>
      <c r="K39" s="214"/>
      <c r="L39" s="214"/>
      <c r="M39" s="214"/>
    </row>
    <row r="40" spans="1:15" ht="24.95" customHeight="1">
      <c r="A40" s="222"/>
      <c r="B40" s="222" t="s">
        <v>190</v>
      </c>
      <c r="C40" s="222"/>
      <c r="D40" s="222"/>
      <c r="E40" s="222"/>
      <c r="F40" s="222"/>
      <c r="G40" s="216"/>
      <c r="H40" s="216"/>
      <c r="I40" s="216"/>
      <c r="J40" s="216"/>
      <c r="K40" s="216"/>
      <c r="L40" s="216"/>
      <c r="M40" s="216"/>
    </row>
    <row r="41" spans="1:15" ht="24.95" customHeight="1">
      <c r="A41" s="222"/>
      <c r="B41" s="222" t="s">
        <v>338</v>
      </c>
      <c r="C41" s="222"/>
      <c r="D41" s="222"/>
      <c r="E41" s="222"/>
      <c r="F41" s="222"/>
      <c r="G41" s="216"/>
      <c r="H41" s="216"/>
      <c r="I41" s="216"/>
      <c r="J41" s="216"/>
      <c r="K41" s="216"/>
      <c r="L41" s="216"/>
      <c r="M41" s="216"/>
    </row>
    <row r="42" spans="1:15" ht="24.95" customHeight="1">
      <c r="A42" s="222"/>
      <c r="B42" s="222" t="s">
        <v>341</v>
      </c>
      <c r="C42" s="222"/>
      <c r="D42" s="222"/>
      <c r="E42" s="222"/>
      <c r="F42" s="222"/>
      <c r="G42" s="216"/>
      <c r="H42" s="216"/>
      <c r="I42" s="216"/>
      <c r="J42" s="216"/>
      <c r="K42" s="216"/>
      <c r="L42" s="216"/>
      <c r="M42" s="216"/>
    </row>
    <row r="43" spans="1:15" ht="24.95" customHeight="1">
      <c r="A43" s="222"/>
      <c r="B43" s="222" t="s">
        <v>340</v>
      </c>
      <c r="C43" s="222"/>
      <c r="D43" s="222"/>
      <c r="E43" s="222"/>
      <c r="F43" s="222"/>
      <c r="G43" s="216"/>
      <c r="H43" s="216"/>
      <c r="I43" s="216"/>
      <c r="J43" s="216"/>
      <c r="K43" s="216"/>
      <c r="L43" s="216"/>
      <c r="M43" s="216"/>
    </row>
    <row r="44" spans="1:15" s="92" customFormat="1" ht="24.95" customHeight="1">
      <c r="A44" s="222"/>
      <c r="B44" s="222" t="s">
        <v>339</v>
      </c>
      <c r="C44" s="222"/>
      <c r="D44" s="222"/>
      <c r="E44" s="222"/>
      <c r="F44" s="222"/>
      <c r="G44" s="216"/>
      <c r="H44" s="216"/>
      <c r="I44" s="216"/>
      <c r="J44" s="216"/>
      <c r="K44" s="216"/>
      <c r="L44" s="216"/>
      <c r="M44" s="216"/>
    </row>
    <row r="45" spans="1:15" ht="24.95" customHeight="1">
      <c r="A45" s="222"/>
      <c r="B45" s="228" t="s">
        <v>248</v>
      </c>
      <c r="C45" s="222"/>
      <c r="D45" s="222"/>
      <c r="E45" s="222"/>
      <c r="F45" s="222"/>
      <c r="G45" s="216"/>
      <c r="H45" s="216"/>
      <c r="I45" s="216"/>
      <c r="J45" s="216"/>
      <c r="K45" s="216"/>
      <c r="L45" s="216"/>
      <c r="M45" s="216"/>
    </row>
    <row r="46" spans="1:15" ht="24.95" customHeight="1">
      <c r="A46" s="226"/>
      <c r="B46" s="226" t="s">
        <v>186</v>
      </c>
      <c r="C46" s="226"/>
      <c r="D46" s="207"/>
      <c r="E46" s="207"/>
      <c r="F46" s="229"/>
      <c r="G46" s="226"/>
      <c r="H46" s="229"/>
      <c r="I46" s="226"/>
      <c r="J46" s="229"/>
      <c r="K46" s="230"/>
      <c r="L46" s="229"/>
      <c r="M46" s="230"/>
    </row>
    <row r="47" spans="1:15" ht="24.95" customHeight="1">
      <c r="A47" s="226"/>
      <c r="B47" s="226" t="s">
        <v>187</v>
      </c>
      <c r="C47" s="226"/>
      <c r="D47" s="207"/>
      <c r="E47" s="207"/>
      <c r="F47" s="229"/>
      <c r="G47" s="226"/>
      <c r="H47" s="229"/>
      <c r="I47" s="226"/>
      <c r="J47" s="229"/>
      <c r="K47" s="230"/>
      <c r="L47" s="229"/>
      <c r="M47" s="230"/>
    </row>
    <row r="48" spans="1:15" ht="24.95" customHeight="1">
      <c r="A48" s="222"/>
      <c r="B48" s="222" t="s">
        <v>188</v>
      </c>
      <c r="C48" s="222"/>
      <c r="D48" s="222"/>
      <c r="E48" s="222"/>
      <c r="F48" s="222"/>
      <c r="G48" s="216"/>
      <c r="H48" s="216"/>
      <c r="I48" s="216"/>
      <c r="J48" s="216"/>
      <c r="K48" s="216"/>
      <c r="L48" s="216"/>
      <c r="M48" s="216"/>
    </row>
    <row r="49" spans="1:13" ht="24.95" customHeight="1">
      <c r="A49" s="222"/>
      <c r="B49" s="222" t="s">
        <v>189</v>
      </c>
      <c r="C49" s="222"/>
      <c r="D49" s="222"/>
      <c r="E49" s="222"/>
      <c r="F49" s="222"/>
      <c r="G49" s="216"/>
      <c r="H49" s="216"/>
      <c r="I49" s="216"/>
      <c r="J49" s="216"/>
      <c r="K49" s="216"/>
      <c r="L49" s="216"/>
      <c r="M49" s="216"/>
    </row>
    <row r="50" spans="1:13" ht="24.95" customHeight="1">
      <c r="A50" s="222"/>
      <c r="B50" s="222" t="s">
        <v>191</v>
      </c>
      <c r="C50" s="222"/>
      <c r="D50" s="222"/>
      <c r="E50" s="222"/>
      <c r="F50" s="222"/>
      <c r="G50" s="216"/>
      <c r="H50" s="216"/>
      <c r="I50" s="216"/>
      <c r="J50" s="216"/>
      <c r="K50" s="216"/>
      <c r="L50" s="216"/>
      <c r="M50" s="216"/>
    </row>
    <row r="51" spans="1:13" ht="24.95" customHeight="1">
      <c r="A51" s="222"/>
      <c r="B51" s="222" t="s">
        <v>192</v>
      </c>
      <c r="C51" s="222"/>
      <c r="D51" s="222"/>
      <c r="E51" s="222"/>
      <c r="F51" s="222"/>
      <c r="G51" s="216"/>
      <c r="H51" s="216"/>
      <c r="I51" s="216"/>
      <c r="J51" s="216"/>
      <c r="K51" s="216"/>
      <c r="L51" s="216"/>
      <c r="M51" s="216"/>
    </row>
    <row r="52" spans="1:13" ht="24.95" customHeight="1">
      <c r="A52" s="222"/>
      <c r="B52" s="233" t="s">
        <v>249</v>
      </c>
      <c r="C52" s="222"/>
      <c r="D52" s="222"/>
      <c r="E52" s="222"/>
      <c r="F52" s="222"/>
      <c r="G52" s="216"/>
      <c r="H52" s="216"/>
      <c r="I52" s="216"/>
      <c r="J52" s="216"/>
      <c r="K52" s="216"/>
      <c r="L52" s="216"/>
      <c r="M52" s="216"/>
    </row>
    <row r="53" spans="1:13" ht="24.95" customHeight="1">
      <c r="A53" s="222"/>
      <c r="B53" s="234" t="s">
        <v>395</v>
      </c>
      <c r="C53" s="222"/>
      <c r="D53" s="222"/>
      <c r="E53" s="222"/>
      <c r="F53" s="222"/>
      <c r="G53" s="216"/>
      <c r="H53" s="216"/>
      <c r="I53" s="216"/>
      <c r="J53" s="216"/>
      <c r="K53" s="216"/>
      <c r="L53" s="216"/>
      <c r="M53" s="216"/>
    </row>
    <row r="54" spans="1:13" ht="24.95" customHeight="1">
      <c r="A54" s="222"/>
      <c r="B54" s="234" t="s">
        <v>396</v>
      </c>
      <c r="C54" s="222"/>
      <c r="D54" s="222"/>
      <c r="E54" s="222"/>
      <c r="F54" s="222"/>
      <c r="G54" s="216"/>
      <c r="H54" s="216"/>
      <c r="I54" s="216"/>
      <c r="J54" s="216"/>
      <c r="K54" s="216"/>
      <c r="L54" s="216"/>
      <c r="M54" s="216"/>
    </row>
    <row r="55" spans="1:13" ht="24.95" customHeight="1">
      <c r="A55" s="222"/>
      <c r="B55" s="234" t="s">
        <v>386</v>
      </c>
      <c r="C55" s="222"/>
      <c r="D55" s="222"/>
      <c r="E55" s="222"/>
      <c r="F55" s="222"/>
      <c r="G55" s="216"/>
      <c r="H55" s="216"/>
      <c r="I55" s="216"/>
      <c r="J55" s="216"/>
      <c r="K55" s="216"/>
      <c r="L55" s="216"/>
      <c r="M55" s="216"/>
    </row>
    <row r="56" spans="1:13" ht="24.95" customHeight="1">
      <c r="A56" s="222"/>
      <c r="B56" s="234" t="s">
        <v>387</v>
      </c>
      <c r="C56" s="222"/>
      <c r="D56" s="222"/>
      <c r="E56" s="222"/>
      <c r="F56" s="222"/>
      <c r="G56" s="216"/>
      <c r="H56" s="216"/>
      <c r="I56" s="216"/>
      <c r="J56" s="216"/>
      <c r="K56" s="216"/>
      <c r="L56" s="216"/>
      <c r="M56" s="216"/>
    </row>
    <row r="57" spans="1:13" ht="24.95" customHeight="1">
      <c r="A57" s="222"/>
      <c r="B57" s="234" t="s">
        <v>388</v>
      </c>
      <c r="C57" s="222"/>
      <c r="D57" s="222"/>
      <c r="E57" s="222"/>
      <c r="F57" s="222"/>
      <c r="G57" s="216"/>
      <c r="H57" s="216"/>
      <c r="I57" s="216"/>
      <c r="J57" s="216"/>
      <c r="K57" s="216"/>
      <c r="L57" s="216"/>
      <c r="M57" s="216"/>
    </row>
    <row r="58" spans="1:13" ht="24.95" customHeight="1">
      <c r="A58" s="222"/>
      <c r="B58" s="234" t="s">
        <v>389</v>
      </c>
      <c r="C58" s="222"/>
      <c r="D58" s="222"/>
      <c r="E58" s="222"/>
      <c r="F58" s="222"/>
      <c r="G58" s="216"/>
      <c r="H58" s="216"/>
      <c r="I58" s="216"/>
      <c r="J58" s="216"/>
      <c r="K58" s="216"/>
      <c r="L58" s="216"/>
      <c r="M58" s="216"/>
    </row>
    <row r="59" spans="1:13" ht="24.95" customHeight="1">
      <c r="A59" s="222"/>
      <c r="B59" s="105" t="s">
        <v>390</v>
      </c>
      <c r="C59" s="222"/>
      <c r="D59" s="222"/>
      <c r="E59" s="222"/>
      <c r="F59" s="222"/>
      <c r="G59" s="216"/>
      <c r="H59" s="216"/>
      <c r="I59" s="216"/>
      <c r="J59" s="216"/>
      <c r="K59" s="216"/>
      <c r="L59" s="216"/>
      <c r="M59" s="216"/>
    </row>
    <row r="60" spans="1:13" ht="24.95" customHeight="1">
      <c r="A60" s="222"/>
      <c r="B60" s="105" t="s">
        <v>391</v>
      </c>
      <c r="C60" s="222"/>
      <c r="D60" s="222"/>
      <c r="E60" s="222"/>
      <c r="F60" s="222"/>
      <c r="G60" s="216"/>
      <c r="H60" s="216"/>
      <c r="I60" s="216"/>
      <c r="J60" s="216"/>
      <c r="K60" s="216"/>
      <c r="L60" s="216"/>
      <c r="M60" s="216"/>
    </row>
    <row r="61" spans="1:13" ht="24.95" customHeight="1">
      <c r="A61" s="222"/>
      <c r="B61" s="105" t="s">
        <v>394</v>
      </c>
      <c r="C61" s="222"/>
      <c r="D61" s="222"/>
      <c r="E61" s="222"/>
      <c r="F61" s="222"/>
      <c r="G61" s="216"/>
      <c r="H61" s="216"/>
      <c r="I61" s="216"/>
      <c r="J61" s="216"/>
      <c r="K61" s="216"/>
      <c r="L61" s="216"/>
      <c r="M61" s="216"/>
    </row>
    <row r="62" spans="1:13" ht="24.95" customHeight="1">
      <c r="A62" s="222"/>
      <c r="B62" s="105" t="s">
        <v>393</v>
      </c>
      <c r="C62" s="222"/>
      <c r="D62" s="222"/>
      <c r="E62" s="222"/>
      <c r="F62" s="222"/>
      <c r="G62" s="216"/>
      <c r="H62" s="216"/>
      <c r="I62" s="216"/>
      <c r="J62" s="216"/>
      <c r="K62" s="216"/>
      <c r="L62" s="216"/>
      <c r="M62" s="216"/>
    </row>
    <row r="63" spans="1:13" ht="24.95" customHeight="1">
      <c r="A63" s="222"/>
      <c r="B63" s="105" t="s">
        <v>392</v>
      </c>
      <c r="C63" s="222"/>
      <c r="D63" s="222"/>
      <c r="E63" s="222"/>
      <c r="F63" s="222"/>
      <c r="G63" s="216"/>
      <c r="H63" s="216"/>
      <c r="I63" s="216"/>
      <c r="J63" s="216"/>
      <c r="K63" s="216"/>
      <c r="L63" s="216"/>
      <c r="M63" s="216"/>
    </row>
    <row r="64" spans="1:13" ht="24.95" customHeight="1">
      <c r="A64" s="222"/>
      <c r="B64" s="105" t="s">
        <v>397</v>
      </c>
      <c r="C64" s="222"/>
      <c r="D64" s="222"/>
      <c r="E64" s="222"/>
      <c r="F64" s="222"/>
      <c r="G64" s="216"/>
      <c r="H64" s="216"/>
      <c r="I64" s="216"/>
      <c r="J64" s="216"/>
      <c r="K64" s="216"/>
      <c r="L64" s="216"/>
      <c r="M64" s="216"/>
    </row>
    <row r="65" spans="1:13" ht="24.95" customHeight="1">
      <c r="A65" s="222"/>
      <c r="B65" s="105" t="s">
        <v>398</v>
      </c>
      <c r="C65" s="222"/>
      <c r="D65" s="222"/>
      <c r="E65" s="222"/>
      <c r="F65" s="222"/>
      <c r="G65" s="216"/>
      <c r="H65" s="216"/>
      <c r="I65" s="216"/>
      <c r="J65" s="216"/>
      <c r="K65" s="216"/>
      <c r="L65" s="216"/>
      <c r="M65" s="216"/>
    </row>
    <row r="66" spans="1:13" ht="21.95" customHeight="1">
      <c r="A66" s="222"/>
      <c r="C66" s="222"/>
      <c r="D66" s="222"/>
      <c r="E66" s="222"/>
      <c r="F66" s="222"/>
      <c r="G66" s="216"/>
      <c r="H66" s="216"/>
      <c r="I66" s="216"/>
      <c r="J66" s="216"/>
      <c r="K66" s="216"/>
      <c r="L66" s="216"/>
      <c r="M66" s="216"/>
    </row>
    <row r="67" spans="1:13" ht="24.95" customHeight="1">
      <c r="A67" s="222"/>
      <c r="C67" s="222"/>
      <c r="D67" s="222"/>
      <c r="E67" s="222"/>
      <c r="F67" s="222"/>
      <c r="G67" s="216"/>
      <c r="H67" s="216"/>
      <c r="I67" s="216"/>
      <c r="J67" s="216"/>
      <c r="K67" s="216"/>
      <c r="L67" s="216"/>
      <c r="M67" s="216"/>
    </row>
    <row r="68" spans="1:13" ht="24.95" customHeight="1">
      <c r="A68" s="222"/>
      <c r="C68" s="222"/>
      <c r="D68" s="222"/>
      <c r="E68" s="222"/>
      <c r="F68" s="222"/>
      <c r="G68" s="216"/>
      <c r="H68" s="216"/>
      <c r="I68" s="216"/>
      <c r="J68" s="216"/>
      <c r="K68" s="216"/>
      <c r="L68" s="216"/>
      <c r="M68" s="216"/>
    </row>
    <row r="69" spans="1:13" ht="30" customHeight="1">
      <c r="A69" s="430" t="s">
        <v>160</v>
      </c>
      <c r="B69" s="430"/>
      <c r="C69" s="430"/>
      <c r="D69" s="430"/>
      <c r="E69" s="430"/>
      <c r="F69" s="430"/>
      <c r="G69" s="430"/>
      <c r="H69" s="430"/>
      <c r="I69" s="430"/>
      <c r="J69" s="430"/>
      <c r="K69" s="430"/>
      <c r="L69" s="430"/>
      <c r="M69" s="430"/>
    </row>
    <row r="70" spans="1:13" ht="30" customHeight="1">
      <c r="A70" s="231"/>
      <c r="B70" s="222"/>
      <c r="C70" s="231"/>
      <c r="D70" s="231"/>
      <c r="E70" s="232"/>
      <c r="F70" s="232"/>
      <c r="G70" s="224"/>
      <c r="H70" s="214"/>
      <c r="I70" s="224"/>
      <c r="J70" s="214"/>
      <c r="K70" s="224"/>
      <c r="L70" s="216"/>
      <c r="M70" s="224"/>
    </row>
    <row r="71" spans="1:13" ht="24.95" customHeight="1">
      <c r="A71" s="64" t="s">
        <v>250</v>
      </c>
    </row>
    <row r="72" spans="1:13" ht="24.95" customHeight="1">
      <c r="F72" s="141"/>
      <c r="G72" s="39"/>
      <c r="H72" s="39"/>
      <c r="I72" s="39"/>
      <c r="J72" s="39"/>
      <c r="K72" s="39"/>
      <c r="L72" s="27"/>
      <c r="M72" s="338" t="s">
        <v>12</v>
      </c>
    </row>
    <row r="73" spans="1:13" ht="24.95" customHeight="1">
      <c r="F73" s="141"/>
      <c r="G73" s="426" t="s">
        <v>34</v>
      </c>
      <c r="H73" s="426"/>
      <c r="I73" s="426"/>
      <c r="J73" s="39"/>
      <c r="K73" s="426" t="s">
        <v>35</v>
      </c>
      <c r="L73" s="426"/>
      <c r="M73" s="426"/>
    </row>
    <row r="74" spans="1:13" ht="24.95" customHeight="1">
      <c r="F74" s="141"/>
      <c r="G74" s="339" t="s">
        <v>182</v>
      </c>
      <c r="H74" s="339"/>
      <c r="I74" s="339" t="s">
        <v>183</v>
      </c>
      <c r="J74" s="348"/>
      <c r="K74" s="339" t="s">
        <v>182</v>
      </c>
      <c r="L74" s="339"/>
      <c r="M74" s="339" t="s">
        <v>183</v>
      </c>
    </row>
    <row r="75" spans="1:13" ht="24.95" customHeight="1">
      <c r="B75" s="92" t="s">
        <v>106</v>
      </c>
      <c r="C75" s="92"/>
      <c r="G75" s="106">
        <v>80356496.680000007</v>
      </c>
      <c r="I75" s="106">
        <v>81718890.609999999</v>
      </c>
      <c r="K75" s="106">
        <v>53714248.060000002</v>
      </c>
      <c r="M75" s="106">
        <v>54279791.609999999</v>
      </c>
    </row>
    <row r="76" spans="1:13" ht="24.95" customHeight="1">
      <c r="B76" s="92" t="s">
        <v>121</v>
      </c>
      <c r="C76" s="92"/>
      <c r="G76" s="106">
        <v>140598676.91</v>
      </c>
      <c r="I76" s="106">
        <v>143949531.88</v>
      </c>
      <c r="K76" s="106">
        <v>24276888.440000001</v>
      </c>
      <c r="M76" s="106">
        <v>24092009.940000001</v>
      </c>
    </row>
    <row r="77" spans="1:13" ht="24.95" customHeight="1">
      <c r="B77" s="92"/>
      <c r="C77" s="92" t="s">
        <v>15</v>
      </c>
      <c r="G77" s="119">
        <f>SUM(G75:G76)</f>
        <v>220955173.59</v>
      </c>
      <c r="I77" s="119">
        <f>SUM(I75:I76)</f>
        <v>225668422.49000001</v>
      </c>
      <c r="K77" s="119">
        <f>SUM(K75:K76)</f>
        <v>77991136.5</v>
      </c>
      <c r="M77" s="119">
        <f>SUM(M75:M76)</f>
        <v>78371801.549999997</v>
      </c>
    </row>
    <row r="78" spans="1:13" ht="24.95" customHeight="1">
      <c r="B78" s="92" t="s">
        <v>163</v>
      </c>
      <c r="C78" s="92"/>
      <c r="G78" s="106">
        <v>-13846304.99</v>
      </c>
      <c r="I78" s="106">
        <v>-13846304.99</v>
      </c>
      <c r="K78" s="106">
        <v>-13846304.99</v>
      </c>
      <c r="M78" s="106">
        <v>-13846304.99</v>
      </c>
    </row>
    <row r="79" spans="1:13" ht="24.95" customHeight="1" thickBot="1">
      <c r="C79" s="105" t="s">
        <v>76</v>
      </c>
      <c r="G79" s="122">
        <f>SUM(G77:G78)</f>
        <v>207108868.59999999</v>
      </c>
      <c r="I79" s="122">
        <f>SUM(I77:I78)</f>
        <v>211822117.5</v>
      </c>
      <c r="K79" s="122">
        <f>SUM(K77:K78)</f>
        <v>64144831.509999998</v>
      </c>
      <c r="M79" s="122">
        <f>SUM(M77:M78)</f>
        <v>64525496.559999995</v>
      </c>
    </row>
    <row r="80" spans="1:13" ht="24.95" customHeight="1" thickTop="1">
      <c r="B80" s="104" t="s">
        <v>193</v>
      </c>
    </row>
    <row r="81" spans="1:15" ht="24.95" customHeight="1">
      <c r="G81" s="11"/>
      <c r="H81" s="11"/>
      <c r="I81" s="11"/>
      <c r="J81" s="11"/>
      <c r="K81" s="406"/>
      <c r="L81" s="407"/>
      <c r="M81" s="347" t="s">
        <v>12</v>
      </c>
    </row>
    <row r="82" spans="1:15" ht="24.95" customHeight="1">
      <c r="G82" s="11"/>
      <c r="H82" s="11"/>
      <c r="I82" s="11"/>
      <c r="J82" s="11"/>
      <c r="K82" s="382" t="s">
        <v>68</v>
      </c>
      <c r="L82" s="39"/>
      <c r="M82" s="382" t="s">
        <v>69</v>
      </c>
    </row>
    <row r="83" spans="1:15" ht="24.95" customHeight="1">
      <c r="G83" s="11"/>
      <c r="H83" s="11"/>
      <c r="I83" s="11"/>
      <c r="J83" s="11"/>
      <c r="K83" s="383" t="s">
        <v>37</v>
      </c>
      <c r="L83" s="39"/>
      <c r="M83" s="383" t="s">
        <v>37</v>
      </c>
    </row>
    <row r="84" spans="1:15" ht="24.95" customHeight="1">
      <c r="B84" s="92" t="s">
        <v>174</v>
      </c>
      <c r="G84" s="11"/>
      <c r="H84" s="11"/>
      <c r="I84" s="11"/>
      <c r="K84" s="106">
        <v>211822117.5</v>
      </c>
      <c r="M84" s="106">
        <v>64525496.559999995</v>
      </c>
    </row>
    <row r="85" spans="1:15" ht="24.95" customHeight="1">
      <c r="B85" s="92" t="s">
        <v>107</v>
      </c>
      <c r="I85" s="105"/>
      <c r="K85" s="106">
        <v>184878.5</v>
      </c>
      <c r="M85" s="106">
        <v>184878.5</v>
      </c>
    </row>
    <row r="86" spans="1:15" ht="24.95" customHeight="1">
      <c r="B86" s="92" t="s">
        <v>159</v>
      </c>
      <c r="K86" s="106">
        <v>-4898127.4000000004</v>
      </c>
      <c r="M86" s="106">
        <v>-565543.54999999981</v>
      </c>
    </row>
    <row r="87" spans="1:15" ht="24.95" customHeight="1" thickBot="1">
      <c r="B87" s="105" t="s">
        <v>175</v>
      </c>
      <c r="K87" s="122">
        <f>SUM(K84:K86)</f>
        <v>207108868.59999999</v>
      </c>
      <c r="M87" s="122">
        <f>SUM(M84:M86)</f>
        <v>64144831.509999998</v>
      </c>
    </row>
    <row r="88" spans="1:15" ht="24.95" customHeight="1" thickTop="1">
      <c r="K88" s="111"/>
      <c r="M88" s="111"/>
    </row>
    <row r="89" spans="1:15" ht="24.95" customHeight="1">
      <c r="A89" s="64" t="s">
        <v>251</v>
      </c>
      <c r="C89" s="61"/>
      <c r="D89" s="61"/>
      <c r="E89" s="61"/>
      <c r="F89" s="61"/>
      <c r="G89" s="62"/>
      <c r="H89" s="62"/>
      <c r="I89" s="8"/>
      <c r="J89" s="60"/>
      <c r="K89" s="8"/>
      <c r="L89" s="60"/>
      <c r="M89" s="8"/>
      <c r="N89" s="106"/>
      <c r="O89" s="8"/>
    </row>
    <row r="90" spans="1:15" ht="24.95" customHeight="1">
      <c r="A90" s="61"/>
      <c r="B90" s="107" t="s">
        <v>194</v>
      </c>
      <c r="C90" s="61"/>
      <c r="D90" s="61"/>
      <c r="E90" s="61"/>
      <c r="F90" s="61"/>
      <c r="G90" s="62"/>
      <c r="H90" s="62"/>
      <c r="I90" s="8"/>
      <c r="J90" s="60"/>
      <c r="K90" s="8"/>
      <c r="L90" s="60"/>
      <c r="M90" s="8"/>
      <c r="N90" s="106"/>
    </row>
    <row r="91" spans="1:15" ht="24.95" customHeight="1">
      <c r="A91" s="61"/>
      <c r="B91" s="107"/>
      <c r="C91" s="61"/>
      <c r="D91" s="61"/>
      <c r="E91" s="61"/>
      <c r="F91" s="61"/>
      <c r="G91" s="350"/>
      <c r="H91" s="351" t="s">
        <v>173</v>
      </c>
      <c r="I91" s="350"/>
      <c r="J91" s="195"/>
      <c r="K91" s="352"/>
      <c r="L91" s="353" t="s">
        <v>39</v>
      </c>
      <c r="M91" s="352"/>
    </row>
    <row r="92" spans="1:15" ht="24.95" customHeight="1">
      <c r="A92" s="61"/>
      <c r="B92" s="107"/>
      <c r="C92" s="61"/>
      <c r="D92" s="61"/>
      <c r="E92" s="61"/>
      <c r="F92" s="61"/>
      <c r="G92" s="335" t="s">
        <v>182</v>
      </c>
      <c r="H92" s="39"/>
      <c r="I92" s="335" t="s">
        <v>183</v>
      </c>
      <c r="J92" s="39"/>
      <c r="K92" s="335" t="s">
        <v>182</v>
      </c>
      <c r="L92" s="39"/>
      <c r="M92" s="335" t="s">
        <v>183</v>
      </c>
    </row>
    <row r="93" spans="1:15" ht="24.95" customHeight="1">
      <c r="A93" s="61"/>
      <c r="B93" s="107"/>
      <c r="C93" s="61"/>
      <c r="D93" s="61"/>
      <c r="E93" s="61"/>
      <c r="F93" s="61"/>
      <c r="G93" s="354" t="s">
        <v>30</v>
      </c>
      <c r="H93" s="113"/>
      <c r="I93" s="354" t="s">
        <v>30</v>
      </c>
      <c r="J93" s="113"/>
      <c r="K93" s="354" t="s">
        <v>31</v>
      </c>
      <c r="L93" s="113"/>
      <c r="M93" s="354" t="s">
        <v>31</v>
      </c>
    </row>
    <row r="94" spans="1:15" ht="24.95" customHeight="1">
      <c r="A94" s="61"/>
      <c r="B94" s="107" t="s">
        <v>105</v>
      </c>
      <c r="C94" s="61"/>
      <c r="D94" s="61"/>
      <c r="E94" s="61"/>
      <c r="F94" s="61"/>
      <c r="G94" s="236">
        <v>30000</v>
      </c>
      <c r="H94" s="235"/>
      <c r="I94" s="235">
        <v>30000</v>
      </c>
      <c r="J94" s="235"/>
      <c r="K94" s="235">
        <v>99.99</v>
      </c>
      <c r="L94" s="235"/>
      <c r="M94" s="235">
        <v>99.99</v>
      </c>
    </row>
    <row r="95" spans="1:15" ht="24.95" customHeight="1">
      <c r="A95" s="61"/>
      <c r="B95" s="107" t="s">
        <v>143</v>
      </c>
      <c r="C95" s="61"/>
      <c r="D95" s="61"/>
      <c r="E95" s="61"/>
      <c r="F95" s="61"/>
      <c r="G95" s="236">
        <v>75500</v>
      </c>
      <c r="H95" s="235"/>
      <c r="I95" s="235">
        <v>35000</v>
      </c>
      <c r="J95" s="235"/>
      <c r="K95" s="235">
        <v>99.99</v>
      </c>
      <c r="L95" s="235"/>
      <c r="M95" s="235">
        <v>99.99</v>
      </c>
    </row>
    <row r="96" spans="1:15" ht="24.95" customHeight="1">
      <c r="A96" s="61"/>
      <c r="B96" s="105" t="s">
        <v>140</v>
      </c>
      <c r="C96" s="61"/>
      <c r="D96" s="61"/>
      <c r="E96" s="61"/>
      <c r="F96" s="61"/>
      <c r="G96" s="236">
        <v>150000</v>
      </c>
      <c r="H96" s="235"/>
      <c r="I96" s="235">
        <v>150000</v>
      </c>
      <c r="J96" s="235"/>
      <c r="K96" s="235">
        <v>99.99</v>
      </c>
      <c r="L96" s="235"/>
      <c r="M96" s="235">
        <v>99.99</v>
      </c>
    </row>
    <row r="97" spans="2:13" ht="24.95" customHeight="1">
      <c r="B97" s="105" t="s">
        <v>195</v>
      </c>
      <c r="C97" s="61"/>
      <c r="D97" s="61"/>
      <c r="E97" s="61"/>
      <c r="F97" s="61"/>
      <c r="G97" s="8">
        <v>145000</v>
      </c>
      <c r="H97" s="235"/>
      <c r="I97" s="235">
        <v>145000</v>
      </c>
      <c r="J97" s="235"/>
      <c r="K97" s="235">
        <v>99.99</v>
      </c>
      <c r="L97" s="235"/>
      <c r="M97" s="235">
        <v>99.99</v>
      </c>
    </row>
    <row r="98" spans="2:13" ht="30" customHeight="1">
      <c r="C98" s="61"/>
      <c r="D98" s="61"/>
      <c r="E98" s="61"/>
      <c r="F98" s="61"/>
      <c r="G98" s="8"/>
      <c r="H98" s="235"/>
      <c r="I98" s="235"/>
      <c r="J98" s="235"/>
      <c r="K98" s="235"/>
      <c r="L98" s="235"/>
      <c r="M98" s="235"/>
    </row>
    <row r="99" spans="2:13" ht="30" customHeight="1">
      <c r="C99" s="61"/>
      <c r="D99" s="61"/>
      <c r="E99" s="61"/>
      <c r="F99" s="61"/>
      <c r="G99" s="8"/>
      <c r="H99" s="235"/>
      <c r="I99" s="235"/>
      <c r="J99" s="235"/>
      <c r="K99" s="235"/>
      <c r="L99" s="235"/>
      <c r="M99" s="235"/>
    </row>
  </sheetData>
  <mergeCells count="8">
    <mergeCell ref="A69:M69"/>
    <mergeCell ref="A1:M1"/>
    <mergeCell ref="K15:M15"/>
    <mergeCell ref="K27:M27"/>
    <mergeCell ref="G73:I73"/>
    <mergeCell ref="K73:M73"/>
    <mergeCell ref="A36:M36"/>
    <mergeCell ref="G27:I27"/>
  </mergeCells>
  <pageMargins left="0.59055118110236227" right="0.19685039370078741" top="0.78740157480314965" bottom="0.39370078740157483" header="0.19685039370078741" footer="0.2362204724409449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31" zoomScale="90" zoomScaleNormal="90" zoomScaleSheetLayoutView="80" workbookViewId="0">
      <selection activeCell="B42" sqref="B42"/>
    </sheetView>
  </sheetViews>
  <sheetFormatPr defaultRowHeight="27" customHeight="1"/>
  <cols>
    <col min="1" max="1" width="2.85546875" style="105" customWidth="1"/>
    <col min="2" max="2" width="8.85546875" style="105" customWidth="1"/>
    <col min="3" max="3" width="9.5703125" style="105" customWidth="1"/>
    <col min="4" max="4" width="8.140625" style="105" customWidth="1"/>
    <col min="5" max="5" width="14.7109375" style="105" customWidth="1"/>
    <col min="6" max="6" width="0.85546875" style="105" customWidth="1"/>
    <col min="7" max="7" width="14.7109375" style="105" customWidth="1"/>
    <col min="8" max="8" width="0.85546875" style="105" customWidth="1"/>
    <col min="9" max="9" width="14.7109375" style="106" customWidth="1"/>
    <col min="10" max="10" width="0.85546875" style="106" customWidth="1"/>
    <col min="11" max="11" width="14.7109375" style="106" customWidth="1"/>
    <col min="12" max="12" width="0.85546875" style="106" customWidth="1"/>
    <col min="13" max="13" width="14.7109375" style="106" customWidth="1"/>
    <col min="14" max="14" width="0.85546875" style="106" customWidth="1"/>
    <col min="15" max="15" width="14.7109375" style="106" customWidth="1"/>
    <col min="16" max="16" width="1" style="105" customWidth="1"/>
    <col min="17" max="16384" width="9.140625" style="105"/>
  </cols>
  <sheetData>
    <row r="1" spans="1:16" ht="22.5" customHeight="1">
      <c r="A1" s="431" t="s">
        <v>274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104"/>
    </row>
    <row r="2" spans="1:16" ht="22.5" customHeight="1">
      <c r="A2" s="65"/>
      <c r="B2" s="104"/>
      <c r="C2" s="65"/>
      <c r="D2" s="66"/>
      <c r="E2" s="66"/>
      <c r="F2" s="66"/>
      <c r="G2" s="66"/>
      <c r="H2" s="104"/>
      <c r="I2" s="8"/>
      <c r="J2" s="60"/>
      <c r="K2" s="8"/>
      <c r="L2" s="60"/>
      <c r="M2" s="8"/>
      <c r="O2" s="8"/>
      <c r="P2" s="104"/>
    </row>
    <row r="3" spans="1:16" s="145" customFormat="1" ht="22.5" customHeight="1">
      <c r="A3" s="146"/>
      <c r="B3" s="144"/>
      <c r="C3" s="146"/>
      <c r="D3" s="146"/>
      <c r="E3" s="355"/>
      <c r="F3" s="355"/>
      <c r="G3" s="356"/>
      <c r="H3" s="356"/>
      <c r="I3" s="357"/>
      <c r="J3" s="358"/>
      <c r="K3" s="357"/>
      <c r="L3" s="358"/>
      <c r="M3" s="357"/>
      <c r="N3" s="359"/>
      <c r="O3" s="360" t="s">
        <v>12</v>
      </c>
    </row>
    <row r="4" spans="1:16" s="145" customFormat="1" ht="22.5" customHeight="1">
      <c r="A4" s="146"/>
      <c r="B4" s="144"/>
      <c r="C4" s="146"/>
      <c r="D4" s="146"/>
      <c r="E4" s="355"/>
      <c r="F4" s="355"/>
      <c r="G4" s="356"/>
      <c r="H4" s="356"/>
      <c r="I4" s="357"/>
      <c r="J4" s="361" t="s">
        <v>35</v>
      </c>
      <c r="K4" s="357"/>
      <c r="L4" s="358"/>
      <c r="M4" s="357"/>
      <c r="N4" s="359"/>
      <c r="O4" s="362"/>
    </row>
    <row r="5" spans="1:16" s="145" customFormat="1" ht="22.5" customHeight="1">
      <c r="A5" s="146"/>
      <c r="B5" s="144"/>
      <c r="C5" s="146"/>
      <c r="D5" s="146"/>
      <c r="E5" s="363"/>
      <c r="F5" s="364" t="s">
        <v>75</v>
      </c>
      <c r="G5" s="365"/>
      <c r="H5" s="366"/>
      <c r="I5" s="367"/>
      <c r="J5" s="368" t="s">
        <v>165</v>
      </c>
      <c r="K5" s="367"/>
      <c r="L5" s="369"/>
      <c r="M5" s="367"/>
      <c r="N5" s="370" t="s">
        <v>164</v>
      </c>
      <c r="O5" s="371"/>
    </row>
    <row r="6" spans="1:16" s="145" customFormat="1" ht="22.5" customHeight="1">
      <c r="A6" s="146"/>
      <c r="B6" s="144"/>
      <c r="C6" s="146"/>
      <c r="D6" s="146"/>
      <c r="E6" s="372" t="s">
        <v>182</v>
      </c>
      <c r="F6" s="373"/>
      <c r="G6" s="372" t="s">
        <v>183</v>
      </c>
      <c r="H6" s="373"/>
      <c r="I6" s="372" t="s">
        <v>182</v>
      </c>
      <c r="J6" s="373"/>
      <c r="K6" s="372" t="s">
        <v>183</v>
      </c>
      <c r="L6" s="361"/>
      <c r="M6" s="372" t="s">
        <v>182</v>
      </c>
      <c r="N6" s="373"/>
      <c r="O6" s="372" t="s">
        <v>183</v>
      </c>
    </row>
    <row r="7" spans="1:16" s="145" customFormat="1" ht="22.5" customHeight="1">
      <c r="A7" s="146"/>
      <c r="B7" s="142" t="s">
        <v>105</v>
      </c>
      <c r="C7" s="146"/>
      <c r="D7" s="146"/>
      <c r="E7" s="147">
        <v>29999959.999999996</v>
      </c>
      <c r="F7" s="147"/>
      <c r="G7" s="148">
        <v>29999959.999999996</v>
      </c>
      <c r="H7" s="149"/>
      <c r="I7" s="150">
        <v>-29999960</v>
      </c>
      <c r="J7" s="147"/>
      <c r="K7" s="150">
        <v>-29999960</v>
      </c>
      <c r="L7" s="147"/>
      <c r="M7" s="150">
        <v>0</v>
      </c>
      <c r="N7" s="151"/>
      <c r="O7" s="151">
        <v>0</v>
      </c>
    </row>
    <row r="8" spans="1:16" s="145" customFormat="1" ht="22.5" customHeight="1">
      <c r="A8" s="146"/>
      <c r="B8" s="142" t="s">
        <v>143</v>
      </c>
      <c r="C8" s="146"/>
      <c r="D8" s="146"/>
      <c r="E8" s="147">
        <v>75499960</v>
      </c>
      <c r="F8" s="147"/>
      <c r="G8" s="148">
        <v>34999960</v>
      </c>
      <c r="H8" s="149"/>
      <c r="I8" s="150">
        <v>-10959063.140000001</v>
      </c>
      <c r="J8" s="147"/>
      <c r="K8" s="150">
        <v>-29901593.07</v>
      </c>
      <c r="L8" s="147"/>
      <c r="M8" s="150">
        <v>64540896.859999999</v>
      </c>
      <c r="N8" s="151"/>
      <c r="O8" s="151">
        <v>5098366.93</v>
      </c>
    </row>
    <row r="9" spans="1:16" s="145" customFormat="1" ht="22.5" customHeight="1">
      <c r="A9" s="146"/>
      <c r="B9" s="143" t="s">
        <v>140</v>
      </c>
      <c r="C9" s="146"/>
      <c r="D9" s="146"/>
      <c r="E9" s="147">
        <v>160000000</v>
      </c>
      <c r="F9" s="147"/>
      <c r="G9" s="147">
        <v>160000000</v>
      </c>
      <c r="H9" s="149"/>
      <c r="I9" s="150">
        <v>0</v>
      </c>
      <c r="J9" s="147"/>
      <c r="K9" s="150">
        <v>0</v>
      </c>
      <c r="L9" s="147"/>
      <c r="M9" s="150">
        <v>160000000</v>
      </c>
      <c r="N9" s="151"/>
      <c r="O9" s="151">
        <v>160000000</v>
      </c>
    </row>
    <row r="10" spans="1:16" s="145" customFormat="1" ht="22.5" customHeight="1">
      <c r="A10" s="146"/>
      <c r="B10" s="105" t="s">
        <v>195</v>
      </c>
      <c r="C10" s="146"/>
      <c r="D10" s="146"/>
      <c r="E10" s="147">
        <v>14499800</v>
      </c>
      <c r="F10" s="147"/>
      <c r="G10" s="147">
        <v>14499800</v>
      </c>
      <c r="H10" s="149"/>
      <c r="I10" s="150">
        <v>0</v>
      </c>
      <c r="J10" s="147"/>
      <c r="K10" s="150">
        <v>0</v>
      </c>
      <c r="L10" s="147"/>
      <c r="M10" s="150">
        <v>14499800</v>
      </c>
      <c r="N10" s="151"/>
      <c r="O10" s="151">
        <v>14499800</v>
      </c>
    </row>
    <row r="11" spans="1:16" s="145" customFormat="1" ht="22.5" customHeight="1" thickBot="1">
      <c r="A11" s="146"/>
      <c r="C11" s="146"/>
      <c r="D11" s="146"/>
      <c r="E11" s="152">
        <f>SUM(E7:E10)</f>
        <v>279999720</v>
      </c>
      <c r="F11" s="147"/>
      <c r="G11" s="152">
        <f>SUM(G7:G10)</f>
        <v>239499720</v>
      </c>
      <c r="H11" s="149"/>
      <c r="I11" s="152">
        <f>SUM(I7:I10)</f>
        <v>-40959023.140000001</v>
      </c>
      <c r="J11" s="147"/>
      <c r="K11" s="152">
        <f>SUM(K7:K10)</f>
        <v>-59901553.07</v>
      </c>
      <c r="L11" s="147"/>
      <c r="M11" s="152">
        <f>SUM(M7:M10)</f>
        <v>239040696.86000001</v>
      </c>
      <c r="N11" s="151"/>
      <c r="O11" s="152">
        <f>SUM(O7:O10)</f>
        <v>179598166.93000001</v>
      </c>
    </row>
    <row r="12" spans="1:16" ht="28.5" customHeight="1" thickTop="1">
      <c r="A12" s="113" t="s">
        <v>252</v>
      </c>
      <c r="B12" s="72"/>
      <c r="C12" s="72"/>
      <c r="D12" s="72"/>
      <c r="E12" s="72"/>
      <c r="F12" s="72"/>
      <c r="G12" s="114"/>
      <c r="H12" s="72"/>
      <c r="I12" s="115"/>
      <c r="J12" s="60"/>
    </row>
    <row r="13" spans="1:16" ht="22.5" customHeight="1">
      <c r="A13" s="73"/>
      <c r="B13" s="104" t="s">
        <v>230</v>
      </c>
      <c r="C13" s="61"/>
      <c r="D13" s="61"/>
      <c r="E13" s="61"/>
      <c r="F13" s="61"/>
      <c r="G13" s="71"/>
      <c r="H13" s="61"/>
      <c r="I13" s="110"/>
      <c r="J13" s="60"/>
    </row>
    <row r="14" spans="1:16" ht="22.5" customHeight="1">
      <c r="A14" s="73"/>
      <c r="B14" s="104"/>
      <c r="C14" s="61"/>
      <c r="D14" s="61"/>
      <c r="E14" s="61"/>
      <c r="F14" s="61"/>
      <c r="G14" s="71"/>
      <c r="H14" s="61"/>
      <c r="I14" s="115"/>
      <c r="J14" s="195"/>
      <c r="K14" s="196"/>
      <c r="L14" s="196"/>
      <c r="M14" s="196"/>
      <c r="N14" s="196"/>
      <c r="O14" s="196"/>
    </row>
    <row r="15" spans="1:16" ht="22.5" customHeight="1">
      <c r="A15" s="104"/>
      <c r="B15" s="92"/>
      <c r="C15" s="104"/>
      <c r="D15" s="104"/>
      <c r="E15" s="104"/>
      <c r="F15" s="104"/>
      <c r="G15" s="104"/>
      <c r="H15" s="104"/>
      <c r="I15" s="435" t="s">
        <v>176</v>
      </c>
      <c r="J15" s="435"/>
      <c r="K15" s="435"/>
      <c r="L15" s="113"/>
      <c r="M15" s="352"/>
      <c r="N15" s="353" t="s">
        <v>39</v>
      </c>
      <c r="O15" s="352"/>
    </row>
    <row r="16" spans="1:16" ht="22.5" customHeight="1">
      <c r="A16" s="104"/>
      <c r="B16" s="92"/>
      <c r="C16" s="104"/>
      <c r="D16" s="104"/>
      <c r="E16" s="104"/>
      <c r="F16" s="104"/>
      <c r="G16" s="104"/>
      <c r="H16" s="104"/>
      <c r="I16" s="374" t="s">
        <v>182</v>
      </c>
      <c r="J16" s="373"/>
      <c r="K16" s="374" t="s">
        <v>183</v>
      </c>
      <c r="L16" s="39"/>
      <c r="M16" s="374" t="s">
        <v>182</v>
      </c>
      <c r="N16" s="373"/>
      <c r="O16" s="374" t="s">
        <v>183</v>
      </c>
    </row>
    <row r="17" spans="1:15" ht="22.5" customHeight="1">
      <c r="A17" s="104"/>
      <c r="B17" s="92"/>
      <c r="C17" s="116"/>
      <c r="D17" s="104"/>
      <c r="E17" s="104"/>
      <c r="F17" s="104"/>
      <c r="G17" s="104"/>
      <c r="H17" s="104"/>
      <c r="I17" s="354" t="s">
        <v>30</v>
      </c>
      <c r="J17" s="113"/>
      <c r="K17" s="354" t="s">
        <v>30</v>
      </c>
      <c r="L17" s="113"/>
      <c r="M17" s="354" t="s">
        <v>31</v>
      </c>
      <c r="N17" s="113"/>
      <c r="O17" s="354" t="s">
        <v>31</v>
      </c>
    </row>
    <row r="18" spans="1:15" ht="22.5" customHeight="1">
      <c r="A18" s="104"/>
      <c r="B18" s="92" t="s">
        <v>108</v>
      </c>
      <c r="C18" s="104"/>
      <c r="D18" s="104"/>
      <c r="E18" s="104"/>
      <c r="F18" s="104"/>
      <c r="G18" s="108"/>
      <c r="H18" s="104"/>
      <c r="I18" s="237">
        <v>600000</v>
      </c>
      <c r="J18" s="238"/>
      <c r="K18" s="237">
        <v>600000</v>
      </c>
      <c r="L18" s="238"/>
      <c r="M18" s="238">
        <v>20</v>
      </c>
      <c r="N18" s="238"/>
      <c r="O18" s="237">
        <v>20</v>
      </c>
    </row>
    <row r="19" spans="1:15" ht="22.5" customHeight="1">
      <c r="A19" s="104"/>
      <c r="B19" s="92" t="s">
        <v>109</v>
      </c>
      <c r="C19" s="104"/>
      <c r="D19" s="104"/>
      <c r="E19" s="104"/>
      <c r="F19" s="104"/>
      <c r="G19" s="108"/>
      <c r="H19" s="104"/>
      <c r="I19" s="236">
        <v>500000</v>
      </c>
      <c r="J19" s="237"/>
      <c r="K19" s="236">
        <v>500000</v>
      </c>
      <c r="L19" s="237"/>
      <c r="M19" s="237">
        <v>9</v>
      </c>
      <c r="N19" s="237"/>
      <c r="O19" s="237">
        <v>9</v>
      </c>
    </row>
    <row r="20" spans="1:15" ht="22.5" customHeight="1">
      <c r="A20" s="104"/>
      <c r="B20" s="163" t="s">
        <v>196</v>
      </c>
      <c r="C20" s="104"/>
      <c r="D20" s="104"/>
      <c r="E20" s="104"/>
      <c r="F20" s="104"/>
      <c r="G20" s="108"/>
      <c r="H20" s="104"/>
      <c r="I20" s="235">
        <v>100000</v>
      </c>
      <c r="J20" s="237"/>
      <c r="K20" s="235">
        <v>0</v>
      </c>
      <c r="L20" s="237"/>
      <c r="M20" s="235">
        <v>29.4</v>
      </c>
      <c r="N20" s="237"/>
      <c r="O20" s="235">
        <v>0</v>
      </c>
    </row>
    <row r="21" spans="1:15" ht="22.5" customHeight="1">
      <c r="A21" s="104"/>
      <c r="B21" s="163"/>
      <c r="C21" s="104"/>
      <c r="D21" s="104"/>
      <c r="E21" s="104"/>
      <c r="F21" s="104"/>
      <c r="G21" s="108"/>
      <c r="H21" s="104"/>
      <c r="I21" s="117"/>
      <c r="J21" s="117"/>
      <c r="K21" s="117"/>
      <c r="L21" s="118"/>
      <c r="M21" s="118"/>
      <c r="N21" s="118"/>
      <c r="O21" s="118"/>
    </row>
    <row r="22" spans="1:15" ht="22.5" customHeight="1">
      <c r="A22" s="104"/>
      <c r="B22" s="61"/>
      <c r="C22" s="61"/>
      <c r="D22" s="61"/>
      <c r="E22" s="61"/>
      <c r="F22" s="61"/>
      <c r="G22" s="71"/>
      <c r="H22" s="61"/>
      <c r="I22" s="197"/>
      <c r="J22" s="72"/>
      <c r="K22" s="113"/>
      <c r="L22" s="113"/>
      <c r="M22" s="198"/>
      <c r="N22" s="113"/>
      <c r="O22" s="375" t="s">
        <v>12</v>
      </c>
    </row>
    <row r="23" spans="1:15" ht="22.5" customHeight="1">
      <c r="A23" s="104"/>
      <c r="B23" s="61"/>
      <c r="C23" s="61"/>
      <c r="D23" s="61"/>
      <c r="E23" s="61"/>
      <c r="F23" s="61"/>
      <c r="G23" s="71"/>
      <c r="H23" s="61"/>
      <c r="I23" s="426" t="s">
        <v>34</v>
      </c>
      <c r="J23" s="426"/>
      <c r="K23" s="426"/>
      <c r="L23" s="39"/>
      <c r="M23" s="426" t="s">
        <v>35</v>
      </c>
      <c r="N23" s="426"/>
      <c r="O23" s="426"/>
    </row>
    <row r="24" spans="1:15" ht="22.5" customHeight="1">
      <c r="A24" s="104"/>
      <c r="B24" s="61"/>
      <c r="C24" s="61"/>
      <c r="D24" s="61"/>
      <c r="E24" s="61"/>
      <c r="F24" s="61"/>
      <c r="G24" s="71"/>
      <c r="H24" s="61"/>
      <c r="I24" s="341" t="s">
        <v>182</v>
      </c>
      <c r="J24" s="39"/>
      <c r="K24" s="341" t="s">
        <v>183</v>
      </c>
      <c r="L24" s="39"/>
      <c r="M24" s="341" t="s">
        <v>182</v>
      </c>
      <c r="N24" s="39"/>
      <c r="O24" s="341" t="s">
        <v>183</v>
      </c>
    </row>
    <row r="25" spans="1:15" ht="22.5" customHeight="1">
      <c r="A25" s="104"/>
      <c r="B25" s="61" t="s">
        <v>32</v>
      </c>
      <c r="C25" s="61"/>
      <c r="D25" s="61"/>
      <c r="E25" s="61"/>
      <c r="F25" s="61"/>
      <c r="G25" s="71"/>
      <c r="H25" s="61"/>
      <c r="I25" s="112"/>
      <c r="J25" s="61"/>
      <c r="K25" s="104"/>
      <c r="L25" s="104"/>
      <c r="M25" s="74"/>
      <c r="N25" s="75"/>
      <c r="O25" s="74"/>
    </row>
    <row r="26" spans="1:15" ht="22.5" customHeight="1">
      <c r="A26" s="104"/>
      <c r="B26" s="92" t="s">
        <v>108</v>
      </c>
      <c r="C26" s="61"/>
      <c r="D26" s="61"/>
      <c r="E26" s="61"/>
      <c r="F26" s="61"/>
      <c r="G26" s="71"/>
      <c r="H26" s="61"/>
      <c r="I26" s="106">
        <v>140000000</v>
      </c>
      <c r="J26" s="61"/>
      <c r="K26" s="106">
        <v>140000000</v>
      </c>
      <c r="L26" s="104"/>
      <c r="M26" s="106">
        <v>140000000</v>
      </c>
      <c r="N26" s="56"/>
      <c r="O26" s="106">
        <v>140000000</v>
      </c>
    </row>
    <row r="27" spans="1:15" ht="22.5" customHeight="1">
      <c r="A27" s="104"/>
      <c r="B27" s="92" t="s">
        <v>109</v>
      </c>
      <c r="C27" s="61"/>
      <c r="D27" s="61"/>
      <c r="E27" s="61"/>
      <c r="F27" s="61"/>
      <c r="G27" s="71"/>
      <c r="H27" s="61"/>
      <c r="I27" s="106">
        <v>45000000</v>
      </c>
      <c r="J27" s="61"/>
      <c r="K27" s="106">
        <v>45000000</v>
      </c>
      <c r="L27" s="104"/>
      <c r="M27" s="106">
        <v>45000000</v>
      </c>
      <c r="N27" s="56"/>
      <c r="O27" s="106">
        <v>45000000</v>
      </c>
    </row>
    <row r="28" spans="1:15" ht="22.5" customHeight="1">
      <c r="A28" s="104"/>
      <c r="B28" s="163" t="s">
        <v>196</v>
      </c>
      <c r="C28" s="61"/>
      <c r="D28" s="61"/>
      <c r="E28" s="61"/>
      <c r="F28" s="61"/>
      <c r="G28" s="164"/>
      <c r="H28" s="61"/>
      <c r="I28" s="106">
        <v>30400000</v>
      </c>
      <c r="J28" s="61"/>
      <c r="K28" s="106">
        <v>0</v>
      </c>
      <c r="L28" s="104"/>
      <c r="M28" s="106">
        <v>0</v>
      </c>
      <c r="N28" s="56"/>
      <c r="O28" s="106">
        <v>0</v>
      </c>
    </row>
    <row r="29" spans="1:15" ht="22.5" customHeight="1">
      <c r="A29" s="104"/>
      <c r="B29" s="92"/>
      <c r="C29" s="104" t="s">
        <v>15</v>
      </c>
      <c r="D29" s="61"/>
      <c r="E29" s="61"/>
      <c r="F29" s="61"/>
      <c r="G29" s="71"/>
      <c r="H29" s="61"/>
      <c r="I29" s="119">
        <f>SUM(I26:I28)</f>
        <v>215400000</v>
      </c>
      <c r="J29" s="61"/>
      <c r="K29" s="119">
        <f>SUM(K26:K28)</f>
        <v>185000000</v>
      </c>
      <c r="L29" s="104"/>
      <c r="M29" s="119">
        <f>SUM(M26:M28)</f>
        <v>185000000</v>
      </c>
      <c r="N29" s="56"/>
      <c r="O29" s="119">
        <f>SUM(O26:O28)</f>
        <v>185000000</v>
      </c>
    </row>
    <row r="30" spans="1:15" ht="22.5" customHeight="1">
      <c r="A30" s="104"/>
      <c r="B30" s="76" t="s">
        <v>49</v>
      </c>
      <c r="C30" s="61"/>
      <c r="D30" s="61"/>
      <c r="E30" s="61"/>
      <c r="F30" s="61"/>
      <c r="G30" s="71"/>
      <c r="H30" s="61"/>
      <c r="I30" s="106">
        <v>-151610000</v>
      </c>
      <c r="J30" s="61"/>
      <c r="K30" s="106">
        <v>-151610000</v>
      </c>
      <c r="L30" s="104"/>
      <c r="M30" s="106">
        <v>-151610000</v>
      </c>
      <c r="N30" s="56"/>
      <c r="O30" s="106">
        <v>-151610000</v>
      </c>
    </row>
    <row r="31" spans="1:15" ht="22.5" customHeight="1" thickBot="1">
      <c r="A31" s="104"/>
      <c r="B31" s="92" t="s">
        <v>240</v>
      </c>
      <c r="C31" s="104"/>
      <c r="D31" s="61"/>
      <c r="E31" s="61"/>
      <c r="F31" s="61"/>
      <c r="G31" s="71"/>
      <c r="H31" s="61"/>
      <c r="I31" s="69">
        <f>SUM(I29:I30)</f>
        <v>63790000</v>
      </c>
      <c r="J31" s="61"/>
      <c r="K31" s="69">
        <f>SUM(K29:K30)</f>
        <v>33390000</v>
      </c>
      <c r="L31" s="104"/>
      <c r="M31" s="69">
        <f>SUM(M29:M30)</f>
        <v>33390000</v>
      </c>
      <c r="N31" s="109"/>
      <c r="O31" s="69">
        <f>SUM(O29:O30)</f>
        <v>33390000</v>
      </c>
    </row>
    <row r="32" spans="1:15" ht="22.5" customHeight="1" thickTop="1">
      <c r="A32" s="104"/>
      <c r="B32" s="11"/>
      <c r="C32" s="104"/>
      <c r="D32" s="61"/>
      <c r="E32" s="61"/>
      <c r="F32" s="61"/>
      <c r="G32" s="71"/>
      <c r="H32" s="61"/>
      <c r="I32" s="112"/>
      <c r="J32" s="61"/>
      <c r="K32" s="104"/>
      <c r="L32" s="104"/>
      <c r="M32" s="8"/>
      <c r="N32" s="109"/>
      <c r="O32" s="8"/>
    </row>
    <row r="33" spans="1:15" s="313" customFormat="1" ht="21.75" customHeight="1">
      <c r="A33" s="312" t="s">
        <v>299</v>
      </c>
      <c r="B33" s="3"/>
      <c r="M33" s="376"/>
      <c r="N33" s="376"/>
      <c r="O33" s="375" t="s">
        <v>12</v>
      </c>
    </row>
    <row r="34" spans="1:15" s="313" customFormat="1" ht="21.75" customHeight="1">
      <c r="A34" s="312"/>
      <c r="B34" s="3"/>
      <c r="M34" s="426" t="s">
        <v>35</v>
      </c>
      <c r="N34" s="426"/>
      <c r="O34" s="426"/>
    </row>
    <row r="35" spans="1:15" s="313" customFormat="1" ht="21.75" customHeight="1">
      <c r="A35" s="312"/>
      <c r="B35" s="3"/>
      <c r="M35" s="341" t="s">
        <v>182</v>
      </c>
      <c r="N35" s="39"/>
      <c r="O35" s="341" t="s">
        <v>183</v>
      </c>
    </row>
    <row r="36" spans="1:15" s="313" customFormat="1" ht="21.75" customHeight="1">
      <c r="A36" s="312"/>
      <c r="B36" s="3"/>
      <c r="M36" s="316"/>
      <c r="N36" s="315"/>
      <c r="O36" s="316"/>
    </row>
    <row r="37" spans="1:15" s="313" customFormat="1" ht="21.75" customHeight="1">
      <c r="A37" s="312"/>
      <c r="B37" s="2" t="s">
        <v>300</v>
      </c>
      <c r="C37" s="315"/>
      <c r="M37" s="315">
        <v>42816731.130000003</v>
      </c>
      <c r="N37" s="315"/>
      <c r="O37" s="315">
        <v>43185696.350000001</v>
      </c>
    </row>
    <row r="38" spans="1:15" s="313" customFormat="1" ht="21.75" customHeight="1">
      <c r="A38" s="312"/>
      <c r="B38" s="2" t="s">
        <v>305</v>
      </c>
      <c r="C38" s="315"/>
      <c r="M38" s="315">
        <f>-1492553.96</f>
        <v>-1492553.96</v>
      </c>
      <c r="O38" s="315">
        <f>-1474302.89</f>
        <v>-1474302.89</v>
      </c>
    </row>
    <row r="39" spans="1:15" s="313" customFormat="1" ht="21.75" customHeight="1" thickBot="1">
      <c r="A39" s="312"/>
      <c r="B39" s="3"/>
      <c r="C39" s="314" t="s">
        <v>15</v>
      </c>
      <c r="M39" s="317">
        <f>SUM(M37:M38)</f>
        <v>41324177.170000002</v>
      </c>
      <c r="N39" s="315"/>
      <c r="O39" s="317">
        <f>SUM(O37:O38)</f>
        <v>41711393.460000001</v>
      </c>
    </row>
    <row r="40" spans="1:15" s="313" customFormat="1" ht="10.5" customHeight="1" thickTop="1">
      <c r="A40" s="312"/>
      <c r="B40" s="3"/>
      <c r="D40" s="318"/>
      <c r="M40" s="316"/>
      <c r="N40" s="315"/>
      <c r="O40" s="316"/>
    </row>
    <row r="41" spans="1:15" s="313" customFormat="1" ht="21.75" customHeight="1">
      <c r="A41" s="312"/>
      <c r="B41" s="1" t="s">
        <v>342</v>
      </c>
      <c r="D41" s="318"/>
      <c r="M41" s="316"/>
      <c r="N41" s="315"/>
      <c r="O41" s="316"/>
    </row>
    <row r="42" spans="1:15" s="313" customFormat="1" ht="21.75" customHeight="1">
      <c r="A42" s="312"/>
      <c r="B42" s="3" t="s">
        <v>325</v>
      </c>
    </row>
    <row r="43" spans="1:15" s="313" customFormat="1" ht="21.75" customHeight="1">
      <c r="A43" s="312"/>
      <c r="B43" s="3" t="s">
        <v>326</v>
      </c>
    </row>
  </sheetData>
  <mergeCells count="5">
    <mergeCell ref="A1:O1"/>
    <mergeCell ref="I15:K15"/>
    <mergeCell ref="M23:O23"/>
    <mergeCell ref="I23:K23"/>
    <mergeCell ref="M34:O34"/>
  </mergeCells>
  <pageMargins left="0.65" right="0.15748031496062992" top="0.70866141732283472" bottom="0.43307086614173229" header="0.19685039370078741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7" zoomScaleNormal="100" zoomScaleSheetLayoutView="80" workbookViewId="0">
      <selection activeCell="C30" sqref="C30"/>
    </sheetView>
  </sheetViews>
  <sheetFormatPr defaultRowHeight="27" customHeight="1"/>
  <cols>
    <col min="1" max="1" width="2.85546875" style="105" customWidth="1"/>
    <col min="2" max="4" width="7.7109375" style="105" customWidth="1"/>
    <col min="5" max="5" width="6.140625" style="105" customWidth="1"/>
    <col min="6" max="6" width="4.85546875" style="105" customWidth="1"/>
    <col min="7" max="7" width="15.7109375" style="106" customWidth="1"/>
    <col min="8" max="8" width="0.85546875" style="106" customWidth="1"/>
    <col min="9" max="9" width="15.7109375" style="106" customWidth="1"/>
    <col min="10" max="10" width="0.85546875" style="106" customWidth="1"/>
    <col min="11" max="11" width="15.7109375" style="106" customWidth="1"/>
    <col min="12" max="12" width="0.85546875" style="106" customWidth="1"/>
    <col min="13" max="13" width="15.7109375" style="106" customWidth="1"/>
    <col min="14" max="14" width="3" style="105" customWidth="1"/>
    <col min="15" max="16384" width="9.140625" style="105"/>
  </cols>
  <sheetData>
    <row r="1" spans="1:15" ht="24" customHeight="1">
      <c r="A1" s="432" t="s">
        <v>320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5" ht="24" customHeight="1">
      <c r="A2" s="104"/>
      <c r="B2" s="61"/>
      <c r="C2" s="61"/>
      <c r="D2" s="61"/>
      <c r="E2" s="71"/>
      <c r="F2" s="61"/>
      <c r="G2" s="112"/>
      <c r="H2" s="61"/>
      <c r="I2" s="104"/>
      <c r="J2" s="104"/>
      <c r="K2" s="8"/>
      <c r="L2" s="109"/>
      <c r="M2" s="8"/>
    </row>
    <row r="3" spans="1:15" ht="27" customHeight="1">
      <c r="A3" s="312" t="s">
        <v>259</v>
      </c>
      <c r="G3" s="105"/>
      <c r="H3" s="105"/>
      <c r="N3" s="106"/>
      <c r="O3" s="106"/>
    </row>
    <row r="4" spans="1:15" ht="27" customHeight="1">
      <c r="B4" s="1" t="s">
        <v>401</v>
      </c>
      <c r="C4" s="23"/>
      <c r="D4" s="23"/>
      <c r="E4" s="23"/>
      <c r="F4" s="23"/>
      <c r="G4" s="23"/>
      <c r="H4" s="16"/>
      <c r="I4" s="31"/>
      <c r="J4" s="23"/>
      <c r="K4" s="23"/>
      <c r="L4" s="23"/>
      <c r="N4" s="106"/>
      <c r="O4" s="106"/>
    </row>
    <row r="5" spans="1:15" ht="27" customHeight="1">
      <c r="B5" s="302" t="s">
        <v>399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N5" s="106"/>
      <c r="O5" s="106"/>
    </row>
    <row r="6" spans="1:15" ht="27" customHeight="1">
      <c r="B6" s="302" t="s">
        <v>400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N6" s="106"/>
      <c r="O6" s="106"/>
    </row>
    <row r="7" spans="1:15" ht="27" customHeight="1">
      <c r="B7" s="168" t="s">
        <v>141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N7" s="106"/>
      <c r="O7" s="106"/>
    </row>
    <row r="8" spans="1:15" ht="27" customHeight="1">
      <c r="B8" s="1" t="s">
        <v>306</v>
      </c>
      <c r="C8" s="302"/>
      <c r="D8" s="302"/>
      <c r="E8" s="302"/>
      <c r="F8" s="302"/>
      <c r="G8" s="302"/>
      <c r="H8" s="302"/>
      <c r="I8" s="302"/>
      <c r="J8" s="302"/>
      <c r="K8" s="302"/>
      <c r="L8" s="302"/>
      <c r="N8" s="106"/>
      <c r="O8" s="106"/>
    </row>
    <row r="9" spans="1:15" ht="27" customHeight="1">
      <c r="B9" s="302" t="s">
        <v>402</v>
      </c>
      <c r="C9" s="302"/>
      <c r="D9" s="302"/>
      <c r="E9" s="302"/>
      <c r="F9" s="302"/>
      <c r="G9" s="302"/>
      <c r="H9" s="302"/>
      <c r="I9" s="302"/>
      <c r="J9" s="302"/>
      <c r="K9" s="302"/>
      <c r="L9" s="302"/>
      <c r="N9" s="106"/>
      <c r="O9" s="106"/>
    </row>
    <row r="10" spans="1:15" ht="27" customHeight="1">
      <c r="B10" s="302" t="s">
        <v>403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N10" s="106"/>
      <c r="O10" s="106"/>
    </row>
    <row r="11" spans="1:15" ht="27" customHeight="1">
      <c r="B11" s="302" t="s">
        <v>404</v>
      </c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N11" s="106"/>
      <c r="O11" s="106"/>
    </row>
    <row r="12" spans="1:15" ht="27" customHeight="1">
      <c r="B12" s="168" t="s">
        <v>136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N12" s="106"/>
      <c r="O12" s="106"/>
    </row>
    <row r="13" spans="1:15" ht="27" customHeight="1">
      <c r="B13" s="1" t="s">
        <v>405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N13" s="106"/>
      <c r="O13" s="106"/>
    </row>
    <row r="14" spans="1:15" ht="27" customHeight="1">
      <c r="B14" s="302" t="s">
        <v>407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N14" s="106"/>
      <c r="O14" s="106"/>
    </row>
    <row r="15" spans="1:15" ht="27" customHeight="1">
      <c r="B15" s="302" t="s">
        <v>406</v>
      </c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N15" s="106"/>
      <c r="O15" s="106"/>
    </row>
    <row r="16" spans="1:15" ht="27" customHeight="1">
      <c r="B16" s="302" t="s">
        <v>408</v>
      </c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N16" s="106"/>
      <c r="O16" s="106"/>
    </row>
    <row r="17" spans="1:15" ht="27" customHeight="1">
      <c r="B17" s="1" t="s">
        <v>409</v>
      </c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N17" s="106"/>
      <c r="O17" s="106"/>
    </row>
    <row r="18" spans="1:15" ht="27" customHeight="1">
      <c r="B18" s="302" t="s">
        <v>410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N18" s="106"/>
      <c r="O18" s="106"/>
    </row>
    <row r="19" spans="1:15" ht="27" customHeight="1"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N19" s="106"/>
      <c r="O19" s="106"/>
    </row>
    <row r="20" spans="1:15" ht="24" customHeight="1">
      <c r="A20" s="64" t="s">
        <v>258</v>
      </c>
      <c r="B20" s="61"/>
      <c r="C20" s="61"/>
      <c r="D20" s="61"/>
      <c r="E20" s="71"/>
      <c r="F20" s="61"/>
      <c r="G20" s="112"/>
      <c r="H20" s="61"/>
      <c r="I20" s="104"/>
      <c r="J20" s="104"/>
      <c r="K20" s="8"/>
      <c r="L20" s="109"/>
      <c r="M20" s="105"/>
    </row>
    <row r="21" spans="1:15" ht="24" customHeight="1">
      <c r="A21" s="104"/>
      <c r="B21" s="61" t="s">
        <v>197</v>
      </c>
      <c r="C21" s="61"/>
      <c r="D21" s="61"/>
      <c r="E21" s="71"/>
      <c r="F21" s="61"/>
      <c r="G21" s="112"/>
      <c r="H21" s="61"/>
      <c r="I21" s="104"/>
      <c r="J21" s="104"/>
      <c r="K21" s="8"/>
      <c r="L21" s="109"/>
      <c r="M21" s="105"/>
    </row>
    <row r="22" spans="1:15" ht="24" customHeight="1">
      <c r="A22" s="104"/>
      <c r="B22" s="61"/>
      <c r="C22" s="61"/>
      <c r="D22" s="61"/>
      <c r="E22" s="71"/>
      <c r="F22" s="61"/>
      <c r="G22" s="112"/>
      <c r="H22" s="61"/>
      <c r="I22" s="104"/>
      <c r="J22" s="104"/>
      <c r="K22" s="8"/>
      <c r="L22" s="109"/>
      <c r="M22" s="375" t="s">
        <v>12</v>
      </c>
    </row>
    <row r="23" spans="1:15" ht="24" customHeight="1">
      <c r="A23" s="104"/>
      <c r="B23" s="61"/>
      <c r="C23" s="61"/>
      <c r="D23" s="61"/>
      <c r="E23" s="71"/>
      <c r="F23" s="61"/>
      <c r="G23" s="112"/>
      <c r="H23" s="61"/>
      <c r="I23" s="104"/>
      <c r="J23" s="104"/>
      <c r="K23" s="8"/>
      <c r="L23" s="109"/>
      <c r="M23" s="377" t="s">
        <v>113</v>
      </c>
    </row>
    <row r="24" spans="1:15" ht="24" customHeight="1">
      <c r="A24" s="104"/>
      <c r="C24" s="61"/>
      <c r="D24" s="61"/>
      <c r="E24" s="71"/>
      <c r="F24" s="61"/>
      <c r="G24" s="112"/>
      <c r="H24" s="61"/>
      <c r="I24" s="104"/>
      <c r="J24" s="104"/>
      <c r="K24" s="8"/>
      <c r="L24" s="109"/>
      <c r="M24" s="378" t="s">
        <v>114</v>
      </c>
    </row>
    <row r="25" spans="1:15" ht="24" customHeight="1">
      <c r="A25" s="104"/>
      <c r="B25" s="61"/>
      <c r="C25" s="61"/>
      <c r="D25" s="61"/>
      <c r="E25" s="71"/>
      <c r="F25" s="61"/>
      <c r="G25" s="112"/>
      <c r="H25" s="61"/>
      <c r="I25" s="104"/>
      <c r="J25" s="104"/>
      <c r="K25" s="8"/>
      <c r="L25" s="109"/>
      <c r="M25" s="379" t="s">
        <v>115</v>
      </c>
    </row>
    <row r="26" spans="1:15" ht="24" customHeight="1">
      <c r="A26" s="104"/>
      <c r="B26" s="105" t="s">
        <v>198</v>
      </c>
      <c r="C26" s="61"/>
      <c r="D26" s="61"/>
      <c r="E26" s="71"/>
      <c r="F26" s="61"/>
      <c r="G26" s="112"/>
      <c r="H26" s="61"/>
      <c r="I26" s="104"/>
      <c r="J26" s="104"/>
      <c r="K26" s="8"/>
      <c r="L26" s="109"/>
      <c r="M26" s="165">
        <v>75540351.599999994</v>
      </c>
    </row>
    <row r="27" spans="1:15" ht="24" customHeight="1">
      <c r="A27" s="104"/>
      <c r="B27" s="3" t="s">
        <v>110</v>
      </c>
      <c r="C27" s="61"/>
      <c r="D27" s="61"/>
      <c r="E27" s="71"/>
      <c r="F27" s="61"/>
      <c r="G27" s="112"/>
      <c r="H27" s="61"/>
      <c r="I27" s="104"/>
      <c r="J27" s="104"/>
      <c r="K27" s="8"/>
      <c r="L27" s="109"/>
      <c r="M27" s="165">
        <v>-634171.12999999989</v>
      </c>
    </row>
    <row r="28" spans="1:15" ht="24" customHeight="1" thickBot="1">
      <c r="A28" s="104"/>
      <c r="B28" s="105" t="s">
        <v>199</v>
      </c>
      <c r="C28" s="61"/>
      <c r="D28" s="61"/>
      <c r="E28" s="71"/>
      <c r="F28" s="61"/>
      <c r="G28" s="112"/>
      <c r="H28" s="61"/>
      <c r="I28" s="104"/>
      <c r="J28" s="104"/>
      <c r="K28" s="8"/>
      <c r="L28" s="109"/>
      <c r="M28" s="239">
        <f>SUM(M26:M27)</f>
        <v>74906180.469999999</v>
      </c>
    </row>
    <row r="29" spans="1:15" ht="27" customHeight="1" thickTop="1"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N29" s="106"/>
      <c r="O29" s="106"/>
    </row>
    <row r="30" spans="1:15" ht="27" customHeight="1">
      <c r="B30" s="302"/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N30" s="106"/>
      <c r="O30" s="106"/>
    </row>
    <row r="31" spans="1:15" ht="24" customHeight="1">
      <c r="A31" s="104"/>
      <c r="B31" s="61"/>
      <c r="C31" s="61"/>
      <c r="D31" s="61"/>
      <c r="E31" s="71"/>
      <c r="F31" s="61"/>
      <c r="G31" s="112"/>
      <c r="H31" s="61"/>
      <c r="I31" s="104"/>
      <c r="J31" s="104"/>
      <c r="K31" s="8"/>
      <c r="L31" s="109"/>
      <c r="M31" s="8"/>
    </row>
    <row r="32" spans="1:15" ht="24" customHeight="1">
      <c r="A32" s="432" t="s">
        <v>89</v>
      </c>
      <c r="B32" s="432"/>
      <c r="C32" s="432"/>
      <c r="D32" s="432"/>
      <c r="E32" s="432"/>
      <c r="F32" s="432"/>
      <c r="G32" s="432"/>
      <c r="H32" s="432"/>
      <c r="I32" s="432"/>
      <c r="J32" s="432"/>
      <c r="K32" s="432"/>
      <c r="L32" s="432"/>
      <c r="M32" s="432"/>
    </row>
    <row r="33" spans="1:15" ht="24" customHeight="1">
      <c r="A33" s="104"/>
      <c r="B33" s="61"/>
      <c r="C33" s="61"/>
      <c r="D33" s="61"/>
      <c r="E33" s="71"/>
      <c r="F33" s="61"/>
      <c r="G33" s="112"/>
      <c r="H33" s="61"/>
      <c r="I33" s="104"/>
      <c r="J33" s="104"/>
      <c r="K33" s="8"/>
      <c r="L33" s="109"/>
      <c r="M33" s="8"/>
    </row>
    <row r="34" spans="1:15" s="3" customFormat="1" ht="24" customHeight="1">
      <c r="A34" s="63" t="s">
        <v>260</v>
      </c>
      <c r="B34" s="63"/>
      <c r="C34" s="63"/>
      <c r="D34" s="63"/>
    </row>
    <row r="35" spans="1:15" s="3" customFormat="1" ht="24" customHeight="1">
      <c r="A35" s="63"/>
      <c r="B35" s="61" t="s">
        <v>197</v>
      </c>
      <c r="C35" s="63"/>
      <c r="D35" s="63"/>
    </row>
    <row r="36" spans="1:15" s="104" customFormat="1" ht="24" customHeight="1">
      <c r="A36" s="66"/>
      <c r="B36" s="65"/>
      <c r="C36" s="65"/>
      <c r="D36" s="65"/>
      <c r="E36" s="68"/>
      <c r="F36" s="77"/>
      <c r="G36" s="68"/>
      <c r="H36" s="77"/>
      <c r="I36" s="68"/>
      <c r="J36" s="199"/>
      <c r="K36" s="352"/>
      <c r="L36" s="380"/>
      <c r="M36" s="381" t="s">
        <v>12</v>
      </c>
      <c r="N36" s="123"/>
      <c r="O36" s="123"/>
    </row>
    <row r="37" spans="1:15" ht="24" customHeight="1">
      <c r="J37" s="196"/>
      <c r="K37" s="382" t="s">
        <v>68</v>
      </c>
      <c r="L37" s="39"/>
      <c r="M37" s="382" t="s">
        <v>69</v>
      </c>
    </row>
    <row r="38" spans="1:15" ht="24" customHeight="1">
      <c r="J38" s="196"/>
      <c r="K38" s="383" t="s">
        <v>37</v>
      </c>
      <c r="L38" s="39"/>
      <c r="M38" s="383" t="s">
        <v>37</v>
      </c>
    </row>
    <row r="39" spans="1:15" ht="24" customHeight="1">
      <c r="B39" s="105" t="s">
        <v>198</v>
      </c>
      <c r="K39" s="165">
        <v>120613103.45000002</v>
      </c>
      <c r="L39" s="165"/>
      <c r="M39" s="165">
        <v>66515124.400000013</v>
      </c>
    </row>
    <row r="40" spans="1:15" ht="24" customHeight="1">
      <c r="B40" s="105" t="s">
        <v>111</v>
      </c>
      <c r="K40" s="165">
        <v>51376.76999999999</v>
      </c>
      <c r="L40" s="165"/>
      <c r="M40" s="165">
        <v>47107.47</v>
      </c>
    </row>
    <row r="41" spans="1:15" s="92" customFormat="1" ht="24" customHeight="1">
      <c r="A41" s="3"/>
      <c r="B41" s="3" t="s">
        <v>110</v>
      </c>
      <c r="C41" s="3"/>
      <c r="D41" s="70"/>
      <c r="E41" s="70"/>
      <c r="F41" s="67"/>
      <c r="G41" s="3"/>
      <c r="H41" s="67"/>
      <c r="I41" s="3"/>
      <c r="J41" s="67"/>
      <c r="K41" s="165">
        <v>-1950794.2000000002</v>
      </c>
      <c r="L41" s="165"/>
      <c r="M41" s="165">
        <v>-1282110.25</v>
      </c>
    </row>
    <row r="42" spans="1:15" s="92" customFormat="1" ht="24" customHeight="1" thickBot="1">
      <c r="A42" s="3"/>
      <c r="B42" s="105" t="s">
        <v>199</v>
      </c>
      <c r="C42" s="3"/>
      <c r="D42" s="70"/>
      <c r="E42" s="70"/>
      <c r="F42" s="67"/>
      <c r="G42" s="3"/>
      <c r="H42" s="67"/>
      <c r="I42" s="3"/>
      <c r="J42" s="67"/>
      <c r="K42" s="239">
        <f>SUM(K39:K41)</f>
        <v>118713686.02000001</v>
      </c>
      <c r="L42" s="165"/>
      <c r="M42" s="239">
        <f>SUM(M39:M41)</f>
        <v>65280121.620000012</v>
      </c>
    </row>
    <row r="43" spans="1:15" ht="24" customHeight="1" thickTop="1">
      <c r="A43" s="63" t="s">
        <v>261</v>
      </c>
    </row>
    <row r="44" spans="1:15" s="3" customFormat="1" ht="24" customHeight="1">
      <c r="A44" s="63"/>
      <c r="B44" s="61" t="s">
        <v>200</v>
      </c>
      <c r="C44" s="63"/>
      <c r="D44" s="63"/>
    </row>
    <row r="45" spans="1:15" ht="24" customHeight="1">
      <c r="M45" s="375" t="s">
        <v>12</v>
      </c>
    </row>
    <row r="46" spans="1:15" ht="24" customHeight="1">
      <c r="M46" s="377" t="s">
        <v>113</v>
      </c>
    </row>
    <row r="47" spans="1:15" ht="24" customHeight="1">
      <c r="M47" s="378" t="s">
        <v>114</v>
      </c>
    </row>
    <row r="48" spans="1:15" ht="24" customHeight="1">
      <c r="M48" s="379" t="s">
        <v>115</v>
      </c>
    </row>
    <row r="49" spans="1:13" ht="24" customHeight="1">
      <c r="B49" s="105" t="s">
        <v>198</v>
      </c>
      <c r="M49" s="133">
        <v>20646.72</v>
      </c>
    </row>
    <row r="50" spans="1:13" ht="24" customHeight="1">
      <c r="B50" s="105" t="s">
        <v>112</v>
      </c>
      <c r="M50" s="133">
        <v>-5429.44</v>
      </c>
    </row>
    <row r="51" spans="1:13" ht="24" customHeight="1" thickBot="1">
      <c r="B51" s="105" t="s">
        <v>199</v>
      </c>
      <c r="M51" s="134">
        <f>SUM(M49:M50)</f>
        <v>15217.280000000002</v>
      </c>
    </row>
    <row r="52" spans="1:13" ht="24" customHeight="1" thickTop="1">
      <c r="M52" s="309"/>
    </row>
    <row r="53" spans="1:13" ht="24" customHeight="1">
      <c r="A53" s="63" t="s">
        <v>262</v>
      </c>
    </row>
    <row r="54" spans="1:13" ht="24" customHeight="1">
      <c r="G54" s="197"/>
      <c r="H54" s="72"/>
      <c r="I54" s="113"/>
      <c r="J54" s="113"/>
      <c r="K54" s="198"/>
      <c r="L54" s="113"/>
      <c r="M54" s="375" t="s">
        <v>12</v>
      </c>
    </row>
    <row r="55" spans="1:13" ht="24" customHeight="1">
      <c r="G55" s="426" t="s">
        <v>34</v>
      </c>
      <c r="H55" s="426"/>
      <c r="I55" s="426"/>
      <c r="J55" s="39"/>
      <c r="K55" s="426" t="s">
        <v>35</v>
      </c>
      <c r="L55" s="426"/>
      <c r="M55" s="426"/>
    </row>
    <row r="56" spans="1:13" ht="24" customHeight="1">
      <c r="G56" s="341" t="str">
        <f>+'Note P1-4'!F84</f>
        <v>March 31, 2018</v>
      </c>
      <c r="H56" s="39"/>
      <c r="I56" s="341" t="str">
        <f>+'Note P1-4'!H84</f>
        <v>December 31, 2017</v>
      </c>
      <c r="J56" s="39"/>
      <c r="K56" s="341" t="str">
        <f>G56</f>
        <v>March 31, 2018</v>
      </c>
      <c r="L56" s="39"/>
      <c r="M56" s="341" t="str">
        <f>I56</f>
        <v>December 31, 2017</v>
      </c>
    </row>
    <row r="57" spans="1:13" ht="24" customHeight="1">
      <c r="B57" s="105" t="s">
        <v>151</v>
      </c>
      <c r="G57" s="106">
        <v>206225.00999999998</v>
      </c>
      <c r="I57" s="106">
        <v>7480.15</v>
      </c>
      <c r="K57" s="106">
        <v>206225.00999999998</v>
      </c>
      <c r="M57" s="106">
        <v>7480.15</v>
      </c>
    </row>
    <row r="58" spans="1:13" ht="24" customHeight="1">
      <c r="B58" s="105" t="s">
        <v>201</v>
      </c>
    </row>
    <row r="59" spans="1:13" ht="24" customHeight="1">
      <c r="B59" s="92" t="s">
        <v>122</v>
      </c>
      <c r="G59" s="106">
        <v>3506176.8200000003</v>
      </c>
      <c r="I59" s="106">
        <v>3622427.91</v>
      </c>
      <c r="K59" s="106">
        <v>959985.2</v>
      </c>
      <c r="M59" s="106">
        <v>1019360.3</v>
      </c>
    </row>
    <row r="60" spans="1:13" ht="24" customHeight="1">
      <c r="B60" s="92" t="s">
        <v>124</v>
      </c>
      <c r="G60" s="106">
        <v>5894736.3600000003</v>
      </c>
      <c r="I60" s="106">
        <v>5950332.5800000001</v>
      </c>
      <c r="K60" s="106">
        <v>5112700</v>
      </c>
      <c r="M60" s="106">
        <v>5118477.5</v>
      </c>
    </row>
    <row r="61" spans="1:13" ht="24" customHeight="1">
      <c r="B61" s="92" t="s">
        <v>123</v>
      </c>
      <c r="G61" s="106">
        <f>5736541.07+169528.73</f>
        <v>5906069.8000000007</v>
      </c>
      <c r="I61" s="106">
        <f>3077002.8+169528.73</f>
        <v>3246531.53</v>
      </c>
      <c r="K61" s="106">
        <v>5181050.18</v>
      </c>
      <c r="M61" s="106">
        <v>2539401.9700000002</v>
      </c>
    </row>
    <row r="62" spans="1:13" ht="24" customHeight="1" thickBot="1">
      <c r="C62" s="105" t="s">
        <v>15</v>
      </c>
      <c r="G62" s="122">
        <f>SUM(G57:G61)</f>
        <v>15513207.990000002</v>
      </c>
      <c r="I62" s="122">
        <f>SUM(I57:I61)</f>
        <v>12826772.17</v>
      </c>
      <c r="K62" s="122">
        <f>SUM(K57:K61)</f>
        <v>11459960.390000001</v>
      </c>
      <c r="M62" s="122">
        <f>SUM(M57:M61)</f>
        <v>8684719.9199999999</v>
      </c>
    </row>
    <row r="63" spans="1:13" ht="24" customHeight="1" thickTop="1"/>
  </sheetData>
  <mergeCells count="4">
    <mergeCell ref="A1:M1"/>
    <mergeCell ref="G55:I55"/>
    <mergeCell ref="K55:M55"/>
    <mergeCell ref="A32:M32"/>
  </mergeCells>
  <pageMargins left="0.59055118110236227" right="0.19685039370078741" top="0.78740157480314965" bottom="0.39370078740157483" header="0.19685039370078741" footer="0.2362204724409449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opLeftCell="A31" zoomScaleNormal="100" zoomScaleSheetLayoutView="80" workbookViewId="0">
      <selection activeCell="B41" sqref="B41"/>
    </sheetView>
  </sheetViews>
  <sheetFormatPr defaultRowHeight="25.35" customHeight="1"/>
  <cols>
    <col min="1" max="1" width="2.85546875" style="92" customWidth="1"/>
    <col min="2" max="2" width="8.85546875" style="92" customWidth="1"/>
    <col min="3" max="3" width="10.42578125" style="92" customWidth="1"/>
    <col min="4" max="4" width="12.7109375" style="92" customWidth="1"/>
    <col min="5" max="5" width="2.140625" style="92" customWidth="1"/>
    <col min="6" max="6" width="15.5703125" style="92" customWidth="1"/>
    <col min="7" max="7" width="0.85546875" style="92" customWidth="1"/>
    <col min="8" max="8" width="15.5703125" style="92" customWidth="1"/>
    <col min="9" max="9" width="0.85546875" style="92" customWidth="1"/>
    <col min="10" max="10" width="15.5703125" style="92" customWidth="1"/>
    <col min="11" max="11" width="0.85546875" style="92" customWidth="1"/>
    <col min="12" max="12" width="15.5703125" style="92" customWidth="1"/>
    <col min="13" max="13" width="2.85546875" style="92" customWidth="1"/>
    <col min="14" max="16384" width="9.140625" style="92"/>
  </cols>
  <sheetData>
    <row r="1" spans="1:12" s="10" customFormat="1" ht="25.9" customHeight="1">
      <c r="A1" s="437" t="s">
        <v>90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2" s="10" customFormat="1" ht="25.9" customHeight="1">
      <c r="A2" s="11"/>
      <c r="B2" s="11"/>
      <c r="C2" s="13"/>
      <c r="F2" s="17"/>
      <c r="G2" s="11"/>
      <c r="H2" s="17"/>
      <c r="I2" s="11"/>
      <c r="J2" s="18"/>
      <c r="L2" s="18"/>
    </row>
    <row r="3" spans="1:12" ht="25.9" customHeight="1">
      <c r="A3" s="95" t="s">
        <v>263</v>
      </c>
    </row>
    <row r="4" spans="1:12" s="102" customFormat="1" ht="25.9" customHeight="1">
      <c r="A4" s="101"/>
      <c r="B4" s="102" t="s">
        <v>77</v>
      </c>
    </row>
    <row r="5" spans="1:12" ht="25.9" customHeight="1">
      <c r="F5" s="3"/>
      <c r="G5" s="3"/>
      <c r="H5" s="3"/>
      <c r="I5" s="3"/>
      <c r="J5" s="63"/>
      <c r="K5" s="95"/>
      <c r="L5" s="347" t="s">
        <v>12</v>
      </c>
    </row>
    <row r="6" spans="1:12" ht="25.9" customHeight="1">
      <c r="F6" s="59"/>
      <c r="G6" s="59"/>
      <c r="H6" s="59"/>
      <c r="I6" s="3"/>
      <c r="J6" s="438" t="s">
        <v>48</v>
      </c>
      <c r="K6" s="438"/>
      <c r="L6" s="438"/>
    </row>
    <row r="7" spans="1:12" ht="25.9" customHeight="1">
      <c r="F7" s="135"/>
      <c r="G7" s="135"/>
      <c r="H7" s="135"/>
      <c r="I7" s="3"/>
      <c r="J7" s="439" t="s">
        <v>37</v>
      </c>
      <c r="K7" s="439"/>
      <c r="L7" s="439"/>
    </row>
    <row r="8" spans="1:12" ht="25.9" customHeight="1">
      <c r="A8" s="95"/>
      <c r="F8" s="58"/>
      <c r="G8" s="59"/>
      <c r="H8" s="58"/>
      <c r="I8" s="3"/>
      <c r="J8" s="384" t="str">
        <f>+'Note P1-4'!F84</f>
        <v>March 31, 2018</v>
      </c>
      <c r="K8" s="63"/>
      <c r="L8" s="384" t="str">
        <f>+'Note P1-4'!H84</f>
        <v>December 31, 2017</v>
      </c>
    </row>
    <row r="9" spans="1:12" ht="25.9" customHeight="1">
      <c r="A9" s="95"/>
      <c r="B9" s="92" t="s">
        <v>8</v>
      </c>
      <c r="F9" s="78"/>
      <c r="G9" s="78"/>
      <c r="H9" s="78"/>
      <c r="I9" s="2"/>
      <c r="J9" s="16">
        <v>2698000</v>
      </c>
      <c r="K9" s="16"/>
      <c r="L9" s="16">
        <v>2698000</v>
      </c>
    </row>
    <row r="10" spans="1:12" ht="25.9" customHeight="1">
      <c r="A10" s="95"/>
      <c r="B10" s="92" t="s">
        <v>0</v>
      </c>
      <c r="F10" s="67"/>
      <c r="G10" s="67"/>
      <c r="H10" s="67"/>
      <c r="I10" s="2"/>
      <c r="J10" s="18">
        <v>-1290785.2</v>
      </c>
      <c r="K10" s="18"/>
      <c r="L10" s="18">
        <v>-1290785.2</v>
      </c>
    </row>
    <row r="11" spans="1:12" ht="25.9" customHeight="1" thickBot="1">
      <c r="A11" s="95"/>
      <c r="B11" s="92" t="s">
        <v>1</v>
      </c>
      <c r="F11" s="78"/>
      <c r="G11" s="78"/>
      <c r="H11" s="78"/>
      <c r="I11" s="2"/>
      <c r="J11" s="21">
        <f>SUM(J9:J10)</f>
        <v>1407214.8</v>
      </c>
      <c r="K11" s="16"/>
      <c r="L11" s="21">
        <f>SUM(L9:L10)</f>
        <v>1407214.8</v>
      </c>
    </row>
    <row r="12" spans="1:12" ht="25.9" customHeight="1" thickTop="1">
      <c r="A12" s="95"/>
      <c r="B12" s="92" t="s">
        <v>343</v>
      </c>
    </row>
    <row r="13" spans="1:12" ht="25.9" customHeight="1">
      <c r="A13" s="95"/>
      <c r="J13" s="95"/>
      <c r="K13" s="95"/>
      <c r="L13" s="347" t="s">
        <v>12</v>
      </c>
    </row>
    <row r="14" spans="1:12" ht="25.9" customHeight="1">
      <c r="A14" s="95"/>
      <c r="J14" s="438" t="s">
        <v>48</v>
      </c>
      <c r="K14" s="438"/>
      <c r="L14" s="438"/>
    </row>
    <row r="15" spans="1:12" ht="25.9" customHeight="1">
      <c r="A15" s="95"/>
      <c r="F15" s="79"/>
      <c r="G15" s="79"/>
      <c r="H15" s="79"/>
      <c r="J15" s="439" t="s">
        <v>37</v>
      </c>
      <c r="K15" s="439"/>
      <c r="L15" s="439"/>
    </row>
    <row r="16" spans="1:12" ht="25.9" customHeight="1">
      <c r="A16" s="95"/>
      <c r="F16" s="58"/>
      <c r="G16" s="59"/>
      <c r="H16" s="58"/>
      <c r="I16" s="3"/>
      <c r="J16" s="384" t="str">
        <f>J8</f>
        <v>March 31, 2018</v>
      </c>
      <c r="K16" s="63"/>
      <c r="L16" s="384" t="str">
        <f>L8</f>
        <v>December 31, 2017</v>
      </c>
    </row>
    <row r="17" spans="1:12" ht="25.9" customHeight="1">
      <c r="A17" s="95"/>
      <c r="B17" s="92" t="s">
        <v>40</v>
      </c>
      <c r="F17" s="93"/>
      <c r="G17" s="96"/>
      <c r="H17" s="96"/>
      <c r="I17" s="94"/>
      <c r="J17" s="16">
        <v>365820</v>
      </c>
      <c r="K17" s="16"/>
      <c r="L17" s="16">
        <v>365820</v>
      </c>
    </row>
    <row r="18" spans="1:12" ht="25.9" customHeight="1">
      <c r="A18" s="95"/>
      <c r="B18" s="92" t="s">
        <v>41</v>
      </c>
      <c r="F18" s="93"/>
      <c r="G18" s="96"/>
      <c r="H18" s="96"/>
      <c r="I18" s="94"/>
      <c r="J18" s="16">
        <v>487760</v>
      </c>
      <c r="K18" s="16"/>
      <c r="L18" s="16">
        <v>579215</v>
      </c>
    </row>
    <row r="19" spans="1:12" ht="25.9" customHeight="1">
      <c r="A19" s="95"/>
      <c r="B19" s="92" t="s">
        <v>47</v>
      </c>
      <c r="F19" s="93"/>
      <c r="G19" s="96"/>
      <c r="H19" s="96"/>
      <c r="I19" s="94"/>
      <c r="J19" s="16">
        <v>0</v>
      </c>
      <c r="K19" s="16"/>
      <c r="L19" s="16">
        <v>0</v>
      </c>
    </row>
    <row r="20" spans="1:12" ht="25.9" customHeight="1">
      <c r="A20" s="95"/>
      <c r="C20" s="92" t="s">
        <v>33</v>
      </c>
      <c r="F20" s="96"/>
      <c r="G20" s="96"/>
      <c r="H20" s="96"/>
      <c r="I20" s="94"/>
      <c r="J20" s="80">
        <f>SUM(J17:J19)</f>
        <v>853580</v>
      </c>
      <c r="K20" s="52"/>
      <c r="L20" s="80">
        <f>SUM(L17:L19)</f>
        <v>945035</v>
      </c>
    </row>
    <row r="21" spans="1:12" ht="25.9" customHeight="1">
      <c r="A21" s="95"/>
      <c r="B21" s="92" t="s">
        <v>66</v>
      </c>
      <c r="F21" s="67"/>
      <c r="G21" s="53"/>
      <c r="H21" s="53"/>
      <c r="I21" s="53"/>
      <c r="J21" s="18">
        <v>-50327.63</v>
      </c>
      <c r="K21" s="18"/>
      <c r="L21" s="18">
        <v>-61229.7</v>
      </c>
    </row>
    <row r="22" spans="1:12" ht="25.9" customHeight="1" thickBot="1">
      <c r="A22" s="95"/>
      <c r="C22" s="92" t="s">
        <v>33</v>
      </c>
      <c r="F22" s="53"/>
      <c r="G22" s="53"/>
      <c r="H22" s="53"/>
      <c r="I22" s="53"/>
      <c r="J22" s="42">
        <f>SUM(J20:J21)</f>
        <v>803252.37</v>
      </c>
      <c r="K22" s="43"/>
      <c r="L22" s="42">
        <f>SUM(L20:L21)</f>
        <v>883805.3</v>
      </c>
    </row>
    <row r="23" spans="1:12" ht="25.9" customHeight="1" thickTop="1">
      <c r="A23" s="95"/>
      <c r="B23" s="92" t="s">
        <v>54</v>
      </c>
    </row>
    <row r="24" spans="1:12" ht="25.9" customHeight="1">
      <c r="A24" s="95"/>
      <c r="J24" s="95"/>
      <c r="K24" s="95"/>
      <c r="L24" s="347" t="s">
        <v>12</v>
      </c>
    </row>
    <row r="25" spans="1:12" ht="25.9" customHeight="1">
      <c r="A25" s="95"/>
      <c r="J25" s="438" t="s">
        <v>48</v>
      </c>
      <c r="K25" s="438"/>
      <c r="L25" s="438"/>
    </row>
    <row r="26" spans="1:12" ht="25.9" customHeight="1">
      <c r="A26" s="95"/>
      <c r="F26" s="79"/>
      <c r="G26" s="79"/>
      <c r="H26" s="79"/>
      <c r="J26" s="439" t="s">
        <v>37</v>
      </c>
      <c r="K26" s="439"/>
      <c r="L26" s="439"/>
    </row>
    <row r="27" spans="1:12" ht="25.9" customHeight="1">
      <c r="A27" s="95"/>
      <c r="F27" s="58"/>
      <c r="G27" s="59"/>
      <c r="H27" s="58"/>
      <c r="I27" s="3"/>
      <c r="J27" s="384" t="str">
        <f>J16</f>
        <v>March 31, 2018</v>
      </c>
      <c r="K27" s="63"/>
      <c r="L27" s="384" t="str">
        <f>L16</f>
        <v>December 31, 2017</v>
      </c>
    </row>
    <row r="28" spans="1:12" ht="25.9" customHeight="1">
      <c r="A28" s="95"/>
      <c r="B28" s="92" t="s">
        <v>55</v>
      </c>
      <c r="F28" s="96"/>
      <c r="G28" s="97"/>
      <c r="H28" s="97"/>
      <c r="I28" s="98"/>
      <c r="J28" s="20">
        <f>J22</f>
        <v>803252.37</v>
      </c>
      <c r="K28" s="20"/>
      <c r="L28" s="20">
        <f>L22</f>
        <v>883805.3</v>
      </c>
    </row>
    <row r="29" spans="1:12" ht="25.9" customHeight="1">
      <c r="B29" s="92" t="s">
        <v>344</v>
      </c>
      <c r="F29" s="96"/>
      <c r="G29" s="97"/>
      <c r="H29" s="97"/>
      <c r="I29" s="98"/>
      <c r="J29" s="20">
        <v>-332634.28999999998</v>
      </c>
      <c r="K29" s="20"/>
      <c r="L29" s="20">
        <v>-328438.62</v>
      </c>
    </row>
    <row r="30" spans="1:12" ht="25.9" customHeight="1" thickBot="1">
      <c r="A30" s="95"/>
      <c r="B30" s="92" t="s">
        <v>177</v>
      </c>
      <c r="F30" s="97"/>
      <c r="G30" s="97"/>
      <c r="H30" s="97"/>
      <c r="I30" s="98"/>
      <c r="J30" s="82">
        <f>SUM(J28:J29)</f>
        <v>470618.08</v>
      </c>
      <c r="K30" s="12"/>
      <c r="L30" s="82">
        <f>SUM(L28:L29)</f>
        <v>555366.68000000005</v>
      </c>
    </row>
    <row r="31" spans="1:12" ht="25.9" customHeight="1" thickTop="1">
      <c r="A31" s="95"/>
      <c r="F31" s="97"/>
      <c r="G31" s="97"/>
      <c r="H31" s="97"/>
      <c r="I31" s="98"/>
      <c r="J31" s="408"/>
      <c r="K31" s="12"/>
      <c r="L31" s="408"/>
    </row>
    <row r="32" spans="1:12" s="2" customFormat="1" ht="25.9" customHeight="1"/>
    <row r="33" spans="1:12" s="2" customFormat="1" ht="22.5" customHeight="1">
      <c r="A33" s="441" t="s">
        <v>307</v>
      </c>
      <c r="B33" s="441"/>
      <c r="C33" s="441"/>
      <c r="D33" s="441"/>
      <c r="E33" s="441"/>
      <c r="F33" s="441"/>
      <c r="G33" s="441"/>
      <c r="H33" s="441"/>
      <c r="I33" s="441"/>
      <c r="J33" s="441"/>
      <c r="K33" s="441"/>
      <c r="L33" s="441"/>
    </row>
    <row r="34" spans="1:12" s="2" customFormat="1" ht="22.5" customHeight="1">
      <c r="A34" s="92"/>
      <c r="B34" s="3"/>
      <c r="C34" s="92"/>
      <c r="D34" s="92"/>
      <c r="E34" s="92"/>
      <c r="F34" s="92"/>
      <c r="G34" s="92"/>
      <c r="H34" s="92"/>
      <c r="I34" s="92"/>
      <c r="J34" s="92"/>
      <c r="K34" s="92"/>
      <c r="L34" s="92"/>
    </row>
    <row r="35" spans="1:12" s="2" customFormat="1" ht="22.5" customHeight="1">
      <c r="A35" s="4" t="s">
        <v>264</v>
      </c>
    </row>
    <row r="36" spans="1:12" s="2" customFormat="1" ht="22.5" customHeight="1">
      <c r="B36" s="99" t="s">
        <v>78</v>
      </c>
    </row>
    <row r="37" spans="1:12" ht="22.5" customHeight="1">
      <c r="A37" s="2"/>
      <c r="B37" s="100" t="s">
        <v>80</v>
      </c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2.5" customHeight="1">
      <c r="A38" s="2"/>
      <c r="B38" s="92" t="s">
        <v>79</v>
      </c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22.5" customHeight="1">
      <c r="A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22.5" customHeight="1">
      <c r="A40" s="2"/>
      <c r="B40" s="95" t="s">
        <v>385</v>
      </c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22.5" customHeight="1">
      <c r="A41" s="2"/>
      <c r="C41" s="2"/>
      <c r="D41" s="2"/>
      <c r="E41" s="4"/>
      <c r="F41" s="4"/>
      <c r="G41" s="4"/>
      <c r="H41" s="4"/>
      <c r="I41" s="4"/>
      <c r="J41" s="4"/>
      <c r="K41" s="4"/>
      <c r="L41" s="385" t="str">
        <f>+L5</f>
        <v>(Unit: Baht)</v>
      </c>
    </row>
    <row r="42" spans="1:12" s="16" customFormat="1" ht="22.5" customHeight="1">
      <c r="A42" s="13"/>
      <c r="B42" s="11"/>
      <c r="C42" s="11"/>
      <c r="D42" s="11"/>
      <c r="E42" s="39"/>
      <c r="F42" s="426" t="s">
        <v>34</v>
      </c>
      <c r="G42" s="426"/>
      <c r="H42" s="426"/>
      <c r="I42" s="39"/>
      <c r="J42" s="426" t="s">
        <v>35</v>
      </c>
      <c r="K42" s="426"/>
      <c r="L42" s="426"/>
    </row>
    <row r="43" spans="1:12" s="16" customFormat="1" ht="22.5" customHeight="1">
      <c r="A43" s="11"/>
      <c r="B43" s="13"/>
      <c r="C43" s="11"/>
      <c r="D43" s="11"/>
      <c r="E43" s="11"/>
      <c r="F43" s="339" t="s">
        <v>182</v>
      </c>
      <c r="G43" s="339"/>
      <c r="H43" s="339" t="s">
        <v>183</v>
      </c>
      <c r="I43" s="340"/>
      <c r="J43" s="340" t="str">
        <f>+F43</f>
        <v>March 31, 2018</v>
      </c>
      <c r="K43" s="339"/>
      <c r="L43" s="339" t="str">
        <f>+H43</f>
        <v>December 31, 2017</v>
      </c>
    </row>
    <row r="44" spans="1:12" s="2" customFormat="1" ht="22.5" customHeight="1">
      <c r="B44" s="2" t="s">
        <v>178</v>
      </c>
      <c r="F44" s="154">
        <v>1450082.6199999996</v>
      </c>
      <c r="G44" s="154"/>
      <c r="H44" s="154">
        <v>2396942.0099999998</v>
      </c>
      <c r="I44" s="155"/>
      <c r="J44" s="155">
        <v>1442442.06</v>
      </c>
      <c r="K44" s="155"/>
      <c r="L44" s="155">
        <v>2385095</v>
      </c>
    </row>
    <row r="45" spans="1:12" s="2" customFormat="1" ht="22.5" customHeight="1">
      <c r="B45" s="2" t="s">
        <v>61</v>
      </c>
      <c r="F45" s="154">
        <v>104839.17</v>
      </c>
      <c r="G45" s="154"/>
      <c r="H45" s="154">
        <v>819213.96</v>
      </c>
      <c r="I45" s="155"/>
      <c r="J45" s="155">
        <v>104174.3</v>
      </c>
      <c r="K45" s="155"/>
      <c r="L45" s="155">
        <v>810848</v>
      </c>
    </row>
    <row r="46" spans="1:12" s="2" customFormat="1" ht="22.5" customHeight="1">
      <c r="B46" s="2" t="s">
        <v>62</v>
      </c>
      <c r="F46" s="154">
        <v>9796.91</v>
      </c>
      <c r="G46" s="154"/>
      <c r="H46" s="154">
        <v>55401</v>
      </c>
      <c r="I46" s="155"/>
      <c r="J46" s="155">
        <v>9732.73</v>
      </c>
      <c r="K46" s="155"/>
      <c r="L46" s="154">
        <v>54936</v>
      </c>
    </row>
    <row r="47" spans="1:12" s="2" customFormat="1" ht="22.5" customHeight="1">
      <c r="B47" s="240" t="s">
        <v>202</v>
      </c>
      <c r="F47" s="154">
        <v>0</v>
      </c>
      <c r="G47" s="154"/>
      <c r="H47" s="154">
        <v>-1680848.35</v>
      </c>
      <c r="I47" s="155"/>
      <c r="J47" s="155">
        <v>0</v>
      </c>
      <c r="K47" s="155"/>
      <c r="L47" s="154">
        <v>-1667810.94</v>
      </c>
    </row>
    <row r="48" spans="1:12" s="2" customFormat="1" ht="22.5" customHeight="1">
      <c r="B48" s="2" t="s">
        <v>145</v>
      </c>
      <c r="F48" s="156">
        <v>0</v>
      </c>
      <c r="G48" s="154"/>
      <c r="H48" s="156">
        <v>-140626</v>
      </c>
      <c r="I48" s="155"/>
      <c r="J48" s="156">
        <v>0</v>
      </c>
      <c r="K48" s="155"/>
      <c r="L48" s="156">
        <v>-140626</v>
      </c>
    </row>
    <row r="49" spans="1:13" s="78" customFormat="1" ht="22.5" customHeight="1">
      <c r="B49" s="78" t="s">
        <v>116</v>
      </c>
      <c r="F49" s="154"/>
      <c r="G49" s="154"/>
      <c r="H49" s="154"/>
      <c r="I49" s="154"/>
      <c r="J49" s="154"/>
      <c r="K49" s="154"/>
      <c r="L49" s="154"/>
    </row>
    <row r="50" spans="1:13" s="2" customFormat="1" ht="22.5" customHeight="1" thickBot="1">
      <c r="B50" s="2" t="s">
        <v>117</v>
      </c>
      <c r="F50" s="157">
        <f>SUM(F44:F49)</f>
        <v>1564718.6999999995</v>
      </c>
      <c r="G50" s="154"/>
      <c r="H50" s="157">
        <f>SUM(H44:H49)</f>
        <v>1450082.6199999996</v>
      </c>
      <c r="I50" s="155"/>
      <c r="J50" s="157">
        <f>SUM(J44:J49)</f>
        <v>1556349.09</v>
      </c>
      <c r="K50" s="155"/>
      <c r="L50" s="157">
        <f>SUM(L44:L49)</f>
        <v>1442442.06</v>
      </c>
    </row>
    <row r="51" spans="1:13" s="16" customFormat="1" ht="33.75" customHeight="1" thickTop="1">
      <c r="A51" s="27" t="s">
        <v>265</v>
      </c>
      <c r="C51" s="30"/>
      <c r="D51" s="30"/>
    </row>
    <row r="52" spans="1:13" s="16" customFormat="1" ht="25.15" customHeight="1">
      <c r="B52" s="30" t="s">
        <v>96</v>
      </c>
    </row>
    <row r="53" spans="1:13" s="16" customFormat="1" ht="25.15" customHeight="1">
      <c r="B53" s="30" t="s">
        <v>93</v>
      </c>
    </row>
    <row r="54" spans="1:13" s="16" customFormat="1" ht="25.15" customHeight="1">
      <c r="B54" s="30" t="s">
        <v>95</v>
      </c>
      <c r="C54" s="30"/>
    </row>
    <row r="55" spans="1:13" s="16" customFormat="1" ht="25.15" customHeight="1">
      <c r="B55" s="16" t="s">
        <v>94</v>
      </c>
      <c r="C55" s="30"/>
    </row>
    <row r="56" spans="1:13" s="16" customFormat="1" ht="25.15" customHeight="1">
      <c r="A56" s="83"/>
      <c r="B56" s="440" t="s">
        <v>180</v>
      </c>
      <c r="C56" s="440"/>
      <c r="D56" s="440"/>
      <c r="E56" s="27"/>
      <c r="F56" s="386"/>
      <c r="G56" s="386"/>
      <c r="H56" s="387"/>
      <c r="I56" s="387" t="s">
        <v>23</v>
      </c>
      <c r="J56" s="387"/>
    </row>
    <row r="57" spans="1:13" s="16" customFormat="1" ht="25.15" customHeight="1">
      <c r="A57" s="83"/>
      <c r="B57" s="241" t="s">
        <v>118</v>
      </c>
      <c r="C57" s="240"/>
      <c r="D57" s="242"/>
      <c r="E57" s="240"/>
      <c r="F57" s="243"/>
      <c r="G57" s="244"/>
      <c r="H57" s="240" t="s">
        <v>203</v>
      </c>
      <c r="I57" s="85"/>
    </row>
    <row r="58" spans="1:13" s="16" customFormat="1" ht="25.15" customHeight="1">
      <c r="B58" s="241" t="s">
        <v>166</v>
      </c>
      <c r="C58" s="240"/>
      <c r="D58" s="242"/>
      <c r="E58" s="240"/>
      <c r="F58" s="243"/>
      <c r="G58" s="244"/>
      <c r="H58" s="240" t="s">
        <v>203</v>
      </c>
      <c r="I58" s="85"/>
    </row>
    <row r="59" spans="1:13" s="16" customFormat="1" ht="25.15" customHeight="1">
      <c r="B59" s="241" t="s">
        <v>147</v>
      </c>
      <c r="C59" s="240"/>
      <c r="D59" s="242"/>
      <c r="E59" s="240"/>
      <c r="F59" s="243"/>
      <c r="G59" s="244"/>
      <c r="H59" s="240" t="s">
        <v>203</v>
      </c>
      <c r="I59" s="85"/>
    </row>
    <row r="60" spans="1:13" s="16" customFormat="1" ht="25.15" customHeight="1">
      <c r="B60" s="241" t="s">
        <v>204</v>
      </c>
      <c r="C60" s="240"/>
      <c r="D60" s="242"/>
      <c r="E60" s="240"/>
      <c r="F60" s="243"/>
      <c r="G60" s="244"/>
      <c r="H60" s="240" t="s">
        <v>203</v>
      </c>
      <c r="I60" s="85"/>
    </row>
    <row r="61" spans="1:13" s="16" customFormat="1" ht="25.15" customHeight="1">
      <c r="B61" s="83"/>
      <c r="D61" s="84"/>
      <c r="F61" s="19"/>
      <c r="G61" s="159"/>
      <c r="I61" s="85"/>
    </row>
    <row r="62" spans="1:13" s="16" customFormat="1" ht="25.15" customHeight="1">
      <c r="A62" s="83"/>
      <c r="B62" s="30" t="s">
        <v>67</v>
      </c>
      <c r="D62" s="84"/>
      <c r="E62" s="84"/>
      <c r="F62" s="83"/>
      <c r="G62" s="83"/>
      <c r="H62" s="83"/>
      <c r="I62" s="85"/>
      <c r="K62" s="85"/>
    </row>
    <row r="63" spans="1:13" s="16" customFormat="1" ht="25.15" customHeight="1">
      <c r="A63" s="83"/>
      <c r="B63" s="436" t="s">
        <v>3</v>
      </c>
      <c r="C63" s="436"/>
      <c r="D63" s="436"/>
      <c r="E63" s="436"/>
      <c r="F63" s="83"/>
      <c r="H63" s="86"/>
      <c r="I63" s="86" t="s">
        <v>4</v>
      </c>
      <c r="J63" s="86"/>
      <c r="K63" s="86"/>
    </row>
    <row r="64" spans="1:13" s="16" customFormat="1" ht="25.15" customHeight="1">
      <c r="A64" s="83"/>
      <c r="B64" s="16" t="s">
        <v>24</v>
      </c>
      <c r="C64" s="83"/>
      <c r="D64" s="84"/>
      <c r="E64" s="84"/>
      <c r="F64" s="83"/>
      <c r="H64" s="240" t="s">
        <v>146</v>
      </c>
      <c r="K64" s="85"/>
      <c r="M64" s="14"/>
    </row>
    <row r="65" spans="1:11" s="16" customFormat="1" ht="25.15" customHeight="1">
      <c r="A65" s="83"/>
      <c r="B65" s="16" t="s">
        <v>25</v>
      </c>
      <c r="C65" s="83"/>
      <c r="D65" s="84"/>
      <c r="E65" s="84"/>
      <c r="F65" s="83"/>
      <c r="G65" s="85"/>
      <c r="H65" s="241" t="s">
        <v>205</v>
      </c>
      <c r="K65" s="85"/>
    </row>
    <row r="66" spans="1:11" ht="22.5" customHeight="1"/>
  </sheetData>
  <mergeCells count="12">
    <mergeCell ref="B63:E63"/>
    <mergeCell ref="A1:L1"/>
    <mergeCell ref="J25:L25"/>
    <mergeCell ref="J26:L26"/>
    <mergeCell ref="J6:L6"/>
    <mergeCell ref="F42:H42"/>
    <mergeCell ref="J42:L42"/>
    <mergeCell ref="J14:L14"/>
    <mergeCell ref="B56:D56"/>
    <mergeCell ref="J15:L15"/>
    <mergeCell ref="J7:L7"/>
    <mergeCell ref="A33:L33"/>
  </mergeCells>
  <pageMargins left="0.74803149606299213" right="0" top="0.59055118110236227" bottom="0.59055118110236227" header="0.27559055118110237" footer="0.35433070866141736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topLeftCell="A88" zoomScaleNormal="100" zoomScaleSheetLayoutView="80" workbookViewId="0">
      <selection activeCell="B98" sqref="B98"/>
    </sheetView>
  </sheetViews>
  <sheetFormatPr defaultRowHeight="31.5" customHeight="1"/>
  <cols>
    <col min="1" max="1" width="2.85546875" style="10" customWidth="1"/>
    <col min="2" max="2" width="5.140625" style="10" customWidth="1"/>
    <col min="3" max="3" width="10.140625" style="10" customWidth="1"/>
    <col min="4" max="4" width="16.7109375" style="10" customWidth="1"/>
    <col min="5" max="5" width="3" style="10" customWidth="1"/>
    <col min="6" max="6" width="14.7109375" style="10" customWidth="1"/>
    <col min="7" max="7" width="0.85546875" style="10" customWidth="1"/>
    <col min="8" max="8" width="14.7109375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4.7109375" style="10" customWidth="1"/>
    <col min="13" max="13" width="3.140625" style="10" customWidth="1"/>
    <col min="14" max="14" width="12" style="10" bestFit="1" customWidth="1"/>
    <col min="15" max="16384" width="9.140625" style="10"/>
  </cols>
  <sheetData>
    <row r="1" spans="1:12" s="16" customFormat="1" ht="25.15" customHeight="1">
      <c r="A1" s="437" t="s">
        <v>275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</row>
    <row r="2" spans="1:12" s="16" customFormat="1" ht="15" customHeight="1">
      <c r="F2" s="19"/>
      <c r="H2" s="19"/>
      <c r="J2" s="19"/>
      <c r="L2" s="19"/>
    </row>
    <row r="3" spans="1:12" s="16" customFormat="1" ht="25.15" customHeight="1">
      <c r="A3" s="83"/>
      <c r="B3" s="30" t="s">
        <v>345</v>
      </c>
      <c r="C3" s="83"/>
      <c r="D3" s="84"/>
      <c r="E3" s="84"/>
      <c r="F3" s="83"/>
      <c r="H3" s="83"/>
      <c r="K3" s="85"/>
    </row>
    <row r="4" spans="1:12" ht="25.15" customHeight="1">
      <c r="I4" s="388"/>
      <c r="J4" s="389"/>
      <c r="K4" s="390"/>
      <c r="L4" s="338" t="s">
        <v>12</v>
      </c>
    </row>
    <row r="5" spans="1:12" ht="25.15" customHeight="1">
      <c r="I5" s="388"/>
      <c r="J5" s="442" t="s">
        <v>35</v>
      </c>
      <c r="K5" s="442"/>
      <c r="L5" s="442"/>
    </row>
    <row r="6" spans="1:12" ht="25.15" customHeight="1">
      <c r="I6" s="388"/>
      <c r="J6" s="392" t="s">
        <v>182</v>
      </c>
      <c r="K6" s="87"/>
      <c r="L6" s="392" t="s">
        <v>206</v>
      </c>
    </row>
    <row r="7" spans="1:12" s="240" customFormat="1" ht="30.95" customHeight="1">
      <c r="B7" s="240" t="s">
        <v>21</v>
      </c>
      <c r="J7" s="409"/>
      <c r="K7" s="241"/>
      <c r="L7" s="409"/>
    </row>
    <row r="8" spans="1:12" s="240" customFormat="1" ht="30.95" customHeight="1">
      <c r="B8" s="241" t="s">
        <v>147</v>
      </c>
      <c r="J8" s="410">
        <v>100000</v>
      </c>
      <c r="K8" s="241"/>
      <c r="L8" s="410">
        <v>100000</v>
      </c>
    </row>
    <row r="9" spans="1:12" s="240" customFormat="1" ht="30.95" customHeight="1">
      <c r="C9" s="240" t="s">
        <v>15</v>
      </c>
      <c r="J9" s="411">
        <f>SUM(J8)</f>
        <v>100000</v>
      </c>
      <c r="K9" s="241"/>
      <c r="L9" s="411">
        <f>SUM(L8)</f>
        <v>100000</v>
      </c>
    </row>
    <row r="10" spans="1:12" ht="25.15" customHeight="1">
      <c r="B10" s="10" t="s">
        <v>207</v>
      </c>
    </row>
    <row r="11" spans="1:12" ht="25.15" customHeight="1">
      <c r="B11" s="10" t="s">
        <v>166</v>
      </c>
      <c r="J11" s="10">
        <v>5000</v>
      </c>
      <c r="L11" s="10">
        <v>5000</v>
      </c>
    </row>
    <row r="12" spans="1:12" ht="25.15" customHeight="1">
      <c r="B12" s="241" t="s">
        <v>204</v>
      </c>
      <c r="J12" s="10">
        <v>0</v>
      </c>
      <c r="L12" s="10">
        <v>13794</v>
      </c>
    </row>
    <row r="13" spans="1:12" ht="25.15" customHeight="1">
      <c r="C13" s="10" t="s">
        <v>15</v>
      </c>
      <c r="J13" s="136">
        <f>SUM(J11:J12)</f>
        <v>5000</v>
      </c>
      <c r="L13" s="136">
        <f>SUM(L11:L12)</f>
        <v>18794</v>
      </c>
    </row>
    <row r="14" spans="1:12" ht="25.15" customHeight="1">
      <c r="B14" s="10" t="s">
        <v>119</v>
      </c>
      <c r="J14" s="10">
        <v>0</v>
      </c>
      <c r="L14" s="10">
        <v>0</v>
      </c>
    </row>
    <row r="15" spans="1:12" ht="25.15" customHeight="1" thickBot="1">
      <c r="C15" s="10" t="s">
        <v>76</v>
      </c>
      <c r="J15" s="81">
        <f>SUM(J13:J14)</f>
        <v>5000</v>
      </c>
      <c r="L15" s="81">
        <f>SUM(L13:L14)</f>
        <v>18794</v>
      </c>
    </row>
    <row r="16" spans="1:12" s="16" customFormat="1" ht="28.15" customHeight="1" thickTop="1">
      <c r="A16" s="83"/>
      <c r="B16" s="83"/>
      <c r="D16" s="84"/>
      <c r="F16" s="48"/>
      <c r="G16" s="47"/>
      <c r="H16" s="47"/>
      <c r="I16" s="47"/>
      <c r="J16" s="51"/>
      <c r="K16" s="23"/>
      <c r="L16" s="338" t="s">
        <v>12</v>
      </c>
    </row>
    <row r="17" spans="1:12" s="16" customFormat="1" ht="28.15" customHeight="1">
      <c r="A17" s="83"/>
      <c r="C17" s="83"/>
      <c r="D17" s="84"/>
      <c r="E17" s="27"/>
      <c r="F17" s="393"/>
      <c r="G17" s="393"/>
      <c r="H17" s="393"/>
      <c r="I17" s="393" t="s">
        <v>35</v>
      </c>
      <c r="J17" s="393"/>
      <c r="K17" s="393"/>
      <c r="L17" s="393"/>
    </row>
    <row r="18" spans="1:12" s="16" customFormat="1" ht="28.15" customHeight="1">
      <c r="A18" s="83"/>
      <c r="C18" s="83"/>
      <c r="D18" s="84"/>
      <c r="E18" s="27"/>
      <c r="F18" s="394" t="s">
        <v>183</v>
      </c>
      <c r="G18" s="386"/>
      <c r="H18" s="386" t="s">
        <v>26</v>
      </c>
      <c r="I18" s="386"/>
      <c r="J18" s="386" t="s">
        <v>27</v>
      </c>
      <c r="K18" s="386"/>
      <c r="L18" s="394" t="s">
        <v>182</v>
      </c>
    </row>
    <row r="19" spans="1:12" s="16" customFormat="1" ht="28.15" customHeight="1">
      <c r="A19" s="83"/>
      <c r="B19" s="87" t="s">
        <v>120</v>
      </c>
      <c r="D19" s="84"/>
      <c r="G19" s="47"/>
      <c r="H19" s="47"/>
      <c r="I19" s="47"/>
      <c r="J19" s="51"/>
      <c r="K19" s="23"/>
      <c r="L19" s="51"/>
    </row>
    <row r="20" spans="1:12" s="16" customFormat="1" ht="28.15" customHeight="1">
      <c r="A20" s="83"/>
      <c r="B20" s="83" t="s">
        <v>45</v>
      </c>
      <c r="D20" s="84"/>
      <c r="F20" s="16">
        <v>39350000</v>
      </c>
      <c r="H20" s="16">
        <v>0</v>
      </c>
      <c r="J20" s="16">
        <v>0</v>
      </c>
      <c r="L20" s="51">
        <f>F20+H20+J20</f>
        <v>39350000</v>
      </c>
    </row>
    <row r="21" spans="1:12" s="16" customFormat="1" ht="28.15" customHeight="1">
      <c r="A21" s="83"/>
      <c r="B21" s="83" t="s">
        <v>28</v>
      </c>
      <c r="D21" s="84"/>
      <c r="F21" s="16">
        <v>1757667.82</v>
      </c>
      <c r="G21" s="47"/>
      <c r="H21" s="47">
        <v>0</v>
      </c>
      <c r="I21" s="47"/>
      <c r="J21" s="51">
        <v>0</v>
      </c>
      <c r="K21" s="23"/>
      <c r="L21" s="51">
        <f>F21+H21+J21</f>
        <v>1757667.82</v>
      </c>
    </row>
    <row r="22" spans="1:12" s="16" customFormat="1" ht="28.15" customHeight="1">
      <c r="A22" s="83"/>
      <c r="B22" s="83"/>
      <c r="C22" s="16" t="s">
        <v>15</v>
      </c>
      <c r="D22" s="84"/>
      <c r="F22" s="103">
        <f>SUM(F20:F21)</f>
        <v>41107667.82</v>
      </c>
      <c r="G22" s="47"/>
      <c r="H22" s="103">
        <f>SUM(H20:H21)</f>
        <v>0</v>
      </c>
      <c r="I22" s="47"/>
      <c r="J22" s="103">
        <f>SUM(J20:J21)</f>
        <v>0</v>
      </c>
      <c r="K22" s="23"/>
      <c r="L22" s="103">
        <f>SUM(L20:L21)</f>
        <v>41107667.82</v>
      </c>
    </row>
    <row r="23" spans="1:12" s="16" customFormat="1" ht="28.15" customHeight="1">
      <c r="A23" s="83"/>
      <c r="B23" s="83" t="s">
        <v>119</v>
      </c>
      <c r="D23" s="84"/>
      <c r="F23" s="48"/>
      <c r="G23" s="47"/>
      <c r="H23" s="47"/>
      <c r="I23" s="47"/>
      <c r="J23" s="51"/>
      <c r="K23" s="23"/>
      <c r="L23" s="51"/>
    </row>
    <row r="24" spans="1:12" s="16" customFormat="1" ht="28.15" customHeight="1">
      <c r="A24" s="83"/>
      <c r="B24" s="83" t="s">
        <v>167</v>
      </c>
      <c r="D24" s="84"/>
      <c r="F24" s="48"/>
      <c r="G24" s="47"/>
      <c r="H24" s="47"/>
      <c r="I24" s="47"/>
      <c r="J24" s="51"/>
      <c r="K24" s="23"/>
    </row>
    <row r="25" spans="1:12" s="16" customFormat="1" ht="28.15" customHeight="1">
      <c r="A25" s="83"/>
      <c r="B25" s="83" t="s">
        <v>52</v>
      </c>
      <c r="D25" s="84"/>
      <c r="F25" s="48">
        <v>-41107667.82</v>
      </c>
      <c r="G25" s="47"/>
      <c r="H25" s="47">
        <v>0</v>
      </c>
      <c r="I25" s="47"/>
      <c r="J25" s="51">
        <v>0</v>
      </c>
      <c r="K25" s="23"/>
      <c r="L25" s="51">
        <f>F25+H25+J25</f>
        <v>-41107667.82</v>
      </c>
    </row>
    <row r="26" spans="1:12" s="16" customFormat="1" ht="28.15" customHeight="1">
      <c r="A26" s="83"/>
      <c r="B26" s="83"/>
      <c r="C26" s="83" t="s">
        <v>45</v>
      </c>
      <c r="D26" s="84"/>
      <c r="F26" s="245">
        <f>SUM(F22:F25)</f>
        <v>0</v>
      </c>
      <c r="H26" s="245">
        <f>SUM(H22:H25)</f>
        <v>0</v>
      </c>
      <c r="J26" s="245">
        <f>SUM(J22:J25)</f>
        <v>0</v>
      </c>
      <c r="L26" s="245">
        <f>SUM(L22:L25)</f>
        <v>0</v>
      </c>
    </row>
    <row r="27" spans="1:12" s="16" customFormat="1" ht="28.15" customHeight="1">
      <c r="A27" s="83"/>
      <c r="B27" s="250" t="s">
        <v>210</v>
      </c>
      <c r="C27" s="83"/>
      <c r="D27" s="84"/>
      <c r="F27" s="19"/>
      <c r="H27" s="19"/>
      <c r="J27" s="19"/>
      <c r="L27" s="19"/>
    </row>
    <row r="28" spans="1:12" s="240" customFormat="1" ht="24" customHeight="1">
      <c r="A28" s="241"/>
      <c r="B28" s="241" t="s">
        <v>301</v>
      </c>
      <c r="D28" s="242"/>
      <c r="F28" s="240">
        <v>43185696.350000001</v>
      </c>
      <c r="G28" s="246"/>
      <c r="H28" s="246">
        <v>0</v>
      </c>
      <c r="I28" s="246"/>
      <c r="J28" s="247">
        <v>-368965.22</v>
      </c>
      <c r="K28" s="248"/>
      <c r="L28" s="247">
        <f>+F28+H28+J28</f>
        <v>42816731.130000003</v>
      </c>
    </row>
    <row r="29" spans="1:12" s="240" customFormat="1" ht="24" customHeight="1">
      <c r="A29" s="241"/>
      <c r="B29" s="241" t="s">
        <v>28</v>
      </c>
      <c r="D29" s="242"/>
      <c r="F29" s="240">
        <v>65074.340000000026</v>
      </c>
      <c r="G29" s="246"/>
      <c r="H29" s="246">
        <v>530478.80000000005</v>
      </c>
      <c r="I29" s="246"/>
      <c r="J29" s="247">
        <v>-531034.78</v>
      </c>
      <c r="K29" s="248"/>
      <c r="L29" s="247">
        <f>+F29+H29+J29</f>
        <v>64518.360000000102</v>
      </c>
    </row>
    <row r="30" spans="1:12" s="240" customFormat="1" ht="24" customHeight="1">
      <c r="C30" s="16" t="s">
        <v>15</v>
      </c>
      <c r="F30" s="249">
        <f>SUM(F28:F29)</f>
        <v>43250770.690000005</v>
      </c>
      <c r="H30" s="249">
        <f>SUM(H28:H29)</f>
        <v>530478.80000000005</v>
      </c>
      <c r="J30" s="249">
        <f>SUM(J28:J29)</f>
        <v>-900000</v>
      </c>
      <c r="L30" s="249">
        <f>SUM(L28:L29)</f>
        <v>42881249.490000002</v>
      </c>
    </row>
    <row r="31" spans="1:12" s="240" customFormat="1" ht="24" customHeight="1">
      <c r="C31" s="16"/>
      <c r="F31" s="243"/>
      <c r="H31" s="243"/>
      <c r="J31" s="243"/>
      <c r="L31" s="243"/>
    </row>
    <row r="32" spans="1:12" s="16" customFormat="1" ht="24" customHeight="1">
      <c r="A32" s="437" t="s">
        <v>276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</row>
    <row r="33" spans="1:14" s="16" customFormat="1" ht="24" customHeight="1">
      <c r="F33" s="19"/>
      <c r="H33" s="19"/>
      <c r="J33" s="19"/>
      <c r="L33" s="19"/>
    </row>
    <row r="34" spans="1:14" s="16" customFormat="1" ht="24" customHeight="1">
      <c r="A34" s="83"/>
      <c r="B34" s="83" t="s">
        <v>346</v>
      </c>
      <c r="C34" s="83"/>
      <c r="D34" s="84"/>
      <c r="E34" s="48"/>
      <c r="F34" s="47"/>
      <c r="G34" s="47"/>
      <c r="H34" s="47"/>
      <c r="I34" s="47"/>
      <c r="J34" s="51"/>
      <c r="K34" s="23"/>
    </row>
    <row r="35" spans="1:14" s="16" customFormat="1" ht="24" customHeight="1">
      <c r="A35" s="83"/>
      <c r="B35" s="16" t="s">
        <v>209</v>
      </c>
      <c r="C35" s="83"/>
      <c r="D35" s="84"/>
      <c r="E35" s="48"/>
      <c r="F35" s="47"/>
      <c r="G35" s="47"/>
      <c r="H35" s="47"/>
      <c r="I35" s="47"/>
      <c r="J35" s="51"/>
      <c r="K35" s="23"/>
    </row>
    <row r="36" spans="1:14" s="16" customFormat="1" ht="24" customHeight="1">
      <c r="A36" s="83"/>
      <c r="C36" s="83"/>
      <c r="D36" s="84"/>
      <c r="E36" s="48"/>
      <c r="F36" s="47"/>
      <c r="G36" s="47"/>
      <c r="H36" s="389"/>
      <c r="I36" s="27"/>
      <c r="J36" s="389"/>
      <c r="K36" s="390"/>
      <c r="L36" s="338" t="s">
        <v>12</v>
      </c>
    </row>
    <row r="37" spans="1:14" s="16" customFormat="1" ht="24" customHeight="1">
      <c r="A37" s="83"/>
      <c r="C37" s="83"/>
      <c r="D37" s="84"/>
      <c r="E37" s="190"/>
      <c r="F37" s="190"/>
      <c r="G37" s="190"/>
      <c r="H37" s="87"/>
      <c r="I37" s="27"/>
      <c r="J37" s="391"/>
      <c r="K37" s="391" t="s">
        <v>35</v>
      </c>
      <c r="L37" s="391"/>
    </row>
    <row r="38" spans="1:14" s="16" customFormat="1" ht="24" customHeight="1">
      <c r="A38" s="83"/>
      <c r="C38" s="83"/>
      <c r="D38" s="84"/>
      <c r="E38" s="88"/>
      <c r="F38" s="83"/>
      <c r="G38" s="89"/>
      <c r="H38" s="87"/>
      <c r="I38" s="27"/>
      <c r="J38" s="392" t="s">
        <v>208</v>
      </c>
      <c r="K38" s="87"/>
      <c r="L38" s="392" t="s">
        <v>148</v>
      </c>
    </row>
    <row r="39" spans="1:14" s="16" customFormat="1" ht="24" customHeight="1">
      <c r="A39" s="83"/>
      <c r="B39" s="250" t="s">
        <v>168</v>
      </c>
      <c r="D39" s="84"/>
      <c r="E39" s="48"/>
      <c r="F39" s="47"/>
      <c r="G39" s="47"/>
      <c r="H39" s="47"/>
      <c r="J39" s="51"/>
      <c r="K39" s="23"/>
      <c r="L39" s="51"/>
    </row>
    <row r="40" spans="1:14" s="16" customFormat="1" ht="24" customHeight="1">
      <c r="A40" s="83"/>
      <c r="B40" s="241" t="s">
        <v>213</v>
      </c>
      <c r="D40" s="84"/>
      <c r="E40" s="48"/>
      <c r="F40" s="47"/>
      <c r="G40" s="47"/>
      <c r="H40" s="47"/>
      <c r="J40" s="51">
        <v>60000</v>
      </c>
      <c r="K40" s="23"/>
      <c r="L40" s="51">
        <v>60000</v>
      </c>
    </row>
    <row r="41" spans="1:14" s="16" customFormat="1" ht="24" customHeight="1">
      <c r="A41" s="83"/>
      <c r="B41" s="250" t="s">
        <v>211</v>
      </c>
      <c r="C41" s="83"/>
      <c r="D41" s="84"/>
      <c r="E41" s="88"/>
      <c r="F41" s="83"/>
      <c r="G41" s="89"/>
      <c r="H41" s="83"/>
      <c r="J41" s="89"/>
      <c r="K41" s="83"/>
      <c r="L41" s="89"/>
    </row>
    <row r="42" spans="1:14" s="16" customFormat="1" ht="24" customHeight="1">
      <c r="A42" s="83"/>
      <c r="B42" s="241" t="s">
        <v>213</v>
      </c>
      <c r="D42" s="84"/>
      <c r="E42" s="48"/>
      <c r="F42" s="47"/>
      <c r="G42" s="47"/>
      <c r="H42" s="47"/>
      <c r="J42" s="51">
        <v>60000</v>
      </c>
      <c r="K42" s="23"/>
      <c r="L42" s="51">
        <v>60000</v>
      </c>
    </row>
    <row r="43" spans="1:14" s="16" customFormat="1" ht="24" customHeight="1">
      <c r="A43" s="83"/>
      <c r="B43" s="240" t="s">
        <v>149</v>
      </c>
      <c r="D43" s="84"/>
      <c r="E43" s="48"/>
      <c r="F43" s="47"/>
      <c r="G43" s="47"/>
      <c r="H43" s="47"/>
      <c r="J43" s="51">
        <v>280373.82</v>
      </c>
      <c r="K43" s="23"/>
      <c r="L43" s="51">
        <v>560747.67000000004</v>
      </c>
    </row>
    <row r="44" spans="1:14" s="16" customFormat="1" ht="24" customHeight="1">
      <c r="A44" s="83"/>
      <c r="B44" s="241" t="s">
        <v>56</v>
      </c>
      <c r="D44" s="84"/>
      <c r="E44" s="48"/>
      <c r="F44" s="47"/>
      <c r="G44" s="47"/>
      <c r="H44" s="47"/>
      <c r="J44" s="51">
        <v>0</v>
      </c>
      <c r="K44" s="23"/>
      <c r="L44" s="51">
        <v>6849.32</v>
      </c>
    </row>
    <row r="45" spans="1:14" s="16" customFormat="1" ht="24" customHeight="1">
      <c r="A45" s="83"/>
      <c r="B45" s="241" t="s">
        <v>212</v>
      </c>
      <c r="D45" s="84"/>
      <c r="E45" s="48"/>
      <c r="F45" s="47"/>
      <c r="G45" s="47"/>
      <c r="H45" s="47"/>
      <c r="J45" s="51"/>
      <c r="K45" s="23"/>
      <c r="L45" s="51"/>
    </row>
    <row r="46" spans="1:14" s="16" customFormat="1" ht="24" customHeight="1">
      <c r="A46" s="83"/>
      <c r="B46" s="241" t="s">
        <v>213</v>
      </c>
      <c r="D46" s="84"/>
      <c r="E46" s="48"/>
      <c r="F46" s="47"/>
      <c r="G46" s="47"/>
      <c r="H46" s="47"/>
      <c r="J46" s="51">
        <v>180000</v>
      </c>
      <c r="K46" s="23"/>
      <c r="L46" s="51">
        <v>0</v>
      </c>
    </row>
    <row r="47" spans="1:14" s="16" customFormat="1" ht="24" customHeight="1">
      <c r="A47" s="83"/>
      <c r="B47" s="241" t="s">
        <v>56</v>
      </c>
      <c r="D47" s="84"/>
      <c r="E47" s="48"/>
      <c r="F47" s="47"/>
      <c r="G47" s="47"/>
      <c r="H47" s="47"/>
      <c r="J47" s="51">
        <v>530478.80000000005</v>
      </c>
      <c r="K47" s="23"/>
      <c r="L47" s="51">
        <v>0</v>
      </c>
    </row>
    <row r="48" spans="1:14" s="2" customFormat="1" ht="24" customHeight="1">
      <c r="A48" s="64" t="s">
        <v>266</v>
      </c>
      <c r="B48" s="105"/>
      <c r="C48" s="6"/>
      <c r="D48" s="6"/>
      <c r="E48" s="6"/>
      <c r="F48" s="6"/>
      <c r="G48" s="6"/>
      <c r="H48" s="6"/>
      <c r="I48" s="6"/>
      <c r="J48" s="6"/>
      <c r="K48" s="6"/>
      <c r="L48" s="6"/>
      <c r="M48" s="57"/>
      <c r="N48" s="90"/>
    </row>
    <row r="49" spans="1:17" s="1" customFormat="1" ht="24" customHeight="1">
      <c r="A49" s="6"/>
      <c r="C49" s="191" t="s">
        <v>347</v>
      </c>
      <c r="D49" s="6"/>
      <c r="E49" s="6"/>
      <c r="F49" s="6"/>
      <c r="G49" s="6"/>
      <c r="H49" s="6"/>
      <c r="I49" s="6"/>
      <c r="J49" s="6"/>
      <c r="K49" s="6"/>
      <c r="L49" s="6"/>
    </row>
    <row r="50" spans="1:17" s="1" customFormat="1" ht="24" customHeight="1">
      <c r="A50" s="6"/>
      <c r="B50" s="192" t="s">
        <v>171</v>
      </c>
      <c r="C50" s="191"/>
      <c r="D50" s="6"/>
      <c r="E50" s="6"/>
      <c r="F50" s="6"/>
      <c r="G50" s="6"/>
      <c r="H50" s="6"/>
      <c r="I50" s="6"/>
      <c r="J50" s="6"/>
      <c r="K50" s="6"/>
      <c r="L50" s="6"/>
    </row>
    <row r="51" spans="1:17" s="1" customFormat="1" ht="24" customHeight="1">
      <c r="A51" s="6"/>
      <c r="B51" s="6"/>
      <c r="C51" s="6"/>
      <c r="D51" s="6"/>
      <c r="E51" s="6"/>
      <c r="F51" s="6"/>
      <c r="G51" s="6"/>
      <c r="H51" s="6"/>
      <c r="I51" s="6"/>
      <c r="J51" s="4"/>
      <c r="K51" s="4"/>
      <c r="L51" s="338" t="s">
        <v>12</v>
      </c>
    </row>
    <row r="52" spans="1:17" s="1" customFormat="1" ht="24" customHeight="1">
      <c r="A52" s="6"/>
      <c r="B52" s="6"/>
      <c r="C52" s="6"/>
      <c r="D52" s="6"/>
      <c r="E52" s="6"/>
      <c r="F52" s="6"/>
      <c r="G52" s="6"/>
      <c r="H52" s="6"/>
      <c r="I52" s="6"/>
      <c r="J52" s="391"/>
      <c r="K52" s="391" t="s">
        <v>35</v>
      </c>
      <c r="L52" s="391"/>
    </row>
    <row r="53" spans="1:17" s="1" customFormat="1" ht="24" customHeight="1">
      <c r="A53" s="6"/>
      <c r="B53" s="6"/>
      <c r="C53" s="6"/>
      <c r="D53" s="6"/>
      <c r="E53" s="6"/>
      <c r="F53" s="6"/>
      <c r="G53" s="6"/>
      <c r="H53" s="6"/>
      <c r="I53" s="6"/>
      <c r="J53" s="395" t="s">
        <v>208</v>
      </c>
      <c r="K53" s="87"/>
      <c r="L53" s="395" t="s">
        <v>148</v>
      </c>
    </row>
    <row r="54" spans="1:17" s="1" customFormat="1" ht="24" customHeight="1">
      <c r="A54" s="6"/>
      <c r="B54" s="6" t="s">
        <v>142</v>
      </c>
      <c r="C54" s="6"/>
      <c r="D54" s="6"/>
      <c r="E54" s="6"/>
      <c r="F54" s="6"/>
      <c r="G54" s="6"/>
      <c r="H54" s="6"/>
      <c r="I54" s="6"/>
      <c r="J54" s="139"/>
      <c r="K54" s="139"/>
      <c r="L54" s="139"/>
    </row>
    <row r="55" spans="1:17" ht="24" customHeight="1">
      <c r="A55" s="6"/>
      <c r="B55" s="6" t="s">
        <v>169</v>
      </c>
      <c r="C55" s="6"/>
      <c r="D55" s="6"/>
      <c r="E55" s="6"/>
      <c r="F55" s="6"/>
      <c r="G55" s="6"/>
      <c r="H55" s="6"/>
      <c r="I55" s="6"/>
      <c r="J55" s="139">
        <v>165974332</v>
      </c>
      <c r="K55" s="139"/>
      <c r="L55" s="139">
        <v>165974332</v>
      </c>
    </row>
    <row r="56" spans="1:17" ht="24" customHeight="1" thickBot="1">
      <c r="A56" s="6"/>
      <c r="B56" s="6"/>
      <c r="C56" s="6" t="s">
        <v>15</v>
      </c>
      <c r="D56" s="6"/>
      <c r="E56" s="6"/>
      <c r="F56" s="6"/>
      <c r="G56" s="6"/>
      <c r="H56" s="6"/>
      <c r="I56" s="6"/>
      <c r="J56" s="140">
        <f>SUM(J54:J55)</f>
        <v>165974332</v>
      </c>
      <c r="K56" s="139"/>
      <c r="L56" s="140">
        <f>SUM(L54:L55)</f>
        <v>165974332</v>
      </c>
    </row>
    <row r="57" spans="1:17" s="16" customFormat="1" ht="31.5" customHeight="1" thickTop="1">
      <c r="A57" s="329"/>
      <c r="C57" s="13" t="s">
        <v>214</v>
      </c>
      <c r="D57" s="329"/>
      <c r="E57" s="329"/>
      <c r="F57" s="329"/>
      <c r="G57" s="329"/>
      <c r="H57" s="329"/>
      <c r="I57" s="329"/>
      <c r="J57" s="329"/>
      <c r="K57" s="329"/>
    </row>
    <row r="58" spans="1:17" s="16" customFormat="1" ht="24" customHeight="1">
      <c r="A58" s="329"/>
      <c r="B58" s="16" t="s">
        <v>170</v>
      </c>
      <c r="C58" s="13"/>
      <c r="D58" s="329"/>
      <c r="E58" s="329"/>
      <c r="F58" s="329"/>
      <c r="G58" s="329"/>
      <c r="H58" s="329"/>
      <c r="I58" s="329"/>
      <c r="J58" s="329"/>
      <c r="K58" s="329"/>
    </row>
    <row r="59" spans="1:17" ht="24" customHeight="1">
      <c r="A59" s="6"/>
      <c r="B59" s="92" t="s">
        <v>144</v>
      </c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7" ht="24" customHeight="1">
      <c r="A60" s="6"/>
      <c r="B60" s="61" t="s">
        <v>150</v>
      </c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7" ht="28.15" customHeight="1">
      <c r="Q61" s="137"/>
    </row>
    <row r="62" spans="1:17" ht="28.15" customHeight="1">
      <c r="Q62" s="137"/>
    </row>
    <row r="63" spans="1:17" ht="28.15" customHeight="1">
      <c r="Q63" s="137"/>
    </row>
    <row r="64" spans="1:17" ht="28.15" customHeight="1">
      <c r="Q64" s="137"/>
    </row>
    <row r="65" spans="1:17" s="1" customFormat="1" ht="21.95" customHeight="1">
      <c r="A65" s="443" t="s">
        <v>321</v>
      </c>
      <c r="B65" s="443"/>
      <c r="C65" s="443"/>
      <c r="D65" s="443"/>
      <c r="E65" s="443"/>
      <c r="F65" s="443"/>
      <c r="G65" s="443"/>
      <c r="H65" s="443"/>
      <c r="I65" s="443"/>
      <c r="J65" s="443"/>
      <c r="K65" s="443"/>
      <c r="L65" s="443"/>
      <c r="Q65" s="321"/>
    </row>
    <row r="66" spans="1:17" s="1" customFormat="1" ht="21.9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Q66" s="321"/>
    </row>
    <row r="67" spans="1:17" ht="21.95" customHeight="1">
      <c r="A67" s="64" t="s">
        <v>303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7" ht="21.95" customHeight="1">
      <c r="A68" s="6"/>
      <c r="B68" s="92" t="s">
        <v>348</v>
      </c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7" ht="21.95" customHeight="1">
      <c r="A69" s="6"/>
      <c r="B69" s="92" t="s">
        <v>349</v>
      </c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7" ht="21.95" customHeight="1">
      <c r="A70" s="6"/>
      <c r="B70" s="92"/>
      <c r="C70" s="6"/>
      <c r="D70" s="6"/>
      <c r="E70" s="200"/>
      <c r="F70" s="39"/>
      <c r="G70" s="39"/>
      <c r="H70" s="39"/>
      <c r="I70" s="39"/>
      <c r="J70" s="39"/>
      <c r="K70" s="27"/>
      <c r="L70" s="338" t="s">
        <v>12</v>
      </c>
    </row>
    <row r="71" spans="1:17" ht="21.95" customHeight="1">
      <c r="A71" s="6"/>
      <c r="B71" s="92"/>
      <c r="C71" s="6"/>
      <c r="D71" s="6"/>
      <c r="E71" s="200"/>
      <c r="F71" s="426" t="s">
        <v>34</v>
      </c>
      <c r="G71" s="426"/>
      <c r="H71" s="426"/>
      <c r="I71" s="39"/>
      <c r="J71" s="426" t="s">
        <v>35</v>
      </c>
      <c r="K71" s="426"/>
      <c r="L71" s="426"/>
    </row>
    <row r="72" spans="1:17" ht="21.95" customHeight="1">
      <c r="A72" s="6"/>
      <c r="B72" s="92"/>
      <c r="C72" s="6"/>
      <c r="D72" s="6"/>
      <c r="E72" s="200"/>
      <c r="F72" s="383" t="s">
        <v>208</v>
      </c>
      <c r="G72" s="39"/>
      <c r="H72" s="383" t="s">
        <v>148</v>
      </c>
      <c r="I72" s="39"/>
      <c r="J72" s="383" t="s">
        <v>208</v>
      </c>
      <c r="K72" s="39"/>
      <c r="L72" s="383" t="s">
        <v>148</v>
      </c>
    </row>
    <row r="73" spans="1:17" ht="21.95" customHeight="1">
      <c r="A73" s="6"/>
      <c r="B73" s="92" t="s">
        <v>304</v>
      </c>
      <c r="C73" s="6"/>
      <c r="D73" s="6"/>
      <c r="E73" s="6"/>
      <c r="F73" s="396"/>
      <c r="G73" s="396"/>
      <c r="H73" s="396"/>
      <c r="I73" s="396"/>
      <c r="J73" s="396"/>
      <c r="K73" s="396"/>
      <c r="L73" s="396"/>
    </row>
    <row r="74" spans="1:17" ht="21.95" customHeight="1">
      <c r="A74" s="6"/>
      <c r="B74" s="92" t="s">
        <v>125</v>
      </c>
      <c r="C74" s="6"/>
      <c r="D74" s="6"/>
      <c r="E74" s="6"/>
      <c r="F74" s="138">
        <v>9427129.9800000004</v>
      </c>
      <c r="G74" s="57"/>
      <c r="H74" s="138">
        <v>-12514900.51</v>
      </c>
      <c r="I74" s="57"/>
      <c r="J74" s="138">
        <v>9850029.1400000006</v>
      </c>
      <c r="K74" s="57"/>
      <c r="L74" s="138">
        <v>-10902677.48</v>
      </c>
    </row>
    <row r="75" spans="1:17" ht="21.95" customHeight="1">
      <c r="A75" s="6"/>
      <c r="B75" s="92" t="s">
        <v>126</v>
      </c>
      <c r="C75" s="6"/>
      <c r="D75" s="6"/>
      <c r="E75" s="6"/>
      <c r="F75" s="57"/>
      <c r="G75" s="57"/>
      <c r="H75" s="57"/>
      <c r="I75" s="57"/>
      <c r="J75" s="57"/>
      <c r="K75" s="57"/>
      <c r="L75" s="57"/>
    </row>
    <row r="76" spans="1:17" ht="21.95" customHeight="1">
      <c r="A76" s="6"/>
      <c r="B76" s="92" t="s">
        <v>127</v>
      </c>
      <c r="C76" s="6"/>
      <c r="D76" s="6"/>
      <c r="E76" s="6"/>
      <c r="F76" s="323">
        <v>715020835</v>
      </c>
      <c r="G76" s="324"/>
      <c r="H76" s="323">
        <v>688832765</v>
      </c>
      <c r="I76" s="324"/>
      <c r="J76" s="323">
        <v>715020835</v>
      </c>
      <c r="K76" s="324"/>
      <c r="L76" s="323">
        <v>688832765</v>
      </c>
    </row>
    <row r="77" spans="1:17" ht="21.95" customHeight="1">
      <c r="A77" s="6"/>
      <c r="B77" s="92" t="s">
        <v>302</v>
      </c>
      <c r="C77" s="6"/>
      <c r="D77" s="6"/>
      <c r="E77" s="6"/>
      <c r="F77" s="201">
        <f>F74/F76</f>
        <v>1.3184412982874828E-2</v>
      </c>
      <c r="G77" s="57"/>
      <c r="H77" s="201">
        <f>H74/H76</f>
        <v>-1.8168271234891099E-2</v>
      </c>
      <c r="I77" s="57"/>
      <c r="J77" s="201">
        <f>J74/J76</f>
        <v>1.3775863104744355E-2</v>
      </c>
      <c r="K77" s="57"/>
      <c r="L77" s="201">
        <f>L74/L76</f>
        <v>-1.5827756799576747E-2</v>
      </c>
    </row>
    <row r="78" spans="1:17" ht="21.95" customHeight="1">
      <c r="A78" s="6"/>
      <c r="B78" s="92"/>
      <c r="C78" s="6"/>
      <c r="D78" s="6"/>
      <c r="E78" s="6"/>
      <c r="F78" s="57"/>
      <c r="G78" s="57"/>
      <c r="H78" s="57"/>
      <c r="I78" s="57"/>
      <c r="J78" s="57"/>
      <c r="K78" s="57"/>
      <c r="L78" s="57"/>
    </row>
    <row r="79" spans="1:17" ht="21.95" customHeight="1">
      <c r="A79" s="6"/>
      <c r="B79" s="92"/>
      <c r="C79" s="6"/>
      <c r="D79" s="6"/>
      <c r="E79" s="6"/>
      <c r="F79" s="39"/>
      <c r="G79" s="39"/>
      <c r="H79" s="39"/>
      <c r="I79" s="39"/>
      <c r="J79" s="39"/>
      <c r="K79" s="27"/>
      <c r="L79" s="338" t="s">
        <v>12</v>
      </c>
    </row>
    <row r="80" spans="1:17" ht="21.95" customHeight="1">
      <c r="A80" s="6"/>
      <c r="B80" s="92"/>
      <c r="C80" s="6"/>
      <c r="D80" s="6"/>
      <c r="E80" s="6"/>
      <c r="F80" s="426" t="s">
        <v>34</v>
      </c>
      <c r="G80" s="426"/>
      <c r="H80" s="426"/>
      <c r="I80" s="39"/>
      <c r="J80" s="426" t="s">
        <v>35</v>
      </c>
      <c r="K80" s="426"/>
      <c r="L80" s="426"/>
    </row>
    <row r="81" spans="1:15" ht="21.95" customHeight="1">
      <c r="A81" s="6"/>
      <c r="B81" s="92"/>
      <c r="C81" s="6"/>
      <c r="D81" s="6"/>
      <c r="E81" s="6"/>
      <c r="F81" s="383" t="s">
        <v>208</v>
      </c>
      <c r="G81" s="39"/>
      <c r="H81" s="383" t="s">
        <v>148</v>
      </c>
      <c r="I81" s="39"/>
      <c r="J81" s="383" t="s">
        <v>208</v>
      </c>
      <c r="K81" s="39"/>
      <c r="L81" s="383" t="s">
        <v>148</v>
      </c>
    </row>
    <row r="82" spans="1:15" ht="21.95" customHeight="1">
      <c r="A82" s="6"/>
      <c r="B82" s="92" t="s">
        <v>304</v>
      </c>
      <c r="C82" s="6"/>
      <c r="D82" s="6"/>
      <c r="E82" s="6"/>
      <c r="F82" s="90"/>
      <c r="G82" s="90"/>
      <c r="H82" s="90"/>
      <c r="I82" s="90"/>
      <c r="J82" s="90"/>
      <c r="K82" s="90"/>
      <c r="L82" s="90"/>
    </row>
    <row r="83" spans="1:15" ht="21.95" customHeight="1">
      <c r="A83" s="6"/>
      <c r="B83" s="92" t="s">
        <v>128</v>
      </c>
      <c r="C83" s="6"/>
      <c r="D83" s="6"/>
      <c r="E83" s="6"/>
      <c r="F83" s="90"/>
      <c r="G83" s="90"/>
      <c r="H83" s="90"/>
      <c r="I83" s="90"/>
      <c r="J83" s="90"/>
      <c r="K83" s="90"/>
      <c r="L83" s="90"/>
    </row>
    <row r="84" spans="1:15" ht="21.95" customHeight="1">
      <c r="A84" s="6"/>
      <c r="B84" s="92" t="s">
        <v>129</v>
      </c>
      <c r="C84" s="6"/>
      <c r="D84" s="6"/>
      <c r="E84" s="6"/>
      <c r="F84" s="138">
        <v>9427129.9800000004</v>
      </c>
      <c r="G84" s="90"/>
      <c r="H84" s="138">
        <v>-12514900.51</v>
      </c>
      <c r="I84" s="90"/>
      <c r="J84" s="138">
        <v>9850029.1400000006</v>
      </c>
      <c r="K84" s="90"/>
      <c r="L84" s="138">
        <v>-10902677.48</v>
      </c>
    </row>
    <row r="85" spans="1:15" ht="21.95" customHeight="1">
      <c r="A85" s="6"/>
      <c r="B85" s="92" t="s">
        <v>130</v>
      </c>
      <c r="C85" s="6"/>
      <c r="D85" s="6"/>
      <c r="E85" s="6"/>
      <c r="F85" s="90"/>
      <c r="G85" s="90"/>
      <c r="H85" s="90"/>
      <c r="I85" s="90"/>
      <c r="J85" s="90"/>
      <c r="K85" s="90"/>
      <c r="L85" s="90"/>
    </row>
    <row r="86" spans="1:15" ht="21.95" customHeight="1">
      <c r="A86" s="6"/>
      <c r="B86" s="92" t="s">
        <v>131</v>
      </c>
      <c r="C86" s="6"/>
      <c r="D86" s="6"/>
      <c r="E86" s="6"/>
      <c r="F86" s="325">
        <v>715020835</v>
      </c>
      <c r="G86" s="325"/>
      <c r="H86" s="325">
        <v>688832765</v>
      </c>
      <c r="I86" s="325"/>
      <c r="J86" s="325">
        <v>715020835</v>
      </c>
      <c r="K86" s="325"/>
      <c r="L86" s="325">
        <v>688832765</v>
      </c>
    </row>
    <row r="87" spans="1:15" ht="21.95" customHeight="1">
      <c r="A87" s="6"/>
      <c r="B87" s="92" t="s">
        <v>132</v>
      </c>
      <c r="C87" s="6"/>
      <c r="D87" s="6"/>
      <c r="E87" s="6"/>
      <c r="F87" s="90"/>
      <c r="G87" s="90"/>
      <c r="H87" s="90"/>
      <c r="I87" s="90"/>
      <c r="J87" s="90"/>
      <c r="K87" s="90"/>
      <c r="L87" s="90"/>
    </row>
    <row r="88" spans="1:15" ht="21.95" customHeight="1">
      <c r="A88" s="6"/>
      <c r="B88" s="92" t="s">
        <v>133</v>
      </c>
      <c r="C88" s="6"/>
      <c r="D88" s="6"/>
      <c r="E88" s="6"/>
      <c r="F88" s="138">
        <v>24213640.670000002</v>
      </c>
      <c r="G88" s="90"/>
      <c r="H88" s="138">
        <v>35269282.031754166</v>
      </c>
      <c r="I88" s="90"/>
      <c r="J88" s="138">
        <v>24213640.670000002</v>
      </c>
      <c r="K88" s="90"/>
      <c r="L88" s="138">
        <v>35269282.031754166</v>
      </c>
    </row>
    <row r="89" spans="1:15" s="137" customFormat="1" ht="21.95" customHeight="1">
      <c r="A89" s="158"/>
      <c r="B89" s="93" t="s">
        <v>134</v>
      </c>
      <c r="C89" s="158"/>
      <c r="D89" s="158"/>
      <c r="E89" s="158"/>
      <c r="F89" s="90"/>
      <c r="G89" s="90"/>
      <c r="H89" s="90"/>
      <c r="I89" s="90"/>
      <c r="J89" s="90"/>
      <c r="K89" s="90"/>
      <c r="L89" s="90"/>
    </row>
    <row r="90" spans="1:15" ht="21.95" customHeight="1">
      <c r="A90" s="6"/>
      <c r="B90" s="92" t="s">
        <v>135</v>
      </c>
      <c r="C90" s="6"/>
      <c r="D90" s="6"/>
      <c r="E90" s="6"/>
      <c r="F90" s="138">
        <f>SUM(F86:F89)</f>
        <v>739234475.66999996</v>
      </c>
      <c r="G90" s="90"/>
      <c r="H90" s="138">
        <f>SUM(H86:H89)</f>
        <v>724102047.03175414</v>
      </c>
      <c r="I90" s="90"/>
      <c r="J90" s="138">
        <f>SUM(J86:J89)</f>
        <v>739234475.66999996</v>
      </c>
      <c r="K90" s="90"/>
      <c r="L90" s="138">
        <f>SUM(L86:L89)</f>
        <v>724102047.03175414</v>
      </c>
    </row>
    <row r="91" spans="1:15" s="1" customFormat="1" ht="21.95" customHeight="1">
      <c r="A91" s="6"/>
      <c r="B91" s="92" t="s">
        <v>302</v>
      </c>
      <c r="C91" s="6"/>
      <c r="D91" s="6"/>
      <c r="E91" s="6"/>
      <c r="F91" s="202">
        <f>F84/F90</f>
        <v>1.275255726061178E-2</v>
      </c>
      <c r="G91" s="90"/>
      <c r="H91" s="202">
        <f>H84/H90</f>
        <v>-1.7283338116914869E-2</v>
      </c>
      <c r="I91" s="90"/>
      <c r="J91" s="202">
        <f>J84/J90</f>
        <v>1.3324634421402621E-2</v>
      </c>
      <c r="K91" s="90"/>
      <c r="L91" s="202">
        <f>L84/L90</f>
        <v>-1.5056824552136481E-2</v>
      </c>
      <c r="O91" s="10"/>
    </row>
    <row r="92" spans="1:15" s="1" customFormat="1" ht="21.9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5" s="1" customFormat="1" ht="21.95" customHeight="1">
      <c r="A93" s="319" t="s">
        <v>309</v>
      </c>
      <c r="B93" s="127"/>
      <c r="C93" s="127"/>
      <c r="D93" s="6"/>
      <c r="E93" s="6"/>
      <c r="F93" s="6"/>
      <c r="G93" s="6"/>
      <c r="H93" s="6"/>
      <c r="I93" s="6"/>
      <c r="J93" s="6"/>
      <c r="K93" s="6"/>
      <c r="L93" s="6"/>
    </row>
    <row r="94" spans="1:15" s="1" customFormat="1" ht="21.95" customHeight="1">
      <c r="A94" s="127"/>
      <c r="B94" s="412" t="s">
        <v>136</v>
      </c>
      <c r="C94" s="127"/>
      <c r="D94" s="6"/>
      <c r="E94" s="6"/>
      <c r="F94" s="6"/>
      <c r="G94" s="6"/>
      <c r="H94" s="6"/>
      <c r="I94" s="6"/>
      <c r="J94" s="6"/>
      <c r="K94" s="6"/>
      <c r="L94" s="6"/>
    </row>
    <row r="95" spans="1:15" ht="21.95" customHeight="1">
      <c r="A95" s="127"/>
      <c r="B95" s="92" t="s">
        <v>411</v>
      </c>
      <c r="C95" s="127"/>
    </row>
    <row r="96" spans="1:15" ht="21.95" customHeight="1">
      <c r="A96" s="127"/>
      <c r="B96" s="127" t="s">
        <v>412</v>
      </c>
      <c r="C96" s="127"/>
    </row>
    <row r="97" spans="1:3" ht="21.95" customHeight="1">
      <c r="A97" s="127"/>
      <c r="B97" s="127" t="s">
        <v>419</v>
      </c>
      <c r="C97" s="127"/>
    </row>
    <row r="98" spans="1:3" ht="21.95" customHeight="1">
      <c r="A98" s="127"/>
      <c r="B98" s="127" t="s">
        <v>413</v>
      </c>
      <c r="C98" s="127"/>
    </row>
    <row r="99" spans="1:3" ht="21.95" customHeight="1">
      <c r="A99" s="127"/>
      <c r="B99" s="127" t="s">
        <v>414</v>
      </c>
      <c r="C99" s="127"/>
    </row>
    <row r="100" spans="1:3" ht="21.95" customHeight="1"/>
    <row r="101" spans="1:3" ht="21.95" customHeight="1"/>
  </sheetData>
  <mergeCells count="8">
    <mergeCell ref="F80:H80"/>
    <mergeCell ref="J80:L80"/>
    <mergeCell ref="A1:L1"/>
    <mergeCell ref="J5:L5"/>
    <mergeCell ref="A32:L32"/>
    <mergeCell ref="A65:L65"/>
    <mergeCell ref="F71:H71"/>
    <mergeCell ref="J71:L71"/>
  </mergeCells>
  <pageMargins left="0.59055118110236227" right="0.19685039370078741" top="0.78740157480314965" bottom="0.39370078740157483" header="0.27559055118110237" footer="0.2755905511811023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opLeftCell="A29" zoomScaleNormal="100" workbookViewId="0">
      <selection activeCell="B31" sqref="B31"/>
    </sheetView>
  </sheetViews>
  <sheetFormatPr defaultRowHeight="26.1" customHeight="1"/>
  <cols>
    <col min="1" max="1" width="3.140625" style="92" customWidth="1"/>
    <col min="2" max="2" width="26.28515625" style="92" customWidth="1"/>
    <col min="3" max="3" width="0.85546875" style="92" customWidth="1"/>
    <col min="4" max="4" width="11.7109375" style="92" customWidth="1"/>
    <col min="5" max="5" width="0.85546875" style="92" customWidth="1"/>
    <col min="6" max="6" width="11.7109375" style="92" customWidth="1"/>
    <col min="7" max="7" width="0.85546875" style="92" customWidth="1"/>
    <col min="8" max="8" width="11.7109375" style="92" customWidth="1"/>
    <col min="9" max="9" width="0.85546875" style="92" customWidth="1"/>
    <col min="10" max="10" width="11.7109375" style="92" customWidth="1"/>
    <col min="11" max="11" width="0.85546875" style="92" customWidth="1"/>
    <col min="12" max="12" width="11.7109375" style="92" customWidth="1"/>
    <col min="13" max="13" width="0.85546875" style="92" customWidth="1"/>
    <col min="14" max="14" width="11.7109375" style="92" customWidth="1"/>
    <col min="15" max="15" width="0.85546875" style="92" customWidth="1"/>
    <col min="16" max="16" width="11.7109375" style="92" customWidth="1"/>
    <col min="17" max="17" width="0.85546875" style="92" customWidth="1"/>
    <col min="18" max="18" width="11.7109375" style="92" customWidth="1"/>
    <col min="19" max="19" width="1.42578125" style="92" customWidth="1"/>
    <col min="20" max="16384" width="9.140625" style="92"/>
  </cols>
  <sheetData>
    <row r="1" spans="1:23" ht="24" customHeight="1">
      <c r="A1" s="448" t="s">
        <v>308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</row>
    <row r="2" spans="1:23" ht="24" customHeight="1"/>
    <row r="3" spans="1:23" ht="24" customHeight="1">
      <c r="A3" s="95" t="s">
        <v>267</v>
      </c>
    </row>
    <row r="4" spans="1:23" ht="24" customHeight="1">
      <c r="A4" s="95"/>
      <c r="B4" s="2" t="s">
        <v>215</v>
      </c>
      <c r="U4" s="193"/>
    </row>
    <row r="5" spans="1:23" ht="24" customHeight="1">
      <c r="A5" s="95"/>
      <c r="B5" s="2" t="s">
        <v>216</v>
      </c>
      <c r="U5" s="193"/>
    </row>
    <row r="6" spans="1:23" ht="24" customHeight="1">
      <c r="A6" s="95"/>
      <c r="B6" s="2" t="s">
        <v>217</v>
      </c>
      <c r="V6" s="413"/>
    </row>
    <row r="7" spans="1:23" ht="24" customHeight="1">
      <c r="A7" s="95"/>
      <c r="B7" s="2" t="s">
        <v>311</v>
      </c>
      <c r="V7" s="413"/>
    </row>
    <row r="8" spans="1:23" ht="24" customHeight="1">
      <c r="A8" s="95"/>
      <c r="B8" s="2" t="s">
        <v>310</v>
      </c>
      <c r="V8" s="413"/>
    </row>
    <row r="9" spans="1:23" ht="24" customHeight="1">
      <c r="A9" s="95"/>
      <c r="B9" s="2"/>
      <c r="R9" s="347" t="s">
        <v>43</v>
      </c>
      <c r="V9" s="413"/>
    </row>
    <row r="10" spans="1:23" ht="24" customHeight="1">
      <c r="B10" s="95"/>
      <c r="C10" s="95"/>
      <c r="D10" s="447" t="s">
        <v>34</v>
      </c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U10" s="413"/>
      <c r="V10" s="98"/>
    </row>
    <row r="11" spans="1:23" ht="24" customHeight="1">
      <c r="B11" s="95"/>
      <c r="C11" s="95"/>
      <c r="D11" s="414"/>
      <c r="E11" s="414"/>
      <c r="F11" s="414"/>
      <c r="G11" s="415"/>
      <c r="H11" s="444"/>
      <c r="I11" s="444"/>
      <c r="J11" s="444"/>
      <c r="K11" s="95"/>
      <c r="L11" s="340"/>
      <c r="M11" s="397" t="s">
        <v>218</v>
      </c>
      <c r="N11" s="340"/>
      <c r="O11" s="95"/>
      <c r="P11" s="445" t="s">
        <v>15</v>
      </c>
      <c r="Q11" s="445"/>
      <c r="R11" s="445"/>
      <c r="U11" s="413"/>
      <c r="W11" s="98"/>
    </row>
    <row r="12" spans="1:23" ht="24" customHeight="1">
      <c r="B12" s="95"/>
      <c r="C12" s="95"/>
      <c r="D12" s="446" t="s">
        <v>219</v>
      </c>
      <c r="E12" s="446"/>
      <c r="F12" s="446"/>
      <c r="G12" s="415"/>
      <c r="H12" s="446" t="s">
        <v>220</v>
      </c>
      <c r="I12" s="446"/>
      <c r="J12" s="446"/>
      <c r="K12" s="95"/>
      <c r="L12" s="398"/>
      <c r="M12" s="399" t="s">
        <v>221</v>
      </c>
      <c r="N12" s="398"/>
      <c r="O12" s="95"/>
      <c r="P12" s="95"/>
      <c r="Q12" s="95"/>
      <c r="R12" s="347"/>
      <c r="U12" s="413"/>
    </row>
    <row r="13" spans="1:23" ht="24" customHeight="1">
      <c r="B13" s="95"/>
      <c r="C13" s="95"/>
      <c r="D13" s="416" t="s">
        <v>208</v>
      </c>
      <c r="E13" s="417"/>
      <c r="F13" s="416" t="s">
        <v>148</v>
      </c>
      <c r="G13" s="95"/>
      <c r="H13" s="416" t="str">
        <f>D13</f>
        <v>2018</v>
      </c>
      <c r="I13" s="417"/>
      <c r="J13" s="416" t="s">
        <v>148</v>
      </c>
      <c r="K13" s="95"/>
      <c r="L13" s="416" t="str">
        <f>H13</f>
        <v>2018</v>
      </c>
      <c r="M13" s="417"/>
      <c r="N13" s="416" t="s">
        <v>148</v>
      </c>
      <c r="O13" s="95"/>
      <c r="P13" s="416" t="str">
        <f>D13</f>
        <v>2018</v>
      </c>
      <c r="Q13" s="417"/>
      <c r="R13" s="416" t="s">
        <v>148</v>
      </c>
    </row>
    <row r="14" spans="1:23" ht="24" customHeight="1">
      <c r="B14" s="92" t="s">
        <v>16</v>
      </c>
      <c r="D14" s="252">
        <v>6.27</v>
      </c>
      <c r="E14" s="252"/>
      <c r="F14" s="252">
        <v>14.68</v>
      </c>
      <c r="G14" s="252"/>
      <c r="H14" s="252">
        <v>2.08</v>
      </c>
      <c r="I14" s="252"/>
      <c r="J14" s="252">
        <v>0</v>
      </c>
      <c r="K14" s="252"/>
      <c r="L14" s="252">
        <v>2.27</v>
      </c>
      <c r="M14" s="252"/>
      <c r="N14" s="252">
        <v>0</v>
      </c>
      <c r="O14" s="252"/>
      <c r="P14" s="252">
        <f>D14+H14+L14</f>
        <v>10.62</v>
      </c>
      <c r="Q14" s="252"/>
      <c r="R14" s="252">
        <f>F14+J14+N14</f>
        <v>14.68</v>
      </c>
    </row>
    <row r="15" spans="1:23" ht="24" customHeight="1">
      <c r="B15" s="92" t="s">
        <v>17</v>
      </c>
      <c r="D15" s="252">
        <v>1.37</v>
      </c>
      <c r="E15" s="252">
        <v>0</v>
      </c>
      <c r="F15" s="252">
        <v>2.15</v>
      </c>
      <c r="G15" s="252">
        <v>0</v>
      </c>
      <c r="H15" s="252">
        <v>0.11</v>
      </c>
      <c r="I15" s="252">
        <v>0</v>
      </c>
      <c r="J15" s="252">
        <v>0</v>
      </c>
      <c r="K15" s="252">
        <v>0</v>
      </c>
      <c r="L15" s="252">
        <v>1.63</v>
      </c>
      <c r="M15" s="252">
        <v>0</v>
      </c>
      <c r="N15" s="252">
        <v>0</v>
      </c>
      <c r="O15" s="252">
        <v>0</v>
      </c>
      <c r="P15" s="252">
        <f>D15+H15+L15</f>
        <v>3.1100000000000003</v>
      </c>
      <c r="Q15" s="252"/>
      <c r="R15" s="252">
        <f>F15+J15+N15</f>
        <v>2.15</v>
      </c>
    </row>
    <row r="16" spans="1:23" ht="24" customHeight="1">
      <c r="B16" s="92" t="s">
        <v>18</v>
      </c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254">
        <v>1.03</v>
      </c>
      <c r="Q16" s="252"/>
      <c r="R16" s="253">
        <v>1.88</v>
      </c>
    </row>
    <row r="17" spans="2:23" ht="24" customHeight="1">
      <c r="B17" s="193" t="s">
        <v>384</v>
      </c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254">
        <v>19</v>
      </c>
      <c r="Q17" s="252"/>
      <c r="R17" s="253">
        <v>0</v>
      </c>
    </row>
    <row r="18" spans="2:23" ht="24" customHeight="1">
      <c r="B18" s="193" t="s">
        <v>312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254">
        <v>-1.04</v>
      </c>
      <c r="Q18" s="252"/>
      <c r="R18" s="253">
        <v>-1.95</v>
      </c>
    </row>
    <row r="19" spans="2:23" ht="24" customHeight="1">
      <c r="B19" s="193" t="s">
        <v>222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254">
        <v>-12.66</v>
      </c>
      <c r="Q19" s="252"/>
      <c r="R19" s="253">
        <v>-14.57</v>
      </c>
    </row>
    <row r="20" spans="2:23" ht="24" customHeight="1">
      <c r="B20" s="193" t="s">
        <v>22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254">
        <v>-0.01</v>
      </c>
      <c r="Q20" s="252"/>
      <c r="R20" s="255">
        <v>-0.01</v>
      </c>
    </row>
    <row r="21" spans="2:23" ht="24" customHeight="1">
      <c r="B21" s="92" t="s">
        <v>313</v>
      </c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254">
        <v>0</v>
      </c>
      <c r="Q21" s="252"/>
      <c r="R21" s="256">
        <v>-0.01</v>
      </c>
    </row>
    <row r="22" spans="2:23" ht="24" customHeight="1" thickBot="1">
      <c r="B22" s="92" t="s">
        <v>179</v>
      </c>
      <c r="D22" s="418"/>
      <c r="E22" s="418"/>
      <c r="F22" s="418"/>
      <c r="G22" s="418"/>
      <c r="H22" s="418"/>
      <c r="I22" s="418"/>
      <c r="J22" s="94"/>
      <c r="K22" s="94"/>
      <c r="L22" s="418"/>
      <c r="M22" s="418"/>
      <c r="N22" s="94"/>
      <c r="O22" s="94"/>
      <c r="P22" s="257">
        <f>SUM(P15:P21)</f>
        <v>9.4300000000000015</v>
      </c>
      <c r="Q22" s="252"/>
      <c r="R22" s="257">
        <f>SUM(R15:R21)</f>
        <v>-12.510000000000002</v>
      </c>
    </row>
    <row r="23" spans="2:23" ht="24" customHeight="1" thickTop="1">
      <c r="D23" s="419"/>
      <c r="E23" s="419"/>
      <c r="F23" s="419"/>
      <c r="G23" s="419"/>
      <c r="H23" s="419"/>
      <c r="I23" s="419"/>
      <c r="J23" s="347"/>
      <c r="K23" s="347"/>
      <c r="L23" s="419"/>
      <c r="M23" s="419"/>
      <c r="N23" s="347"/>
      <c r="O23" s="347"/>
      <c r="P23" s="400"/>
      <c r="Q23" s="401"/>
      <c r="R23" s="400"/>
    </row>
    <row r="24" spans="2:23" ht="24" customHeight="1">
      <c r="D24" s="419"/>
      <c r="E24" s="419"/>
      <c r="F24" s="419"/>
      <c r="G24" s="419"/>
      <c r="H24" s="419"/>
      <c r="I24" s="419"/>
      <c r="J24" s="347"/>
      <c r="K24" s="347"/>
      <c r="L24" s="419"/>
      <c r="M24" s="419"/>
      <c r="N24" s="347"/>
      <c r="O24" s="347"/>
      <c r="P24" s="400"/>
      <c r="Q24" s="401"/>
      <c r="R24" s="347" t="s">
        <v>43</v>
      </c>
    </row>
    <row r="25" spans="2:23" ht="24" customHeight="1">
      <c r="D25" s="447" t="s">
        <v>35</v>
      </c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</row>
    <row r="26" spans="2:23" ht="24" customHeight="1">
      <c r="D26" s="414"/>
      <c r="E26" s="414"/>
      <c r="F26" s="414"/>
      <c r="G26" s="415"/>
      <c r="H26" s="444"/>
      <c r="I26" s="444"/>
      <c r="J26" s="444"/>
      <c r="K26" s="95"/>
      <c r="L26" s="340"/>
      <c r="M26" s="397" t="s">
        <v>218</v>
      </c>
      <c r="N26" s="340"/>
      <c r="O26" s="95"/>
      <c r="P26" s="445" t="s">
        <v>15</v>
      </c>
      <c r="Q26" s="445"/>
      <c r="R26" s="445"/>
      <c r="U26" s="413"/>
      <c r="W26" s="98"/>
    </row>
    <row r="27" spans="2:23" ht="24" customHeight="1">
      <c r="D27" s="446" t="s">
        <v>219</v>
      </c>
      <c r="E27" s="446"/>
      <c r="F27" s="446"/>
      <c r="G27" s="415"/>
      <c r="H27" s="446" t="s">
        <v>220</v>
      </c>
      <c r="I27" s="446"/>
      <c r="J27" s="446"/>
      <c r="K27" s="95"/>
      <c r="L27" s="398"/>
      <c r="M27" s="399" t="s">
        <v>221</v>
      </c>
      <c r="N27" s="398"/>
      <c r="O27" s="95"/>
      <c r="P27" s="95"/>
      <c r="Q27" s="95"/>
      <c r="R27" s="347"/>
      <c r="U27" s="413"/>
    </row>
    <row r="28" spans="2:23" ht="24" customHeight="1">
      <c r="D28" s="416" t="s">
        <v>208</v>
      </c>
      <c r="E28" s="417"/>
      <c r="F28" s="416" t="s">
        <v>148</v>
      </c>
      <c r="G28" s="95"/>
      <c r="H28" s="416" t="str">
        <f>D28</f>
        <v>2018</v>
      </c>
      <c r="I28" s="417"/>
      <c r="J28" s="416" t="str">
        <f>F28</f>
        <v>2017</v>
      </c>
      <c r="K28" s="95"/>
      <c r="L28" s="416" t="str">
        <f>H28</f>
        <v>2018</v>
      </c>
      <c r="M28" s="417"/>
      <c r="N28" s="416" t="str">
        <f>J28</f>
        <v>2017</v>
      </c>
      <c r="O28" s="95"/>
      <c r="P28" s="416" t="str">
        <f>D28</f>
        <v>2018</v>
      </c>
      <c r="Q28" s="417"/>
      <c r="R28" s="416" t="str">
        <f>F28</f>
        <v>2017</v>
      </c>
    </row>
    <row r="29" spans="2:23" ht="24" customHeight="1">
      <c r="B29" s="92" t="s">
        <v>16</v>
      </c>
      <c r="D29" s="252">
        <v>0.69</v>
      </c>
      <c r="E29" s="252"/>
      <c r="F29" s="252">
        <v>0</v>
      </c>
      <c r="G29" s="252"/>
      <c r="H29" s="252">
        <v>2.38</v>
      </c>
      <c r="I29" s="252"/>
      <c r="J29" s="252">
        <v>0</v>
      </c>
      <c r="K29" s="252"/>
      <c r="L29" s="252">
        <v>0</v>
      </c>
      <c r="M29" s="252"/>
      <c r="N29" s="252">
        <v>0</v>
      </c>
      <c r="O29" s="252"/>
      <c r="P29" s="252">
        <f>D29+H29+L29</f>
        <v>3.07</v>
      </c>
      <c r="Q29" s="252"/>
      <c r="R29" s="252">
        <f>F29+J29+N29</f>
        <v>0</v>
      </c>
    </row>
    <row r="30" spans="2:23" ht="24" customHeight="1">
      <c r="B30" s="92" t="s">
        <v>17</v>
      </c>
      <c r="D30" s="252">
        <v>0.12</v>
      </c>
      <c r="E30" s="252"/>
      <c r="F30" s="252">
        <v>0</v>
      </c>
      <c r="G30" s="252"/>
      <c r="H30" s="252">
        <v>0.45</v>
      </c>
      <c r="I30" s="252"/>
      <c r="J30" s="252">
        <v>0</v>
      </c>
      <c r="K30" s="252"/>
      <c r="L30" s="252">
        <v>0</v>
      </c>
      <c r="M30" s="252"/>
      <c r="N30" s="252">
        <v>0</v>
      </c>
      <c r="O30" s="252"/>
      <c r="P30" s="252">
        <f>D30+H30+L30</f>
        <v>0.57000000000000006</v>
      </c>
      <c r="Q30" s="252"/>
      <c r="R30" s="252">
        <f>F30+J30+N30</f>
        <v>0</v>
      </c>
    </row>
    <row r="31" spans="2:23" ht="24" customHeight="1">
      <c r="B31" s="92" t="s">
        <v>18</v>
      </c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252">
        <v>1.47</v>
      </c>
      <c r="Q31" s="252"/>
      <c r="R31" s="253">
        <v>1.97</v>
      </c>
    </row>
    <row r="32" spans="2:23" ht="24" customHeight="1">
      <c r="B32" s="193" t="s">
        <v>384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252">
        <v>18.940000000000001</v>
      </c>
      <c r="Q32" s="252"/>
      <c r="R32" s="253">
        <v>0</v>
      </c>
    </row>
    <row r="33" spans="2:18" ht="24" customHeight="1">
      <c r="B33" s="193" t="s">
        <v>312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252">
        <v>-0.22</v>
      </c>
      <c r="Q33" s="252"/>
      <c r="R33" s="253">
        <v>-0.14000000000000001</v>
      </c>
    </row>
    <row r="34" spans="2:18" ht="24" customHeight="1">
      <c r="B34" s="193" t="s">
        <v>222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252">
        <v>-10.9</v>
      </c>
      <c r="Q34" s="252"/>
      <c r="R34" s="253">
        <v>-12.72</v>
      </c>
    </row>
    <row r="35" spans="2:18" ht="24" customHeight="1">
      <c r="B35" s="193" t="s">
        <v>22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252">
        <v>-0.01</v>
      </c>
      <c r="Q35" s="252"/>
      <c r="R35" s="253">
        <v>-0.01</v>
      </c>
    </row>
    <row r="36" spans="2:18" ht="24" customHeight="1">
      <c r="B36" s="92" t="s">
        <v>313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252">
        <v>0</v>
      </c>
      <c r="Q36" s="252"/>
      <c r="R36" s="253">
        <v>0</v>
      </c>
    </row>
    <row r="37" spans="2:18" ht="24" customHeight="1" thickBot="1">
      <c r="B37" s="92" t="s">
        <v>179</v>
      </c>
      <c r="D37" s="418"/>
      <c r="E37" s="418"/>
      <c r="F37" s="418"/>
      <c r="G37" s="418"/>
      <c r="H37" s="418"/>
      <c r="I37" s="418"/>
      <c r="J37" s="94"/>
      <c r="K37" s="94"/>
      <c r="L37" s="418"/>
      <c r="M37" s="418"/>
      <c r="N37" s="94"/>
      <c r="O37" s="94"/>
      <c r="P37" s="257">
        <f>SUM(P30:P36)</f>
        <v>9.8500000000000014</v>
      </c>
      <c r="Q37" s="252"/>
      <c r="R37" s="257">
        <f>SUM(R30:R36)</f>
        <v>-10.9</v>
      </c>
    </row>
    <row r="38" spans="2:18" ht="24" customHeight="1" thickTop="1">
      <c r="D38" s="418"/>
      <c r="E38" s="418"/>
      <c r="F38" s="418"/>
      <c r="G38" s="418"/>
      <c r="H38" s="418"/>
      <c r="I38" s="418"/>
      <c r="J38" s="94"/>
      <c r="K38" s="94"/>
      <c r="L38" s="418"/>
      <c r="M38" s="418"/>
      <c r="N38" s="94"/>
      <c r="O38" s="94"/>
      <c r="P38" s="421"/>
      <c r="Q38" s="109"/>
      <c r="R38" s="421"/>
    </row>
    <row r="39" spans="2:18" ht="24" customHeight="1"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421"/>
      <c r="Q39" s="109"/>
      <c r="R39" s="421"/>
    </row>
    <row r="40" spans="2:18" ht="24" customHeight="1"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421"/>
      <c r="Q40" s="109"/>
      <c r="R40" s="421"/>
    </row>
  </sheetData>
  <mergeCells count="11">
    <mergeCell ref="A1:R1"/>
    <mergeCell ref="H11:J11"/>
    <mergeCell ref="P11:R11"/>
    <mergeCell ref="D12:F12"/>
    <mergeCell ref="H12:J12"/>
    <mergeCell ref="D10:R10"/>
    <mergeCell ref="H26:J26"/>
    <mergeCell ref="P26:R26"/>
    <mergeCell ref="D27:F27"/>
    <mergeCell ref="H27:J27"/>
    <mergeCell ref="D25:R25"/>
  </mergeCells>
  <phoneticPr fontId="3" type="noConversion"/>
  <pageMargins left="0.86614173228346458" right="0" top="0.55118110236220474" bottom="0.23622047244094491" header="0.47244094488188981" footer="0.55118110236220474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opLeftCell="A7" workbookViewId="0">
      <selection activeCell="H7" sqref="H7"/>
    </sheetView>
  </sheetViews>
  <sheetFormatPr defaultRowHeight="21.75"/>
  <cols>
    <col min="1" max="1" width="3.140625" style="104" customWidth="1"/>
    <col min="2" max="3" width="9.140625" style="104"/>
    <col min="4" max="4" width="5.5703125" style="104" customWidth="1"/>
    <col min="5" max="5" width="1.5703125" style="104" customWidth="1"/>
    <col min="6" max="6" width="9.140625" style="104" customWidth="1"/>
    <col min="7" max="7" width="0.85546875" style="104" customWidth="1"/>
    <col min="8" max="8" width="9.140625" style="104" customWidth="1"/>
    <col min="9" max="9" width="0.85546875" style="104" customWidth="1"/>
    <col min="10" max="10" width="9.140625" style="92" customWidth="1"/>
    <col min="11" max="11" width="0.85546875" style="104" customWidth="1"/>
    <col min="12" max="12" width="9.140625" style="92" customWidth="1"/>
    <col min="13" max="13" width="0.85546875" style="104" customWidth="1"/>
    <col min="14" max="14" width="9.140625" style="104"/>
    <col min="15" max="15" width="0.85546875" style="104" customWidth="1"/>
    <col min="16" max="16" width="9.140625" style="104"/>
    <col min="17" max="17" width="0.85546875" style="104" customWidth="1"/>
    <col min="18" max="18" width="9.140625" style="104"/>
    <col min="19" max="19" width="0.85546875" style="104" customWidth="1"/>
    <col min="20" max="20" width="9.140625" style="104"/>
    <col min="21" max="21" width="2" style="104" customWidth="1"/>
    <col min="22" max="16384" width="9.140625" style="104"/>
  </cols>
  <sheetData>
    <row r="1" spans="1:20" ht="28.5" customHeight="1">
      <c r="A1" s="449" t="s">
        <v>277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</row>
    <row r="2" spans="1:20" ht="28.5" customHeight="1">
      <c r="A2" s="422"/>
      <c r="B2" s="423"/>
      <c r="C2" s="422"/>
      <c r="D2" s="422"/>
      <c r="E2" s="422"/>
      <c r="F2" s="422"/>
      <c r="G2" s="422"/>
      <c r="H2" s="422"/>
      <c r="I2" s="422"/>
      <c r="J2" s="422"/>
      <c r="K2" s="422"/>
      <c r="L2" s="422"/>
    </row>
    <row r="3" spans="1:20" s="92" customFormat="1" ht="28.5" customHeight="1">
      <c r="B3" s="92" t="s">
        <v>229</v>
      </c>
      <c r="D3" s="110"/>
      <c r="E3" s="110"/>
      <c r="F3" s="110"/>
      <c r="G3" s="110"/>
      <c r="H3" s="110"/>
      <c r="I3" s="110"/>
      <c r="J3" s="110"/>
      <c r="K3" s="110"/>
      <c r="L3" s="421"/>
      <c r="M3" s="109"/>
    </row>
    <row r="4" spans="1:20" s="92" customFormat="1" ht="28.5" customHeight="1">
      <c r="B4" s="92" t="s">
        <v>223</v>
      </c>
      <c r="D4" s="110"/>
      <c r="E4" s="110"/>
      <c r="F4" s="110"/>
      <c r="G4" s="110"/>
      <c r="H4" s="110"/>
      <c r="I4" s="110"/>
      <c r="J4" s="110"/>
      <c r="K4" s="110"/>
      <c r="L4" s="421"/>
      <c r="M4" s="109"/>
    </row>
    <row r="5" spans="1:20" s="92" customFormat="1" ht="28.5" customHeight="1">
      <c r="D5" s="115"/>
      <c r="E5" s="115"/>
      <c r="F5" s="115"/>
      <c r="G5" s="115"/>
      <c r="H5" s="115"/>
      <c r="I5" s="115"/>
      <c r="J5" s="115"/>
      <c r="K5" s="115"/>
      <c r="L5" s="420"/>
      <c r="M5" s="375"/>
      <c r="N5" s="95"/>
      <c r="O5" s="95"/>
      <c r="P5" s="95"/>
      <c r="Q5" s="95"/>
      <c r="R5" s="95"/>
      <c r="S5" s="95"/>
      <c r="T5" s="347" t="s">
        <v>43</v>
      </c>
    </row>
    <row r="6" spans="1:20" s="92" customFormat="1" ht="28.5" customHeight="1">
      <c r="D6" s="115"/>
      <c r="E6" s="115"/>
      <c r="F6" s="447" t="s">
        <v>34</v>
      </c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</row>
    <row r="7" spans="1:20" s="92" customFormat="1" ht="28.5" customHeight="1">
      <c r="D7" s="115"/>
      <c r="E7" s="115"/>
      <c r="F7" s="414"/>
      <c r="G7" s="414"/>
      <c r="H7" s="414"/>
      <c r="I7" s="415"/>
      <c r="J7" s="444"/>
      <c r="K7" s="444"/>
      <c r="L7" s="444"/>
      <c r="M7" s="95"/>
      <c r="N7" s="444" t="s">
        <v>218</v>
      </c>
      <c r="O7" s="444"/>
      <c r="P7" s="444"/>
      <c r="Q7" s="95"/>
      <c r="R7" s="445" t="s">
        <v>15</v>
      </c>
      <c r="S7" s="445"/>
      <c r="T7" s="445"/>
    </row>
    <row r="8" spans="1:20" s="92" customFormat="1" ht="28.5" customHeight="1">
      <c r="D8" s="115"/>
      <c r="E8" s="115"/>
      <c r="F8" s="446" t="s">
        <v>219</v>
      </c>
      <c r="G8" s="446"/>
      <c r="H8" s="446"/>
      <c r="I8" s="415"/>
      <c r="J8" s="446" t="s">
        <v>220</v>
      </c>
      <c r="K8" s="446"/>
      <c r="L8" s="446"/>
      <c r="M8" s="95"/>
      <c r="N8" s="444" t="s">
        <v>221</v>
      </c>
      <c r="O8" s="444"/>
      <c r="P8" s="444"/>
      <c r="Q8" s="95"/>
      <c r="R8" s="95"/>
      <c r="S8" s="95"/>
      <c r="T8" s="347"/>
    </row>
    <row r="9" spans="1:20" s="92" customFormat="1" ht="28.5" customHeight="1">
      <c r="D9" s="115"/>
      <c r="E9" s="115"/>
      <c r="F9" s="416" t="s">
        <v>208</v>
      </c>
      <c r="G9" s="417"/>
      <c r="H9" s="416" t="s">
        <v>148</v>
      </c>
      <c r="I9" s="95"/>
      <c r="J9" s="416" t="str">
        <f>F9</f>
        <v>2018</v>
      </c>
      <c r="K9" s="417"/>
      <c r="L9" s="416" t="str">
        <f>H9</f>
        <v>2017</v>
      </c>
      <c r="M9" s="95"/>
      <c r="N9" s="416" t="str">
        <f>J9</f>
        <v>2018</v>
      </c>
      <c r="O9" s="417"/>
      <c r="P9" s="416" t="str">
        <f>L9</f>
        <v>2017</v>
      </c>
      <c r="Q9" s="95"/>
      <c r="R9" s="416" t="str">
        <f>F9</f>
        <v>2018</v>
      </c>
      <c r="S9" s="417"/>
      <c r="T9" s="416" t="str">
        <f>H9</f>
        <v>2017</v>
      </c>
    </row>
    <row r="10" spans="1:20" s="92" customFormat="1" ht="28.5" customHeight="1">
      <c r="B10" s="92" t="s">
        <v>19</v>
      </c>
      <c r="D10" s="110"/>
      <c r="E10" s="110"/>
      <c r="F10" s="252">
        <v>48.91</v>
      </c>
      <c r="G10" s="252"/>
      <c r="H10" s="252">
        <v>49.97</v>
      </c>
      <c r="I10" s="252"/>
      <c r="J10" s="252">
        <v>0</v>
      </c>
      <c r="K10" s="252"/>
      <c r="L10" s="252">
        <v>0</v>
      </c>
      <c r="M10" s="252"/>
      <c r="N10" s="252">
        <v>69.8</v>
      </c>
      <c r="O10" s="252"/>
      <c r="P10" s="252">
        <v>70.64</v>
      </c>
      <c r="Q10" s="252"/>
      <c r="R10" s="252">
        <f>F10+J10+N10</f>
        <v>118.71</v>
      </c>
      <c r="S10" s="252"/>
      <c r="T10" s="252">
        <f>H10+L10+P10</f>
        <v>120.61</v>
      </c>
    </row>
    <row r="11" spans="1:20" s="92" customFormat="1" ht="28.5" customHeight="1">
      <c r="B11" s="92" t="s">
        <v>224</v>
      </c>
      <c r="D11" s="110"/>
      <c r="E11" s="110"/>
      <c r="F11" s="252">
        <v>0</v>
      </c>
      <c r="G11" s="252"/>
      <c r="H11" s="252">
        <v>0</v>
      </c>
      <c r="I11" s="252">
        <v>0</v>
      </c>
      <c r="J11" s="252">
        <v>74.91</v>
      </c>
      <c r="K11" s="252"/>
      <c r="L11" s="252">
        <v>75.540000000000006</v>
      </c>
      <c r="M11" s="252"/>
      <c r="N11" s="252">
        <v>0</v>
      </c>
      <c r="O11" s="252"/>
      <c r="P11" s="252">
        <v>0</v>
      </c>
      <c r="Q11" s="252"/>
      <c r="R11" s="252">
        <f>F11+J11+N11</f>
        <v>74.91</v>
      </c>
      <c r="S11" s="252"/>
      <c r="T11" s="252">
        <f>H11+L11+P11</f>
        <v>75.540000000000006</v>
      </c>
    </row>
    <row r="12" spans="1:20" s="92" customFormat="1" ht="28.5" customHeight="1">
      <c r="B12" s="92" t="s">
        <v>42</v>
      </c>
      <c r="D12" s="110"/>
      <c r="E12" s="110"/>
      <c r="F12" s="252">
        <v>0</v>
      </c>
      <c r="G12" s="252"/>
      <c r="H12" s="252">
        <v>0</v>
      </c>
      <c r="I12" s="252"/>
      <c r="J12" s="252">
        <v>0</v>
      </c>
      <c r="K12" s="252"/>
      <c r="L12" s="252">
        <v>0</v>
      </c>
      <c r="M12" s="252"/>
      <c r="N12" s="252">
        <v>0</v>
      </c>
      <c r="O12" s="252"/>
      <c r="P12" s="252">
        <v>0</v>
      </c>
      <c r="Q12" s="252"/>
      <c r="R12" s="252">
        <v>486.24</v>
      </c>
      <c r="S12" s="252"/>
      <c r="T12" s="252">
        <v>471.6</v>
      </c>
    </row>
    <row r="13" spans="1:20" s="92" customFormat="1" ht="28.5" customHeight="1" thickBot="1">
      <c r="B13" s="92" t="s">
        <v>20</v>
      </c>
      <c r="D13" s="110"/>
      <c r="E13" s="110"/>
      <c r="F13" s="257">
        <f>SUM(F10:F12)</f>
        <v>48.91</v>
      </c>
      <c r="G13" s="252"/>
      <c r="H13" s="257">
        <f>SUM(H10:H12)</f>
        <v>49.97</v>
      </c>
      <c r="I13" s="252"/>
      <c r="J13" s="257">
        <f>SUM(J10:J12)</f>
        <v>74.91</v>
      </c>
      <c r="K13" s="252"/>
      <c r="L13" s="257">
        <f>SUM(L10:L12)</f>
        <v>75.540000000000006</v>
      </c>
      <c r="M13" s="252"/>
      <c r="N13" s="257">
        <f>SUM(N10:N12)</f>
        <v>69.8</v>
      </c>
      <c r="O13" s="252"/>
      <c r="P13" s="257">
        <f>SUM(P10:P12)</f>
        <v>70.64</v>
      </c>
      <c r="Q13" s="252"/>
      <c r="R13" s="257">
        <f>SUM(R10:R12)</f>
        <v>679.86</v>
      </c>
      <c r="S13" s="252"/>
      <c r="T13" s="257">
        <f>SUM(T10:T12)</f>
        <v>667.75</v>
      </c>
    </row>
    <row r="14" spans="1:20" s="92" customFormat="1" ht="28.5" customHeight="1" thickTop="1">
      <c r="D14" s="110"/>
      <c r="E14" s="110"/>
      <c r="F14" s="255"/>
      <c r="G14" s="252"/>
      <c r="H14" s="255"/>
      <c r="I14" s="252"/>
      <c r="J14" s="255"/>
      <c r="K14" s="252"/>
      <c r="L14" s="255"/>
      <c r="M14" s="252"/>
      <c r="N14" s="255"/>
      <c r="O14" s="252"/>
      <c r="P14" s="255"/>
      <c r="Q14" s="252"/>
      <c r="R14" s="255"/>
      <c r="S14" s="252"/>
      <c r="T14" s="255"/>
    </row>
    <row r="15" spans="1:20" s="92" customFormat="1" ht="28.5" customHeight="1">
      <c r="D15" s="110"/>
      <c r="E15" s="110"/>
      <c r="F15" s="400"/>
      <c r="G15" s="401"/>
      <c r="H15" s="400"/>
      <c r="I15" s="401"/>
      <c r="J15" s="400"/>
      <c r="K15" s="401"/>
      <c r="L15" s="400"/>
      <c r="M15" s="401"/>
      <c r="N15" s="400"/>
      <c r="O15" s="401"/>
      <c r="P15" s="400"/>
      <c r="Q15" s="401"/>
      <c r="R15" s="400"/>
      <c r="S15" s="401"/>
      <c r="T15" s="347" t="s">
        <v>43</v>
      </c>
    </row>
    <row r="16" spans="1:20" s="92" customFormat="1" ht="28.5" customHeight="1">
      <c r="D16" s="110"/>
      <c r="E16" s="110"/>
      <c r="F16" s="447" t="s">
        <v>35</v>
      </c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7"/>
      <c r="T16" s="447"/>
    </row>
    <row r="17" spans="2:20" s="92" customFormat="1" ht="28.5" customHeight="1">
      <c r="D17" s="110"/>
      <c r="E17" s="110"/>
      <c r="F17" s="414"/>
      <c r="G17" s="414"/>
      <c r="H17" s="414"/>
      <c r="I17" s="415"/>
      <c r="J17" s="444"/>
      <c r="K17" s="444"/>
      <c r="L17" s="444"/>
      <c r="M17" s="95"/>
      <c r="N17" s="444" t="s">
        <v>218</v>
      </c>
      <c r="O17" s="444"/>
      <c r="P17" s="444"/>
      <c r="Q17" s="95"/>
      <c r="R17" s="445" t="s">
        <v>15</v>
      </c>
      <c r="S17" s="445"/>
      <c r="T17" s="445"/>
    </row>
    <row r="18" spans="2:20" s="92" customFormat="1" ht="28.5" customHeight="1">
      <c r="D18" s="110"/>
      <c r="E18" s="110"/>
      <c r="F18" s="446" t="s">
        <v>219</v>
      </c>
      <c r="G18" s="446"/>
      <c r="H18" s="446"/>
      <c r="I18" s="415"/>
      <c r="J18" s="446" t="s">
        <v>220</v>
      </c>
      <c r="K18" s="446"/>
      <c r="L18" s="446"/>
      <c r="M18" s="95"/>
      <c r="N18" s="444" t="s">
        <v>221</v>
      </c>
      <c r="O18" s="444"/>
      <c r="P18" s="444"/>
      <c r="Q18" s="95"/>
      <c r="R18" s="95"/>
      <c r="S18" s="95"/>
      <c r="T18" s="347"/>
    </row>
    <row r="19" spans="2:20" s="92" customFormat="1" ht="28.5" customHeight="1">
      <c r="D19" s="110"/>
      <c r="E19" s="110"/>
      <c r="F19" s="416" t="s">
        <v>208</v>
      </c>
      <c r="G19" s="417"/>
      <c r="H19" s="416" t="s">
        <v>148</v>
      </c>
      <c r="I19" s="95"/>
      <c r="J19" s="416" t="str">
        <f>F19</f>
        <v>2018</v>
      </c>
      <c r="K19" s="417"/>
      <c r="L19" s="416" t="str">
        <f>H19</f>
        <v>2017</v>
      </c>
      <c r="M19" s="95"/>
      <c r="N19" s="416" t="str">
        <f>J19</f>
        <v>2018</v>
      </c>
      <c r="O19" s="417"/>
      <c r="P19" s="416" t="str">
        <f>L19</f>
        <v>2017</v>
      </c>
      <c r="Q19" s="95"/>
      <c r="R19" s="416" t="str">
        <f>F19</f>
        <v>2018</v>
      </c>
      <c r="S19" s="417"/>
      <c r="T19" s="416" t="str">
        <f>H19</f>
        <v>2017</v>
      </c>
    </row>
    <row r="20" spans="2:20" s="92" customFormat="1" ht="28.5" customHeight="1">
      <c r="B20" s="92" t="s">
        <v>19</v>
      </c>
      <c r="D20" s="110"/>
      <c r="E20" s="110"/>
      <c r="F20" s="252">
        <v>48.78</v>
      </c>
      <c r="G20" s="252"/>
      <c r="H20" s="252">
        <v>49.81</v>
      </c>
      <c r="I20" s="252"/>
      <c r="J20" s="252">
        <v>0</v>
      </c>
      <c r="K20" s="252"/>
      <c r="L20" s="252">
        <v>0</v>
      </c>
      <c r="M20" s="252"/>
      <c r="N20" s="252">
        <v>16.5</v>
      </c>
      <c r="O20" s="252"/>
      <c r="P20" s="252">
        <v>16.71</v>
      </c>
      <c r="Q20" s="252"/>
      <c r="R20" s="252">
        <f>F20+J20+N20</f>
        <v>65.28</v>
      </c>
      <c r="S20" s="252"/>
      <c r="T20" s="252">
        <f>H20+L20+P20</f>
        <v>66.52000000000001</v>
      </c>
    </row>
    <row r="21" spans="2:20" s="92" customFormat="1" ht="28.5" customHeight="1">
      <c r="B21" s="92" t="s">
        <v>224</v>
      </c>
      <c r="D21" s="110"/>
      <c r="E21" s="110"/>
      <c r="F21" s="252">
        <v>0</v>
      </c>
      <c r="G21" s="252"/>
      <c r="H21" s="252">
        <v>0</v>
      </c>
      <c r="I21" s="252"/>
      <c r="J21" s="252">
        <v>74.91</v>
      </c>
      <c r="K21" s="252"/>
      <c r="L21" s="252">
        <v>75.540000000000006</v>
      </c>
      <c r="M21" s="252"/>
      <c r="N21" s="252">
        <v>0</v>
      </c>
      <c r="O21" s="252"/>
      <c r="P21" s="252">
        <v>0</v>
      </c>
      <c r="Q21" s="252"/>
      <c r="R21" s="252">
        <f>F21+J21+N21</f>
        <v>74.91</v>
      </c>
      <c r="S21" s="252"/>
      <c r="T21" s="252">
        <f>H21+L21+P21</f>
        <v>75.540000000000006</v>
      </c>
    </row>
    <row r="22" spans="2:20" s="92" customFormat="1" ht="28.5" customHeight="1">
      <c r="B22" s="92" t="s">
        <v>42</v>
      </c>
      <c r="D22" s="110"/>
      <c r="E22" s="110"/>
      <c r="F22" s="252">
        <v>0</v>
      </c>
      <c r="G22" s="252"/>
      <c r="H22" s="252">
        <v>0</v>
      </c>
      <c r="I22" s="252"/>
      <c r="J22" s="252">
        <v>0</v>
      </c>
      <c r="K22" s="252"/>
      <c r="L22" s="252">
        <v>0</v>
      </c>
      <c r="M22" s="252"/>
      <c r="N22" s="252">
        <v>0</v>
      </c>
      <c r="O22" s="252"/>
      <c r="P22" s="252">
        <v>0</v>
      </c>
      <c r="Q22" s="252"/>
      <c r="R22" s="252">
        <v>533.95000000000005</v>
      </c>
      <c r="S22" s="252"/>
      <c r="T22" s="252">
        <v>519.47</v>
      </c>
    </row>
    <row r="23" spans="2:20" s="92" customFormat="1" ht="28.5" customHeight="1" thickBot="1">
      <c r="B23" s="92" t="s">
        <v>20</v>
      </c>
      <c r="D23" s="110"/>
      <c r="E23" s="110"/>
      <c r="F23" s="257">
        <f>SUM(F20:F22)</f>
        <v>48.78</v>
      </c>
      <c r="G23" s="252"/>
      <c r="H23" s="257">
        <f>SUM(H20:H22)</f>
        <v>49.81</v>
      </c>
      <c r="I23" s="252"/>
      <c r="J23" s="257">
        <f>SUM(J20:J22)</f>
        <v>74.91</v>
      </c>
      <c r="K23" s="252"/>
      <c r="L23" s="257">
        <f>SUM(L20:L22)</f>
        <v>75.540000000000006</v>
      </c>
      <c r="M23" s="252"/>
      <c r="N23" s="257">
        <f>SUM(N20:N22)</f>
        <v>16.5</v>
      </c>
      <c r="O23" s="252"/>
      <c r="P23" s="257">
        <f>SUM(P20:P22)</f>
        <v>16.71</v>
      </c>
      <c r="Q23" s="252"/>
      <c r="R23" s="257">
        <f>SUM(R20:R22)</f>
        <v>674.1400000000001</v>
      </c>
      <c r="S23" s="252"/>
      <c r="T23" s="257">
        <f>SUM(T20:T22)</f>
        <v>661.53</v>
      </c>
    </row>
    <row r="24" spans="2:20" s="92" customFormat="1" ht="28.5" customHeight="1" thickTop="1">
      <c r="D24" s="110"/>
      <c r="E24" s="110"/>
      <c r="F24" s="112"/>
      <c r="G24" s="61"/>
      <c r="H24" s="104"/>
      <c r="I24" s="104"/>
      <c r="J24" s="424"/>
      <c r="K24" s="104"/>
      <c r="L24" s="109"/>
      <c r="M24" s="109"/>
    </row>
    <row r="25" spans="2:20" s="92" customFormat="1" ht="26.25" customHeight="1">
      <c r="D25" s="110"/>
      <c r="E25" s="110"/>
      <c r="F25" s="112"/>
      <c r="G25" s="61"/>
      <c r="H25" s="104"/>
      <c r="I25" s="104"/>
      <c r="J25" s="424"/>
      <c r="K25" s="104"/>
      <c r="L25" s="109"/>
      <c r="M25" s="109"/>
    </row>
    <row r="26" spans="2:20" s="92" customFormat="1" ht="26.25" customHeight="1">
      <c r="D26" s="110"/>
      <c r="E26" s="110"/>
      <c r="F26" s="112"/>
      <c r="G26" s="61"/>
      <c r="H26" s="104"/>
      <c r="I26" s="104"/>
      <c r="J26" s="424"/>
      <c r="K26" s="104"/>
      <c r="L26" s="109"/>
      <c r="M26" s="109"/>
    </row>
    <row r="27" spans="2:20" s="92" customFormat="1" ht="26.25" customHeight="1">
      <c r="D27" s="110"/>
      <c r="E27" s="110"/>
      <c r="F27" s="112"/>
      <c r="G27" s="61"/>
      <c r="H27" s="104"/>
      <c r="I27" s="104"/>
      <c r="J27" s="424"/>
      <c r="K27" s="104"/>
      <c r="L27" s="109"/>
      <c r="M27" s="109"/>
    </row>
    <row r="28" spans="2:20" s="92" customFormat="1" ht="26.25" customHeight="1">
      <c r="D28" s="110"/>
      <c r="E28" s="110"/>
      <c r="F28" s="112"/>
      <c r="G28" s="61"/>
      <c r="H28" s="104"/>
      <c r="I28" s="104"/>
      <c r="J28" s="424"/>
      <c r="K28" s="104"/>
      <c r="L28" s="109"/>
      <c r="M28" s="109"/>
    </row>
    <row r="29" spans="2:20" s="92" customFormat="1" ht="26.25" customHeight="1">
      <c r="D29" s="110"/>
      <c r="E29" s="110"/>
      <c r="F29" s="112"/>
      <c r="G29" s="61"/>
      <c r="H29" s="104"/>
      <c r="I29" s="104"/>
      <c r="J29" s="424"/>
      <c r="K29" s="104"/>
      <c r="L29" s="109"/>
      <c r="M29" s="109"/>
    </row>
    <row r="47" spans="1:12" ht="27" customHeight="1">
      <c r="A47" s="425"/>
      <c r="B47" s="160"/>
      <c r="C47" s="425"/>
      <c r="D47" s="425"/>
      <c r="E47" s="425"/>
      <c r="F47" s="425"/>
      <c r="G47" s="425"/>
      <c r="H47" s="425"/>
      <c r="I47" s="425"/>
      <c r="J47" s="425"/>
      <c r="K47" s="425"/>
      <c r="L47" s="425"/>
    </row>
    <row r="48" spans="1:12" ht="27" customHeight="1">
      <c r="A48" s="425"/>
      <c r="B48" s="160"/>
      <c r="C48" s="425"/>
      <c r="D48" s="425"/>
      <c r="E48" s="425"/>
      <c r="F48" s="425"/>
      <c r="G48" s="425"/>
      <c r="H48" s="425"/>
      <c r="I48" s="425"/>
      <c r="J48" s="425"/>
      <c r="K48" s="425"/>
      <c r="L48" s="425"/>
    </row>
    <row r="49" spans="1:12" ht="26.1" customHeight="1">
      <c r="A49" s="425"/>
      <c r="B49" s="160"/>
      <c r="C49" s="425"/>
      <c r="D49" s="425"/>
      <c r="E49" s="425"/>
      <c r="F49" s="425"/>
      <c r="G49" s="425"/>
      <c r="H49" s="425"/>
      <c r="I49" s="425"/>
      <c r="J49" s="425"/>
      <c r="K49" s="425"/>
      <c r="L49" s="425"/>
    </row>
    <row r="50" spans="1:12" ht="26.1" customHeight="1">
      <c r="A50" s="425"/>
      <c r="B50" s="160"/>
      <c r="C50" s="425"/>
      <c r="D50" s="425"/>
      <c r="E50" s="425"/>
      <c r="F50" s="425"/>
      <c r="G50" s="425"/>
      <c r="H50" s="425"/>
      <c r="I50" s="425"/>
      <c r="J50" s="425"/>
      <c r="K50" s="425"/>
      <c r="L50" s="425"/>
    </row>
    <row r="51" spans="1:12" ht="26.1" customHeight="1">
      <c r="A51" s="425"/>
      <c r="B51" s="160"/>
      <c r="C51" s="425"/>
      <c r="D51" s="425"/>
      <c r="E51" s="425"/>
      <c r="F51" s="425"/>
      <c r="G51" s="425"/>
      <c r="H51" s="425"/>
      <c r="I51" s="425"/>
      <c r="J51" s="425"/>
      <c r="K51" s="425"/>
      <c r="L51" s="425"/>
    </row>
  </sheetData>
  <mergeCells count="15">
    <mergeCell ref="F8:H8"/>
    <mergeCell ref="J8:L8"/>
    <mergeCell ref="N8:P8"/>
    <mergeCell ref="A1:T1"/>
    <mergeCell ref="F6:T6"/>
    <mergeCell ref="J7:L7"/>
    <mergeCell ref="N7:P7"/>
    <mergeCell ref="R7:T7"/>
    <mergeCell ref="F16:T16"/>
    <mergeCell ref="J17:L17"/>
    <mergeCell ref="N17:P17"/>
    <mergeCell ref="R17:T17"/>
    <mergeCell ref="F18:H18"/>
    <mergeCell ref="J18:L18"/>
    <mergeCell ref="N18:P1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topLeftCell="A66" workbookViewId="0">
      <selection activeCell="B68" sqref="B68"/>
    </sheetView>
  </sheetViews>
  <sheetFormatPr defaultRowHeight="21.75"/>
  <cols>
    <col min="1" max="1" width="3.28515625" style="102" customWidth="1"/>
    <col min="2" max="2" width="9.85546875" style="102" bestFit="1" customWidth="1"/>
    <col min="3" max="3" width="9.140625" style="102"/>
    <col min="4" max="5" width="1.28515625" style="102" customWidth="1"/>
    <col min="6" max="6" width="15.7109375" style="102" customWidth="1"/>
    <col min="7" max="7" width="0.85546875" style="102" customWidth="1"/>
    <col min="8" max="8" width="15.7109375" style="102" customWidth="1"/>
    <col min="9" max="9" width="0.85546875" style="102" customWidth="1"/>
    <col min="10" max="10" width="15.7109375" style="102" customWidth="1"/>
    <col min="11" max="11" width="1.140625" style="102" customWidth="1"/>
    <col min="12" max="12" width="15.7109375" style="102" customWidth="1"/>
    <col min="13" max="13" width="3.140625" style="102" customWidth="1"/>
    <col min="14" max="14" width="9.140625" style="102"/>
    <col min="15" max="15" width="3.42578125" style="102" customWidth="1"/>
    <col min="16" max="24" width="9.140625" style="102"/>
    <col min="25" max="25" width="14.28515625" style="102" customWidth="1"/>
    <col min="26" max="16384" width="9.140625" style="102"/>
  </cols>
  <sheetData>
    <row r="1" spans="1:29" ht="27" customHeight="1">
      <c r="A1" s="450" t="s">
        <v>322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</row>
    <row r="2" spans="1:29" ht="27" customHeight="1">
      <c r="G2" s="261"/>
      <c r="H2" s="262"/>
      <c r="I2" s="262"/>
      <c r="J2" s="261"/>
      <c r="K2" s="263"/>
      <c r="L2" s="261"/>
    </row>
    <row r="3" spans="1:29" s="166" customFormat="1" ht="26.1" customHeight="1">
      <c r="A3" s="101" t="s">
        <v>268</v>
      </c>
      <c r="B3" s="163"/>
      <c r="C3" s="266"/>
      <c r="D3" s="266"/>
      <c r="E3" s="266"/>
      <c r="F3" s="266"/>
      <c r="G3" s="163"/>
      <c r="H3" s="266"/>
      <c r="I3" s="266"/>
      <c r="J3" s="251"/>
      <c r="K3" s="268"/>
      <c r="L3" s="268"/>
      <c r="M3" s="268"/>
      <c r="N3" s="163"/>
      <c r="O3" s="70"/>
      <c r="P3" s="272"/>
      <c r="Q3" s="273"/>
      <c r="R3" s="269"/>
      <c r="S3" s="269"/>
      <c r="T3" s="269"/>
      <c r="U3" s="269"/>
      <c r="V3" s="269"/>
      <c r="W3" s="269"/>
      <c r="X3" s="269"/>
      <c r="Y3" s="270"/>
      <c r="Z3" s="270"/>
      <c r="AA3" s="270"/>
      <c r="AB3" s="270"/>
      <c r="AC3" s="271"/>
    </row>
    <row r="4" spans="1:29" s="166" customFormat="1" ht="26.1" customHeight="1">
      <c r="A4" s="265"/>
      <c r="B4" s="264" t="s">
        <v>226</v>
      </c>
      <c r="C4" s="266"/>
      <c r="D4" s="266"/>
      <c r="E4" s="266"/>
      <c r="F4" s="266"/>
      <c r="G4" s="163"/>
      <c r="H4" s="266"/>
      <c r="I4" s="266"/>
      <c r="J4" s="251"/>
      <c r="K4" s="268"/>
      <c r="L4" s="268"/>
      <c r="M4" s="268"/>
      <c r="N4" s="163"/>
      <c r="O4" s="70"/>
      <c r="P4" s="272"/>
      <c r="Q4" s="273"/>
      <c r="R4" s="274"/>
      <c r="S4" s="275"/>
      <c r="T4" s="275"/>
      <c r="U4" s="275"/>
      <c r="V4" s="276"/>
      <c r="W4" s="275"/>
      <c r="X4" s="277"/>
      <c r="Y4" s="277"/>
      <c r="Z4" s="277"/>
      <c r="AA4" s="270"/>
      <c r="AB4" s="270"/>
      <c r="AC4" s="271"/>
    </row>
    <row r="5" spans="1:29" s="166" customFormat="1" ht="26.1" customHeight="1">
      <c r="A5" s="265"/>
      <c r="B5" s="269" t="s">
        <v>227</v>
      </c>
      <c r="C5" s="266"/>
      <c r="D5" s="266"/>
      <c r="E5" s="266"/>
      <c r="F5" s="266"/>
      <c r="G5" s="163"/>
      <c r="H5" s="266"/>
      <c r="I5" s="266"/>
      <c r="J5" s="251"/>
      <c r="K5" s="268"/>
      <c r="L5" s="268"/>
      <c r="M5" s="268"/>
      <c r="N5" s="163"/>
      <c r="O5" s="70"/>
      <c r="P5" s="272"/>
      <c r="Q5" s="273"/>
      <c r="Z5" s="277"/>
      <c r="AA5" s="270"/>
      <c r="AB5" s="270"/>
      <c r="AC5" s="271"/>
    </row>
    <row r="6" spans="1:29" s="166" customFormat="1" ht="26.1" customHeight="1">
      <c r="A6" s="265"/>
      <c r="B6" s="264" t="s">
        <v>350</v>
      </c>
      <c r="C6" s="266"/>
      <c r="D6" s="266"/>
      <c r="E6" s="266"/>
      <c r="F6" s="266"/>
      <c r="G6" s="163"/>
      <c r="H6" s="266"/>
      <c r="I6" s="266"/>
      <c r="J6" s="251"/>
      <c r="K6" s="268"/>
      <c r="L6" s="268"/>
      <c r="M6" s="268"/>
      <c r="N6" s="163"/>
      <c r="O6" s="70"/>
      <c r="P6" s="272"/>
      <c r="Q6" s="273"/>
      <c r="Z6" s="277"/>
      <c r="AA6" s="270"/>
      <c r="AB6" s="270"/>
      <c r="AC6" s="271"/>
    </row>
    <row r="7" spans="1:29" s="166" customFormat="1" ht="26.1" customHeight="1">
      <c r="A7" s="265"/>
      <c r="B7" s="264" t="s">
        <v>351</v>
      </c>
      <c r="C7" s="266"/>
      <c r="D7" s="266"/>
      <c r="E7" s="266"/>
      <c r="F7" s="266"/>
      <c r="G7" s="163"/>
      <c r="H7" s="266"/>
      <c r="I7" s="266"/>
      <c r="J7" s="251"/>
      <c r="K7" s="268"/>
      <c r="L7" s="268"/>
      <c r="M7" s="268"/>
      <c r="N7" s="163"/>
      <c r="O7" s="70"/>
      <c r="P7" s="272"/>
      <c r="Q7" s="273"/>
      <c r="Z7" s="277"/>
      <c r="AA7" s="270"/>
      <c r="AB7" s="270"/>
      <c r="AC7" s="271"/>
    </row>
    <row r="8" spans="1:29" s="166" customFormat="1" ht="26.1" customHeight="1">
      <c r="A8" s="265"/>
      <c r="B8" s="163"/>
      <c r="C8" s="266"/>
      <c r="D8" s="266"/>
      <c r="E8" s="266"/>
      <c r="F8" s="451" t="s">
        <v>34</v>
      </c>
      <c r="G8" s="451"/>
      <c r="H8" s="451"/>
      <c r="I8" s="402"/>
      <c r="J8" s="451" t="s">
        <v>35</v>
      </c>
      <c r="K8" s="451"/>
      <c r="L8" s="451"/>
      <c r="M8" s="268"/>
      <c r="N8" s="163"/>
      <c r="O8" s="326"/>
      <c r="P8" s="273"/>
      <c r="Q8" s="273"/>
      <c r="R8" s="274"/>
      <c r="S8" s="275"/>
      <c r="T8" s="275"/>
      <c r="U8" s="275"/>
      <c r="V8" s="276"/>
      <c r="W8" s="275"/>
      <c r="X8" s="277"/>
      <c r="Y8" s="277"/>
      <c r="Z8" s="277"/>
      <c r="AA8" s="278"/>
      <c r="AB8" s="278"/>
      <c r="AC8" s="278"/>
    </row>
    <row r="9" spans="1:29" s="166" customFormat="1" ht="26.1" customHeight="1">
      <c r="A9" s="265"/>
      <c r="C9" s="266"/>
      <c r="D9" s="266"/>
      <c r="E9" s="266"/>
      <c r="F9" s="403" t="s">
        <v>182</v>
      </c>
      <c r="G9" s="404"/>
      <c r="H9" s="403" t="s">
        <v>183</v>
      </c>
      <c r="I9" s="405"/>
      <c r="J9" s="403" t="s">
        <v>182</v>
      </c>
      <c r="K9" s="404"/>
      <c r="L9" s="403" t="s">
        <v>183</v>
      </c>
      <c r="M9" s="268"/>
      <c r="N9" s="163"/>
      <c r="O9" s="272"/>
      <c r="P9" s="273"/>
      <c r="Q9" s="273"/>
      <c r="R9" s="274"/>
      <c r="S9" s="275"/>
      <c r="T9" s="275"/>
      <c r="U9" s="275"/>
      <c r="V9" s="276"/>
      <c r="W9" s="275"/>
      <c r="X9" s="277"/>
      <c r="Y9" s="277"/>
      <c r="Z9" s="277"/>
      <c r="AA9" s="279"/>
      <c r="AB9" s="279"/>
      <c r="AC9" s="279"/>
    </row>
    <row r="10" spans="1:29" s="166" customFormat="1" ht="26.1" customHeight="1">
      <c r="A10" s="265"/>
      <c r="B10" s="280" t="s">
        <v>228</v>
      </c>
      <c r="C10" s="266"/>
      <c r="D10" s="266"/>
      <c r="E10" s="266"/>
      <c r="F10" s="281">
        <v>0.03</v>
      </c>
      <c r="G10" s="167"/>
      <c r="H10" s="281">
        <v>0.03</v>
      </c>
      <c r="I10" s="281">
        <v>0.49532376382094334</v>
      </c>
      <c r="J10" s="281">
        <v>0.02</v>
      </c>
      <c r="K10" s="281"/>
      <c r="L10" s="281">
        <v>0.02</v>
      </c>
      <c r="M10" s="268"/>
      <c r="N10" s="163"/>
      <c r="O10" s="272"/>
      <c r="P10" s="273"/>
      <c r="Q10" s="273"/>
      <c r="R10" s="274"/>
      <c r="S10" s="275"/>
      <c r="T10" s="275"/>
      <c r="U10" s="275"/>
      <c r="V10" s="276"/>
      <c r="W10" s="275"/>
      <c r="X10" s="277"/>
      <c r="Y10" s="277"/>
      <c r="Z10" s="277"/>
    </row>
    <row r="11" spans="1:29" s="166" customFormat="1" ht="26.1" customHeight="1">
      <c r="A11" s="265"/>
      <c r="B11" s="264"/>
      <c r="C11" s="266"/>
      <c r="D11" s="266"/>
      <c r="E11" s="266"/>
      <c r="F11" s="266"/>
      <c r="G11" s="163"/>
      <c r="H11" s="266"/>
      <c r="I11" s="266"/>
      <c r="J11" s="251"/>
      <c r="K11" s="268"/>
      <c r="L11" s="268"/>
      <c r="M11" s="268"/>
      <c r="N11" s="163"/>
      <c r="O11" s="70"/>
      <c r="P11" s="272"/>
      <c r="Q11" s="273"/>
      <c r="Z11" s="277"/>
      <c r="AA11" s="270"/>
      <c r="AB11" s="270"/>
      <c r="AC11" s="271"/>
    </row>
    <row r="12" spans="1:29" s="166" customFormat="1" ht="26.1" customHeight="1">
      <c r="A12" s="267" t="s">
        <v>269</v>
      </c>
      <c r="B12" s="282"/>
      <c r="C12" s="266"/>
      <c r="D12" s="266"/>
      <c r="E12" s="266"/>
      <c r="F12" s="266"/>
      <c r="G12" s="163"/>
      <c r="H12" s="266"/>
      <c r="I12" s="266"/>
      <c r="J12" s="251"/>
      <c r="K12" s="268"/>
      <c r="L12" s="268"/>
      <c r="M12" s="268"/>
      <c r="N12" s="163"/>
      <c r="O12" s="272"/>
      <c r="P12" s="273"/>
      <c r="Q12" s="273"/>
      <c r="R12" s="274"/>
      <c r="S12" s="275"/>
      <c r="T12" s="275"/>
      <c r="U12" s="275"/>
      <c r="V12" s="283"/>
      <c r="W12" s="275"/>
      <c r="X12" s="277"/>
      <c r="Y12" s="277"/>
      <c r="Z12" s="277"/>
    </row>
    <row r="13" spans="1:29" s="166" customFormat="1" ht="26.1" customHeight="1">
      <c r="A13" s="267"/>
      <c r="B13" s="284" t="s">
        <v>225</v>
      </c>
      <c r="C13" s="266"/>
      <c r="D13" s="266"/>
      <c r="E13" s="266"/>
      <c r="F13" s="266"/>
      <c r="G13" s="163"/>
      <c r="H13" s="266"/>
      <c r="I13" s="266"/>
      <c r="J13" s="251"/>
      <c r="K13" s="268"/>
      <c r="L13" s="268"/>
      <c r="M13" s="268"/>
      <c r="N13" s="163"/>
      <c r="O13" s="272"/>
      <c r="P13" s="273"/>
      <c r="Q13" s="273"/>
      <c r="R13" s="274"/>
      <c r="S13" s="275"/>
      <c r="T13" s="275"/>
      <c r="U13" s="275"/>
      <c r="V13" s="283"/>
      <c r="W13" s="275"/>
      <c r="X13" s="277"/>
      <c r="Y13" s="277"/>
      <c r="Z13" s="277"/>
    </row>
    <row r="14" spans="1:29" s="166" customFormat="1" ht="26.1" customHeight="1">
      <c r="A14" s="285"/>
      <c r="B14" s="286" t="s">
        <v>315</v>
      </c>
      <c r="C14" s="266"/>
      <c r="D14" s="266"/>
      <c r="E14" s="266"/>
      <c r="F14" s="266"/>
      <c r="G14" s="163"/>
      <c r="H14" s="266"/>
      <c r="I14" s="266"/>
      <c r="J14" s="251"/>
      <c r="K14" s="268"/>
      <c r="L14" s="268"/>
      <c r="M14" s="268"/>
      <c r="N14" s="163"/>
      <c r="O14" s="272"/>
      <c r="P14" s="273"/>
      <c r="Q14" s="273"/>
      <c r="R14" s="274"/>
      <c r="S14" s="275"/>
      <c r="T14" s="275"/>
      <c r="U14" s="275"/>
      <c r="V14" s="283"/>
      <c r="W14" s="275"/>
      <c r="X14" s="277"/>
      <c r="Y14" s="277"/>
      <c r="Z14" s="277"/>
    </row>
    <row r="15" spans="1:29" s="166" customFormat="1" ht="26.1" customHeight="1">
      <c r="A15" s="285"/>
      <c r="B15" s="286" t="s">
        <v>352</v>
      </c>
      <c r="C15" s="266"/>
      <c r="D15" s="266"/>
      <c r="E15" s="266"/>
      <c r="F15" s="266"/>
      <c r="G15" s="163"/>
      <c r="H15" s="266"/>
      <c r="I15" s="266"/>
      <c r="J15" s="251"/>
      <c r="K15" s="268"/>
      <c r="L15" s="268"/>
      <c r="M15" s="268"/>
      <c r="N15" s="163"/>
      <c r="O15" s="272"/>
      <c r="P15" s="273"/>
      <c r="Q15" s="273"/>
      <c r="R15" s="274"/>
      <c r="S15" s="275"/>
      <c r="T15" s="275"/>
      <c r="U15" s="275"/>
      <c r="V15" s="283"/>
      <c r="W15" s="275"/>
      <c r="X15" s="277"/>
      <c r="Y15" s="277"/>
      <c r="Z15" s="277"/>
    </row>
    <row r="16" spans="1:29" s="166" customFormat="1" ht="26.1" customHeight="1">
      <c r="A16" s="285"/>
      <c r="B16" s="286" t="s">
        <v>316</v>
      </c>
      <c r="C16" s="266"/>
      <c r="D16" s="266"/>
      <c r="E16" s="266"/>
      <c r="F16" s="266"/>
      <c r="G16" s="163"/>
      <c r="H16" s="266"/>
      <c r="I16" s="266"/>
      <c r="J16" s="251"/>
      <c r="K16" s="268"/>
      <c r="L16" s="268"/>
      <c r="M16" s="268"/>
      <c r="N16" s="163"/>
      <c r="O16" s="272"/>
      <c r="P16" s="273"/>
      <c r="Q16" s="273"/>
      <c r="R16" s="274"/>
      <c r="S16" s="275"/>
      <c r="T16" s="275"/>
      <c r="U16" s="275"/>
      <c r="V16" s="283"/>
      <c r="W16" s="275"/>
      <c r="X16" s="277"/>
      <c r="Y16" s="277"/>
      <c r="Z16" s="277"/>
    </row>
    <row r="17" spans="1:26" s="166" customFormat="1" ht="26.1" customHeight="1">
      <c r="A17" s="285"/>
      <c r="B17" s="286" t="s">
        <v>353</v>
      </c>
      <c r="C17" s="266"/>
      <c r="D17" s="266"/>
      <c r="E17" s="266"/>
      <c r="F17" s="266"/>
      <c r="G17" s="163"/>
      <c r="H17" s="266"/>
      <c r="I17" s="266"/>
      <c r="J17" s="251"/>
      <c r="K17" s="268"/>
      <c r="L17" s="268"/>
      <c r="M17" s="268"/>
      <c r="N17" s="163"/>
      <c r="O17" s="272"/>
      <c r="P17" s="273"/>
      <c r="Q17" s="273"/>
      <c r="R17" s="274"/>
      <c r="S17" s="275"/>
      <c r="T17" s="275"/>
      <c r="U17" s="275"/>
      <c r="V17" s="283"/>
      <c r="W17" s="275"/>
      <c r="X17" s="277"/>
      <c r="Y17" s="277"/>
      <c r="Z17" s="277"/>
    </row>
    <row r="18" spans="1:26" s="166" customFormat="1" ht="26.1" customHeight="1">
      <c r="A18" s="285"/>
      <c r="B18" s="286" t="s">
        <v>317</v>
      </c>
      <c r="C18" s="266"/>
      <c r="D18" s="266"/>
      <c r="E18" s="266"/>
      <c r="F18" s="266"/>
      <c r="G18" s="163"/>
      <c r="H18" s="266"/>
      <c r="I18" s="266"/>
      <c r="J18" s="251"/>
      <c r="K18" s="268"/>
      <c r="L18" s="268"/>
      <c r="M18" s="268"/>
      <c r="N18" s="163"/>
      <c r="O18" s="272"/>
      <c r="P18" s="273"/>
      <c r="Q18" s="273"/>
      <c r="R18" s="274"/>
      <c r="S18" s="275"/>
      <c r="T18" s="275"/>
      <c r="U18" s="275"/>
      <c r="V18" s="283"/>
      <c r="W18" s="275"/>
      <c r="X18" s="277"/>
      <c r="Y18" s="277"/>
      <c r="Z18" s="277"/>
    </row>
    <row r="19" spans="1:26" s="166" customFormat="1" ht="26.1" customHeight="1">
      <c r="A19" s="285"/>
      <c r="B19" s="286" t="s">
        <v>327</v>
      </c>
      <c r="C19" s="266"/>
      <c r="D19" s="266"/>
      <c r="E19" s="266"/>
      <c r="F19" s="266"/>
      <c r="G19" s="163"/>
      <c r="H19" s="266"/>
      <c r="I19" s="266"/>
      <c r="J19" s="251"/>
      <c r="K19" s="268"/>
      <c r="L19" s="268"/>
      <c r="M19" s="268"/>
      <c r="N19" s="163"/>
      <c r="O19" s="272"/>
      <c r="P19" s="273"/>
      <c r="Q19" s="273"/>
      <c r="R19" s="274"/>
      <c r="S19" s="275"/>
      <c r="T19" s="275"/>
      <c r="U19" s="275"/>
      <c r="V19" s="283"/>
      <c r="W19" s="275"/>
      <c r="X19" s="277"/>
      <c r="Y19" s="277"/>
      <c r="Z19" s="277"/>
    </row>
    <row r="20" spans="1:26" s="166" customFormat="1" ht="26.1" customHeight="1">
      <c r="A20" s="285"/>
      <c r="B20" s="286"/>
      <c r="C20" s="266"/>
      <c r="D20" s="266"/>
      <c r="E20" s="266"/>
      <c r="F20" s="266"/>
      <c r="G20" s="163"/>
      <c r="H20" s="266"/>
      <c r="I20" s="266"/>
      <c r="J20" s="251"/>
      <c r="K20" s="268"/>
      <c r="L20" s="268"/>
      <c r="M20" s="268"/>
      <c r="N20" s="163"/>
      <c r="O20" s="272"/>
      <c r="P20" s="273"/>
      <c r="Q20" s="273"/>
      <c r="R20" s="274"/>
      <c r="S20" s="275"/>
      <c r="T20" s="275"/>
      <c r="U20" s="275"/>
      <c r="V20" s="283"/>
      <c r="W20" s="275"/>
      <c r="X20" s="277"/>
      <c r="Y20" s="277"/>
      <c r="Z20" s="277"/>
    </row>
    <row r="21" spans="1:26" s="166" customFormat="1" ht="26.1" customHeight="1">
      <c r="A21" s="258" t="s">
        <v>271</v>
      </c>
      <c r="B21" s="259"/>
      <c r="L21" s="163"/>
      <c r="M21" s="163"/>
      <c r="U21" s="7"/>
    </row>
    <row r="22" spans="1:26" s="166" customFormat="1" ht="26.1" customHeight="1">
      <c r="A22" s="258"/>
      <c r="B22" s="168" t="s">
        <v>141</v>
      </c>
      <c r="L22" s="163"/>
      <c r="M22" s="163"/>
      <c r="U22" s="7"/>
    </row>
    <row r="23" spans="1:26" s="163" customFormat="1" ht="26.1" customHeight="1">
      <c r="A23" s="170"/>
      <c r="B23" s="1" t="s">
        <v>354</v>
      </c>
      <c r="E23" s="169"/>
      <c r="F23" s="169"/>
      <c r="G23" s="169"/>
      <c r="H23" s="169"/>
      <c r="I23" s="169"/>
      <c r="U23" s="5"/>
    </row>
    <row r="24" spans="1:26" s="163" customFormat="1" ht="26.1" customHeight="1">
      <c r="A24" s="170"/>
      <c r="B24" s="160" t="s">
        <v>355</v>
      </c>
      <c r="C24" s="169"/>
      <c r="D24" s="169"/>
      <c r="E24" s="169"/>
      <c r="F24" s="169"/>
      <c r="G24" s="169"/>
      <c r="H24" s="169"/>
      <c r="I24" s="169"/>
      <c r="U24" s="5"/>
    </row>
    <row r="25" spans="1:26" s="163" customFormat="1" ht="26.1" customHeight="1">
      <c r="A25" s="170"/>
      <c r="B25" s="327" t="s">
        <v>136</v>
      </c>
      <c r="C25" s="169"/>
      <c r="D25" s="169"/>
      <c r="E25" s="169"/>
      <c r="F25" s="169"/>
      <c r="G25" s="169"/>
      <c r="H25" s="169"/>
      <c r="I25" s="169"/>
      <c r="U25" s="5"/>
    </row>
    <row r="26" spans="1:26" s="163" customFormat="1" ht="26.1" customHeight="1">
      <c r="A26" s="170"/>
      <c r="B26" s="192" t="s">
        <v>356</v>
      </c>
      <c r="C26" s="169"/>
      <c r="D26" s="169"/>
      <c r="E26" s="169"/>
      <c r="F26" s="169"/>
      <c r="G26" s="169"/>
      <c r="H26" s="169"/>
      <c r="I26" s="169"/>
      <c r="U26" s="5"/>
    </row>
    <row r="27" spans="1:26" s="163" customFormat="1" ht="26.1" customHeight="1">
      <c r="A27" s="170"/>
      <c r="B27" s="192" t="s">
        <v>357</v>
      </c>
      <c r="C27" s="169"/>
      <c r="D27" s="169"/>
      <c r="E27" s="169"/>
      <c r="F27" s="169"/>
      <c r="G27" s="169"/>
      <c r="H27" s="169"/>
      <c r="I27" s="169"/>
      <c r="U27" s="5"/>
    </row>
    <row r="28" spans="1:26" s="163" customFormat="1" ht="26.1" customHeight="1">
      <c r="A28" s="170"/>
      <c r="B28" s="192" t="s">
        <v>358</v>
      </c>
      <c r="C28" s="169"/>
      <c r="D28" s="169"/>
      <c r="E28" s="169"/>
      <c r="F28" s="169"/>
      <c r="G28" s="169"/>
      <c r="H28" s="169"/>
      <c r="I28" s="169"/>
      <c r="U28" s="5"/>
    </row>
    <row r="29" spans="1:26" s="163" customFormat="1" ht="26.1" customHeight="1">
      <c r="A29" s="170"/>
      <c r="B29" s="192" t="s">
        <v>359</v>
      </c>
      <c r="C29" s="169"/>
      <c r="D29" s="169"/>
      <c r="E29" s="169"/>
      <c r="F29" s="169"/>
      <c r="G29" s="169"/>
      <c r="H29" s="169"/>
      <c r="I29" s="169"/>
      <c r="U29" s="5"/>
    </row>
    <row r="30" spans="1:26" s="163" customFormat="1" ht="26.1" customHeight="1">
      <c r="A30" s="170"/>
      <c r="B30" s="192" t="s">
        <v>360</v>
      </c>
      <c r="C30" s="169"/>
      <c r="D30" s="169"/>
      <c r="E30" s="169"/>
      <c r="F30" s="169"/>
      <c r="G30" s="169"/>
      <c r="H30" s="169"/>
      <c r="I30" s="169"/>
      <c r="U30" s="5"/>
    </row>
    <row r="31" spans="1:26" s="163" customFormat="1" ht="26.1" customHeight="1">
      <c r="A31" s="170"/>
      <c r="B31" s="192"/>
      <c r="C31" s="169"/>
      <c r="D31" s="169"/>
      <c r="E31" s="169"/>
      <c r="F31" s="169"/>
      <c r="G31" s="169"/>
      <c r="H31" s="169"/>
      <c r="I31" s="169"/>
      <c r="U31" s="5"/>
    </row>
    <row r="32" spans="1:26" ht="27" customHeight="1">
      <c r="A32" s="450" t="s">
        <v>314</v>
      </c>
      <c r="B32" s="450"/>
      <c r="C32" s="450"/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50"/>
    </row>
    <row r="33" spans="1:21" ht="27" customHeight="1">
      <c r="G33" s="261"/>
      <c r="H33" s="262"/>
      <c r="I33" s="262"/>
      <c r="J33" s="261"/>
      <c r="K33" s="263"/>
      <c r="L33" s="261"/>
    </row>
    <row r="34" spans="1:21" s="166" customFormat="1" ht="27" customHeight="1">
      <c r="A34" s="258" t="s">
        <v>272</v>
      </c>
      <c r="J34" s="163"/>
      <c r="L34" s="163"/>
      <c r="U34" s="5"/>
    </row>
    <row r="35" spans="1:21" s="166" customFormat="1" ht="27" customHeight="1">
      <c r="B35" s="166" t="s">
        <v>361</v>
      </c>
      <c r="J35" s="163"/>
      <c r="L35" s="163"/>
    </row>
    <row r="36" spans="1:21" s="166" customFormat="1" ht="27" customHeight="1">
      <c r="B36" s="166" t="s">
        <v>362</v>
      </c>
      <c r="J36" s="163"/>
      <c r="L36" s="163"/>
    </row>
    <row r="37" spans="1:21" s="166" customFormat="1" ht="27" customHeight="1">
      <c r="B37" s="168" t="s">
        <v>141</v>
      </c>
      <c r="J37" s="163"/>
      <c r="L37" s="163"/>
    </row>
    <row r="38" spans="1:21" s="166" customFormat="1" ht="27" customHeight="1">
      <c r="B38" s="166" t="s">
        <v>231</v>
      </c>
      <c r="J38" s="163"/>
      <c r="L38" s="163"/>
    </row>
    <row r="39" spans="1:21" s="166" customFormat="1" ht="27" customHeight="1">
      <c r="B39" s="166" t="s">
        <v>273</v>
      </c>
      <c r="J39" s="163"/>
      <c r="L39" s="163"/>
    </row>
    <row r="40" spans="1:21" s="166" customFormat="1" ht="27" customHeight="1">
      <c r="B40" s="166" t="s">
        <v>363</v>
      </c>
      <c r="J40" s="163"/>
      <c r="L40" s="163"/>
    </row>
    <row r="41" spans="1:21" s="166" customFormat="1" ht="27" customHeight="1">
      <c r="B41" s="166" t="s">
        <v>364</v>
      </c>
      <c r="J41" s="163"/>
      <c r="L41" s="163"/>
    </row>
    <row r="42" spans="1:21" s="166" customFormat="1" ht="27" customHeight="1">
      <c r="B42" s="166" t="s">
        <v>318</v>
      </c>
      <c r="J42" s="163"/>
      <c r="L42" s="163"/>
    </row>
    <row r="43" spans="1:21" s="166" customFormat="1" ht="27" customHeight="1">
      <c r="B43" s="169" t="s">
        <v>365</v>
      </c>
      <c r="J43" s="163"/>
      <c r="L43" s="163"/>
    </row>
    <row r="44" spans="1:21" s="166" customFormat="1" ht="27" customHeight="1">
      <c r="B44" s="169" t="s">
        <v>367</v>
      </c>
      <c r="J44" s="163"/>
      <c r="L44" s="163"/>
    </row>
    <row r="45" spans="1:21" s="166" customFormat="1" ht="27" customHeight="1">
      <c r="B45" s="169" t="s">
        <v>366</v>
      </c>
      <c r="J45" s="163"/>
      <c r="L45" s="163"/>
    </row>
    <row r="46" spans="1:21" s="166" customFormat="1" ht="27" customHeight="1">
      <c r="B46" s="166" t="s">
        <v>368</v>
      </c>
      <c r="J46" s="163"/>
      <c r="L46" s="163"/>
    </row>
    <row r="47" spans="1:21" s="166" customFormat="1" ht="27" customHeight="1">
      <c r="B47" s="169" t="s">
        <v>369</v>
      </c>
      <c r="J47" s="163"/>
      <c r="L47" s="163"/>
    </row>
    <row r="48" spans="1:21" s="166" customFormat="1" ht="27" customHeight="1">
      <c r="B48" s="169" t="s">
        <v>370</v>
      </c>
      <c r="J48" s="163"/>
      <c r="L48" s="163"/>
    </row>
    <row r="49" spans="1:21" s="166" customFormat="1" ht="27" customHeight="1">
      <c r="A49" s="260"/>
      <c r="B49" s="169" t="s">
        <v>372</v>
      </c>
      <c r="C49" s="260"/>
      <c r="D49" s="260"/>
      <c r="E49" s="260"/>
      <c r="F49" s="260"/>
      <c r="G49" s="260"/>
      <c r="H49" s="260"/>
      <c r="I49" s="260"/>
      <c r="J49" s="260"/>
      <c r="K49" s="260"/>
      <c r="L49" s="260"/>
    </row>
    <row r="50" spans="1:21" s="166" customFormat="1" ht="27" customHeight="1">
      <c r="A50" s="260"/>
      <c r="B50" s="169" t="s">
        <v>371</v>
      </c>
      <c r="C50" s="260"/>
      <c r="D50" s="260"/>
      <c r="E50" s="260"/>
      <c r="F50" s="260"/>
      <c r="G50" s="260"/>
      <c r="H50" s="260"/>
      <c r="I50" s="260"/>
      <c r="J50" s="260"/>
      <c r="K50" s="260"/>
      <c r="L50" s="260"/>
    </row>
    <row r="51" spans="1:21" s="166" customFormat="1" ht="27" customHeight="1">
      <c r="B51" s="168" t="s">
        <v>225</v>
      </c>
      <c r="J51" s="163"/>
      <c r="L51" s="163"/>
      <c r="U51" s="168"/>
    </row>
    <row r="52" spans="1:21" s="166" customFormat="1" ht="27" customHeight="1">
      <c r="B52" s="166" t="s">
        <v>373</v>
      </c>
      <c r="J52" s="163"/>
      <c r="L52" s="163"/>
    </row>
    <row r="53" spans="1:21" s="166" customFormat="1" ht="27" customHeight="1">
      <c r="B53" s="166" t="s">
        <v>374</v>
      </c>
      <c r="J53" s="163"/>
      <c r="L53" s="163"/>
    </row>
    <row r="54" spans="1:21" s="166" customFormat="1" ht="27" customHeight="1">
      <c r="B54" s="166" t="s">
        <v>375</v>
      </c>
      <c r="J54" s="163"/>
      <c r="L54" s="163"/>
    </row>
    <row r="55" spans="1:21" s="163" customFormat="1" ht="27" customHeight="1">
      <c r="A55" s="170"/>
      <c r="B55" s="166" t="s">
        <v>380</v>
      </c>
      <c r="C55" s="169"/>
      <c r="D55" s="169"/>
      <c r="E55" s="169"/>
      <c r="F55" s="169"/>
      <c r="G55" s="169"/>
      <c r="H55" s="169"/>
      <c r="I55" s="169"/>
      <c r="U55" s="166"/>
    </row>
    <row r="56" spans="1:21" s="163" customFormat="1" ht="27" customHeight="1">
      <c r="A56" s="170"/>
      <c r="B56" s="169" t="s">
        <v>376</v>
      </c>
      <c r="C56" s="169"/>
      <c r="D56" s="169"/>
      <c r="E56" s="169"/>
      <c r="F56" s="169"/>
      <c r="G56" s="169"/>
      <c r="H56" s="169"/>
      <c r="I56" s="169"/>
      <c r="U56" s="169"/>
    </row>
    <row r="57" spans="1:21" s="163" customFormat="1" ht="27" customHeight="1">
      <c r="A57" s="170"/>
      <c r="B57" s="169" t="s">
        <v>377</v>
      </c>
      <c r="C57" s="169"/>
      <c r="D57" s="169"/>
      <c r="E57" s="169"/>
      <c r="F57" s="169"/>
      <c r="G57" s="169"/>
      <c r="H57" s="169"/>
      <c r="I57" s="169"/>
      <c r="U57" s="169"/>
    </row>
    <row r="58" spans="1:21" s="163" customFormat="1" ht="27" customHeight="1">
      <c r="A58" s="170"/>
      <c r="B58" s="169" t="s">
        <v>379</v>
      </c>
      <c r="C58" s="169"/>
      <c r="D58" s="169"/>
      <c r="E58" s="169"/>
      <c r="F58" s="169"/>
      <c r="G58" s="169"/>
      <c r="H58" s="169"/>
      <c r="I58" s="169"/>
      <c r="U58" s="169"/>
    </row>
    <row r="59" spans="1:21" s="163" customFormat="1" ht="27" customHeight="1">
      <c r="A59" s="170"/>
      <c r="B59" s="169" t="s">
        <v>378</v>
      </c>
      <c r="C59" s="169"/>
      <c r="D59" s="169"/>
      <c r="E59" s="169"/>
      <c r="F59" s="169"/>
      <c r="G59" s="169"/>
      <c r="H59" s="169"/>
      <c r="I59" s="169"/>
      <c r="U59" s="169"/>
    </row>
    <row r="60" spans="1:21" s="163" customFormat="1" ht="27" customHeight="1">
      <c r="A60" s="170"/>
      <c r="B60" s="169"/>
      <c r="C60" s="169"/>
      <c r="D60" s="169"/>
      <c r="E60" s="169"/>
      <c r="F60" s="169"/>
      <c r="G60" s="169"/>
      <c r="H60" s="169"/>
      <c r="I60" s="169"/>
      <c r="U60" s="169"/>
    </row>
    <row r="61" spans="1:21" s="163" customFormat="1" ht="27" customHeight="1">
      <c r="A61" s="170"/>
      <c r="B61" s="169"/>
      <c r="C61" s="169"/>
      <c r="D61" s="169"/>
      <c r="E61" s="169"/>
      <c r="F61" s="169"/>
      <c r="G61" s="169"/>
      <c r="H61" s="169"/>
      <c r="I61" s="169"/>
      <c r="U61" s="169"/>
    </row>
    <row r="62" spans="1:21" ht="27" customHeight="1">
      <c r="A62" s="450" t="s">
        <v>381</v>
      </c>
      <c r="B62" s="450"/>
      <c r="C62" s="450"/>
      <c r="D62" s="450"/>
      <c r="E62" s="450"/>
      <c r="F62" s="450"/>
      <c r="G62" s="450"/>
      <c r="H62" s="450"/>
      <c r="I62" s="450"/>
      <c r="J62" s="450"/>
      <c r="K62" s="450"/>
      <c r="L62" s="450"/>
      <c r="M62" s="450"/>
      <c r="N62" s="450"/>
    </row>
    <row r="63" spans="1:21" ht="27" customHeight="1">
      <c r="G63" s="261"/>
      <c r="H63" s="262"/>
      <c r="I63" s="262"/>
      <c r="J63" s="261"/>
      <c r="K63" s="263"/>
      <c r="L63" s="261"/>
    </row>
    <row r="64" spans="1:21" s="2" customFormat="1" ht="27" customHeight="1">
      <c r="A64" s="320" t="s">
        <v>319</v>
      </c>
      <c r="B64" s="76"/>
      <c r="C64" s="76"/>
      <c r="D64" s="76"/>
      <c r="E64" s="76"/>
      <c r="F64" s="76"/>
      <c r="G64" s="311"/>
      <c r="H64" s="311"/>
      <c r="I64" s="311"/>
    </row>
    <row r="65" spans="1:25" s="2" customFormat="1" ht="27" customHeight="1">
      <c r="A65" s="320"/>
      <c r="B65" s="92" t="s">
        <v>415</v>
      </c>
      <c r="C65" s="76"/>
      <c r="D65" s="76"/>
      <c r="E65" s="76"/>
      <c r="F65" s="76"/>
      <c r="G65" s="311"/>
      <c r="H65" s="311"/>
      <c r="I65" s="311"/>
    </row>
    <row r="66" spans="1:25" s="2" customFormat="1" ht="27" customHeight="1">
      <c r="A66" s="76"/>
      <c r="B66" s="169" t="s">
        <v>416</v>
      </c>
      <c r="C66" s="76"/>
      <c r="D66" s="76"/>
      <c r="E66" s="76"/>
      <c r="F66" s="76"/>
      <c r="G66" s="311"/>
      <c r="H66" s="311"/>
      <c r="I66" s="311"/>
    </row>
    <row r="67" spans="1:25" s="2" customFormat="1" ht="27" customHeight="1">
      <c r="A67" s="76"/>
      <c r="B67" s="76" t="s">
        <v>418</v>
      </c>
      <c r="C67" s="76"/>
      <c r="D67" s="76"/>
      <c r="E67" s="76"/>
      <c r="F67" s="76"/>
      <c r="G67" s="311"/>
      <c r="H67" s="311"/>
      <c r="I67" s="311"/>
    </row>
    <row r="68" spans="1:25" s="2" customFormat="1" ht="27" customHeight="1">
      <c r="A68" s="76"/>
      <c r="B68" s="76" t="s">
        <v>417</v>
      </c>
      <c r="C68" s="76"/>
      <c r="D68" s="76"/>
      <c r="E68" s="76"/>
      <c r="F68" s="76"/>
      <c r="G68" s="311"/>
      <c r="H68" s="311"/>
      <c r="I68" s="311"/>
    </row>
    <row r="69" spans="1:25" s="2" customFormat="1" ht="27" customHeight="1">
      <c r="A69" s="76"/>
      <c r="B69" s="76"/>
      <c r="C69" s="76"/>
      <c r="D69" s="76"/>
      <c r="E69" s="76"/>
      <c r="F69" s="76"/>
      <c r="G69" s="311"/>
      <c r="H69" s="311"/>
      <c r="I69" s="311"/>
    </row>
    <row r="70" spans="1:25" ht="27" customHeight="1">
      <c r="A70" s="91" t="s">
        <v>270</v>
      </c>
      <c r="B70" s="10"/>
      <c r="N70" s="2"/>
      <c r="O70" s="288"/>
      <c r="P70" s="288"/>
      <c r="Q70" s="288"/>
      <c r="R70" s="288"/>
      <c r="S70" s="288"/>
      <c r="T70" s="288"/>
      <c r="U70" s="288"/>
      <c r="V70" s="288"/>
      <c r="W70" s="288"/>
      <c r="X70" s="289"/>
      <c r="Y70" s="289"/>
    </row>
    <row r="71" spans="1:25" ht="27" customHeight="1">
      <c r="A71" s="10"/>
      <c r="B71" s="10" t="s">
        <v>383</v>
      </c>
    </row>
    <row r="72" spans="1:25" ht="27" customHeight="1">
      <c r="A72" s="10"/>
      <c r="B72" s="153" t="s">
        <v>382</v>
      </c>
      <c r="C72" s="290"/>
      <c r="D72" s="291"/>
      <c r="E72" s="292"/>
      <c r="F72" s="293"/>
      <c r="G72" s="294"/>
      <c r="H72" s="295"/>
      <c r="I72" s="295"/>
      <c r="J72" s="294"/>
      <c r="K72" s="292"/>
      <c r="L72" s="294"/>
    </row>
    <row r="73" spans="1:25" s="163" customFormat="1" ht="27" customHeight="1">
      <c r="A73" s="170"/>
      <c r="B73" s="169"/>
      <c r="C73" s="169"/>
      <c r="D73" s="169"/>
      <c r="E73" s="169"/>
      <c r="F73" s="169"/>
      <c r="G73" s="169"/>
      <c r="H73" s="169"/>
      <c r="I73" s="169"/>
      <c r="U73" s="169"/>
    </row>
    <row r="74" spans="1:25" s="163" customFormat="1" ht="27" customHeight="1">
      <c r="A74" s="170"/>
      <c r="B74" s="171"/>
      <c r="C74" s="169"/>
      <c r="D74" s="169"/>
      <c r="E74" s="169"/>
      <c r="F74" s="169"/>
      <c r="G74" s="169"/>
      <c r="H74" s="169"/>
      <c r="I74" s="169"/>
      <c r="U74" s="169"/>
    </row>
    <row r="75" spans="1:25" s="163" customFormat="1" ht="27" customHeight="1">
      <c r="A75" s="170"/>
      <c r="B75" s="169"/>
      <c r="C75" s="169"/>
      <c r="D75" s="169"/>
      <c r="E75" s="169"/>
      <c r="F75" s="169"/>
      <c r="G75" s="169"/>
      <c r="H75" s="169"/>
      <c r="I75" s="169"/>
      <c r="U75" s="171"/>
    </row>
    <row r="76" spans="1:25" s="163" customFormat="1" ht="27" customHeight="1">
      <c r="A76" s="170"/>
      <c r="B76" s="169"/>
      <c r="C76" s="169"/>
      <c r="D76" s="169"/>
      <c r="E76" s="169"/>
      <c r="F76" s="169"/>
      <c r="G76" s="169"/>
      <c r="H76" s="169"/>
      <c r="I76" s="169"/>
      <c r="U76" s="169"/>
    </row>
    <row r="77" spans="1:25" s="166" customFormat="1" ht="27" customHeight="1">
      <c r="B77" s="169"/>
      <c r="U77" s="169"/>
    </row>
    <row r="78" spans="1:25" s="166" customFormat="1" ht="27" customHeight="1">
      <c r="B78" s="169"/>
      <c r="U78" s="169"/>
    </row>
    <row r="79" spans="1:25" s="163" customFormat="1" ht="27" customHeight="1">
      <c r="A79" s="170"/>
      <c r="B79" s="169"/>
      <c r="C79" s="169"/>
      <c r="D79" s="169"/>
      <c r="E79" s="169"/>
      <c r="F79" s="169"/>
      <c r="G79" s="169"/>
      <c r="H79" s="169"/>
      <c r="I79" s="169"/>
      <c r="U79" s="169"/>
    </row>
    <row r="80" spans="1:25" s="163" customFormat="1" ht="27" customHeight="1">
      <c r="A80" s="170"/>
      <c r="B80" s="169"/>
      <c r="C80" s="169"/>
      <c r="D80" s="169"/>
      <c r="E80" s="169"/>
      <c r="F80" s="169"/>
      <c r="G80" s="169"/>
      <c r="H80" s="169"/>
      <c r="I80" s="169"/>
      <c r="U80" s="169"/>
    </row>
    <row r="81" spans="1:21" s="163" customFormat="1" ht="27" customHeight="1">
      <c r="A81" s="170"/>
      <c r="B81" s="169"/>
      <c r="C81" s="169"/>
      <c r="D81" s="169"/>
      <c r="E81" s="169"/>
      <c r="F81" s="169"/>
      <c r="G81" s="169"/>
      <c r="H81" s="169"/>
      <c r="I81" s="169"/>
      <c r="U81" s="169"/>
    </row>
    <row r="82" spans="1:21" s="163" customFormat="1" ht="27" customHeight="1">
      <c r="A82" s="170"/>
      <c r="B82" s="169"/>
      <c r="C82" s="169"/>
      <c r="D82" s="169"/>
      <c r="E82" s="169"/>
      <c r="F82" s="169"/>
      <c r="G82" s="169"/>
      <c r="H82" s="169"/>
      <c r="I82" s="169"/>
      <c r="U82" s="169"/>
    </row>
    <row r="83" spans="1:21" s="163" customFormat="1" ht="27" customHeight="1">
      <c r="A83" s="170"/>
      <c r="B83" s="169"/>
      <c r="C83" s="169"/>
      <c r="D83" s="169"/>
      <c r="E83" s="169"/>
      <c r="F83" s="169"/>
      <c r="G83" s="169"/>
      <c r="H83" s="169"/>
      <c r="I83" s="169"/>
      <c r="U83" s="169"/>
    </row>
    <row r="84" spans="1:21" s="163" customFormat="1" ht="27" customHeight="1">
      <c r="A84" s="170"/>
      <c r="B84" s="169"/>
      <c r="C84" s="169"/>
      <c r="D84" s="169"/>
      <c r="E84" s="169"/>
      <c r="F84" s="169"/>
      <c r="G84" s="169"/>
      <c r="H84" s="169"/>
      <c r="I84" s="169"/>
      <c r="U84" s="169"/>
    </row>
    <row r="85" spans="1:21" s="163" customFormat="1" ht="27" customHeight="1">
      <c r="A85" s="170"/>
      <c r="B85" s="169"/>
      <c r="C85" s="169"/>
      <c r="D85" s="169"/>
      <c r="E85" s="169"/>
      <c r="F85" s="169"/>
      <c r="G85" s="169"/>
      <c r="H85" s="169"/>
      <c r="I85" s="169"/>
      <c r="U85" s="169"/>
    </row>
    <row r="86" spans="1:21" ht="27" customHeight="1"/>
  </sheetData>
  <mergeCells count="5">
    <mergeCell ref="A62:N62"/>
    <mergeCell ref="F8:H8"/>
    <mergeCell ref="J8:L8"/>
    <mergeCell ref="A32:N32"/>
    <mergeCell ref="A1:N1"/>
  </mergeCells>
  <pageMargins left="0.59055118110236227" right="0.19685039370078741" top="0.78740157480314965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</vt:i4>
      </vt:variant>
    </vt:vector>
  </HeadingPairs>
  <TitlesOfParts>
    <vt:vector size="10" baseType="lpstr">
      <vt:lpstr>Note P1-4</vt:lpstr>
      <vt:lpstr>P5-7</vt:lpstr>
      <vt:lpstr>P8</vt:lpstr>
      <vt:lpstr>P9-10</vt:lpstr>
      <vt:lpstr>P11-12</vt:lpstr>
      <vt:lpstr>P13-15</vt:lpstr>
      <vt:lpstr>P16</vt:lpstr>
      <vt:lpstr>P17</vt:lpstr>
      <vt:lpstr>P18-20</vt:lpstr>
      <vt:lpstr>'P5-7'!Print_Area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2018-05-14T14:33:40Z</cp:lastPrinted>
  <dcterms:created xsi:type="dcterms:W3CDTF">1999-04-29T06:28:01Z</dcterms:created>
  <dcterms:modified xsi:type="dcterms:W3CDTF">2018-05-14T14:34:36Z</dcterms:modified>
</cp:coreProperties>
</file>